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\\vnozare.pri\vm\Redirect_profiles\VM_Liene_Abola\My Documents\LNG\Covid-19_PIEMAKSAS\Covid_19_piemaksas_2021_NOV_DEC\Uz_FM\"/>
    </mc:Choice>
  </mc:AlternateContent>
  <xr:revisionPtr revIDLastSave="0" documentId="13_ncr:1_{C13A0D45-2C7B-4D04-97F7-C864979DE0C9}" xr6:coauthVersionLast="47" xr6:coauthVersionMax="47" xr10:uidLastSave="{00000000-0000-0000-0000-000000000000}"/>
  <bookViews>
    <workbookView xWindow="-120" yWindow="-120" windowWidth="29040" windowHeight="15840" tabRatio="842" xr2:uid="{00000000-000D-0000-FFFF-FFFF00000000}"/>
  </bookViews>
  <sheets>
    <sheet name="KOPSAVILKUMS" sheetId="50" r:id="rId1"/>
    <sheet name="BKUS" sheetId="47" r:id="rId2"/>
    <sheet name="BKUS_akorda" sheetId="48" r:id="rId3"/>
    <sheet name="PSKUS" sheetId="46" r:id="rId4"/>
    <sheet name="RAKUS" sheetId="45" r:id="rId5"/>
    <sheet name="Liepāja" sheetId="42" r:id="rId6"/>
    <sheet name="Daugavpils_reģ" sheetId="35" r:id="rId7"/>
    <sheet name="Z-Kurzeme" sheetId="34" r:id="rId8"/>
    <sheet name="Jelgava" sheetId="38" r:id="rId9"/>
    <sheet name="Vidzeme" sheetId="40" r:id="rId10"/>
    <sheet name="Jēkabpils" sheetId="14" r:id="rId11"/>
    <sheet name="Rēzekne" sheetId="31" r:id="rId12"/>
    <sheet name="Jūrmala" sheetId="23" r:id="rId13"/>
    <sheet name="RPNC" sheetId="24" r:id="rId14"/>
    <sheet name="Madona" sheetId="13" r:id="rId15"/>
    <sheet name="Rīgas_DzN" sheetId="19" r:id="rId16"/>
    <sheet name="Sigulda" sheetId="3" r:id="rId17"/>
    <sheet name="Rīgas_2.sl." sheetId="44" r:id="rId18"/>
    <sheet name="Alūksne" sheetId="39" r:id="rId19"/>
    <sheet name="Cēsis" sheetId="43" r:id="rId20"/>
    <sheet name="Balvi-Gulbene" sheetId="4" r:id="rId21"/>
    <sheet name="Limbaži" sheetId="18" r:id="rId22"/>
    <sheet name="Aizkraukle" sheetId="12" r:id="rId23"/>
    <sheet name="Piejūra" sheetId="16" r:id="rId24"/>
    <sheet name="Daugavpils_psih" sheetId="22" r:id="rId25"/>
    <sheet name="Preiļi" sheetId="33" r:id="rId26"/>
    <sheet name="Ģintermuiža" sheetId="9" r:id="rId27"/>
    <sheet name="Krāslava" sheetId="36" r:id="rId28"/>
    <sheet name="Ludza" sheetId="37" r:id="rId29"/>
    <sheet name="Ogre" sheetId="10" r:id="rId30"/>
    <sheet name="Bauska" sheetId="5" r:id="rId31"/>
    <sheet name="Dobele" sheetId="7" r:id="rId32"/>
    <sheet name="Kuldīga" sheetId="32" r:id="rId33"/>
    <sheet name="Tukums" sheetId="21" r:id="rId34"/>
    <sheet name="Strenči" sheetId="20" r:id="rId35"/>
    <sheet name="TOS" sheetId="17" r:id="rId36"/>
    <sheet name="Līvāni" sheetId="8" r:id="rId37"/>
    <sheet name="Vaivari" sheetId="6" r:id="rId38"/>
    <sheet name="Rīgas_1.sl." sheetId="27" r:id="rId39"/>
    <sheet name="RSU_Ambulance" sheetId="26" r:id="rId40"/>
    <sheet name="LJMC" sheetId="15" r:id="rId41"/>
    <sheet name="Saldus" sheetId="30" r:id="rId42"/>
    <sheet name="Sporta_lab" sheetId="41" r:id="rId43"/>
    <sheet name="NMPD" sheetId="51" r:id="rId44"/>
    <sheet name="NVD" sheetId="52" r:id="rId45"/>
    <sheet name="SPKC" sheetId="53" r:id="rId46"/>
    <sheet name="VADC" sheetId="54" r:id="rId47"/>
    <sheet name="VI" sheetId="55" r:id="rId48"/>
    <sheet name="VM" sheetId="56" r:id="rId49"/>
  </sheets>
  <definedNames>
    <definedName name="_xlnm._FilterDatabase" localSheetId="24" hidden="1">Daugavpils_psih!#REF!</definedName>
    <definedName name="_xlnm._FilterDatabase" localSheetId="6" hidden="1">Daugavpils_reģ!$F$1:$F$1262</definedName>
    <definedName name="_xlnm._FilterDatabase" localSheetId="10" hidden="1">Jēkabpils!$A$9:$I$326</definedName>
    <definedName name="_xlnm._FilterDatabase" localSheetId="5" hidden="1">Liepāja!$A$7:$I$530</definedName>
    <definedName name="_xlnm._FilterDatabase" localSheetId="3" hidden="1">PSKUS!$F$1:$F$1316</definedName>
    <definedName name="_xlnm._FilterDatabase" localSheetId="4" hidden="1">RAKUS!$F$1:$F$2845</definedName>
    <definedName name="_xlnm._FilterDatabase" localSheetId="7" hidden="1">'Z-Kurzeme'!$A$1:$A$980</definedName>
    <definedName name="_xlnm.Print_Area" localSheetId="41">Saldus!$A$1:$I$29</definedName>
    <definedName name="_xlnm.Print_Area" localSheetId="7">'Z-Kurzeme'!$A$1:$I$532</definedName>
    <definedName name="_xlnm.Print_Titles" localSheetId="7">'Z-Kurzeme'!$6:$9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9" i="14" l="1"/>
  <c r="H9" i="14"/>
  <c r="G9" i="14"/>
  <c r="C9" i="14"/>
  <c r="B9" i="14"/>
  <c r="E197" i="35" l="1"/>
  <c r="H102" i="38"/>
  <c r="H70" i="38"/>
  <c r="H71" i="38"/>
  <c r="H61" i="38"/>
  <c r="F19" i="50"/>
  <c r="E19" i="50"/>
  <c r="D19" i="50"/>
  <c r="C19" i="50"/>
  <c r="C9" i="23"/>
  <c r="G9" i="23"/>
  <c r="H9" i="23"/>
  <c r="I9" i="23"/>
  <c r="B9" i="23"/>
  <c r="G407" i="23"/>
  <c r="H407" i="23"/>
  <c r="C408" i="23"/>
  <c r="C407" i="23" s="1"/>
  <c r="G408" i="23"/>
  <c r="H408" i="23"/>
  <c r="I408" i="23"/>
  <c r="I407" i="23" s="1"/>
  <c r="B407" i="23"/>
  <c r="B408" i="23"/>
  <c r="C392" i="23"/>
  <c r="G392" i="23"/>
  <c r="H392" i="23"/>
  <c r="I392" i="23"/>
  <c r="B392" i="23"/>
  <c r="C396" i="23"/>
  <c r="G396" i="23"/>
  <c r="H396" i="23"/>
  <c r="I396" i="23"/>
  <c r="B396" i="23"/>
  <c r="C393" i="23"/>
  <c r="G393" i="23"/>
  <c r="H393" i="23"/>
  <c r="I393" i="23"/>
  <c r="B393" i="23"/>
  <c r="C344" i="23"/>
  <c r="G344" i="23"/>
  <c r="H344" i="23"/>
  <c r="I344" i="23"/>
  <c r="B344" i="23"/>
  <c r="C355" i="23"/>
  <c r="G355" i="23"/>
  <c r="H355" i="23"/>
  <c r="I355" i="23"/>
  <c r="B355" i="23"/>
  <c r="C345" i="23"/>
  <c r="G345" i="23"/>
  <c r="H345" i="23"/>
  <c r="I345" i="23"/>
  <c r="B345" i="23"/>
  <c r="C272" i="23"/>
  <c r="G272" i="23"/>
  <c r="H272" i="23"/>
  <c r="I272" i="23"/>
  <c r="B272" i="23"/>
  <c r="C318" i="23"/>
  <c r="G318" i="23"/>
  <c r="H318" i="23"/>
  <c r="I318" i="23"/>
  <c r="B318" i="23"/>
  <c r="C280" i="23"/>
  <c r="G280" i="23"/>
  <c r="H280" i="23"/>
  <c r="I280" i="23"/>
  <c r="B280" i="23"/>
  <c r="C273" i="23"/>
  <c r="G273" i="23"/>
  <c r="H273" i="23"/>
  <c r="I273" i="23"/>
  <c r="B273" i="23"/>
  <c r="C158" i="23"/>
  <c r="G158" i="23"/>
  <c r="H158" i="23"/>
  <c r="I158" i="23"/>
  <c r="B158" i="23"/>
  <c r="C270" i="23"/>
  <c r="G270" i="23"/>
  <c r="H270" i="23"/>
  <c r="I270" i="23"/>
  <c r="B270" i="23"/>
  <c r="C219" i="23"/>
  <c r="G219" i="23"/>
  <c r="H219" i="23"/>
  <c r="I219" i="23"/>
  <c r="B219" i="23"/>
  <c r="C164" i="23"/>
  <c r="G164" i="23"/>
  <c r="H164" i="23"/>
  <c r="I164" i="23"/>
  <c r="B164" i="23"/>
  <c r="C159" i="23"/>
  <c r="G159" i="23"/>
  <c r="H159" i="23"/>
  <c r="I159" i="23"/>
  <c r="B159" i="23"/>
  <c r="C110" i="23"/>
  <c r="G110" i="23"/>
  <c r="H110" i="23"/>
  <c r="I110" i="23"/>
  <c r="B110" i="23"/>
  <c r="C152" i="23"/>
  <c r="G152" i="23"/>
  <c r="H152" i="23"/>
  <c r="I152" i="23"/>
  <c r="B152" i="23"/>
  <c r="C134" i="23"/>
  <c r="G134" i="23"/>
  <c r="H134" i="23"/>
  <c r="I134" i="23"/>
  <c r="B134" i="23"/>
  <c r="C111" i="23"/>
  <c r="G111" i="23"/>
  <c r="H111" i="23"/>
  <c r="I111" i="23"/>
  <c r="B111" i="23"/>
  <c r="C105" i="23"/>
  <c r="H105" i="23"/>
  <c r="I105" i="23"/>
  <c r="C106" i="23"/>
  <c r="G106" i="23"/>
  <c r="G105" i="23" s="1"/>
  <c r="H106" i="23"/>
  <c r="I106" i="23"/>
  <c r="B105" i="23"/>
  <c r="B106" i="23"/>
  <c r="I72" i="23"/>
  <c r="I85" i="23"/>
  <c r="I10" i="23" s="1"/>
  <c r="C10" i="23"/>
  <c r="G10" i="23"/>
  <c r="H10" i="23"/>
  <c r="B10" i="23"/>
  <c r="C85" i="23"/>
  <c r="G85" i="23"/>
  <c r="H85" i="23"/>
  <c r="B85" i="23"/>
  <c r="C72" i="23"/>
  <c r="G72" i="23"/>
  <c r="H72" i="23"/>
  <c r="B72" i="23"/>
  <c r="C52" i="23"/>
  <c r="G52" i="23"/>
  <c r="H52" i="23"/>
  <c r="I52" i="23"/>
  <c r="B52" i="23"/>
  <c r="C11" i="23"/>
  <c r="G11" i="23"/>
  <c r="H11" i="23"/>
  <c r="I11" i="23"/>
  <c r="B11" i="23"/>
  <c r="C418" i="23"/>
  <c r="E418" i="23" s="1"/>
  <c r="G418" i="23" s="1"/>
  <c r="C417" i="23"/>
  <c r="E417" i="23" s="1"/>
  <c r="G417" i="23" s="1"/>
  <c r="C416" i="23"/>
  <c r="E416" i="23" s="1"/>
  <c r="G416" i="23" s="1"/>
  <c r="C415" i="23"/>
  <c r="E415" i="23" s="1"/>
  <c r="G415" i="23" s="1"/>
  <c r="C414" i="23"/>
  <c r="E414" i="23" s="1"/>
  <c r="G414" i="23" s="1"/>
  <c r="C413" i="23"/>
  <c r="E413" i="23" s="1"/>
  <c r="G413" i="23" s="1"/>
  <c r="H413" i="23" s="1"/>
  <c r="C412" i="23"/>
  <c r="E412" i="23" s="1"/>
  <c r="G412" i="23" s="1"/>
  <c r="C411" i="23"/>
  <c r="E411" i="23" s="1"/>
  <c r="G411" i="23" s="1"/>
  <c r="C410" i="23"/>
  <c r="C409" i="23"/>
  <c r="E409" i="23" s="1"/>
  <c r="E406" i="23"/>
  <c r="G406" i="23" s="1"/>
  <c r="H406" i="23" s="1"/>
  <c r="C406" i="23"/>
  <c r="E405" i="23"/>
  <c r="G405" i="23" s="1"/>
  <c r="H405" i="23" s="1"/>
  <c r="I405" i="23" s="1"/>
  <c r="C405" i="23"/>
  <c r="E404" i="23"/>
  <c r="G404" i="23" s="1"/>
  <c r="H404" i="23" s="1"/>
  <c r="C404" i="23"/>
  <c r="E403" i="23"/>
  <c r="G403" i="23" s="1"/>
  <c r="C403" i="23"/>
  <c r="E402" i="23"/>
  <c r="G402" i="23" s="1"/>
  <c r="C402" i="23"/>
  <c r="E401" i="23"/>
  <c r="G401" i="23" s="1"/>
  <c r="C401" i="23"/>
  <c r="E400" i="23"/>
  <c r="G400" i="23" s="1"/>
  <c r="C400" i="23"/>
  <c r="E399" i="23"/>
  <c r="G399" i="23" s="1"/>
  <c r="H399" i="23" s="1"/>
  <c r="C399" i="23"/>
  <c r="E398" i="23"/>
  <c r="G398" i="23" s="1"/>
  <c r="H398" i="23" s="1"/>
  <c r="C398" i="23"/>
  <c r="E397" i="23"/>
  <c r="G397" i="23" s="1"/>
  <c r="H397" i="23" s="1"/>
  <c r="I397" i="23" s="1"/>
  <c r="C397" i="23"/>
  <c r="C395" i="23"/>
  <c r="E395" i="23" s="1"/>
  <c r="G395" i="23" s="1"/>
  <c r="C394" i="23"/>
  <c r="E394" i="23" s="1"/>
  <c r="G394" i="23" s="1"/>
  <c r="E391" i="23"/>
  <c r="G391" i="23" s="1"/>
  <c r="H391" i="23" s="1"/>
  <c r="I391" i="23" s="1"/>
  <c r="C391" i="23"/>
  <c r="E390" i="23"/>
  <c r="G390" i="23" s="1"/>
  <c r="H390" i="23" s="1"/>
  <c r="C390" i="23"/>
  <c r="E389" i="23"/>
  <c r="G389" i="23" s="1"/>
  <c r="C389" i="23"/>
  <c r="E388" i="23"/>
  <c r="G388" i="23" s="1"/>
  <c r="C388" i="23"/>
  <c r="E387" i="23"/>
  <c r="G387" i="23" s="1"/>
  <c r="C387" i="23"/>
  <c r="E386" i="23"/>
  <c r="G386" i="23" s="1"/>
  <c r="H386" i="23" s="1"/>
  <c r="C386" i="23"/>
  <c r="E385" i="23"/>
  <c r="G385" i="23" s="1"/>
  <c r="C385" i="23"/>
  <c r="E384" i="23"/>
  <c r="G384" i="23" s="1"/>
  <c r="C384" i="23"/>
  <c r="E383" i="23"/>
  <c r="G383" i="23" s="1"/>
  <c r="H383" i="23" s="1"/>
  <c r="I383" i="23" s="1"/>
  <c r="C383" i="23"/>
  <c r="E382" i="23"/>
  <c r="G382" i="23" s="1"/>
  <c r="H382" i="23" s="1"/>
  <c r="C382" i="23"/>
  <c r="C381" i="23"/>
  <c r="E381" i="23" s="1"/>
  <c r="G381" i="23" s="1"/>
  <c r="H381" i="23" s="1"/>
  <c r="I381" i="23" s="1"/>
  <c r="C380" i="23"/>
  <c r="E380" i="23" s="1"/>
  <c r="G380" i="23" s="1"/>
  <c r="C379" i="23"/>
  <c r="E379" i="23" s="1"/>
  <c r="G379" i="23" s="1"/>
  <c r="C378" i="23"/>
  <c r="E378" i="23" s="1"/>
  <c r="G378" i="23" s="1"/>
  <c r="C377" i="23"/>
  <c r="E377" i="23" s="1"/>
  <c r="G377" i="23" s="1"/>
  <c r="C376" i="23"/>
  <c r="E376" i="23" s="1"/>
  <c r="G376" i="23" s="1"/>
  <c r="E375" i="23"/>
  <c r="G375" i="23" s="1"/>
  <c r="C375" i="23"/>
  <c r="E374" i="23"/>
  <c r="G374" i="23" s="1"/>
  <c r="H374" i="23" s="1"/>
  <c r="C374" i="23"/>
  <c r="E373" i="23"/>
  <c r="G373" i="23" s="1"/>
  <c r="H373" i="23" s="1"/>
  <c r="C373" i="23"/>
  <c r="E372" i="23"/>
  <c r="G372" i="23" s="1"/>
  <c r="C372" i="23"/>
  <c r="E371" i="23"/>
  <c r="G371" i="23" s="1"/>
  <c r="H371" i="23" s="1"/>
  <c r="C371" i="23"/>
  <c r="E370" i="23"/>
  <c r="G370" i="23" s="1"/>
  <c r="H370" i="23" s="1"/>
  <c r="I370" i="23" s="1"/>
  <c r="C370" i="23"/>
  <c r="E369" i="23"/>
  <c r="G369" i="23" s="1"/>
  <c r="H369" i="23" s="1"/>
  <c r="C369" i="23"/>
  <c r="E368" i="23"/>
  <c r="G368" i="23" s="1"/>
  <c r="H368" i="23" s="1"/>
  <c r="I368" i="23" s="1"/>
  <c r="C368" i="23"/>
  <c r="E367" i="23"/>
  <c r="G367" i="23" s="1"/>
  <c r="H367" i="23" s="1"/>
  <c r="C367" i="23"/>
  <c r="C366" i="23"/>
  <c r="E366" i="23" s="1"/>
  <c r="G366" i="23" s="1"/>
  <c r="C365" i="23"/>
  <c r="E365" i="23" s="1"/>
  <c r="G365" i="23" s="1"/>
  <c r="C364" i="23"/>
  <c r="E364" i="23" s="1"/>
  <c r="G364" i="23" s="1"/>
  <c r="C363" i="23"/>
  <c r="E363" i="23" s="1"/>
  <c r="G363" i="23" s="1"/>
  <c r="H363" i="23" s="1"/>
  <c r="E362" i="23"/>
  <c r="G362" i="23" s="1"/>
  <c r="H362" i="23" s="1"/>
  <c r="C362" i="23"/>
  <c r="E361" i="23"/>
  <c r="G361" i="23" s="1"/>
  <c r="C361" i="23"/>
  <c r="E360" i="23"/>
  <c r="G360" i="23" s="1"/>
  <c r="C360" i="23"/>
  <c r="C359" i="23"/>
  <c r="E359" i="23" s="1"/>
  <c r="G359" i="23" s="1"/>
  <c r="C358" i="23"/>
  <c r="E358" i="23" s="1"/>
  <c r="G358" i="23" s="1"/>
  <c r="C357" i="23"/>
  <c r="E357" i="23" s="1"/>
  <c r="G357" i="23" s="1"/>
  <c r="H357" i="23" s="1"/>
  <c r="C356" i="23"/>
  <c r="E356" i="23" s="1"/>
  <c r="G356" i="23" s="1"/>
  <c r="C354" i="23"/>
  <c r="E354" i="23" s="1"/>
  <c r="G354" i="23" s="1"/>
  <c r="H354" i="23" s="1"/>
  <c r="C353" i="23"/>
  <c r="E353" i="23" s="1"/>
  <c r="G353" i="23" s="1"/>
  <c r="C352" i="23"/>
  <c r="E352" i="23" s="1"/>
  <c r="G352" i="23" s="1"/>
  <c r="C351" i="23"/>
  <c r="E351" i="23" s="1"/>
  <c r="G351" i="23" s="1"/>
  <c r="E350" i="23"/>
  <c r="G350" i="23" s="1"/>
  <c r="C350" i="23"/>
  <c r="C349" i="23"/>
  <c r="E349" i="23" s="1"/>
  <c r="G349" i="23" s="1"/>
  <c r="C348" i="23"/>
  <c r="E348" i="23" s="1"/>
  <c r="G348" i="23" s="1"/>
  <c r="C347" i="23"/>
  <c r="E347" i="23" s="1"/>
  <c r="G347" i="23" s="1"/>
  <c r="C346" i="23"/>
  <c r="E343" i="23"/>
  <c r="G343" i="23" s="1"/>
  <c r="C343" i="23"/>
  <c r="E342" i="23"/>
  <c r="G342" i="23" s="1"/>
  <c r="H342" i="23" s="1"/>
  <c r="C342" i="23"/>
  <c r="E341" i="23"/>
  <c r="G341" i="23" s="1"/>
  <c r="C341" i="23"/>
  <c r="E340" i="23"/>
  <c r="G340" i="23" s="1"/>
  <c r="C340" i="23"/>
  <c r="E339" i="23"/>
  <c r="G339" i="23" s="1"/>
  <c r="H339" i="23" s="1"/>
  <c r="C339" i="23"/>
  <c r="E338" i="23"/>
  <c r="G338" i="23" s="1"/>
  <c r="H338" i="23" s="1"/>
  <c r="C338" i="23"/>
  <c r="E337" i="23"/>
  <c r="G337" i="23" s="1"/>
  <c r="H337" i="23" s="1"/>
  <c r="C337" i="23"/>
  <c r="E336" i="23"/>
  <c r="G336" i="23" s="1"/>
  <c r="H336" i="23" s="1"/>
  <c r="C336" i="23"/>
  <c r="E335" i="23"/>
  <c r="G335" i="23" s="1"/>
  <c r="C335" i="23"/>
  <c r="E334" i="23"/>
  <c r="G334" i="23" s="1"/>
  <c r="C334" i="23"/>
  <c r="E333" i="23"/>
  <c r="G333" i="23" s="1"/>
  <c r="C333" i="23"/>
  <c r="E332" i="23"/>
  <c r="G332" i="23" s="1"/>
  <c r="C332" i="23"/>
  <c r="E331" i="23"/>
  <c r="G331" i="23" s="1"/>
  <c r="C331" i="23"/>
  <c r="E330" i="23"/>
  <c r="G330" i="23" s="1"/>
  <c r="C330" i="23"/>
  <c r="E329" i="23"/>
  <c r="G329" i="23" s="1"/>
  <c r="C329" i="23"/>
  <c r="E328" i="23"/>
  <c r="G328" i="23" s="1"/>
  <c r="H328" i="23" s="1"/>
  <c r="C328" i="23"/>
  <c r="E327" i="23"/>
  <c r="G327" i="23" s="1"/>
  <c r="H327" i="23" s="1"/>
  <c r="C327" i="23"/>
  <c r="E326" i="23"/>
  <c r="G326" i="23" s="1"/>
  <c r="H326" i="23" s="1"/>
  <c r="C326" i="23"/>
  <c r="E325" i="23"/>
  <c r="G325" i="23" s="1"/>
  <c r="C325" i="23"/>
  <c r="E324" i="23"/>
  <c r="G324" i="23" s="1"/>
  <c r="H324" i="23" s="1"/>
  <c r="C324" i="23"/>
  <c r="E323" i="23"/>
  <c r="G323" i="23" s="1"/>
  <c r="C323" i="23"/>
  <c r="E322" i="23"/>
  <c r="G322" i="23" s="1"/>
  <c r="H322" i="23" s="1"/>
  <c r="C322" i="23"/>
  <c r="E321" i="23"/>
  <c r="G321" i="23" s="1"/>
  <c r="C321" i="23"/>
  <c r="E320" i="23"/>
  <c r="G320" i="23" s="1"/>
  <c r="C320" i="23"/>
  <c r="E319" i="23"/>
  <c r="G319" i="23" s="1"/>
  <c r="C319" i="23"/>
  <c r="E317" i="23"/>
  <c r="G317" i="23" s="1"/>
  <c r="C317" i="23"/>
  <c r="E316" i="23"/>
  <c r="G316" i="23" s="1"/>
  <c r="C316" i="23"/>
  <c r="E315" i="23"/>
  <c r="G315" i="23" s="1"/>
  <c r="H315" i="23" s="1"/>
  <c r="C315" i="23"/>
  <c r="E314" i="23"/>
  <c r="G314" i="23" s="1"/>
  <c r="H314" i="23" s="1"/>
  <c r="C314" i="23"/>
  <c r="E313" i="23"/>
  <c r="G313" i="23" s="1"/>
  <c r="C313" i="23"/>
  <c r="E312" i="23"/>
  <c r="G312" i="23" s="1"/>
  <c r="H312" i="23" s="1"/>
  <c r="C312" i="23"/>
  <c r="E311" i="23"/>
  <c r="G311" i="23" s="1"/>
  <c r="H311" i="23" s="1"/>
  <c r="C311" i="23"/>
  <c r="E310" i="23"/>
  <c r="G310" i="23" s="1"/>
  <c r="C310" i="23"/>
  <c r="E309" i="23"/>
  <c r="G309" i="23" s="1"/>
  <c r="C309" i="23"/>
  <c r="E308" i="23"/>
  <c r="G308" i="23" s="1"/>
  <c r="C308" i="23"/>
  <c r="E307" i="23"/>
  <c r="G307" i="23" s="1"/>
  <c r="H307" i="23" s="1"/>
  <c r="C307" i="23"/>
  <c r="E306" i="23"/>
  <c r="G306" i="23" s="1"/>
  <c r="H306" i="23" s="1"/>
  <c r="C306" i="23"/>
  <c r="E305" i="23"/>
  <c r="G305" i="23" s="1"/>
  <c r="H305" i="23" s="1"/>
  <c r="C305" i="23"/>
  <c r="E304" i="23"/>
  <c r="G304" i="23" s="1"/>
  <c r="H304" i="23" s="1"/>
  <c r="C304" i="23"/>
  <c r="E303" i="23"/>
  <c r="G303" i="23" s="1"/>
  <c r="H303" i="23" s="1"/>
  <c r="C303" i="23"/>
  <c r="E302" i="23"/>
  <c r="G302" i="23" s="1"/>
  <c r="C302" i="23"/>
  <c r="E301" i="23"/>
  <c r="G301" i="23" s="1"/>
  <c r="H301" i="23" s="1"/>
  <c r="C301" i="23"/>
  <c r="E300" i="23"/>
  <c r="G300" i="23" s="1"/>
  <c r="C300" i="23"/>
  <c r="E299" i="23"/>
  <c r="G299" i="23" s="1"/>
  <c r="C299" i="23"/>
  <c r="E298" i="23"/>
  <c r="G298" i="23" s="1"/>
  <c r="H298" i="23" s="1"/>
  <c r="I298" i="23" s="1"/>
  <c r="C298" i="23"/>
  <c r="E297" i="23"/>
  <c r="G297" i="23" s="1"/>
  <c r="C297" i="23"/>
  <c r="E296" i="23"/>
  <c r="G296" i="23" s="1"/>
  <c r="C296" i="23"/>
  <c r="E295" i="23"/>
  <c r="G295" i="23" s="1"/>
  <c r="H295" i="23" s="1"/>
  <c r="C295" i="23"/>
  <c r="E294" i="23"/>
  <c r="G294" i="23" s="1"/>
  <c r="H294" i="23" s="1"/>
  <c r="C294" i="23"/>
  <c r="E293" i="23"/>
  <c r="G293" i="23" s="1"/>
  <c r="H293" i="23" s="1"/>
  <c r="C293" i="23"/>
  <c r="E292" i="23"/>
  <c r="G292" i="23" s="1"/>
  <c r="H292" i="23" s="1"/>
  <c r="C292" i="23"/>
  <c r="E291" i="23"/>
  <c r="G291" i="23" s="1"/>
  <c r="C291" i="23"/>
  <c r="E290" i="23"/>
  <c r="G290" i="23" s="1"/>
  <c r="H290" i="23" s="1"/>
  <c r="C290" i="23"/>
  <c r="E289" i="23"/>
  <c r="G289" i="23" s="1"/>
  <c r="C289" i="23"/>
  <c r="E288" i="23"/>
  <c r="G288" i="23" s="1"/>
  <c r="C288" i="23"/>
  <c r="E287" i="23"/>
  <c r="G287" i="23" s="1"/>
  <c r="C287" i="23"/>
  <c r="E286" i="23"/>
  <c r="G286" i="23" s="1"/>
  <c r="H286" i="23" s="1"/>
  <c r="C286" i="23"/>
  <c r="E285" i="23"/>
  <c r="G285" i="23" s="1"/>
  <c r="C285" i="23"/>
  <c r="E284" i="23"/>
  <c r="G284" i="23" s="1"/>
  <c r="C284" i="23"/>
  <c r="E283" i="23"/>
  <c r="G283" i="23" s="1"/>
  <c r="C283" i="23"/>
  <c r="C282" i="23"/>
  <c r="E282" i="23" s="1"/>
  <c r="G282" i="23" s="1"/>
  <c r="H282" i="23" s="1"/>
  <c r="C281" i="23"/>
  <c r="E281" i="23" s="1"/>
  <c r="G281" i="23" s="1"/>
  <c r="C279" i="23"/>
  <c r="E279" i="23" s="1"/>
  <c r="G279" i="23" s="1"/>
  <c r="C278" i="23"/>
  <c r="E278" i="23" s="1"/>
  <c r="G278" i="23" s="1"/>
  <c r="H278" i="23" s="1"/>
  <c r="C277" i="23"/>
  <c r="E277" i="23" s="1"/>
  <c r="G277" i="23" s="1"/>
  <c r="C276" i="23"/>
  <c r="E276" i="23" s="1"/>
  <c r="G276" i="23" s="1"/>
  <c r="C275" i="23"/>
  <c r="E275" i="23" s="1"/>
  <c r="G275" i="23" s="1"/>
  <c r="H275" i="23" s="1"/>
  <c r="C274" i="23"/>
  <c r="E274" i="23" s="1"/>
  <c r="G274" i="23" s="1"/>
  <c r="H274" i="23" s="1"/>
  <c r="C271" i="23"/>
  <c r="E271" i="23" s="1"/>
  <c r="G271" i="23" s="1"/>
  <c r="H271" i="23" s="1"/>
  <c r="E269" i="23"/>
  <c r="G269" i="23" s="1"/>
  <c r="C269" i="23"/>
  <c r="E268" i="23"/>
  <c r="G268" i="23" s="1"/>
  <c r="C268" i="23"/>
  <c r="E267" i="23"/>
  <c r="G267" i="23" s="1"/>
  <c r="C267" i="23"/>
  <c r="E266" i="23"/>
  <c r="G266" i="23" s="1"/>
  <c r="H266" i="23" s="1"/>
  <c r="C266" i="23"/>
  <c r="E265" i="23"/>
  <c r="G265" i="23" s="1"/>
  <c r="H265" i="23" s="1"/>
  <c r="C265" i="23"/>
  <c r="E264" i="23"/>
  <c r="G264" i="23" s="1"/>
  <c r="H264" i="23" s="1"/>
  <c r="C264" i="23"/>
  <c r="E263" i="23"/>
  <c r="G263" i="23" s="1"/>
  <c r="H263" i="23" s="1"/>
  <c r="C263" i="23"/>
  <c r="E262" i="23"/>
  <c r="G262" i="23" s="1"/>
  <c r="H262" i="23" s="1"/>
  <c r="C262" i="23"/>
  <c r="E261" i="23"/>
  <c r="G261" i="23" s="1"/>
  <c r="H261" i="23" s="1"/>
  <c r="C261" i="23"/>
  <c r="E260" i="23"/>
  <c r="G260" i="23" s="1"/>
  <c r="C260" i="23"/>
  <c r="E259" i="23"/>
  <c r="G259" i="23" s="1"/>
  <c r="H259" i="23" s="1"/>
  <c r="C259" i="23"/>
  <c r="E258" i="23"/>
  <c r="G258" i="23" s="1"/>
  <c r="H258" i="23" s="1"/>
  <c r="C258" i="23"/>
  <c r="E257" i="23"/>
  <c r="G257" i="23" s="1"/>
  <c r="C257" i="23"/>
  <c r="E256" i="23"/>
  <c r="G256" i="23" s="1"/>
  <c r="H256" i="23" s="1"/>
  <c r="C256" i="23"/>
  <c r="E255" i="23"/>
  <c r="G255" i="23" s="1"/>
  <c r="H255" i="23" s="1"/>
  <c r="C255" i="23"/>
  <c r="E254" i="23"/>
  <c r="G254" i="23" s="1"/>
  <c r="C254" i="23"/>
  <c r="E253" i="23"/>
  <c r="G253" i="23" s="1"/>
  <c r="H253" i="23" s="1"/>
  <c r="I253" i="23" s="1"/>
  <c r="C253" i="23"/>
  <c r="E252" i="23"/>
  <c r="G252" i="23" s="1"/>
  <c r="C252" i="23"/>
  <c r="E251" i="23"/>
  <c r="G251" i="23" s="1"/>
  <c r="C251" i="23"/>
  <c r="E250" i="23"/>
  <c r="G250" i="23" s="1"/>
  <c r="H250" i="23" s="1"/>
  <c r="C250" i="23"/>
  <c r="E249" i="23"/>
  <c r="G249" i="23" s="1"/>
  <c r="H249" i="23" s="1"/>
  <c r="C249" i="23"/>
  <c r="E248" i="23"/>
  <c r="G248" i="23" s="1"/>
  <c r="H248" i="23" s="1"/>
  <c r="C248" i="23"/>
  <c r="E247" i="23"/>
  <c r="G247" i="23" s="1"/>
  <c r="C247" i="23"/>
  <c r="E246" i="23"/>
  <c r="G246" i="23" s="1"/>
  <c r="C246" i="23"/>
  <c r="E245" i="23"/>
  <c r="G245" i="23" s="1"/>
  <c r="H245" i="23" s="1"/>
  <c r="I245" i="23" s="1"/>
  <c r="C245" i="23"/>
  <c r="E244" i="23"/>
  <c r="G244" i="23" s="1"/>
  <c r="C244" i="23"/>
  <c r="E243" i="23"/>
  <c r="G243" i="23" s="1"/>
  <c r="C243" i="23"/>
  <c r="E242" i="23"/>
  <c r="G242" i="23" s="1"/>
  <c r="C242" i="23"/>
  <c r="E241" i="23"/>
  <c r="G241" i="23" s="1"/>
  <c r="H241" i="23" s="1"/>
  <c r="C241" i="23"/>
  <c r="E240" i="23"/>
  <c r="G240" i="23" s="1"/>
  <c r="C240" i="23"/>
  <c r="E239" i="23"/>
  <c r="G239" i="23" s="1"/>
  <c r="H239" i="23" s="1"/>
  <c r="C239" i="23"/>
  <c r="E238" i="23"/>
  <c r="G238" i="23" s="1"/>
  <c r="H238" i="23" s="1"/>
  <c r="C238" i="23"/>
  <c r="E237" i="23"/>
  <c r="G237" i="23" s="1"/>
  <c r="H237" i="23" s="1"/>
  <c r="I237" i="23" s="1"/>
  <c r="C237" i="23"/>
  <c r="E236" i="23"/>
  <c r="G236" i="23" s="1"/>
  <c r="H236" i="23" s="1"/>
  <c r="C236" i="23"/>
  <c r="E235" i="23"/>
  <c r="G235" i="23" s="1"/>
  <c r="C235" i="23"/>
  <c r="E234" i="23"/>
  <c r="G234" i="23" s="1"/>
  <c r="H234" i="23" s="1"/>
  <c r="C234" i="23"/>
  <c r="E233" i="23"/>
  <c r="G233" i="23" s="1"/>
  <c r="C233" i="23"/>
  <c r="E232" i="23"/>
  <c r="G232" i="23" s="1"/>
  <c r="H232" i="23" s="1"/>
  <c r="C232" i="23"/>
  <c r="E231" i="23"/>
  <c r="G231" i="23" s="1"/>
  <c r="C231" i="23"/>
  <c r="E230" i="23"/>
  <c r="G230" i="23" s="1"/>
  <c r="C230" i="23"/>
  <c r="E229" i="23"/>
  <c r="G229" i="23" s="1"/>
  <c r="H229" i="23" s="1"/>
  <c r="C229" i="23"/>
  <c r="E228" i="23"/>
  <c r="G228" i="23" s="1"/>
  <c r="C228" i="23"/>
  <c r="E227" i="23"/>
  <c r="G227" i="23" s="1"/>
  <c r="C227" i="23"/>
  <c r="E226" i="23"/>
  <c r="G226" i="23" s="1"/>
  <c r="H226" i="23" s="1"/>
  <c r="C226" i="23"/>
  <c r="E225" i="23"/>
  <c r="G225" i="23" s="1"/>
  <c r="H225" i="23" s="1"/>
  <c r="C225" i="23"/>
  <c r="E224" i="23"/>
  <c r="G224" i="23" s="1"/>
  <c r="C224" i="23"/>
  <c r="E223" i="23"/>
  <c r="G223" i="23" s="1"/>
  <c r="C223" i="23"/>
  <c r="E222" i="23"/>
  <c r="G222" i="23" s="1"/>
  <c r="H222" i="23" s="1"/>
  <c r="I222" i="23" s="1"/>
  <c r="C222" i="23"/>
  <c r="E221" i="23"/>
  <c r="G221" i="23" s="1"/>
  <c r="C221" i="23"/>
  <c r="E220" i="23"/>
  <c r="G220" i="23" s="1"/>
  <c r="C220" i="23"/>
  <c r="E218" i="23"/>
  <c r="G218" i="23" s="1"/>
  <c r="C218" i="23"/>
  <c r="E217" i="23"/>
  <c r="G217" i="23" s="1"/>
  <c r="C217" i="23"/>
  <c r="E216" i="23"/>
  <c r="G216" i="23" s="1"/>
  <c r="H216" i="23" s="1"/>
  <c r="C216" i="23"/>
  <c r="E215" i="23"/>
  <c r="G215" i="23" s="1"/>
  <c r="H215" i="23" s="1"/>
  <c r="C215" i="23"/>
  <c r="E214" i="23"/>
  <c r="G214" i="23" s="1"/>
  <c r="C214" i="23"/>
  <c r="E213" i="23"/>
  <c r="G213" i="23" s="1"/>
  <c r="H213" i="23" s="1"/>
  <c r="C213" i="23"/>
  <c r="E212" i="23"/>
  <c r="G212" i="23" s="1"/>
  <c r="C212" i="23"/>
  <c r="E211" i="23"/>
  <c r="G211" i="23" s="1"/>
  <c r="H211" i="23" s="1"/>
  <c r="C211" i="23"/>
  <c r="E210" i="23"/>
  <c r="G210" i="23" s="1"/>
  <c r="C210" i="23"/>
  <c r="E209" i="23"/>
  <c r="G209" i="23" s="1"/>
  <c r="H209" i="23" s="1"/>
  <c r="C209" i="23"/>
  <c r="E208" i="23"/>
  <c r="G208" i="23" s="1"/>
  <c r="H208" i="23" s="1"/>
  <c r="C208" i="23"/>
  <c r="E207" i="23"/>
  <c r="G207" i="23" s="1"/>
  <c r="C207" i="23"/>
  <c r="E206" i="23"/>
  <c r="G206" i="23" s="1"/>
  <c r="H206" i="23" s="1"/>
  <c r="C206" i="23"/>
  <c r="E205" i="23"/>
  <c r="G205" i="23" s="1"/>
  <c r="C205" i="23"/>
  <c r="E204" i="23"/>
  <c r="G204" i="23" s="1"/>
  <c r="H204" i="23" s="1"/>
  <c r="C204" i="23"/>
  <c r="E203" i="23"/>
  <c r="G203" i="23" s="1"/>
  <c r="C203" i="23"/>
  <c r="E202" i="23"/>
  <c r="G202" i="23" s="1"/>
  <c r="C202" i="23"/>
  <c r="E201" i="23"/>
  <c r="G201" i="23" s="1"/>
  <c r="H201" i="23" s="1"/>
  <c r="C201" i="23"/>
  <c r="E200" i="23"/>
  <c r="G200" i="23" s="1"/>
  <c r="C200" i="23"/>
  <c r="E199" i="23"/>
  <c r="G199" i="23" s="1"/>
  <c r="C199" i="23"/>
  <c r="E198" i="23"/>
  <c r="G198" i="23" s="1"/>
  <c r="C198" i="23"/>
  <c r="E197" i="23"/>
  <c r="G197" i="23" s="1"/>
  <c r="C197" i="23"/>
  <c r="E196" i="23"/>
  <c r="G196" i="23" s="1"/>
  <c r="H196" i="23" s="1"/>
  <c r="C196" i="23"/>
  <c r="E195" i="23"/>
  <c r="G195" i="23" s="1"/>
  <c r="C195" i="23"/>
  <c r="E194" i="23"/>
  <c r="G194" i="23" s="1"/>
  <c r="H194" i="23" s="1"/>
  <c r="C194" i="23"/>
  <c r="E193" i="23"/>
  <c r="G193" i="23" s="1"/>
  <c r="H193" i="23" s="1"/>
  <c r="C193" i="23"/>
  <c r="E192" i="23"/>
  <c r="G192" i="23" s="1"/>
  <c r="C192" i="23"/>
  <c r="E191" i="23"/>
  <c r="G191" i="23" s="1"/>
  <c r="C191" i="23"/>
  <c r="E190" i="23"/>
  <c r="G190" i="23" s="1"/>
  <c r="H190" i="23" s="1"/>
  <c r="C190" i="23"/>
  <c r="E189" i="23"/>
  <c r="G189" i="23" s="1"/>
  <c r="H189" i="23" s="1"/>
  <c r="C189" i="23"/>
  <c r="E188" i="23"/>
  <c r="G188" i="23" s="1"/>
  <c r="C188" i="23"/>
  <c r="E187" i="23"/>
  <c r="G187" i="23" s="1"/>
  <c r="H187" i="23" s="1"/>
  <c r="C187" i="23"/>
  <c r="E186" i="23"/>
  <c r="G186" i="23" s="1"/>
  <c r="C186" i="23"/>
  <c r="E185" i="23"/>
  <c r="G185" i="23" s="1"/>
  <c r="C185" i="23"/>
  <c r="E184" i="23"/>
  <c r="G184" i="23" s="1"/>
  <c r="C184" i="23"/>
  <c r="E183" i="23"/>
  <c r="G183" i="23" s="1"/>
  <c r="C183" i="23"/>
  <c r="E182" i="23"/>
  <c r="G182" i="23" s="1"/>
  <c r="C182" i="23"/>
  <c r="E181" i="23"/>
  <c r="G181" i="23" s="1"/>
  <c r="C181" i="23"/>
  <c r="E180" i="23"/>
  <c r="G180" i="23" s="1"/>
  <c r="H180" i="23" s="1"/>
  <c r="C180" i="23"/>
  <c r="E179" i="23"/>
  <c r="G179" i="23" s="1"/>
  <c r="H179" i="23" s="1"/>
  <c r="C179" i="23"/>
  <c r="E178" i="23"/>
  <c r="G178" i="23" s="1"/>
  <c r="C178" i="23"/>
  <c r="E177" i="23"/>
  <c r="G177" i="23" s="1"/>
  <c r="H177" i="23" s="1"/>
  <c r="C177" i="23"/>
  <c r="E176" i="23"/>
  <c r="G176" i="23" s="1"/>
  <c r="C176" i="23"/>
  <c r="E175" i="23"/>
  <c r="G175" i="23" s="1"/>
  <c r="C175" i="23"/>
  <c r="E174" i="23"/>
  <c r="G174" i="23" s="1"/>
  <c r="C174" i="23"/>
  <c r="E173" i="23"/>
  <c r="G173" i="23" s="1"/>
  <c r="H173" i="23" s="1"/>
  <c r="C173" i="23"/>
  <c r="E172" i="23"/>
  <c r="G172" i="23" s="1"/>
  <c r="H172" i="23" s="1"/>
  <c r="C172" i="23"/>
  <c r="E171" i="23"/>
  <c r="G171" i="23" s="1"/>
  <c r="C171" i="23"/>
  <c r="E170" i="23"/>
  <c r="G170" i="23" s="1"/>
  <c r="H170" i="23" s="1"/>
  <c r="C170" i="23"/>
  <c r="E169" i="23"/>
  <c r="G169" i="23" s="1"/>
  <c r="H169" i="23" s="1"/>
  <c r="C169" i="23"/>
  <c r="E168" i="23"/>
  <c r="G168" i="23" s="1"/>
  <c r="C168" i="23"/>
  <c r="E167" i="23"/>
  <c r="G167" i="23" s="1"/>
  <c r="C167" i="23"/>
  <c r="E166" i="23"/>
  <c r="G166" i="23" s="1"/>
  <c r="H166" i="23" s="1"/>
  <c r="C166" i="23"/>
  <c r="C165" i="23"/>
  <c r="E165" i="23" s="1"/>
  <c r="G165" i="23" s="1"/>
  <c r="H165" i="23" s="1"/>
  <c r="C163" i="23"/>
  <c r="E163" i="23" s="1"/>
  <c r="G163" i="23" s="1"/>
  <c r="C162" i="23"/>
  <c r="E162" i="23" s="1"/>
  <c r="G162" i="23" s="1"/>
  <c r="C161" i="23"/>
  <c r="C160" i="23"/>
  <c r="E160" i="23" s="1"/>
  <c r="G160" i="23" s="1"/>
  <c r="H160" i="23" s="1"/>
  <c r="E157" i="23"/>
  <c r="G157" i="23" s="1"/>
  <c r="C157" i="23"/>
  <c r="E156" i="23"/>
  <c r="G156" i="23" s="1"/>
  <c r="H156" i="23" s="1"/>
  <c r="C156" i="23"/>
  <c r="E155" i="23"/>
  <c r="G155" i="23" s="1"/>
  <c r="H155" i="23" s="1"/>
  <c r="C155" i="23"/>
  <c r="E154" i="23"/>
  <c r="G154" i="23" s="1"/>
  <c r="H154" i="23" s="1"/>
  <c r="C154" i="23"/>
  <c r="E153" i="23"/>
  <c r="G153" i="23" s="1"/>
  <c r="C153" i="23"/>
  <c r="E151" i="23"/>
  <c r="G151" i="23" s="1"/>
  <c r="H151" i="23" s="1"/>
  <c r="C151" i="23"/>
  <c r="E150" i="23"/>
  <c r="G150" i="23" s="1"/>
  <c r="C150" i="23"/>
  <c r="E149" i="23"/>
  <c r="G149" i="23" s="1"/>
  <c r="C149" i="23"/>
  <c r="E148" i="23"/>
  <c r="G148" i="23" s="1"/>
  <c r="H148" i="23" s="1"/>
  <c r="C148" i="23"/>
  <c r="E147" i="23"/>
  <c r="G147" i="23" s="1"/>
  <c r="H147" i="23" s="1"/>
  <c r="C147" i="23"/>
  <c r="E146" i="23"/>
  <c r="G146" i="23" s="1"/>
  <c r="C146" i="23"/>
  <c r="E145" i="23"/>
  <c r="G145" i="23" s="1"/>
  <c r="H145" i="23" s="1"/>
  <c r="C145" i="23"/>
  <c r="E144" i="23"/>
  <c r="G144" i="23" s="1"/>
  <c r="C144" i="23"/>
  <c r="E143" i="23"/>
  <c r="G143" i="23" s="1"/>
  <c r="H143" i="23" s="1"/>
  <c r="C143" i="23"/>
  <c r="E142" i="23"/>
  <c r="G142" i="23" s="1"/>
  <c r="C142" i="23"/>
  <c r="E141" i="23"/>
  <c r="G141" i="23" s="1"/>
  <c r="H141" i="23" s="1"/>
  <c r="C141" i="23"/>
  <c r="E140" i="23"/>
  <c r="G140" i="23" s="1"/>
  <c r="C140" i="23"/>
  <c r="E139" i="23"/>
  <c r="G139" i="23" s="1"/>
  <c r="C139" i="23"/>
  <c r="E138" i="23"/>
  <c r="G138" i="23" s="1"/>
  <c r="C138" i="23"/>
  <c r="E137" i="23"/>
  <c r="G137" i="23" s="1"/>
  <c r="H137" i="23" s="1"/>
  <c r="C137" i="23"/>
  <c r="E136" i="23"/>
  <c r="G136" i="23" s="1"/>
  <c r="C136" i="23"/>
  <c r="C135" i="23"/>
  <c r="E135" i="23" s="1"/>
  <c r="G135" i="23" s="1"/>
  <c r="E133" i="23"/>
  <c r="G133" i="23" s="1"/>
  <c r="H133" i="23" s="1"/>
  <c r="C133" i="23"/>
  <c r="E132" i="23"/>
  <c r="G132" i="23" s="1"/>
  <c r="C132" i="23"/>
  <c r="E131" i="23"/>
  <c r="G131" i="23" s="1"/>
  <c r="C131" i="23"/>
  <c r="E130" i="23"/>
  <c r="G130" i="23" s="1"/>
  <c r="H130" i="23" s="1"/>
  <c r="I130" i="23" s="1"/>
  <c r="C130" i="23"/>
  <c r="E129" i="23"/>
  <c r="G129" i="23" s="1"/>
  <c r="C129" i="23"/>
  <c r="E128" i="23"/>
  <c r="G128" i="23" s="1"/>
  <c r="H128" i="23" s="1"/>
  <c r="C128" i="23"/>
  <c r="E127" i="23"/>
  <c r="G127" i="23" s="1"/>
  <c r="C127" i="23"/>
  <c r="E126" i="23"/>
  <c r="G126" i="23" s="1"/>
  <c r="H126" i="23" s="1"/>
  <c r="C126" i="23"/>
  <c r="E125" i="23"/>
  <c r="G125" i="23" s="1"/>
  <c r="H125" i="23" s="1"/>
  <c r="C125" i="23"/>
  <c r="E124" i="23"/>
  <c r="G124" i="23" s="1"/>
  <c r="C124" i="23"/>
  <c r="E123" i="23"/>
  <c r="G123" i="23" s="1"/>
  <c r="H123" i="23" s="1"/>
  <c r="C123" i="23"/>
  <c r="E122" i="23"/>
  <c r="G122" i="23" s="1"/>
  <c r="C122" i="23"/>
  <c r="E121" i="23"/>
  <c r="G121" i="23" s="1"/>
  <c r="C121" i="23"/>
  <c r="E120" i="23"/>
  <c r="G120" i="23" s="1"/>
  <c r="H120" i="23" s="1"/>
  <c r="C120" i="23"/>
  <c r="E119" i="23"/>
  <c r="G119" i="23" s="1"/>
  <c r="H119" i="23" s="1"/>
  <c r="C119" i="23"/>
  <c r="E118" i="23"/>
  <c r="G118" i="23" s="1"/>
  <c r="C118" i="23"/>
  <c r="E117" i="23"/>
  <c r="G117" i="23" s="1"/>
  <c r="C117" i="23"/>
  <c r="E116" i="23"/>
  <c r="G116" i="23" s="1"/>
  <c r="H116" i="23" s="1"/>
  <c r="C116" i="23"/>
  <c r="E115" i="23"/>
  <c r="G115" i="23" s="1"/>
  <c r="C115" i="23"/>
  <c r="C114" i="23"/>
  <c r="E114" i="23" s="1"/>
  <c r="G114" i="23" s="1"/>
  <c r="C113" i="23"/>
  <c r="E113" i="23" s="1"/>
  <c r="G113" i="23" s="1"/>
  <c r="H113" i="23" s="1"/>
  <c r="C112" i="23"/>
  <c r="E112" i="23" s="1"/>
  <c r="G112" i="23" s="1"/>
  <c r="C109" i="23"/>
  <c r="E109" i="23" s="1"/>
  <c r="G109" i="23" s="1"/>
  <c r="C108" i="23"/>
  <c r="E108" i="23" s="1"/>
  <c r="G108" i="23" s="1"/>
  <c r="C107" i="23"/>
  <c r="E107" i="23" s="1"/>
  <c r="G107" i="23" s="1"/>
  <c r="E104" i="23"/>
  <c r="G104" i="23" s="1"/>
  <c r="C104" i="23"/>
  <c r="E103" i="23"/>
  <c r="G103" i="23" s="1"/>
  <c r="C103" i="23"/>
  <c r="E102" i="23"/>
  <c r="G102" i="23" s="1"/>
  <c r="C102" i="23"/>
  <c r="E101" i="23"/>
  <c r="G101" i="23" s="1"/>
  <c r="C101" i="23"/>
  <c r="E100" i="23"/>
  <c r="G100" i="23" s="1"/>
  <c r="C100" i="23"/>
  <c r="E99" i="23"/>
  <c r="G99" i="23" s="1"/>
  <c r="C99" i="23"/>
  <c r="E98" i="23"/>
  <c r="G98" i="23" s="1"/>
  <c r="C98" i="23"/>
  <c r="E97" i="23"/>
  <c r="G97" i="23" s="1"/>
  <c r="C97" i="23"/>
  <c r="E96" i="23"/>
  <c r="G96" i="23" s="1"/>
  <c r="C96" i="23"/>
  <c r="C95" i="23"/>
  <c r="E95" i="23" s="1"/>
  <c r="G95" i="23" s="1"/>
  <c r="C94" i="23"/>
  <c r="E94" i="23" s="1"/>
  <c r="G94" i="23" s="1"/>
  <c r="C93" i="23"/>
  <c r="E93" i="23" s="1"/>
  <c r="G93" i="23" s="1"/>
  <c r="C92" i="23"/>
  <c r="E92" i="23" s="1"/>
  <c r="G92" i="23" s="1"/>
  <c r="C91" i="23"/>
  <c r="E91" i="23" s="1"/>
  <c r="G91" i="23" s="1"/>
  <c r="C90" i="23"/>
  <c r="E90" i="23" s="1"/>
  <c r="G90" i="23" s="1"/>
  <c r="C89" i="23"/>
  <c r="E89" i="23" s="1"/>
  <c r="G89" i="23" s="1"/>
  <c r="H89" i="23" s="1"/>
  <c r="I89" i="23" s="1"/>
  <c r="C88" i="23"/>
  <c r="E88" i="23" s="1"/>
  <c r="G88" i="23" s="1"/>
  <c r="H88" i="23" s="1"/>
  <c r="C87" i="23"/>
  <c r="E87" i="23" s="1"/>
  <c r="G87" i="23" s="1"/>
  <c r="C86" i="23"/>
  <c r="E86" i="23" s="1"/>
  <c r="G86" i="23" s="1"/>
  <c r="H86" i="23" s="1"/>
  <c r="I86" i="23" s="1"/>
  <c r="E84" i="23"/>
  <c r="G84" i="23" s="1"/>
  <c r="H84" i="23" s="1"/>
  <c r="C84" i="23"/>
  <c r="E83" i="23"/>
  <c r="G83" i="23" s="1"/>
  <c r="C83" i="23"/>
  <c r="E82" i="23"/>
  <c r="G82" i="23" s="1"/>
  <c r="C82" i="23"/>
  <c r="E81" i="23"/>
  <c r="G81" i="23" s="1"/>
  <c r="C81" i="23"/>
  <c r="E80" i="23"/>
  <c r="G80" i="23" s="1"/>
  <c r="C80" i="23"/>
  <c r="E79" i="23"/>
  <c r="G79" i="23" s="1"/>
  <c r="C79" i="23"/>
  <c r="E78" i="23"/>
  <c r="G78" i="23" s="1"/>
  <c r="H78" i="23" s="1"/>
  <c r="C78" i="23"/>
  <c r="E77" i="23"/>
  <c r="G77" i="23" s="1"/>
  <c r="C77" i="23"/>
  <c r="E76" i="23"/>
  <c r="G76" i="23" s="1"/>
  <c r="C76" i="23"/>
  <c r="E75" i="23"/>
  <c r="G75" i="23" s="1"/>
  <c r="H75" i="23" s="1"/>
  <c r="C75" i="23"/>
  <c r="C74" i="23"/>
  <c r="E74" i="23" s="1"/>
  <c r="G74" i="23" s="1"/>
  <c r="H74" i="23" s="1"/>
  <c r="C73" i="23"/>
  <c r="E73" i="23" s="1"/>
  <c r="G73" i="23" s="1"/>
  <c r="B71" i="23"/>
  <c r="C71" i="23" s="1"/>
  <c r="B70" i="23"/>
  <c r="E69" i="23"/>
  <c r="G69" i="23" s="1"/>
  <c r="C69" i="23"/>
  <c r="B68" i="23"/>
  <c r="E68" i="23" s="1"/>
  <c r="G68" i="23" s="1"/>
  <c r="B67" i="23"/>
  <c r="E67" i="23" s="1"/>
  <c r="G67" i="23" s="1"/>
  <c r="E66" i="23"/>
  <c r="G66" i="23" s="1"/>
  <c r="C66" i="23"/>
  <c r="E65" i="23"/>
  <c r="G65" i="23" s="1"/>
  <c r="C65" i="23"/>
  <c r="E64" i="23"/>
  <c r="G64" i="23" s="1"/>
  <c r="C64" i="23"/>
  <c r="E63" i="23"/>
  <c r="G63" i="23" s="1"/>
  <c r="H63" i="23" s="1"/>
  <c r="C63" i="23"/>
  <c r="E62" i="23"/>
  <c r="G62" i="23" s="1"/>
  <c r="C62" i="23"/>
  <c r="E61" i="23"/>
  <c r="G61" i="23" s="1"/>
  <c r="H61" i="23" s="1"/>
  <c r="I61" i="23" s="1"/>
  <c r="C61" i="23"/>
  <c r="E60" i="23"/>
  <c r="G60" i="23" s="1"/>
  <c r="H60" i="23" s="1"/>
  <c r="C60" i="23"/>
  <c r="E59" i="23"/>
  <c r="G59" i="23" s="1"/>
  <c r="C59" i="23"/>
  <c r="E58" i="23"/>
  <c r="G58" i="23" s="1"/>
  <c r="C58" i="23"/>
  <c r="E57" i="23"/>
  <c r="G57" i="23" s="1"/>
  <c r="C57" i="23"/>
  <c r="E56" i="23"/>
  <c r="G56" i="23" s="1"/>
  <c r="C56" i="23"/>
  <c r="E55" i="23"/>
  <c r="G55" i="23" s="1"/>
  <c r="C55" i="23"/>
  <c r="C54" i="23"/>
  <c r="E54" i="23" s="1"/>
  <c r="G54" i="23" s="1"/>
  <c r="H54" i="23" s="1"/>
  <c r="C53" i="23"/>
  <c r="E53" i="23" s="1"/>
  <c r="G53" i="23" s="1"/>
  <c r="E51" i="23"/>
  <c r="G51" i="23" s="1"/>
  <c r="C51" i="23"/>
  <c r="E50" i="23"/>
  <c r="G50" i="23" s="1"/>
  <c r="C50" i="23"/>
  <c r="E49" i="23"/>
  <c r="G49" i="23" s="1"/>
  <c r="C49" i="23"/>
  <c r="E48" i="23"/>
  <c r="G48" i="23" s="1"/>
  <c r="C48" i="23"/>
  <c r="E47" i="23"/>
  <c r="G47" i="23" s="1"/>
  <c r="C47" i="23"/>
  <c r="E46" i="23"/>
  <c r="G46" i="23" s="1"/>
  <c r="C46" i="23"/>
  <c r="E45" i="23"/>
  <c r="G45" i="23" s="1"/>
  <c r="H45" i="23" s="1"/>
  <c r="C45" i="23"/>
  <c r="E44" i="23"/>
  <c r="G44" i="23" s="1"/>
  <c r="H44" i="23" s="1"/>
  <c r="I44" i="23" s="1"/>
  <c r="C44" i="23"/>
  <c r="E43" i="23"/>
  <c r="G43" i="23" s="1"/>
  <c r="C43" i="23"/>
  <c r="E42" i="23"/>
  <c r="G42" i="23" s="1"/>
  <c r="C42" i="23"/>
  <c r="E41" i="23"/>
  <c r="G41" i="23" s="1"/>
  <c r="H41" i="23" s="1"/>
  <c r="I41" i="23" s="1"/>
  <c r="C41" i="23"/>
  <c r="E40" i="23"/>
  <c r="G40" i="23" s="1"/>
  <c r="C40" i="23"/>
  <c r="E39" i="23"/>
  <c r="G39" i="23" s="1"/>
  <c r="C39" i="23"/>
  <c r="E38" i="23"/>
  <c r="G38" i="23" s="1"/>
  <c r="C38" i="23"/>
  <c r="E37" i="23"/>
  <c r="G37" i="23" s="1"/>
  <c r="C37" i="23"/>
  <c r="E36" i="23"/>
  <c r="G36" i="23" s="1"/>
  <c r="C36" i="23"/>
  <c r="E35" i="23"/>
  <c r="G35" i="23" s="1"/>
  <c r="H35" i="23" s="1"/>
  <c r="C35" i="23"/>
  <c r="E34" i="23"/>
  <c r="G34" i="23" s="1"/>
  <c r="C34" i="23"/>
  <c r="E33" i="23"/>
  <c r="G33" i="23" s="1"/>
  <c r="C33" i="23"/>
  <c r="E32" i="23"/>
  <c r="G32" i="23" s="1"/>
  <c r="C32" i="23"/>
  <c r="E31" i="23"/>
  <c r="G31" i="23" s="1"/>
  <c r="C31" i="23"/>
  <c r="E30" i="23"/>
  <c r="G30" i="23" s="1"/>
  <c r="C30" i="23"/>
  <c r="E29" i="23"/>
  <c r="G29" i="23" s="1"/>
  <c r="H29" i="23" s="1"/>
  <c r="C29" i="23"/>
  <c r="E28" i="23"/>
  <c r="G28" i="23" s="1"/>
  <c r="H28" i="23" s="1"/>
  <c r="I28" i="23" s="1"/>
  <c r="C28" i="23"/>
  <c r="E27" i="23"/>
  <c r="G27" i="23" s="1"/>
  <c r="C27" i="23"/>
  <c r="E26" i="23"/>
  <c r="G26" i="23" s="1"/>
  <c r="H26" i="23" s="1"/>
  <c r="I26" i="23" s="1"/>
  <c r="C26" i="23"/>
  <c r="E25" i="23"/>
  <c r="G25" i="23" s="1"/>
  <c r="H25" i="23" s="1"/>
  <c r="C25" i="23"/>
  <c r="E24" i="23"/>
  <c r="G24" i="23" s="1"/>
  <c r="C24" i="23"/>
  <c r="E23" i="23"/>
  <c r="G23" i="23" s="1"/>
  <c r="C23" i="23"/>
  <c r="E22" i="23"/>
  <c r="G22" i="23" s="1"/>
  <c r="C22" i="23"/>
  <c r="C21" i="23"/>
  <c r="E21" i="23" s="1"/>
  <c r="G21" i="23" s="1"/>
  <c r="C20" i="23"/>
  <c r="E20" i="23" s="1"/>
  <c r="G20" i="23" s="1"/>
  <c r="C19" i="23"/>
  <c r="E19" i="23" s="1"/>
  <c r="G19" i="23" s="1"/>
  <c r="C18" i="23"/>
  <c r="E18" i="23" s="1"/>
  <c r="G18" i="23" s="1"/>
  <c r="H18" i="23" s="1"/>
  <c r="C17" i="23"/>
  <c r="E17" i="23" s="1"/>
  <c r="G17" i="23" s="1"/>
  <c r="C16" i="23"/>
  <c r="E16" i="23" s="1"/>
  <c r="G16" i="23" s="1"/>
  <c r="C15" i="23"/>
  <c r="E15" i="23" s="1"/>
  <c r="G15" i="23" s="1"/>
  <c r="C14" i="23"/>
  <c r="E14" i="23" s="1"/>
  <c r="G14" i="23" s="1"/>
  <c r="C13" i="23"/>
  <c r="E13" i="23" s="1"/>
  <c r="G13" i="23" s="1"/>
  <c r="H13" i="23" s="1"/>
  <c r="I13" i="23" s="1"/>
  <c r="C12" i="23"/>
  <c r="F25" i="50"/>
  <c r="E25" i="50"/>
  <c r="D25" i="50"/>
  <c r="C25" i="50"/>
  <c r="B82" i="39"/>
  <c r="B10" i="39"/>
  <c r="B9" i="39" s="1"/>
  <c r="B64" i="39"/>
  <c r="B39" i="39"/>
  <c r="B11" i="39"/>
  <c r="G13" i="39"/>
  <c r="H13" i="39" s="1"/>
  <c r="I13" i="39" s="1"/>
  <c r="G24" i="39"/>
  <c r="H24" i="39" s="1"/>
  <c r="G29" i="39"/>
  <c r="H29" i="39" s="1"/>
  <c r="I29" i="39" s="1"/>
  <c r="G46" i="39"/>
  <c r="H46" i="39" s="1"/>
  <c r="G51" i="39"/>
  <c r="H51" i="39" s="1"/>
  <c r="G62" i="39"/>
  <c r="G74" i="39"/>
  <c r="H74" i="39" s="1"/>
  <c r="G79" i="39"/>
  <c r="H79" i="39" s="1"/>
  <c r="G12" i="39"/>
  <c r="E13" i="39"/>
  <c r="E14" i="39"/>
  <c r="G14" i="39" s="1"/>
  <c r="H14" i="39" s="1"/>
  <c r="E15" i="39"/>
  <c r="G15" i="39" s="1"/>
  <c r="H15" i="39" s="1"/>
  <c r="I15" i="39" s="1"/>
  <c r="E16" i="39"/>
  <c r="G16" i="39" s="1"/>
  <c r="H16" i="39" s="1"/>
  <c r="E17" i="39"/>
  <c r="G17" i="39" s="1"/>
  <c r="H17" i="39" s="1"/>
  <c r="I17" i="39" s="1"/>
  <c r="E18" i="39"/>
  <c r="G18" i="39" s="1"/>
  <c r="H18" i="39" s="1"/>
  <c r="E19" i="39"/>
  <c r="G19" i="39" s="1"/>
  <c r="H19" i="39" s="1"/>
  <c r="E20" i="39"/>
  <c r="G20" i="39" s="1"/>
  <c r="H20" i="39" s="1"/>
  <c r="E21" i="39"/>
  <c r="G21" i="39" s="1"/>
  <c r="H21" i="39" s="1"/>
  <c r="I21" i="39" s="1"/>
  <c r="E22" i="39"/>
  <c r="G22" i="39" s="1"/>
  <c r="H22" i="39" s="1"/>
  <c r="E23" i="39"/>
  <c r="G23" i="39" s="1"/>
  <c r="H23" i="39" s="1"/>
  <c r="E24" i="39"/>
  <c r="E25" i="39"/>
  <c r="G25" i="39" s="1"/>
  <c r="H25" i="39" s="1"/>
  <c r="E26" i="39"/>
  <c r="G26" i="39" s="1"/>
  <c r="H26" i="39" s="1"/>
  <c r="E27" i="39"/>
  <c r="G27" i="39" s="1"/>
  <c r="H27" i="39" s="1"/>
  <c r="E28" i="39"/>
  <c r="G28" i="39" s="1"/>
  <c r="H28" i="39" s="1"/>
  <c r="E29" i="39"/>
  <c r="E30" i="39"/>
  <c r="G30" i="39" s="1"/>
  <c r="H30" i="39" s="1"/>
  <c r="E31" i="39"/>
  <c r="G31" i="39" s="1"/>
  <c r="H31" i="39" s="1"/>
  <c r="I31" i="39" s="1"/>
  <c r="E32" i="39"/>
  <c r="G32" i="39" s="1"/>
  <c r="H32" i="39" s="1"/>
  <c r="E33" i="39"/>
  <c r="G33" i="39" s="1"/>
  <c r="H33" i="39" s="1"/>
  <c r="E34" i="39"/>
  <c r="G34" i="39" s="1"/>
  <c r="H34" i="39" s="1"/>
  <c r="E35" i="39"/>
  <c r="G35" i="39" s="1"/>
  <c r="H35" i="39" s="1"/>
  <c r="E36" i="39"/>
  <c r="G36" i="39" s="1"/>
  <c r="H36" i="39" s="1"/>
  <c r="E37" i="39"/>
  <c r="G37" i="39" s="1"/>
  <c r="H37" i="39" s="1"/>
  <c r="E38" i="39"/>
  <c r="G38" i="39" s="1"/>
  <c r="E40" i="39"/>
  <c r="G40" i="39" s="1"/>
  <c r="E41" i="39"/>
  <c r="G41" i="39" s="1"/>
  <c r="H41" i="39" s="1"/>
  <c r="E42" i="39"/>
  <c r="G42" i="39" s="1"/>
  <c r="H42" i="39" s="1"/>
  <c r="E43" i="39"/>
  <c r="G43" i="39" s="1"/>
  <c r="H43" i="39" s="1"/>
  <c r="E44" i="39"/>
  <c r="G44" i="39" s="1"/>
  <c r="H44" i="39" s="1"/>
  <c r="E45" i="39"/>
  <c r="G45" i="39" s="1"/>
  <c r="H45" i="39" s="1"/>
  <c r="E46" i="39"/>
  <c r="E47" i="39"/>
  <c r="G47" i="39" s="1"/>
  <c r="H47" i="39" s="1"/>
  <c r="E48" i="39"/>
  <c r="G48" i="39" s="1"/>
  <c r="H48" i="39" s="1"/>
  <c r="E49" i="39"/>
  <c r="G49" i="39" s="1"/>
  <c r="H49" i="39" s="1"/>
  <c r="E50" i="39"/>
  <c r="G50" i="39" s="1"/>
  <c r="H50" i="39" s="1"/>
  <c r="E51" i="39"/>
  <c r="E52" i="39"/>
  <c r="G52" i="39" s="1"/>
  <c r="H52" i="39" s="1"/>
  <c r="E53" i="39"/>
  <c r="G53" i="39" s="1"/>
  <c r="H53" i="39" s="1"/>
  <c r="E54" i="39"/>
  <c r="G54" i="39" s="1"/>
  <c r="H54" i="39" s="1"/>
  <c r="E55" i="39"/>
  <c r="G55" i="39" s="1"/>
  <c r="H55" i="39" s="1"/>
  <c r="E56" i="39"/>
  <c r="G56" i="39" s="1"/>
  <c r="H56" i="39" s="1"/>
  <c r="E57" i="39"/>
  <c r="G57" i="39" s="1"/>
  <c r="H57" i="39" s="1"/>
  <c r="E58" i="39"/>
  <c r="G58" i="39" s="1"/>
  <c r="H58" i="39" s="1"/>
  <c r="E59" i="39"/>
  <c r="G59" i="39" s="1"/>
  <c r="H59" i="39" s="1"/>
  <c r="E60" i="39"/>
  <c r="G60" i="39" s="1"/>
  <c r="H60" i="39" s="1"/>
  <c r="E61" i="39"/>
  <c r="G61" i="39" s="1"/>
  <c r="H61" i="39" s="1"/>
  <c r="E62" i="39"/>
  <c r="E63" i="39"/>
  <c r="G63" i="39" s="1"/>
  <c r="H63" i="39" s="1"/>
  <c r="E65" i="39"/>
  <c r="G65" i="39" s="1"/>
  <c r="E66" i="39"/>
  <c r="G66" i="39" s="1"/>
  <c r="H66" i="39" s="1"/>
  <c r="E67" i="39"/>
  <c r="G67" i="39" s="1"/>
  <c r="H67" i="39" s="1"/>
  <c r="E68" i="39"/>
  <c r="G68" i="39" s="1"/>
  <c r="H68" i="39" s="1"/>
  <c r="E69" i="39"/>
  <c r="G69" i="39" s="1"/>
  <c r="H69" i="39" s="1"/>
  <c r="E70" i="39"/>
  <c r="G70" i="39" s="1"/>
  <c r="E71" i="39"/>
  <c r="G71" i="39" s="1"/>
  <c r="H71" i="39" s="1"/>
  <c r="E72" i="39"/>
  <c r="G72" i="39" s="1"/>
  <c r="H72" i="39" s="1"/>
  <c r="E73" i="39"/>
  <c r="G73" i="39" s="1"/>
  <c r="H73" i="39" s="1"/>
  <c r="E74" i="39"/>
  <c r="E75" i="39"/>
  <c r="G75" i="39" s="1"/>
  <c r="H75" i="39" s="1"/>
  <c r="E76" i="39"/>
  <c r="G76" i="39" s="1"/>
  <c r="H76" i="39" s="1"/>
  <c r="E77" i="39"/>
  <c r="G77" i="39" s="1"/>
  <c r="H77" i="39" s="1"/>
  <c r="E78" i="39"/>
  <c r="G78" i="39" s="1"/>
  <c r="H78" i="39" s="1"/>
  <c r="I78" i="39" s="1"/>
  <c r="E79" i="39"/>
  <c r="E80" i="39"/>
  <c r="G80" i="39" s="1"/>
  <c r="H80" i="39" s="1"/>
  <c r="E81" i="39"/>
  <c r="G81" i="39" s="1"/>
  <c r="H81" i="39" s="1"/>
  <c r="E12" i="39"/>
  <c r="C84" i="39"/>
  <c r="E84" i="39" s="1"/>
  <c r="G84" i="39" s="1"/>
  <c r="H84" i="39" s="1"/>
  <c r="C83" i="39"/>
  <c r="C82" i="39" s="1"/>
  <c r="C81" i="39"/>
  <c r="C80" i="39"/>
  <c r="C79" i="39"/>
  <c r="C78" i="39"/>
  <c r="C77" i="39"/>
  <c r="C76" i="39"/>
  <c r="C75" i="39"/>
  <c r="C74" i="39"/>
  <c r="C73" i="39"/>
  <c r="C72" i="39"/>
  <c r="C71" i="39"/>
  <c r="C70" i="39"/>
  <c r="C69" i="39"/>
  <c r="C68" i="39"/>
  <c r="C67" i="39"/>
  <c r="C66" i="39"/>
  <c r="C65" i="39"/>
  <c r="C64" i="39" s="1"/>
  <c r="C63" i="39"/>
  <c r="C62" i="39"/>
  <c r="C61" i="39"/>
  <c r="C60" i="39"/>
  <c r="C59" i="39"/>
  <c r="C58" i="39"/>
  <c r="C57" i="39"/>
  <c r="C56" i="39"/>
  <c r="C55" i="39"/>
  <c r="C54" i="39"/>
  <c r="C53" i="39"/>
  <c r="C52" i="39"/>
  <c r="C51" i="39"/>
  <c r="C50" i="39"/>
  <c r="C49" i="39"/>
  <c r="C48" i="39"/>
  <c r="C47" i="39"/>
  <c r="C46" i="39"/>
  <c r="C45" i="39"/>
  <c r="C44" i="39"/>
  <c r="C43" i="39"/>
  <c r="C42" i="39"/>
  <c r="C41" i="39"/>
  <c r="C40" i="39"/>
  <c r="C39" i="39" s="1"/>
  <c r="C38" i="39"/>
  <c r="C37" i="39"/>
  <c r="C36" i="39"/>
  <c r="C35" i="39"/>
  <c r="C34" i="39"/>
  <c r="C33" i="39"/>
  <c r="C32" i="39"/>
  <c r="C31" i="39"/>
  <c r="C30" i="39"/>
  <c r="C29" i="39"/>
  <c r="C28" i="39"/>
  <c r="C27" i="39"/>
  <c r="C26" i="39"/>
  <c r="C25" i="39"/>
  <c r="C24" i="39"/>
  <c r="C23" i="39"/>
  <c r="C22" i="39"/>
  <c r="C21" i="39"/>
  <c r="C20" i="39"/>
  <c r="C19" i="39"/>
  <c r="C18" i="39"/>
  <c r="C17" i="39"/>
  <c r="C16" i="39"/>
  <c r="C15" i="39"/>
  <c r="C14" i="39"/>
  <c r="C13" i="39"/>
  <c r="C12" i="39"/>
  <c r="C11" i="39" s="1"/>
  <c r="C10" i="39" s="1"/>
  <c r="C9" i="39" s="1"/>
  <c r="F28" i="50"/>
  <c r="E28" i="50"/>
  <c r="D28" i="50"/>
  <c r="C28" i="50"/>
  <c r="I10" i="18"/>
  <c r="H10" i="18"/>
  <c r="G10" i="18"/>
  <c r="C10" i="18"/>
  <c r="B10" i="18"/>
  <c r="B87" i="18"/>
  <c r="B86" i="18" s="1"/>
  <c r="B77" i="18"/>
  <c r="B75" i="18"/>
  <c r="B65" i="18"/>
  <c r="B61" i="18"/>
  <c r="B60" i="18" s="1"/>
  <c r="B36" i="18"/>
  <c r="B11" i="18"/>
  <c r="C95" i="18"/>
  <c r="E95" i="18" s="1"/>
  <c r="G95" i="18" s="1"/>
  <c r="C94" i="18"/>
  <c r="E94" i="18" s="1"/>
  <c r="G94" i="18" s="1"/>
  <c r="H94" i="18" s="1"/>
  <c r="C93" i="18"/>
  <c r="E93" i="18" s="1"/>
  <c r="G93" i="18" s="1"/>
  <c r="C92" i="18"/>
  <c r="E92" i="18" s="1"/>
  <c r="G92" i="18" s="1"/>
  <c r="C90" i="18"/>
  <c r="E90" i="18" s="1"/>
  <c r="G90" i="18" s="1"/>
  <c r="C89" i="18"/>
  <c r="E89" i="18" s="1"/>
  <c r="G89" i="18" s="1"/>
  <c r="C88" i="18"/>
  <c r="E88" i="18" s="1"/>
  <c r="G88" i="18" s="1"/>
  <c r="C85" i="18"/>
  <c r="E85" i="18" s="1"/>
  <c r="G85" i="18" s="1"/>
  <c r="C84" i="18"/>
  <c r="E84" i="18" s="1"/>
  <c r="G84" i="18" s="1"/>
  <c r="C83" i="18"/>
  <c r="E83" i="18" s="1"/>
  <c r="G83" i="18" s="1"/>
  <c r="C82" i="18"/>
  <c r="E82" i="18" s="1"/>
  <c r="G82" i="18" s="1"/>
  <c r="H82" i="18" s="1"/>
  <c r="C81" i="18"/>
  <c r="E81" i="18" s="1"/>
  <c r="G81" i="18" s="1"/>
  <c r="H81" i="18" s="1"/>
  <c r="C80" i="18"/>
  <c r="E80" i="18" s="1"/>
  <c r="G80" i="18" s="1"/>
  <c r="H80" i="18" s="1"/>
  <c r="C79" i="18"/>
  <c r="E79" i="18" s="1"/>
  <c r="G79" i="18" s="1"/>
  <c r="C78" i="18"/>
  <c r="E78" i="18" s="1"/>
  <c r="G78" i="18" s="1"/>
  <c r="C76" i="18"/>
  <c r="E76" i="18" s="1"/>
  <c r="G76" i="18" s="1"/>
  <c r="G75" i="18" s="1"/>
  <c r="C74" i="18"/>
  <c r="E74" i="18" s="1"/>
  <c r="G74" i="18" s="1"/>
  <c r="H74" i="18" s="1"/>
  <c r="C73" i="18"/>
  <c r="E73" i="18" s="1"/>
  <c r="G73" i="18" s="1"/>
  <c r="C72" i="18"/>
  <c r="E72" i="18" s="1"/>
  <c r="G72" i="18" s="1"/>
  <c r="C71" i="18"/>
  <c r="E71" i="18" s="1"/>
  <c r="G71" i="18" s="1"/>
  <c r="C70" i="18"/>
  <c r="E70" i="18" s="1"/>
  <c r="G70" i="18" s="1"/>
  <c r="C69" i="18"/>
  <c r="E69" i="18" s="1"/>
  <c r="G69" i="18" s="1"/>
  <c r="C68" i="18"/>
  <c r="E68" i="18" s="1"/>
  <c r="G68" i="18" s="1"/>
  <c r="C67" i="18"/>
  <c r="E67" i="18" s="1"/>
  <c r="G67" i="18" s="1"/>
  <c r="C66" i="18"/>
  <c r="E66" i="18" s="1"/>
  <c r="G66" i="18" s="1"/>
  <c r="C64" i="18"/>
  <c r="E64" i="18" s="1"/>
  <c r="G64" i="18" s="1"/>
  <c r="H64" i="18" s="1"/>
  <c r="C63" i="18"/>
  <c r="E63" i="18" s="1"/>
  <c r="G63" i="18" s="1"/>
  <c r="C62" i="18"/>
  <c r="E62" i="18" s="1"/>
  <c r="G62" i="18" s="1"/>
  <c r="H62" i="18" s="1"/>
  <c r="C91" i="18"/>
  <c r="E91" i="18" s="1"/>
  <c r="G91" i="18" s="1"/>
  <c r="C59" i="18"/>
  <c r="E59" i="18" s="1"/>
  <c r="G59" i="18" s="1"/>
  <c r="C58" i="18"/>
  <c r="E58" i="18" s="1"/>
  <c r="G58" i="18" s="1"/>
  <c r="C57" i="18"/>
  <c r="E57" i="18" s="1"/>
  <c r="G57" i="18" s="1"/>
  <c r="C56" i="18"/>
  <c r="E56" i="18" s="1"/>
  <c r="G56" i="18" s="1"/>
  <c r="C55" i="18"/>
  <c r="E55" i="18" s="1"/>
  <c r="G55" i="18" s="1"/>
  <c r="C54" i="18"/>
  <c r="E54" i="18" s="1"/>
  <c r="G54" i="18" s="1"/>
  <c r="C53" i="18"/>
  <c r="E53" i="18" s="1"/>
  <c r="G53" i="18" s="1"/>
  <c r="C52" i="18"/>
  <c r="E52" i="18" s="1"/>
  <c r="G52" i="18" s="1"/>
  <c r="H52" i="18" s="1"/>
  <c r="C51" i="18"/>
  <c r="E51" i="18" s="1"/>
  <c r="G51" i="18" s="1"/>
  <c r="C50" i="18"/>
  <c r="E50" i="18" s="1"/>
  <c r="G50" i="18" s="1"/>
  <c r="C49" i="18"/>
  <c r="E49" i="18" s="1"/>
  <c r="G49" i="18" s="1"/>
  <c r="C48" i="18"/>
  <c r="E48" i="18" s="1"/>
  <c r="G48" i="18" s="1"/>
  <c r="C47" i="18"/>
  <c r="E47" i="18" s="1"/>
  <c r="G47" i="18" s="1"/>
  <c r="C46" i="18"/>
  <c r="E46" i="18" s="1"/>
  <c r="G46" i="18" s="1"/>
  <c r="C45" i="18"/>
  <c r="E45" i="18" s="1"/>
  <c r="G45" i="18" s="1"/>
  <c r="C44" i="18"/>
  <c r="E44" i="18" s="1"/>
  <c r="G44" i="18" s="1"/>
  <c r="C43" i="18"/>
  <c r="E43" i="18" s="1"/>
  <c r="G43" i="18" s="1"/>
  <c r="C42" i="18"/>
  <c r="E42" i="18" s="1"/>
  <c r="G42" i="18" s="1"/>
  <c r="H42" i="18" s="1"/>
  <c r="C41" i="18"/>
  <c r="E41" i="18" s="1"/>
  <c r="G41" i="18" s="1"/>
  <c r="H41" i="18" s="1"/>
  <c r="C40" i="18"/>
  <c r="E40" i="18" s="1"/>
  <c r="G40" i="18" s="1"/>
  <c r="C39" i="18"/>
  <c r="E39" i="18" s="1"/>
  <c r="G39" i="18" s="1"/>
  <c r="C38" i="18"/>
  <c r="E38" i="18" s="1"/>
  <c r="G38" i="18" s="1"/>
  <c r="H38" i="18" s="1"/>
  <c r="C37" i="18"/>
  <c r="E37" i="18" s="1"/>
  <c r="G37" i="18" s="1"/>
  <c r="H37" i="18" s="1"/>
  <c r="I37" i="18" s="1"/>
  <c r="C35" i="18"/>
  <c r="E35" i="18" s="1"/>
  <c r="G35" i="18" s="1"/>
  <c r="H35" i="18" s="1"/>
  <c r="C34" i="18"/>
  <c r="E34" i="18" s="1"/>
  <c r="G34" i="18" s="1"/>
  <c r="C33" i="18"/>
  <c r="E33" i="18" s="1"/>
  <c r="G33" i="18" s="1"/>
  <c r="C32" i="18"/>
  <c r="E32" i="18" s="1"/>
  <c r="G32" i="18" s="1"/>
  <c r="C31" i="18"/>
  <c r="E31" i="18" s="1"/>
  <c r="G31" i="18" s="1"/>
  <c r="C30" i="18"/>
  <c r="E30" i="18" s="1"/>
  <c r="G30" i="18" s="1"/>
  <c r="C29" i="18"/>
  <c r="E29" i="18" s="1"/>
  <c r="G29" i="18" s="1"/>
  <c r="H29" i="18" s="1"/>
  <c r="I29" i="18" s="1"/>
  <c r="C28" i="18"/>
  <c r="E28" i="18" s="1"/>
  <c r="G28" i="18" s="1"/>
  <c r="C27" i="18"/>
  <c r="E27" i="18" s="1"/>
  <c r="G27" i="18" s="1"/>
  <c r="H27" i="18" s="1"/>
  <c r="I27" i="18" s="1"/>
  <c r="C26" i="18"/>
  <c r="E26" i="18" s="1"/>
  <c r="G26" i="18" s="1"/>
  <c r="C25" i="18"/>
  <c r="E25" i="18" s="1"/>
  <c r="G25" i="18" s="1"/>
  <c r="H25" i="18" s="1"/>
  <c r="I25" i="18" s="1"/>
  <c r="C24" i="18"/>
  <c r="E24" i="18" s="1"/>
  <c r="G24" i="18" s="1"/>
  <c r="H24" i="18" s="1"/>
  <c r="C23" i="18"/>
  <c r="E23" i="18" s="1"/>
  <c r="G23" i="18" s="1"/>
  <c r="C22" i="18"/>
  <c r="E22" i="18" s="1"/>
  <c r="G22" i="18" s="1"/>
  <c r="C21" i="18"/>
  <c r="E21" i="18" s="1"/>
  <c r="G21" i="18" s="1"/>
  <c r="C20" i="18"/>
  <c r="E20" i="18" s="1"/>
  <c r="G20" i="18" s="1"/>
  <c r="C19" i="18"/>
  <c r="E19" i="18" s="1"/>
  <c r="G19" i="18" s="1"/>
  <c r="C18" i="18"/>
  <c r="E18" i="18" s="1"/>
  <c r="G18" i="18" s="1"/>
  <c r="H18" i="18" s="1"/>
  <c r="I18" i="18" s="1"/>
  <c r="C17" i="18"/>
  <c r="E17" i="18" s="1"/>
  <c r="G17" i="18" s="1"/>
  <c r="H17" i="18" s="1"/>
  <c r="I17" i="18" s="1"/>
  <c r="C16" i="18"/>
  <c r="E16" i="18" s="1"/>
  <c r="G16" i="18" s="1"/>
  <c r="C15" i="18"/>
  <c r="E15" i="18" s="1"/>
  <c r="G15" i="18" s="1"/>
  <c r="C14" i="18"/>
  <c r="E14" i="18" s="1"/>
  <c r="G14" i="18" s="1"/>
  <c r="C13" i="18"/>
  <c r="E13" i="18" s="1"/>
  <c r="G13" i="18" s="1"/>
  <c r="H13" i="18" s="1"/>
  <c r="C12" i="18"/>
  <c r="E12" i="18" s="1"/>
  <c r="G12" i="18" s="1"/>
  <c r="H12" i="18" s="1"/>
  <c r="F31" i="50"/>
  <c r="E31" i="50"/>
  <c r="D31" i="50"/>
  <c r="C31" i="50"/>
  <c r="C142" i="22"/>
  <c r="E142" i="22" s="1"/>
  <c r="G142" i="22" s="1"/>
  <c r="H142" i="22" s="1"/>
  <c r="C141" i="22"/>
  <c r="E141" i="22" s="1"/>
  <c r="G141" i="22" s="1"/>
  <c r="H141" i="22" s="1"/>
  <c r="C140" i="22"/>
  <c r="E140" i="22" s="1"/>
  <c r="C139" i="22"/>
  <c r="E139" i="22" s="1"/>
  <c r="G139" i="22" s="1"/>
  <c r="H139" i="22" s="1"/>
  <c r="C138" i="22"/>
  <c r="E138" i="22" s="1"/>
  <c r="G138" i="22" s="1"/>
  <c r="H138" i="22" s="1"/>
  <c r="C137" i="22"/>
  <c r="E137" i="22" s="1"/>
  <c r="G137" i="22" s="1"/>
  <c r="H137" i="22" s="1"/>
  <c r="C136" i="22"/>
  <c r="E136" i="22" s="1"/>
  <c r="C135" i="22"/>
  <c r="E135" i="22" s="1"/>
  <c r="G135" i="22" s="1"/>
  <c r="H135" i="22" s="1"/>
  <c r="C134" i="22"/>
  <c r="E134" i="22" s="1"/>
  <c r="G134" i="22" s="1"/>
  <c r="H134" i="22" s="1"/>
  <c r="C133" i="22"/>
  <c r="E133" i="22" s="1"/>
  <c r="G133" i="22" s="1"/>
  <c r="H133" i="22" s="1"/>
  <c r="C132" i="22"/>
  <c r="E132" i="22" s="1"/>
  <c r="G132" i="22" s="1"/>
  <c r="H132" i="22" s="1"/>
  <c r="C131" i="22"/>
  <c r="E131" i="22" s="1"/>
  <c r="G131" i="22" s="1"/>
  <c r="H131" i="22" s="1"/>
  <c r="C130" i="22"/>
  <c r="E130" i="22" s="1"/>
  <c r="G130" i="22" s="1"/>
  <c r="H130" i="22" s="1"/>
  <c r="C129" i="22"/>
  <c r="E129" i="22" s="1"/>
  <c r="G129" i="22" s="1"/>
  <c r="H129" i="22" s="1"/>
  <c r="C128" i="22"/>
  <c r="E128" i="22" s="1"/>
  <c r="G128" i="22" s="1"/>
  <c r="H128" i="22" s="1"/>
  <c r="B127" i="22"/>
  <c r="B126" i="22" s="1"/>
  <c r="C125" i="22"/>
  <c r="E125" i="22" s="1"/>
  <c r="G125" i="22" s="1"/>
  <c r="H125" i="22" s="1"/>
  <c r="C124" i="22"/>
  <c r="E124" i="22" s="1"/>
  <c r="G124" i="22" s="1"/>
  <c r="H124" i="22" s="1"/>
  <c r="C123" i="22"/>
  <c r="E123" i="22" s="1"/>
  <c r="G123" i="22" s="1"/>
  <c r="H123" i="22" s="1"/>
  <c r="C122" i="22"/>
  <c r="E122" i="22" s="1"/>
  <c r="G122" i="22" s="1"/>
  <c r="H122" i="22" s="1"/>
  <c r="C121" i="22"/>
  <c r="E121" i="22" s="1"/>
  <c r="G121" i="22" s="1"/>
  <c r="H121" i="22" s="1"/>
  <c r="C120" i="22"/>
  <c r="E120" i="22" s="1"/>
  <c r="C119" i="22"/>
  <c r="E119" i="22" s="1"/>
  <c r="G119" i="22" s="1"/>
  <c r="H119" i="22" s="1"/>
  <c r="C118" i="22"/>
  <c r="E118" i="22" s="1"/>
  <c r="G118" i="22" s="1"/>
  <c r="H118" i="22" s="1"/>
  <c r="B117" i="22"/>
  <c r="C116" i="22"/>
  <c r="E116" i="22" s="1"/>
  <c r="G116" i="22" s="1"/>
  <c r="H116" i="22" s="1"/>
  <c r="C115" i="22"/>
  <c r="E115" i="22" s="1"/>
  <c r="G115" i="22" s="1"/>
  <c r="H115" i="22" s="1"/>
  <c r="C114" i="22"/>
  <c r="E114" i="22" s="1"/>
  <c r="G114" i="22" s="1"/>
  <c r="H114" i="22" s="1"/>
  <c r="C113" i="22"/>
  <c r="E113" i="22" s="1"/>
  <c r="C112" i="22"/>
  <c r="E112" i="22" s="1"/>
  <c r="G112" i="22" s="1"/>
  <c r="H112" i="22" s="1"/>
  <c r="C111" i="22"/>
  <c r="E111" i="22" s="1"/>
  <c r="G111" i="22" s="1"/>
  <c r="H111" i="22" s="1"/>
  <c r="C110" i="22"/>
  <c r="E110" i="22" s="1"/>
  <c r="G110" i="22" s="1"/>
  <c r="H110" i="22" s="1"/>
  <c r="C109" i="22"/>
  <c r="E109" i="22" s="1"/>
  <c r="C108" i="22"/>
  <c r="E108" i="22" s="1"/>
  <c r="G108" i="22" s="1"/>
  <c r="H108" i="22" s="1"/>
  <c r="C107" i="22"/>
  <c r="E107" i="22" s="1"/>
  <c r="G107" i="22" s="1"/>
  <c r="H107" i="22" s="1"/>
  <c r="C106" i="22"/>
  <c r="E106" i="22" s="1"/>
  <c r="G106" i="22" s="1"/>
  <c r="H106" i="22" s="1"/>
  <c r="C105" i="22"/>
  <c r="E105" i="22" s="1"/>
  <c r="C104" i="22"/>
  <c r="E104" i="22" s="1"/>
  <c r="G104" i="22" s="1"/>
  <c r="H104" i="22" s="1"/>
  <c r="C103" i="22"/>
  <c r="E103" i="22" s="1"/>
  <c r="G103" i="22" s="1"/>
  <c r="H103" i="22" s="1"/>
  <c r="C102" i="22"/>
  <c r="E102" i="22" s="1"/>
  <c r="G102" i="22" s="1"/>
  <c r="H102" i="22" s="1"/>
  <c r="C101" i="22"/>
  <c r="E101" i="22" s="1"/>
  <c r="C100" i="22"/>
  <c r="E100" i="22" s="1"/>
  <c r="G100" i="22" s="1"/>
  <c r="H100" i="22" s="1"/>
  <c r="C99" i="22"/>
  <c r="E99" i="22" s="1"/>
  <c r="G99" i="22" s="1"/>
  <c r="H99" i="22" s="1"/>
  <c r="C98" i="22"/>
  <c r="E98" i="22" s="1"/>
  <c r="G98" i="22" s="1"/>
  <c r="H98" i="22" s="1"/>
  <c r="C97" i="22"/>
  <c r="E97" i="22" s="1"/>
  <c r="G97" i="22" s="1"/>
  <c r="H97" i="22" s="1"/>
  <c r="C96" i="22"/>
  <c r="E96" i="22" s="1"/>
  <c r="G96" i="22" s="1"/>
  <c r="H96" i="22" s="1"/>
  <c r="C95" i="22"/>
  <c r="E95" i="22" s="1"/>
  <c r="G95" i="22" s="1"/>
  <c r="H95" i="22" s="1"/>
  <c r="C94" i="22"/>
  <c r="E94" i="22" s="1"/>
  <c r="G94" i="22" s="1"/>
  <c r="H94" i="22" s="1"/>
  <c r="C93" i="22"/>
  <c r="E93" i="22" s="1"/>
  <c r="G93" i="22" s="1"/>
  <c r="H93" i="22" s="1"/>
  <c r="C92" i="22"/>
  <c r="E92" i="22" s="1"/>
  <c r="G92" i="22" s="1"/>
  <c r="H92" i="22" s="1"/>
  <c r="C91" i="22"/>
  <c r="E91" i="22" s="1"/>
  <c r="G91" i="22" s="1"/>
  <c r="H91" i="22" s="1"/>
  <c r="C90" i="22"/>
  <c r="E90" i="22" s="1"/>
  <c r="G90" i="22" s="1"/>
  <c r="H90" i="22" s="1"/>
  <c r="C89" i="22"/>
  <c r="E89" i="22" s="1"/>
  <c r="C88" i="22"/>
  <c r="E88" i="22" s="1"/>
  <c r="G88" i="22" s="1"/>
  <c r="H88" i="22" s="1"/>
  <c r="C87" i="22"/>
  <c r="E87" i="22" s="1"/>
  <c r="G87" i="22" s="1"/>
  <c r="H87" i="22" s="1"/>
  <c r="C86" i="22"/>
  <c r="E86" i="22" s="1"/>
  <c r="G86" i="22" s="1"/>
  <c r="H86" i="22" s="1"/>
  <c r="C85" i="22"/>
  <c r="E85" i="22" s="1"/>
  <c r="C84" i="22"/>
  <c r="E84" i="22" s="1"/>
  <c r="G84" i="22" s="1"/>
  <c r="H84" i="22" s="1"/>
  <c r="C83" i="22"/>
  <c r="E83" i="22" s="1"/>
  <c r="G83" i="22" s="1"/>
  <c r="H83" i="22" s="1"/>
  <c r="C82" i="22"/>
  <c r="E82" i="22" s="1"/>
  <c r="G82" i="22" s="1"/>
  <c r="H82" i="22" s="1"/>
  <c r="C81" i="22"/>
  <c r="E81" i="22" s="1"/>
  <c r="C80" i="22"/>
  <c r="E80" i="22" s="1"/>
  <c r="G80" i="22" s="1"/>
  <c r="H80" i="22" s="1"/>
  <c r="C79" i="22"/>
  <c r="E79" i="22" s="1"/>
  <c r="G79" i="22" s="1"/>
  <c r="H79" i="22" s="1"/>
  <c r="C78" i="22"/>
  <c r="E78" i="22" s="1"/>
  <c r="G78" i="22" s="1"/>
  <c r="H78" i="22" s="1"/>
  <c r="C77" i="22"/>
  <c r="E77" i="22" s="1"/>
  <c r="G77" i="22" s="1"/>
  <c r="H77" i="22" s="1"/>
  <c r="C76" i="22"/>
  <c r="E76" i="22" s="1"/>
  <c r="G76" i="22" s="1"/>
  <c r="H76" i="22" s="1"/>
  <c r="C75" i="22"/>
  <c r="E75" i="22" s="1"/>
  <c r="G75" i="22" s="1"/>
  <c r="H75" i="22" s="1"/>
  <c r="C74" i="22"/>
  <c r="E74" i="22" s="1"/>
  <c r="G74" i="22" s="1"/>
  <c r="H74" i="22" s="1"/>
  <c r="C73" i="22"/>
  <c r="E73" i="22" s="1"/>
  <c r="C72" i="22"/>
  <c r="E72" i="22" s="1"/>
  <c r="G72" i="22" s="1"/>
  <c r="H72" i="22" s="1"/>
  <c r="C71" i="22"/>
  <c r="E71" i="22" s="1"/>
  <c r="G71" i="22" s="1"/>
  <c r="H71" i="22" s="1"/>
  <c r="C70" i="22"/>
  <c r="E70" i="22" s="1"/>
  <c r="G70" i="22" s="1"/>
  <c r="H70" i="22" s="1"/>
  <c r="B69" i="22"/>
  <c r="C68" i="22"/>
  <c r="E68" i="22" s="1"/>
  <c r="G68" i="22" s="1"/>
  <c r="H68" i="22" s="1"/>
  <c r="C67" i="22"/>
  <c r="E67" i="22" s="1"/>
  <c r="G67" i="22" s="1"/>
  <c r="H67" i="22" s="1"/>
  <c r="C66" i="22"/>
  <c r="E66" i="22" s="1"/>
  <c r="G66" i="22" s="1"/>
  <c r="H66" i="22" s="1"/>
  <c r="C65" i="22"/>
  <c r="E65" i="22" s="1"/>
  <c r="G65" i="22" s="1"/>
  <c r="H65" i="22" s="1"/>
  <c r="C64" i="22"/>
  <c r="E64" i="22" s="1"/>
  <c r="G64" i="22" s="1"/>
  <c r="H64" i="22" s="1"/>
  <c r="C63" i="22"/>
  <c r="E63" i="22" s="1"/>
  <c r="G63" i="22" s="1"/>
  <c r="H63" i="22" s="1"/>
  <c r="C62" i="22"/>
  <c r="E62" i="22" s="1"/>
  <c r="G62" i="22" s="1"/>
  <c r="H62" i="22" s="1"/>
  <c r="C61" i="22"/>
  <c r="E61" i="22" s="1"/>
  <c r="G61" i="22" s="1"/>
  <c r="H61" i="22" s="1"/>
  <c r="C60" i="22"/>
  <c r="E60" i="22" s="1"/>
  <c r="G60" i="22" s="1"/>
  <c r="H60" i="22" s="1"/>
  <c r="C59" i="22"/>
  <c r="E59" i="22" s="1"/>
  <c r="G59" i="22" s="1"/>
  <c r="H59" i="22" s="1"/>
  <c r="C58" i="22"/>
  <c r="E58" i="22" s="1"/>
  <c r="C57" i="22"/>
  <c r="E57" i="22" s="1"/>
  <c r="G57" i="22" s="1"/>
  <c r="H57" i="22" s="1"/>
  <c r="C56" i="22"/>
  <c r="E56" i="22" s="1"/>
  <c r="G56" i="22" s="1"/>
  <c r="H56" i="22" s="1"/>
  <c r="C55" i="22"/>
  <c r="E55" i="22" s="1"/>
  <c r="G55" i="22" s="1"/>
  <c r="H55" i="22" s="1"/>
  <c r="C54" i="22"/>
  <c r="E54" i="22" s="1"/>
  <c r="G54" i="22" s="1"/>
  <c r="H54" i="22" s="1"/>
  <c r="C53" i="22"/>
  <c r="E53" i="22" s="1"/>
  <c r="G53" i="22" s="1"/>
  <c r="H53" i="22" s="1"/>
  <c r="C52" i="22"/>
  <c r="E52" i="22" s="1"/>
  <c r="G52" i="22" s="1"/>
  <c r="H52" i="22" s="1"/>
  <c r="C51" i="22"/>
  <c r="E51" i="22" s="1"/>
  <c r="G51" i="22" s="1"/>
  <c r="H51" i="22" s="1"/>
  <c r="C50" i="22"/>
  <c r="E50" i="22" s="1"/>
  <c r="G50" i="22" s="1"/>
  <c r="H50" i="22" s="1"/>
  <c r="C49" i="22"/>
  <c r="E49" i="22" s="1"/>
  <c r="G49" i="22" s="1"/>
  <c r="H49" i="22" s="1"/>
  <c r="C48" i="22"/>
  <c r="E48" i="22" s="1"/>
  <c r="G48" i="22" s="1"/>
  <c r="H48" i="22" s="1"/>
  <c r="C47" i="22"/>
  <c r="E47" i="22" s="1"/>
  <c r="G47" i="22" s="1"/>
  <c r="H47" i="22" s="1"/>
  <c r="C46" i="22"/>
  <c r="E46" i="22" s="1"/>
  <c r="C45" i="22"/>
  <c r="E45" i="22" s="1"/>
  <c r="G45" i="22" s="1"/>
  <c r="H45" i="22" s="1"/>
  <c r="C44" i="22"/>
  <c r="E44" i="22" s="1"/>
  <c r="G44" i="22" s="1"/>
  <c r="H44" i="22" s="1"/>
  <c r="C43" i="22"/>
  <c r="E43" i="22" s="1"/>
  <c r="G43" i="22" s="1"/>
  <c r="H43" i="22" s="1"/>
  <c r="C42" i="22"/>
  <c r="E42" i="22" s="1"/>
  <c r="C41" i="22"/>
  <c r="E41" i="22" s="1"/>
  <c r="G41" i="22" s="1"/>
  <c r="H41" i="22" s="1"/>
  <c r="C40" i="22"/>
  <c r="E40" i="22" s="1"/>
  <c r="G40" i="22" s="1"/>
  <c r="H40" i="22" s="1"/>
  <c r="C39" i="22"/>
  <c r="E39" i="22" s="1"/>
  <c r="G39" i="22" s="1"/>
  <c r="H39" i="22" s="1"/>
  <c r="C38" i="22"/>
  <c r="E38" i="22" s="1"/>
  <c r="C37" i="22"/>
  <c r="E37" i="22" s="1"/>
  <c r="G37" i="22" s="1"/>
  <c r="H37" i="22" s="1"/>
  <c r="C36" i="22"/>
  <c r="E36" i="22" s="1"/>
  <c r="G36" i="22" s="1"/>
  <c r="H36" i="22" s="1"/>
  <c r="C35" i="22"/>
  <c r="E35" i="22" s="1"/>
  <c r="G35" i="22" s="1"/>
  <c r="H35" i="22" s="1"/>
  <c r="C34" i="22"/>
  <c r="E34" i="22" s="1"/>
  <c r="G34" i="22" s="1"/>
  <c r="H34" i="22" s="1"/>
  <c r="C33" i="22"/>
  <c r="E33" i="22" s="1"/>
  <c r="G33" i="22" s="1"/>
  <c r="H33" i="22" s="1"/>
  <c r="C32" i="22"/>
  <c r="E32" i="22" s="1"/>
  <c r="G32" i="22" s="1"/>
  <c r="H32" i="22" s="1"/>
  <c r="C31" i="22"/>
  <c r="E31" i="22" s="1"/>
  <c r="G31" i="22" s="1"/>
  <c r="H31" i="22" s="1"/>
  <c r="B30" i="22"/>
  <c r="C29" i="22"/>
  <c r="E29" i="22" s="1"/>
  <c r="G29" i="22" s="1"/>
  <c r="H29" i="22" s="1"/>
  <c r="C28" i="22"/>
  <c r="E28" i="22" s="1"/>
  <c r="G28" i="22" s="1"/>
  <c r="H28" i="22" s="1"/>
  <c r="C27" i="22"/>
  <c r="E27" i="22" s="1"/>
  <c r="C26" i="22"/>
  <c r="E26" i="22" s="1"/>
  <c r="G26" i="22" s="1"/>
  <c r="H26" i="22" s="1"/>
  <c r="C25" i="22"/>
  <c r="E25" i="22" s="1"/>
  <c r="G25" i="22" s="1"/>
  <c r="H25" i="22" s="1"/>
  <c r="C24" i="22"/>
  <c r="E24" i="22" s="1"/>
  <c r="G24" i="22" s="1"/>
  <c r="H24" i="22" s="1"/>
  <c r="C23" i="22"/>
  <c r="E23" i="22" s="1"/>
  <c r="G23" i="22" s="1"/>
  <c r="H23" i="22" s="1"/>
  <c r="C22" i="22"/>
  <c r="E22" i="22" s="1"/>
  <c r="G22" i="22" s="1"/>
  <c r="H22" i="22" s="1"/>
  <c r="C21" i="22"/>
  <c r="E21" i="22" s="1"/>
  <c r="G21" i="22" s="1"/>
  <c r="H21" i="22" s="1"/>
  <c r="C20" i="22"/>
  <c r="E20" i="22" s="1"/>
  <c r="G20" i="22" s="1"/>
  <c r="H20" i="22" s="1"/>
  <c r="C19" i="22"/>
  <c r="E19" i="22" s="1"/>
  <c r="G19" i="22" s="1"/>
  <c r="H19" i="22" s="1"/>
  <c r="C18" i="22"/>
  <c r="E18" i="22" s="1"/>
  <c r="G18" i="22" s="1"/>
  <c r="H18" i="22" s="1"/>
  <c r="C17" i="22"/>
  <c r="E17" i="22" s="1"/>
  <c r="G17" i="22" s="1"/>
  <c r="H17" i="22" s="1"/>
  <c r="C16" i="22"/>
  <c r="E16" i="22" s="1"/>
  <c r="G16" i="22" s="1"/>
  <c r="H16" i="22" s="1"/>
  <c r="C15" i="22"/>
  <c r="E15" i="22" s="1"/>
  <c r="G15" i="22" s="1"/>
  <c r="H15" i="22" s="1"/>
  <c r="C14" i="22"/>
  <c r="E14" i="22" s="1"/>
  <c r="G14" i="22" s="1"/>
  <c r="H14" i="22" s="1"/>
  <c r="C13" i="22"/>
  <c r="E13" i="22" s="1"/>
  <c r="G13" i="22" s="1"/>
  <c r="C12" i="22"/>
  <c r="E12" i="22" s="1"/>
  <c r="G12" i="22" s="1"/>
  <c r="B11" i="22"/>
  <c r="F36" i="50"/>
  <c r="E36" i="50"/>
  <c r="D36" i="50"/>
  <c r="C36" i="50"/>
  <c r="B135" i="10"/>
  <c r="B131" i="10"/>
  <c r="B125" i="10"/>
  <c r="B121" i="10"/>
  <c r="B120" i="10" s="1"/>
  <c r="B115" i="10"/>
  <c r="B112" i="10"/>
  <c r="B101" i="10"/>
  <c r="B96" i="10"/>
  <c r="B95" i="10" s="1"/>
  <c r="B92" i="10"/>
  <c r="B93" i="10"/>
  <c r="B87" i="10"/>
  <c r="B81" i="10"/>
  <c r="B72" i="10"/>
  <c r="B11" i="10"/>
  <c r="B10" i="10" s="1"/>
  <c r="H123" i="10"/>
  <c r="G14" i="10"/>
  <c r="H14" i="10" s="1"/>
  <c r="E13" i="10"/>
  <c r="G13" i="10" s="1"/>
  <c r="H13" i="10" s="1"/>
  <c r="E14" i="10"/>
  <c r="E16" i="10"/>
  <c r="G16" i="10" s="1"/>
  <c r="H16" i="10" s="1"/>
  <c r="I16" i="10" s="1"/>
  <c r="E17" i="10"/>
  <c r="G17" i="10" s="1"/>
  <c r="H17" i="10" s="1"/>
  <c r="I17" i="10" s="1"/>
  <c r="E18" i="10"/>
  <c r="G18" i="10" s="1"/>
  <c r="H18" i="10" s="1"/>
  <c r="I18" i="10" s="1"/>
  <c r="E20" i="10"/>
  <c r="G20" i="10" s="1"/>
  <c r="H20" i="10" s="1"/>
  <c r="I20" i="10" s="1"/>
  <c r="E21" i="10"/>
  <c r="G21" i="10" s="1"/>
  <c r="H21" i="10" s="1"/>
  <c r="E22" i="10"/>
  <c r="G22" i="10" s="1"/>
  <c r="H22" i="10" s="1"/>
  <c r="E23" i="10"/>
  <c r="G23" i="10" s="1"/>
  <c r="E24" i="10"/>
  <c r="G24" i="10" s="1"/>
  <c r="H24" i="10" s="1"/>
  <c r="I24" i="10" s="1"/>
  <c r="E25" i="10"/>
  <c r="G25" i="10" s="1"/>
  <c r="H25" i="10" s="1"/>
  <c r="I25" i="10" s="1"/>
  <c r="E26" i="10"/>
  <c r="G26" i="10" s="1"/>
  <c r="H26" i="10" s="1"/>
  <c r="I26" i="10" s="1"/>
  <c r="E27" i="10"/>
  <c r="G27" i="10" s="1"/>
  <c r="H27" i="10" s="1"/>
  <c r="E28" i="10"/>
  <c r="G28" i="10" s="1"/>
  <c r="H28" i="10" s="1"/>
  <c r="I28" i="10" s="1"/>
  <c r="E29" i="10"/>
  <c r="G29" i="10" s="1"/>
  <c r="H29" i="10" s="1"/>
  <c r="E30" i="10"/>
  <c r="G30" i="10" s="1"/>
  <c r="H30" i="10" s="1"/>
  <c r="E31" i="10"/>
  <c r="G31" i="10" s="1"/>
  <c r="E32" i="10"/>
  <c r="G32" i="10" s="1"/>
  <c r="H32" i="10" s="1"/>
  <c r="I32" i="10" s="1"/>
  <c r="E33" i="10"/>
  <c r="G33" i="10" s="1"/>
  <c r="H33" i="10" s="1"/>
  <c r="I33" i="10" s="1"/>
  <c r="E34" i="10"/>
  <c r="G34" i="10" s="1"/>
  <c r="H34" i="10" s="1"/>
  <c r="I34" i="10" s="1"/>
  <c r="E35" i="10"/>
  <c r="G35" i="10" s="1"/>
  <c r="E36" i="10"/>
  <c r="G36" i="10" s="1"/>
  <c r="H36" i="10" s="1"/>
  <c r="I36" i="10" s="1"/>
  <c r="E37" i="10"/>
  <c r="G37" i="10" s="1"/>
  <c r="H37" i="10" s="1"/>
  <c r="E38" i="10"/>
  <c r="G38" i="10" s="1"/>
  <c r="H38" i="10" s="1"/>
  <c r="E39" i="10"/>
  <c r="G39" i="10" s="1"/>
  <c r="E40" i="10"/>
  <c r="G40" i="10" s="1"/>
  <c r="H40" i="10" s="1"/>
  <c r="I40" i="10" s="1"/>
  <c r="E41" i="10"/>
  <c r="G41" i="10" s="1"/>
  <c r="H41" i="10" s="1"/>
  <c r="I41" i="10" s="1"/>
  <c r="E42" i="10"/>
  <c r="G42" i="10" s="1"/>
  <c r="H42" i="10" s="1"/>
  <c r="I42" i="10" s="1"/>
  <c r="E43" i="10"/>
  <c r="G43" i="10" s="1"/>
  <c r="E44" i="10"/>
  <c r="G44" i="10" s="1"/>
  <c r="E45" i="10"/>
  <c r="G45" i="10" s="1"/>
  <c r="H45" i="10" s="1"/>
  <c r="E46" i="10"/>
  <c r="G46" i="10" s="1"/>
  <c r="H46" i="10" s="1"/>
  <c r="E47" i="10"/>
  <c r="G47" i="10" s="1"/>
  <c r="E48" i="10"/>
  <c r="G48" i="10" s="1"/>
  <c r="H48" i="10" s="1"/>
  <c r="I48" i="10" s="1"/>
  <c r="E49" i="10"/>
  <c r="G49" i="10" s="1"/>
  <c r="H49" i="10" s="1"/>
  <c r="I49" i="10" s="1"/>
  <c r="E50" i="10"/>
  <c r="G50" i="10" s="1"/>
  <c r="H50" i="10" s="1"/>
  <c r="E51" i="10"/>
  <c r="G51" i="10" s="1"/>
  <c r="E52" i="10"/>
  <c r="G52" i="10" s="1"/>
  <c r="E53" i="10"/>
  <c r="G53" i="10" s="1"/>
  <c r="H53" i="10" s="1"/>
  <c r="E54" i="10"/>
  <c r="G54" i="10" s="1"/>
  <c r="H54" i="10" s="1"/>
  <c r="E55" i="10"/>
  <c r="G55" i="10" s="1"/>
  <c r="H55" i="10" s="1"/>
  <c r="E56" i="10"/>
  <c r="G56" i="10" s="1"/>
  <c r="H56" i="10" s="1"/>
  <c r="I56" i="10" s="1"/>
  <c r="E57" i="10"/>
  <c r="G57" i="10" s="1"/>
  <c r="H57" i="10" s="1"/>
  <c r="I57" i="10" s="1"/>
  <c r="E59" i="10"/>
  <c r="G59" i="10" s="1"/>
  <c r="H59" i="10" s="1"/>
  <c r="I59" i="10" s="1"/>
  <c r="E60" i="10"/>
  <c r="G60" i="10" s="1"/>
  <c r="H60" i="10" s="1"/>
  <c r="I60" i="10" s="1"/>
  <c r="E62" i="10"/>
  <c r="G62" i="10" s="1"/>
  <c r="H62" i="10" s="1"/>
  <c r="E63" i="10"/>
  <c r="G63" i="10" s="1"/>
  <c r="E64" i="10"/>
  <c r="G64" i="10" s="1"/>
  <c r="H64" i="10" s="1"/>
  <c r="I64" i="10" s="1"/>
  <c r="E65" i="10"/>
  <c r="G65" i="10" s="1"/>
  <c r="H65" i="10" s="1"/>
  <c r="I65" i="10" s="1"/>
  <c r="E66" i="10"/>
  <c r="G66" i="10" s="1"/>
  <c r="E67" i="10"/>
  <c r="G67" i="10" s="1"/>
  <c r="H67" i="10" s="1"/>
  <c r="I67" i="10" s="1"/>
  <c r="E68" i="10"/>
  <c r="G68" i="10" s="1"/>
  <c r="H68" i="10" s="1"/>
  <c r="I68" i="10" s="1"/>
  <c r="E69" i="10"/>
  <c r="G69" i="10" s="1"/>
  <c r="H69" i="10" s="1"/>
  <c r="E71" i="10"/>
  <c r="G71" i="10" s="1"/>
  <c r="E74" i="10"/>
  <c r="G74" i="10" s="1"/>
  <c r="E75" i="10"/>
  <c r="G75" i="10" s="1"/>
  <c r="E76" i="10"/>
  <c r="G76" i="10" s="1"/>
  <c r="E77" i="10"/>
  <c r="G77" i="10" s="1"/>
  <c r="H77" i="10" s="1"/>
  <c r="E78" i="10"/>
  <c r="G78" i="10" s="1"/>
  <c r="H78" i="10" s="1"/>
  <c r="E79" i="10"/>
  <c r="G79" i="10" s="1"/>
  <c r="H79" i="10" s="1"/>
  <c r="E80" i="10"/>
  <c r="G80" i="10" s="1"/>
  <c r="E82" i="10"/>
  <c r="G82" i="10" s="1"/>
  <c r="E83" i="10"/>
  <c r="G83" i="10" s="1"/>
  <c r="E84" i="10"/>
  <c r="G84" i="10" s="1"/>
  <c r="H84" i="10" s="1"/>
  <c r="E85" i="10"/>
  <c r="G85" i="10" s="1"/>
  <c r="H85" i="10" s="1"/>
  <c r="E86" i="10"/>
  <c r="G86" i="10" s="1"/>
  <c r="H86" i="10" s="1"/>
  <c r="E88" i="10"/>
  <c r="G88" i="10" s="1"/>
  <c r="H88" i="10" s="1"/>
  <c r="I88" i="10" s="1"/>
  <c r="E103" i="10"/>
  <c r="G103" i="10" s="1"/>
  <c r="E104" i="10"/>
  <c r="G104" i="10" s="1"/>
  <c r="E105" i="10"/>
  <c r="G105" i="10" s="1"/>
  <c r="H105" i="10" s="1"/>
  <c r="E106" i="10"/>
  <c r="G106" i="10" s="1"/>
  <c r="H106" i="10" s="1"/>
  <c r="E107" i="10"/>
  <c r="G107" i="10" s="1"/>
  <c r="H107" i="10" s="1"/>
  <c r="E108" i="10"/>
  <c r="G108" i="10" s="1"/>
  <c r="E109" i="10"/>
  <c r="G109" i="10" s="1"/>
  <c r="E110" i="10"/>
  <c r="G110" i="10" s="1"/>
  <c r="H110" i="10" s="1"/>
  <c r="I110" i="10" s="1"/>
  <c r="E111" i="10"/>
  <c r="G111" i="10" s="1"/>
  <c r="H111" i="10" s="1"/>
  <c r="E114" i="10"/>
  <c r="G114" i="10" s="1"/>
  <c r="H114" i="10" s="1"/>
  <c r="E117" i="10"/>
  <c r="G117" i="10" s="1"/>
  <c r="E118" i="10"/>
  <c r="G118" i="10" s="1"/>
  <c r="E119" i="10"/>
  <c r="G119" i="10" s="1"/>
  <c r="E126" i="10"/>
  <c r="G126" i="10" s="1"/>
  <c r="H126" i="10" s="1"/>
  <c r="I126" i="10" s="1"/>
  <c r="E127" i="10"/>
  <c r="G127" i="10" s="1"/>
  <c r="E128" i="10"/>
  <c r="G128" i="10" s="1"/>
  <c r="E129" i="10"/>
  <c r="G129" i="10" s="1"/>
  <c r="H129" i="10" s="1"/>
  <c r="I129" i="10" s="1"/>
  <c r="E130" i="10"/>
  <c r="G130" i="10" s="1"/>
  <c r="H130" i="10" s="1"/>
  <c r="E132" i="10"/>
  <c r="G132" i="10" s="1"/>
  <c r="G131" i="10" s="1"/>
  <c r="E133" i="10"/>
  <c r="G133" i="10" s="1"/>
  <c r="H133" i="10" s="1"/>
  <c r="E134" i="10"/>
  <c r="G134" i="10" s="1"/>
  <c r="H134" i="10" s="1"/>
  <c r="I134" i="10" s="1"/>
  <c r="E12" i="10"/>
  <c r="G12" i="10" s="1"/>
  <c r="H12" i="10" s="1"/>
  <c r="C13" i="10"/>
  <c r="C14" i="10"/>
  <c r="C15" i="10"/>
  <c r="E15" i="10" s="1"/>
  <c r="G15" i="10" s="1"/>
  <c r="C16" i="10"/>
  <c r="C17" i="10"/>
  <c r="C18" i="10"/>
  <c r="C19" i="10"/>
  <c r="E19" i="10" s="1"/>
  <c r="G19" i="10" s="1"/>
  <c r="H19" i="10" s="1"/>
  <c r="I19" i="10" s="1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E58" i="10" s="1"/>
  <c r="G58" i="10" s="1"/>
  <c r="C59" i="10"/>
  <c r="C60" i="10"/>
  <c r="C61" i="10"/>
  <c r="E61" i="10" s="1"/>
  <c r="G61" i="10" s="1"/>
  <c r="H61" i="10" s="1"/>
  <c r="C62" i="10"/>
  <c r="C63" i="10"/>
  <c r="C64" i="10"/>
  <c r="C65" i="10"/>
  <c r="C66" i="10"/>
  <c r="C67" i="10"/>
  <c r="C68" i="10"/>
  <c r="C69" i="10"/>
  <c r="C70" i="10"/>
  <c r="E70" i="10" s="1"/>
  <c r="G70" i="10" s="1"/>
  <c r="H70" i="10" s="1"/>
  <c r="C71" i="10"/>
  <c r="C73" i="10"/>
  <c r="E73" i="10" s="1"/>
  <c r="G73" i="10" s="1"/>
  <c r="H73" i="10" s="1"/>
  <c r="I73" i="10" s="1"/>
  <c r="C74" i="10"/>
  <c r="C75" i="10"/>
  <c r="C76" i="10"/>
  <c r="C77" i="10"/>
  <c r="C72" i="10" s="1"/>
  <c r="C78" i="10"/>
  <c r="C79" i="10"/>
  <c r="C80" i="10"/>
  <c r="C82" i="10"/>
  <c r="C81" i="10" s="1"/>
  <c r="C83" i="10"/>
  <c r="C84" i="10"/>
  <c r="C85" i="10"/>
  <c r="C86" i="10"/>
  <c r="C88" i="10"/>
  <c r="C87" i="10" s="1"/>
  <c r="C89" i="10"/>
  <c r="E89" i="10" s="1"/>
  <c r="G89" i="10" s="1"/>
  <c r="H89" i="10" s="1"/>
  <c r="I89" i="10" s="1"/>
  <c r="C90" i="10"/>
  <c r="E90" i="10" s="1"/>
  <c r="G90" i="10" s="1"/>
  <c r="C91" i="10"/>
  <c r="E91" i="10" s="1"/>
  <c r="G91" i="10" s="1"/>
  <c r="C94" i="10"/>
  <c r="C93" i="10" s="1"/>
  <c r="C92" i="10" s="1"/>
  <c r="C97" i="10"/>
  <c r="E97" i="10" s="1"/>
  <c r="G97" i="10" s="1"/>
  <c r="G96" i="10" s="1"/>
  <c r="C98" i="10"/>
  <c r="E98" i="10" s="1"/>
  <c r="G98" i="10" s="1"/>
  <c r="H98" i="10" s="1"/>
  <c r="C99" i="10"/>
  <c r="E99" i="10" s="1"/>
  <c r="G99" i="10" s="1"/>
  <c r="H99" i="10" s="1"/>
  <c r="C100" i="10"/>
  <c r="E100" i="10" s="1"/>
  <c r="G100" i="10" s="1"/>
  <c r="C102" i="10"/>
  <c r="C101" i="10" s="1"/>
  <c r="C103" i="10"/>
  <c r="C104" i="10"/>
  <c r="C105" i="10"/>
  <c r="C106" i="10"/>
  <c r="C107" i="10"/>
  <c r="C108" i="10"/>
  <c r="C109" i="10"/>
  <c r="C110" i="10"/>
  <c r="C111" i="10"/>
  <c r="C113" i="10"/>
  <c r="E113" i="10" s="1"/>
  <c r="G113" i="10" s="1"/>
  <c r="G112" i="10" s="1"/>
  <c r="C114" i="10"/>
  <c r="C116" i="10"/>
  <c r="E116" i="10" s="1"/>
  <c r="G116" i="10" s="1"/>
  <c r="G115" i="10" s="1"/>
  <c r="C117" i="10"/>
  <c r="C118" i="10"/>
  <c r="C119" i="10"/>
  <c r="C122" i="10"/>
  <c r="E122" i="10" s="1"/>
  <c r="G122" i="10" s="1"/>
  <c r="H122" i="10" s="1"/>
  <c r="C123" i="10"/>
  <c r="E123" i="10" s="1"/>
  <c r="G123" i="10" s="1"/>
  <c r="C124" i="10"/>
  <c r="E124" i="10" s="1"/>
  <c r="G124" i="10" s="1"/>
  <c r="C126" i="10"/>
  <c r="C125" i="10" s="1"/>
  <c r="C127" i="10"/>
  <c r="C128" i="10"/>
  <c r="C129" i="10"/>
  <c r="C130" i="10"/>
  <c r="C132" i="10"/>
  <c r="C131" i="10" s="1"/>
  <c r="C133" i="10"/>
  <c r="C134" i="10"/>
  <c r="C136" i="10"/>
  <c r="E136" i="10" s="1"/>
  <c r="G136" i="10" s="1"/>
  <c r="G135" i="10" s="1"/>
  <c r="C137" i="10"/>
  <c r="E137" i="10" s="1"/>
  <c r="G137" i="10" s="1"/>
  <c r="H137" i="10" s="1"/>
  <c r="I137" i="10" s="1"/>
  <c r="C12" i="10"/>
  <c r="C11" i="10" s="1"/>
  <c r="C10" i="10" s="1"/>
  <c r="I398" i="23" l="1"/>
  <c r="H331" i="23"/>
  <c r="I331" i="23" s="1"/>
  <c r="H247" i="23"/>
  <c r="I247" i="23" s="1"/>
  <c r="I128" i="23"/>
  <c r="I209" i="23"/>
  <c r="I232" i="23"/>
  <c r="I406" i="23"/>
  <c r="I166" i="23"/>
  <c r="I216" i="23"/>
  <c r="I249" i="23"/>
  <c r="I263" i="23"/>
  <c r="I256" i="23"/>
  <c r="I322" i="23"/>
  <c r="I363" i="23"/>
  <c r="I295" i="23"/>
  <c r="I339" i="23"/>
  <c r="H131" i="23"/>
  <c r="I131" i="23" s="1"/>
  <c r="H136" i="23"/>
  <c r="I136" i="23" s="1"/>
  <c r="H411" i="23"/>
  <c r="I411" i="23" s="1"/>
  <c r="H297" i="23"/>
  <c r="I297" i="23" s="1"/>
  <c r="H207" i="23"/>
  <c r="I207" i="23" s="1"/>
  <c r="H58" i="23"/>
  <c r="I58" i="23" s="1"/>
  <c r="H14" i="23"/>
  <c r="I14" i="23" s="1"/>
  <c r="H182" i="23"/>
  <c r="I182" i="23" s="1"/>
  <c r="H185" i="23"/>
  <c r="I185" i="23" s="1"/>
  <c r="H202" i="23"/>
  <c r="I202" i="23" s="1"/>
  <c r="H347" i="23"/>
  <c r="I347" i="23" s="1"/>
  <c r="H46" i="23"/>
  <c r="I46" i="23" s="1"/>
  <c r="H21" i="23"/>
  <c r="I21" i="23" s="1"/>
  <c r="H62" i="23"/>
  <c r="I62" i="23" s="1"/>
  <c r="H101" i="23"/>
  <c r="I101" i="23" s="1"/>
  <c r="H138" i="23"/>
  <c r="I138" i="23" s="1"/>
  <c r="H186" i="23"/>
  <c r="I186" i="23" s="1"/>
  <c r="H231" i="23"/>
  <c r="I231" i="23" s="1"/>
  <c r="H22" i="23"/>
  <c r="I22" i="23" s="1"/>
  <c r="H51" i="23"/>
  <c r="I51" i="23" s="1"/>
  <c r="H83" i="23"/>
  <c r="I83" i="23" s="1"/>
  <c r="H139" i="23"/>
  <c r="I139" i="23" s="1"/>
  <c r="H372" i="23"/>
  <c r="I372" i="23" s="1"/>
  <c r="H39" i="23"/>
  <c r="I39" i="23" s="1"/>
  <c r="C68" i="23"/>
  <c r="E71" i="23"/>
  <c r="G71" i="23" s="1"/>
  <c r="H71" i="23" s="1"/>
  <c r="I71" i="23" s="1"/>
  <c r="I75" i="23"/>
  <c r="I172" i="23"/>
  <c r="I180" i="23"/>
  <c r="I190" i="23"/>
  <c r="I206" i="23"/>
  <c r="I213" i="23"/>
  <c r="H221" i="23"/>
  <c r="I221" i="23" s="1"/>
  <c r="I271" i="23"/>
  <c r="I282" i="23"/>
  <c r="I292" i="23"/>
  <c r="I306" i="23"/>
  <c r="I314" i="23"/>
  <c r="I328" i="23"/>
  <c r="I354" i="23"/>
  <c r="I373" i="23"/>
  <c r="I45" i="23"/>
  <c r="I154" i="23"/>
  <c r="E410" i="23"/>
  <c r="G410" i="23" s="1"/>
  <c r="H410" i="23" s="1"/>
  <c r="I410" i="23" s="1"/>
  <c r="I29" i="23"/>
  <c r="I303" i="23"/>
  <c r="I120" i="23"/>
  <c r="I311" i="23"/>
  <c r="H30" i="23"/>
  <c r="I30" i="23" s="1"/>
  <c r="C67" i="23"/>
  <c r="H76" i="23"/>
  <c r="I76" i="23" s="1"/>
  <c r="H176" i="23"/>
  <c r="I176" i="23" s="1"/>
  <c r="I225" i="23"/>
  <c r="I239" i="23"/>
  <c r="I255" i="23"/>
  <c r="H288" i="23"/>
  <c r="I288" i="23" s="1"/>
  <c r="I293" i="23"/>
  <c r="I307" i="23"/>
  <c r="I315" i="23"/>
  <c r="H321" i="23"/>
  <c r="I321" i="23" s="1"/>
  <c r="I357" i="23"/>
  <c r="E70" i="23"/>
  <c r="G70" i="23" s="1"/>
  <c r="H70" i="23" s="1"/>
  <c r="I70" i="23" s="1"/>
  <c r="I248" i="23"/>
  <c r="H335" i="23"/>
  <c r="I335" i="23" s="1"/>
  <c r="I338" i="23"/>
  <c r="H343" i="23"/>
  <c r="I343" i="23" s="1"/>
  <c r="H73" i="23"/>
  <c r="I73" i="23" s="1"/>
  <c r="H53" i="23"/>
  <c r="I53" i="23" s="1"/>
  <c r="H82" i="23"/>
  <c r="I82" i="23" s="1"/>
  <c r="H87" i="23"/>
  <c r="I87" i="23" s="1"/>
  <c r="H64" i="23"/>
  <c r="I64" i="23" s="1"/>
  <c r="H93" i="23"/>
  <c r="I93" i="23" s="1"/>
  <c r="I18" i="23"/>
  <c r="H37" i="23"/>
  <c r="I37" i="23" s="1"/>
  <c r="I54" i="23"/>
  <c r="I60" i="23"/>
  <c r="H65" i="23"/>
  <c r="I65" i="23" s="1"/>
  <c r="I74" i="23"/>
  <c r="H95" i="23"/>
  <c r="I95" i="23" s="1"/>
  <c r="H122" i="23"/>
  <c r="I122" i="23" s="1"/>
  <c r="H33" i="23"/>
  <c r="I33" i="23" s="1"/>
  <c r="H47" i="23"/>
  <c r="I47" i="23" s="1"/>
  <c r="H81" i="23"/>
  <c r="I81" i="23" s="1"/>
  <c r="H118" i="23"/>
  <c r="I118" i="23" s="1"/>
  <c r="H114" i="23"/>
  <c r="I114" i="23" s="1"/>
  <c r="H20" i="23"/>
  <c r="I20" i="23" s="1"/>
  <c r="H55" i="23"/>
  <c r="I55" i="23" s="1"/>
  <c r="H100" i="23"/>
  <c r="I100" i="23" s="1"/>
  <c r="H19" i="23"/>
  <c r="I19" i="23" s="1"/>
  <c r="H34" i="23"/>
  <c r="I34" i="23" s="1"/>
  <c r="H69" i="23"/>
  <c r="I69" i="23" s="1"/>
  <c r="H108" i="23"/>
  <c r="I108" i="23" s="1"/>
  <c r="H40" i="23"/>
  <c r="I40" i="23" s="1"/>
  <c r="H38" i="23"/>
  <c r="I38" i="23" s="1"/>
  <c r="H79" i="23"/>
  <c r="I79" i="23" s="1"/>
  <c r="H90" i="23"/>
  <c r="I90" i="23" s="1"/>
  <c r="H23" i="23"/>
  <c r="I23" i="23" s="1"/>
  <c r="I35" i="23"/>
  <c r="H50" i="23"/>
  <c r="I50" i="23" s="1"/>
  <c r="I84" i="23"/>
  <c r="I88" i="23"/>
  <c r="H94" i="23"/>
  <c r="I94" i="23" s="1"/>
  <c r="H97" i="23"/>
  <c r="I97" i="23" s="1"/>
  <c r="H99" i="23"/>
  <c r="I99" i="23" s="1"/>
  <c r="H109" i="23"/>
  <c r="I109" i="23" s="1"/>
  <c r="H112" i="23"/>
  <c r="I112" i="23" s="1"/>
  <c r="H59" i="23"/>
  <c r="I59" i="23" s="1"/>
  <c r="H96" i="23"/>
  <c r="I96" i="23" s="1"/>
  <c r="H102" i="23"/>
  <c r="I102" i="23" s="1"/>
  <c r="H163" i="23"/>
  <c r="I163" i="23" s="1"/>
  <c r="H17" i="23"/>
  <c r="I17" i="23" s="1"/>
  <c r="H43" i="23"/>
  <c r="I43" i="23" s="1"/>
  <c r="I63" i="23"/>
  <c r="H103" i="23"/>
  <c r="I103" i="23" s="1"/>
  <c r="H15" i="23"/>
  <c r="I15" i="23" s="1"/>
  <c r="H16" i="23"/>
  <c r="I16" i="23" s="1"/>
  <c r="I25" i="23"/>
  <c r="H27" i="23"/>
  <c r="I27" i="23" s="1"/>
  <c r="H31" i="23"/>
  <c r="I31" i="23" s="1"/>
  <c r="H36" i="23"/>
  <c r="I36" i="23" s="1"/>
  <c r="H42" i="23"/>
  <c r="I42" i="23" s="1"/>
  <c r="H49" i="23"/>
  <c r="I49" i="23" s="1"/>
  <c r="H57" i="23"/>
  <c r="I57" i="23" s="1"/>
  <c r="I78" i="23"/>
  <c r="H91" i="23"/>
  <c r="I91" i="23" s="1"/>
  <c r="H92" i="23"/>
  <c r="I92" i="23" s="1"/>
  <c r="H162" i="23"/>
  <c r="I162" i="23" s="1"/>
  <c r="C70" i="23"/>
  <c r="H107" i="23"/>
  <c r="I116" i="23"/>
  <c r="I125" i="23"/>
  <c r="I137" i="23"/>
  <c r="H140" i="23"/>
  <c r="I140" i="23" s="1"/>
  <c r="I141" i="23"/>
  <c r="I147" i="23"/>
  <c r="I156" i="23"/>
  <c r="I170" i="23"/>
  <c r="H181" i="23"/>
  <c r="I181" i="23" s="1"/>
  <c r="H218" i="23"/>
  <c r="I218" i="23" s="1"/>
  <c r="H227" i="23"/>
  <c r="I227" i="23" s="1"/>
  <c r="H197" i="23"/>
  <c r="I197" i="23" s="1"/>
  <c r="H291" i="23"/>
  <c r="I291" i="23" s="1"/>
  <c r="H104" i="23"/>
  <c r="I104" i="23" s="1"/>
  <c r="H117" i="23"/>
  <c r="I117" i="23" s="1"/>
  <c r="H129" i="23"/>
  <c r="I129" i="23" s="1"/>
  <c r="I145" i="23"/>
  <c r="I151" i="23"/>
  <c r="I155" i="23"/>
  <c r="E161" i="23"/>
  <c r="G161" i="23" s="1"/>
  <c r="H167" i="23"/>
  <c r="I167" i="23" s="1"/>
  <c r="H171" i="23"/>
  <c r="I171" i="23" s="1"/>
  <c r="H174" i="23"/>
  <c r="I174" i="23" s="1"/>
  <c r="H127" i="23"/>
  <c r="I127" i="23" s="1"/>
  <c r="H150" i="23"/>
  <c r="I150" i="23" s="1"/>
  <c r="H192" i="23"/>
  <c r="I192" i="23" s="1"/>
  <c r="H146" i="23"/>
  <c r="I146" i="23" s="1"/>
  <c r="E12" i="23"/>
  <c r="G12" i="23" s="1"/>
  <c r="H24" i="23"/>
  <c r="I24" i="23" s="1"/>
  <c r="H32" i="23"/>
  <c r="I32" i="23" s="1"/>
  <c r="H48" i="23"/>
  <c r="I48" i="23" s="1"/>
  <c r="H56" i="23"/>
  <c r="I56" i="23" s="1"/>
  <c r="H66" i="23"/>
  <c r="I66" i="23" s="1"/>
  <c r="H67" i="23"/>
  <c r="I67" i="23" s="1"/>
  <c r="H68" i="23"/>
  <c r="I68" i="23" s="1"/>
  <c r="H77" i="23"/>
  <c r="I77" i="23" s="1"/>
  <c r="H80" i="23"/>
  <c r="I80" i="23" s="1"/>
  <c r="H98" i="23"/>
  <c r="I98" i="23" s="1"/>
  <c r="I123" i="23"/>
  <c r="I126" i="23"/>
  <c r="H198" i="23"/>
  <c r="I198" i="23" s="1"/>
  <c r="H233" i="23"/>
  <c r="I233" i="23" s="1"/>
  <c r="H257" i="23"/>
  <c r="I257" i="23" s="1"/>
  <c r="H115" i="23"/>
  <c r="I115" i="23" s="1"/>
  <c r="H121" i="23"/>
  <c r="I121" i="23" s="1"/>
  <c r="H132" i="23"/>
  <c r="I132" i="23" s="1"/>
  <c r="H135" i="23"/>
  <c r="I135" i="23" s="1"/>
  <c r="H144" i="23"/>
  <c r="I144" i="23" s="1"/>
  <c r="H149" i="23"/>
  <c r="I149" i="23" s="1"/>
  <c r="H153" i="23"/>
  <c r="I153" i="23" s="1"/>
  <c r="I160" i="23"/>
  <c r="H168" i="23"/>
  <c r="I168" i="23" s="1"/>
  <c r="I169" i="23"/>
  <c r="H195" i="23"/>
  <c r="I195" i="23" s="1"/>
  <c r="I143" i="23"/>
  <c r="I148" i="23"/>
  <c r="H178" i="23"/>
  <c r="I178" i="23" s="1"/>
  <c r="I113" i="23"/>
  <c r="I119" i="23"/>
  <c r="H124" i="23"/>
  <c r="I124" i="23" s="1"/>
  <c r="I133" i="23"/>
  <c r="H142" i="23"/>
  <c r="I142" i="23" s="1"/>
  <c r="H157" i="23"/>
  <c r="I157" i="23" s="1"/>
  <c r="I165" i="23"/>
  <c r="H183" i="23"/>
  <c r="I183" i="23" s="1"/>
  <c r="H188" i="23"/>
  <c r="I188" i="23" s="1"/>
  <c r="H199" i="23"/>
  <c r="I199" i="23" s="1"/>
  <c r="I179" i="23"/>
  <c r="I204" i="23"/>
  <c r="H205" i="23"/>
  <c r="I205" i="23" s="1"/>
  <c r="H210" i="23"/>
  <c r="I210" i="23" s="1"/>
  <c r="H244" i="23"/>
  <c r="I244" i="23" s="1"/>
  <c r="H254" i="23"/>
  <c r="I254" i="23" s="1"/>
  <c r="H175" i="23"/>
  <c r="I175" i="23" s="1"/>
  <c r="I193" i="23"/>
  <c r="H200" i="23"/>
  <c r="I200" i="23" s="1"/>
  <c r="I208" i="23"/>
  <c r="H252" i="23"/>
  <c r="I252" i="23" s="1"/>
  <c r="H268" i="23"/>
  <c r="I268" i="23" s="1"/>
  <c r="H223" i="23"/>
  <c r="I223" i="23" s="1"/>
  <c r="H242" i="23"/>
  <c r="I242" i="23" s="1"/>
  <c r="H267" i="23"/>
  <c r="I267" i="23" s="1"/>
  <c r="H276" i="23"/>
  <c r="I276" i="23" s="1"/>
  <c r="H184" i="23"/>
  <c r="I184" i="23" s="1"/>
  <c r="H191" i="23"/>
  <c r="I191" i="23" s="1"/>
  <c r="H228" i="23"/>
  <c r="I228" i="23" s="1"/>
  <c r="H285" i="23"/>
  <c r="I285" i="23" s="1"/>
  <c r="I177" i="23"/>
  <c r="I189" i="23"/>
  <c r="I196" i="23"/>
  <c r="I201" i="23"/>
  <c r="H203" i="23"/>
  <c r="I203" i="23" s="1"/>
  <c r="I211" i="23"/>
  <c r="H212" i="23"/>
  <c r="I212" i="23" s="1"/>
  <c r="H214" i="23"/>
  <c r="I214" i="23" s="1"/>
  <c r="H224" i="23"/>
  <c r="I224" i="23" s="1"/>
  <c r="I229" i="23"/>
  <c r="H240" i="23"/>
  <c r="I240" i="23" s="1"/>
  <c r="I173" i="23"/>
  <c r="I187" i="23"/>
  <c r="I194" i="23"/>
  <c r="I215" i="23"/>
  <c r="H220" i="23"/>
  <c r="I220" i="23" s="1"/>
  <c r="H230" i="23"/>
  <c r="I230" i="23" s="1"/>
  <c r="H246" i="23"/>
  <c r="I246" i="23" s="1"/>
  <c r="H217" i="23"/>
  <c r="I217" i="23" s="1"/>
  <c r="I226" i="23"/>
  <c r="H235" i="23"/>
  <c r="I235" i="23" s="1"/>
  <c r="I265" i="23"/>
  <c r="I266" i="23"/>
  <c r="I236" i="23"/>
  <c r="I238" i="23"/>
  <c r="H251" i="23"/>
  <c r="I251" i="23" s="1"/>
  <c r="I264" i="23"/>
  <c r="H299" i="23"/>
  <c r="I299" i="23" s="1"/>
  <c r="I258" i="23"/>
  <c r="I261" i="23"/>
  <c r="I262" i="23"/>
  <c r="I274" i="23"/>
  <c r="H289" i="23"/>
  <c r="I289" i="23" s="1"/>
  <c r="H283" i="23"/>
  <c r="I283" i="23" s="1"/>
  <c r="H300" i="23"/>
  <c r="I300" i="23" s="1"/>
  <c r="H309" i="23"/>
  <c r="I309" i="23" s="1"/>
  <c r="H348" i="23"/>
  <c r="I348" i="23" s="1"/>
  <c r="H243" i="23"/>
  <c r="I243" i="23" s="1"/>
  <c r="I275" i="23"/>
  <c r="I278" i="23"/>
  <c r="H279" i="23"/>
  <c r="I279" i="23" s="1"/>
  <c r="H296" i="23"/>
  <c r="I296" i="23" s="1"/>
  <c r="I234" i="23"/>
  <c r="I241" i="23"/>
  <c r="I250" i="23"/>
  <c r="I259" i="23"/>
  <c r="H260" i="23"/>
  <c r="I260" i="23" s="1"/>
  <c r="H269" i="23"/>
  <c r="I269" i="23" s="1"/>
  <c r="H277" i="23"/>
  <c r="I277" i="23" s="1"/>
  <c r="H281" i="23"/>
  <c r="I281" i="23" s="1"/>
  <c r="H284" i="23"/>
  <c r="I284" i="23" s="1"/>
  <c r="H330" i="23"/>
  <c r="I330" i="23" s="1"/>
  <c r="H287" i="23"/>
  <c r="I287" i="23" s="1"/>
  <c r="H302" i="23"/>
  <c r="I302" i="23" s="1"/>
  <c r="H313" i="23"/>
  <c r="I313" i="23" s="1"/>
  <c r="H319" i="23"/>
  <c r="I319" i="23" s="1"/>
  <c r="H308" i="23"/>
  <c r="I308" i="23" s="1"/>
  <c r="H332" i="23"/>
  <c r="I332" i="23" s="1"/>
  <c r="I337" i="23"/>
  <c r="H359" i="23"/>
  <c r="I359" i="23" s="1"/>
  <c r="H389" i="23"/>
  <c r="I389" i="23" s="1"/>
  <c r="I290" i="23"/>
  <c r="I304" i="23"/>
  <c r="H316" i="23"/>
  <c r="I316" i="23" s="1"/>
  <c r="H325" i="23"/>
  <c r="I325" i="23" s="1"/>
  <c r="H340" i="23"/>
  <c r="I340" i="23" s="1"/>
  <c r="H361" i="23"/>
  <c r="I361" i="23" s="1"/>
  <c r="H394" i="23"/>
  <c r="I394" i="23" s="1"/>
  <c r="H323" i="23"/>
  <c r="I323" i="23" s="1"/>
  <c r="H333" i="23"/>
  <c r="I333" i="23" s="1"/>
  <c r="H403" i="23"/>
  <c r="I403" i="23" s="1"/>
  <c r="I286" i="23"/>
  <c r="I312" i="23"/>
  <c r="I324" i="23"/>
  <c r="H329" i="23"/>
  <c r="I329" i="23" s="1"/>
  <c r="I336" i="23"/>
  <c r="H358" i="23"/>
  <c r="I358" i="23" s="1"/>
  <c r="H402" i="23"/>
  <c r="I402" i="23" s="1"/>
  <c r="H317" i="23"/>
  <c r="I317" i="23" s="1"/>
  <c r="H341" i="23"/>
  <c r="I341" i="23" s="1"/>
  <c r="H349" i="23"/>
  <c r="I349" i="23" s="1"/>
  <c r="I294" i="23"/>
  <c r="I301" i="23"/>
  <c r="I305" i="23"/>
  <c r="H310" i="23"/>
  <c r="I310" i="23" s="1"/>
  <c r="H320" i="23"/>
  <c r="I320" i="23" s="1"/>
  <c r="I327" i="23"/>
  <c r="H334" i="23"/>
  <c r="I334" i="23" s="1"/>
  <c r="I326" i="23"/>
  <c r="I342" i="23"/>
  <c r="E346" i="23"/>
  <c r="G346" i="23" s="1"/>
  <c r="H351" i="23"/>
  <c r="I351" i="23" s="1"/>
  <c r="H385" i="23"/>
  <c r="I385" i="23" s="1"/>
  <c r="H350" i="23"/>
  <c r="I350" i="23" s="1"/>
  <c r="I362" i="23"/>
  <c r="I369" i="23"/>
  <c r="H377" i="23"/>
  <c r="I377" i="23" s="1"/>
  <c r="I382" i="23"/>
  <c r="H400" i="23"/>
  <c r="I400" i="23" s="1"/>
  <c r="H401" i="23"/>
  <c r="I401" i="23" s="1"/>
  <c r="G409" i="23"/>
  <c r="H412" i="23"/>
  <c r="I412" i="23" s="1"/>
  <c r="H353" i="23"/>
  <c r="I353" i="23" s="1"/>
  <c r="I404" i="23"/>
  <c r="H352" i="23"/>
  <c r="I352" i="23" s="1"/>
  <c r="H376" i="23"/>
  <c r="I376" i="23" s="1"/>
  <c r="H380" i="23"/>
  <c r="I380" i="23" s="1"/>
  <c r="H384" i="23"/>
  <c r="I384" i="23" s="1"/>
  <c r="I413" i="23"/>
  <c r="H417" i="23"/>
  <c r="I417" i="23" s="1"/>
  <c r="H356" i="23"/>
  <c r="I356" i="23" s="1"/>
  <c r="H388" i="23"/>
  <c r="I388" i="23" s="1"/>
  <c r="H416" i="23"/>
  <c r="I416" i="23" s="1"/>
  <c r="H364" i="23"/>
  <c r="I364" i="23" s="1"/>
  <c r="H375" i="23"/>
  <c r="I375" i="23" s="1"/>
  <c r="H387" i="23"/>
  <c r="I387" i="23" s="1"/>
  <c r="H414" i="23"/>
  <c r="I414" i="23" s="1"/>
  <c r="I371" i="23"/>
  <c r="H379" i="23"/>
  <c r="I379" i="23" s="1"/>
  <c r="H360" i="23"/>
  <c r="I360" i="23" s="1"/>
  <c r="H365" i="23"/>
  <c r="I365" i="23" s="1"/>
  <c r="H366" i="23"/>
  <c r="I366" i="23" s="1"/>
  <c r="I367" i="23"/>
  <c r="I374" i="23"/>
  <c r="H378" i="23"/>
  <c r="I378" i="23" s="1"/>
  <c r="I386" i="23"/>
  <c r="I390" i="23"/>
  <c r="H395" i="23"/>
  <c r="I395" i="23" s="1"/>
  <c r="H415" i="23"/>
  <c r="I415" i="23" s="1"/>
  <c r="H418" i="23"/>
  <c r="I418" i="23" s="1"/>
  <c r="I399" i="23"/>
  <c r="H70" i="39"/>
  <c r="I70" i="39" s="1"/>
  <c r="G11" i="39"/>
  <c r="I38" i="39"/>
  <c r="H38" i="39"/>
  <c r="H65" i="39"/>
  <c r="G64" i="39"/>
  <c r="G39" i="39"/>
  <c r="H40" i="39"/>
  <c r="E83" i="39"/>
  <c r="G83" i="39" s="1"/>
  <c r="H62" i="39"/>
  <c r="I62" i="39" s="1"/>
  <c r="H12" i="39"/>
  <c r="H11" i="39" s="1"/>
  <c r="I80" i="39"/>
  <c r="I48" i="39"/>
  <c r="I40" i="39"/>
  <c r="I44" i="39"/>
  <c r="I27" i="39"/>
  <c r="I26" i="39"/>
  <c r="I73" i="39"/>
  <c r="I58" i="39"/>
  <c r="I53" i="39"/>
  <c r="I69" i="39"/>
  <c r="I76" i="39"/>
  <c r="I81" i="39"/>
  <c r="I14" i="39"/>
  <c r="I18" i="39"/>
  <c r="I59" i="39"/>
  <c r="I60" i="39"/>
  <c r="I28" i="39"/>
  <c r="I33" i="39"/>
  <c r="I36" i="39"/>
  <c r="I84" i="39"/>
  <c r="I20" i="39"/>
  <c r="I41" i="39"/>
  <c r="I37" i="39"/>
  <c r="I43" i="39"/>
  <c r="I45" i="39"/>
  <c r="I47" i="39"/>
  <c r="I50" i="39"/>
  <c r="I54" i="39"/>
  <c r="I56" i="39"/>
  <c r="I65" i="39"/>
  <c r="I67" i="39"/>
  <c r="I32" i="39"/>
  <c r="I42" i="39"/>
  <c r="I52" i="39"/>
  <c r="I66" i="39"/>
  <c r="I68" i="39"/>
  <c r="I75" i="39"/>
  <c r="I16" i="39"/>
  <c r="I22" i="39"/>
  <c r="I30" i="39"/>
  <c r="I61" i="39"/>
  <c r="I72" i="39"/>
  <c r="I77" i="39"/>
  <c r="I23" i="39"/>
  <c r="I51" i="39"/>
  <c r="I57" i="39"/>
  <c r="I71" i="39"/>
  <c r="I74" i="39"/>
  <c r="I24" i="39"/>
  <c r="I25" i="39"/>
  <c r="I35" i="39"/>
  <c r="I49" i="39"/>
  <c r="I19" i="39"/>
  <c r="I34" i="39"/>
  <c r="I46" i="39"/>
  <c r="I55" i="39"/>
  <c r="I63" i="39"/>
  <c r="I79" i="39"/>
  <c r="C61" i="18"/>
  <c r="G65" i="18"/>
  <c r="G77" i="18"/>
  <c r="G87" i="18"/>
  <c r="G86" i="18" s="1"/>
  <c r="B9" i="18"/>
  <c r="G61" i="18"/>
  <c r="G60" i="18"/>
  <c r="C11" i="18"/>
  <c r="C87" i="18"/>
  <c r="C86" i="18" s="1"/>
  <c r="C75" i="18"/>
  <c r="G36" i="18"/>
  <c r="C65" i="18"/>
  <c r="C77" i="18"/>
  <c r="G11" i="18"/>
  <c r="G9" i="18" s="1"/>
  <c r="C36" i="18"/>
  <c r="I13" i="18"/>
  <c r="I64" i="18"/>
  <c r="H59" i="18"/>
  <c r="I59" i="18" s="1"/>
  <c r="H44" i="18"/>
  <c r="I44" i="18" s="1"/>
  <c r="H63" i="18"/>
  <c r="I63" i="18" s="1"/>
  <c r="I42" i="18"/>
  <c r="I74" i="18"/>
  <c r="I52" i="18"/>
  <c r="I82" i="18"/>
  <c r="H90" i="18"/>
  <c r="I90" i="18" s="1"/>
  <c r="H16" i="18"/>
  <c r="I16" i="18" s="1"/>
  <c r="H28" i="18"/>
  <c r="I28" i="18" s="1"/>
  <c r="H14" i="18"/>
  <c r="H46" i="18"/>
  <c r="I46" i="18" s="1"/>
  <c r="H26" i="18"/>
  <c r="I26" i="18" s="1"/>
  <c r="H53" i="18"/>
  <c r="I53" i="18" s="1"/>
  <c r="H30" i="18"/>
  <c r="I30" i="18" s="1"/>
  <c r="H31" i="18"/>
  <c r="I31" i="18" s="1"/>
  <c r="H69" i="18"/>
  <c r="I69" i="18" s="1"/>
  <c r="H49" i="18"/>
  <c r="I49" i="18" s="1"/>
  <c r="H34" i="18"/>
  <c r="I34" i="18" s="1"/>
  <c r="I24" i="18"/>
  <c r="H33" i="18"/>
  <c r="I33" i="18" s="1"/>
  <c r="H40" i="18"/>
  <c r="I40" i="18" s="1"/>
  <c r="H57" i="18"/>
  <c r="I57" i="18" s="1"/>
  <c r="I38" i="18"/>
  <c r="H54" i="18"/>
  <c r="I54" i="18" s="1"/>
  <c r="H68" i="18"/>
  <c r="I68" i="18" s="1"/>
  <c r="H19" i="18"/>
  <c r="I19" i="18" s="1"/>
  <c r="H20" i="18"/>
  <c r="I20" i="18" s="1"/>
  <c r="I12" i="18"/>
  <c r="H21" i="18"/>
  <c r="I21" i="18" s="1"/>
  <c r="H23" i="18"/>
  <c r="I23" i="18" s="1"/>
  <c r="H39" i="18"/>
  <c r="H15" i="18"/>
  <c r="I15" i="18" s="1"/>
  <c r="H22" i="18"/>
  <c r="I22" i="18" s="1"/>
  <c r="H48" i="18"/>
  <c r="I48" i="18" s="1"/>
  <c r="H32" i="18"/>
  <c r="I32" i="18" s="1"/>
  <c r="H50" i="18"/>
  <c r="I50" i="18" s="1"/>
  <c r="H56" i="18"/>
  <c r="I56" i="18" s="1"/>
  <c r="H70" i="18"/>
  <c r="I70" i="18" s="1"/>
  <c r="H47" i="18"/>
  <c r="I47" i="18" s="1"/>
  <c r="H55" i="18"/>
  <c r="I55" i="18" s="1"/>
  <c r="H67" i="18"/>
  <c r="I67" i="18" s="1"/>
  <c r="H88" i="18"/>
  <c r="H66" i="18"/>
  <c r="H79" i="18"/>
  <c r="I79" i="18" s="1"/>
  <c r="I41" i="18"/>
  <c r="H58" i="18"/>
  <c r="H78" i="18"/>
  <c r="I35" i="18"/>
  <c r="H43" i="18"/>
  <c r="I43" i="18" s="1"/>
  <c r="H45" i="18"/>
  <c r="I45" i="18" s="1"/>
  <c r="H51" i="18"/>
  <c r="I51" i="18" s="1"/>
  <c r="I62" i="18"/>
  <c r="H91" i="18"/>
  <c r="H73" i="18"/>
  <c r="I73" i="18" s="1"/>
  <c r="H89" i="18"/>
  <c r="I89" i="18" s="1"/>
  <c r="H92" i="18"/>
  <c r="I92" i="18" s="1"/>
  <c r="I81" i="18"/>
  <c r="H71" i="18"/>
  <c r="I71" i="18" s="1"/>
  <c r="H83" i="18"/>
  <c r="I83" i="18" s="1"/>
  <c r="H76" i="18"/>
  <c r="H75" i="18" s="1"/>
  <c r="H85" i="18"/>
  <c r="H72" i="18"/>
  <c r="H84" i="18"/>
  <c r="I84" i="18" s="1"/>
  <c r="I80" i="18"/>
  <c r="H93" i="18"/>
  <c r="I93" i="18" s="1"/>
  <c r="I94" i="18"/>
  <c r="H95" i="18"/>
  <c r="I95" i="18" s="1"/>
  <c r="C127" i="22"/>
  <c r="C126" i="22" s="1"/>
  <c r="C117" i="22"/>
  <c r="C69" i="22"/>
  <c r="C11" i="22"/>
  <c r="C30" i="22"/>
  <c r="I97" i="22"/>
  <c r="G140" i="22"/>
  <c r="H140" i="22" s="1"/>
  <c r="I140" i="22" s="1"/>
  <c r="G89" i="22"/>
  <c r="H89" i="22" s="1"/>
  <c r="I89" i="22" s="1"/>
  <c r="I19" i="22"/>
  <c r="G105" i="22"/>
  <c r="H105" i="22" s="1"/>
  <c r="I105" i="22" s="1"/>
  <c r="G38" i="22"/>
  <c r="H38" i="22" s="1"/>
  <c r="I38" i="22" s="1"/>
  <c r="I50" i="22"/>
  <c r="G120" i="22"/>
  <c r="H120" i="22" s="1"/>
  <c r="I120" i="22" s="1"/>
  <c r="G81" i="22"/>
  <c r="H81" i="22" s="1"/>
  <c r="I81" i="22" s="1"/>
  <c r="I34" i="22"/>
  <c r="I66" i="22"/>
  <c r="H13" i="22"/>
  <c r="I13" i="22" s="1"/>
  <c r="I77" i="22"/>
  <c r="I93" i="22"/>
  <c r="I124" i="22"/>
  <c r="G109" i="22"/>
  <c r="G42" i="22"/>
  <c r="H42" i="22" s="1"/>
  <c r="I42" i="22" s="1"/>
  <c r="G27" i="22"/>
  <c r="H27" i="22" s="1"/>
  <c r="I27" i="22" s="1"/>
  <c r="I132" i="22"/>
  <c r="G136" i="22"/>
  <c r="H136" i="22" s="1"/>
  <c r="I136" i="22" s="1"/>
  <c r="G58" i="22"/>
  <c r="H58" i="22" s="1"/>
  <c r="I58" i="22" s="1"/>
  <c r="I54" i="22"/>
  <c r="I15" i="22"/>
  <c r="I23" i="22"/>
  <c r="G85" i="22"/>
  <c r="H85" i="22" s="1"/>
  <c r="I85" i="22" s="1"/>
  <c r="G46" i="22"/>
  <c r="H46" i="22" s="1"/>
  <c r="I46" i="22" s="1"/>
  <c r="I62" i="22"/>
  <c r="G113" i="22"/>
  <c r="H113" i="22" s="1"/>
  <c r="I113" i="22" s="1"/>
  <c r="G101" i="22"/>
  <c r="H101" i="22" s="1"/>
  <c r="I101" i="22" s="1"/>
  <c r="G73" i="22"/>
  <c r="H73" i="22" s="1"/>
  <c r="I73" i="22" s="1"/>
  <c r="I22" i="22"/>
  <c r="I78" i="22"/>
  <c r="I125" i="22"/>
  <c r="I39" i="22"/>
  <c r="I55" i="22"/>
  <c r="I71" i="22"/>
  <c r="I79" i="22"/>
  <c r="I95" i="22"/>
  <c r="I110" i="22"/>
  <c r="I141" i="22"/>
  <c r="I86" i="22"/>
  <c r="I47" i="22"/>
  <c r="I63" i="22"/>
  <c r="I87" i="22"/>
  <c r="I103" i="22"/>
  <c r="I133" i="22"/>
  <c r="I16" i="22"/>
  <c r="I24" i="22"/>
  <c r="I32" i="22"/>
  <c r="I40" i="22"/>
  <c r="I48" i="22"/>
  <c r="I56" i="22"/>
  <c r="I64" i="22"/>
  <c r="I72" i="22"/>
  <c r="I80" i="22"/>
  <c r="I88" i="22"/>
  <c r="I96" i="22"/>
  <c r="I104" i="22"/>
  <c r="I111" i="22"/>
  <c r="I119" i="22"/>
  <c r="I134" i="22"/>
  <c r="I142" i="22"/>
  <c r="I17" i="22"/>
  <c r="I25" i="22"/>
  <c r="I33" i="22"/>
  <c r="I41" i="22"/>
  <c r="I49" i="22"/>
  <c r="I57" i="22"/>
  <c r="I65" i="22"/>
  <c r="I112" i="22"/>
  <c r="I135" i="22"/>
  <c r="I94" i="22"/>
  <c r="I82" i="22"/>
  <c r="I90" i="22"/>
  <c r="I121" i="22"/>
  <c r="I14" i="22"/>
  <c r="I102" i="22"/>
  <c r="I18" i="22"/>
  <c r="I43" i="22"/>
  <c r="I59" i="22"/>
  <c r="I75" i="22"/>
  <c r="I91" i="22"/>
  <c r="I106" i="22"/>
  <c r="I122" i="22"/>
  <c r="I137" i="22"/>
  <c r="I26" i="22"/>
  <c r="I74" i="22"/>
  <c r="I98" i="22"/>
  <c r="I35" i="22"/>
  <c r="I51" i="22"/>
  <c r="I67" i="22"/>
  <c r="I83" i="22"/>
  <c r="I99" i="22"/>
  <c r="I114" i="22"/>
  <c r="I129" i="22"/>
  <c r="I20" i="22"/>
  <c r="I28" i="22"/>
  <c r="I36" i="22"/>
  <c r="I44" i="22"/>
  <c r="I52" i="22"/>
  <c r="I60" i="22"/>
  <c r="I68" i="22"/>
  <c r="I76" i="22"/>
  <c r="I84" i="22"/>
  <c r="I92" i="22"/>
  <c r="I100" i="22"/>
  <c r="I107" i="22"/>
  <c r="I115" i="22"/>
  <c r="I123" i="22"/>
  <c r="I130" i="22"/>
  <c r="I138" i="22"/>
  <c r="I21" i="22"/>
  <c r="I29" i="22"/>
  <c r="I37" i="22"/>
  <c r="I45" i="22"/>
  <c r="I53" i="22"/>
  <c r="I61" i="22"/>
  <c r="I108" i="22"/>
  <c r="I116" i="22"/>
  <c r="I131" i="22"/>
  <c r="I139" i="22"/>
  <c r="B10" i="22"/>
  <c r="H12" i="22"/>
  <c r="I118" i="22"/>
  <c r="B9" i="10"/>
  <c r="G81" i="10"/>
  <c r="H11" i="10"/>
  <c r="E102" i="10"/>
  <c r="G102" i="10" s="1"/>
  <c r="E94" i="10"/>
  <c r="G94" i="10" s="1"/>
  <c r="G72" i="10"/>
  <c r="G87" i="10"/>
  <c r="I118" i="10"/>
  <c r="H97" i="10"/>
  <c r="H96" i="10" s="1"/>
  <c r="G11" i="10"/>
  <c r="C115" i="10"/>
  <c r="C96" i="10"/>
  <c r="C95" i="10" s="1"/>
  <c r="C9" i="10" s="1"/>
  <c r="G121" i="10"/>
  <c r="C135" i="10"/>
  <c r="G125" i="10"/>
  <c r="C121" i="10"/>
  <c r="C120" i="10" s="1"/>
  <c r="H118" i="10"/>
  <c r="C112" i="10"/>
  <c r="I76" i="10"/>
  <c r="H76" i="10"/>
  <c r="H127" i="10"/>
  <c r="I127" i="10" s="1"/>
  <c r="I125" i="10" s="1"/>
  <c r="H83" i="10"/>
  <c r="I83" i="10" s="1"/>
  <c r="H66" i="10"/>
  <c r="I66" i="10" s="1"/>
  <c r="I90" i="10"/>
  <c r="I87" i="10" s="1"/>
  <c r="H90" i="10"/>
  <c r="H58" i="10"/>
  <c r="I58" i="10" s="1"/>
  <c r="H82" i="10"/>
  <c r="H75" i="10"/>
  <c r="I75" i="10" s="1"/>
  <c r="H117" i="10"/>
  <c r="I117" i="10" s="1"/>
  <c r="H91" i="10"/>
  <c r="I91" i="10" s="1"/>
  <c r="H104" i="10"/>
  <c r="I104" i="10" s="1"/>
  <c r="I111" i="10"/>
  <c r="H103" i="10"/>
  <c r="I103" i="10" s="1"/>
  <c r="H80" i="10"/>
  <c r="I80" i="10" s="1"/>
  <c r="I113" i="10"/>
  <c r="H113" i="10"/>
  <c r="H112" i="10" s="1"/>
  <c r="I133" i="10"/>
  <c r="H52" i="10"/>
  <c r="I52" i="10" s="1"/>
  <c r="H136" i="10"/>
  <c r="H119" i="10"/>
  <c r="I119" i="10" s="1"/>
  <c r="H109" i="10"/>
  <c r="I109" i="10"/>
  <c r="H51" i="10"/>
  <c r="I51" i="10" s="1"/>
  <c r="H43" i="10"/>
  <c r="I43" i="10" s="1"/>
  <c r="H35" i="10"/>
  <c r="I35" i="10" s="1"/>
  <c r="H128" i="10"/>
  <c r="I128" i="10" s="1"/>
  <c r="I105" i="10"/>
  <c r="I50" i="10"/>
  <c r="I84" i="10"/>
  <c r="H74" i="10"/>
  <c r="H44" i="10"/>
  <c r="I44" i="10" s="1"/>
  <c r="I27" i="10"/>
  <c r="I116" i="10"/>
  <c r="I115" i="10" s="1"/>
  <c r="H132" i="10"/>
  <c r="H124" i="10"/>
  <c r="I124" i="10" s="1"/>
  <c r="H116" i="10"/>
  <c r="H115" i="10" s="1"/>
  <c r="H108" i="10"/>
  <c r="I108" i="10" s="1"/>
  <c r="H100" i="10"/>
  <c r="I100" i="10" s="1"/>
  <c r="I79" i="10"/>
  <c r="H71" i="10"/>
  <c r="I71" i="10" s="1"/>
  <c r="H63" i="10"/>
  <c r="I63" i="10" s="1"/>
  <c r="I55" i="10"/>
  <c r="H47" i="10"/>
  <c r="I47" i="10" s="1"/>
  <c r="H39" i="10"/>
  <c r="I39" i="10" s="1"/>
  <c r="H31" i="10"/>
  <c r="I31" i="10" s="1"/>
  <c r="H23" i="10"/>
  <c r="I23" i="10" s="1"/>
  <c r="H15" i="10"/>
  <c r="I15" i="10" s="1"/>
  <c r="I123" i="10"/>
  <c r="I107" i="10"/>
  <c r="I99" i="10"/>
  <c r="I86" i="10"/>
  <c r="I78" i="10"/>
  <c r="I70" i="10"/>
  <c r="I62" i="10"/>
  <c r="I54" i="10"/>
  <c r="I46" i="10"/>
  <c r="I38" i="10"/>
  <c r="I30" i="10"/>
  <c r="I22" i="10"/>
  <c r="I14" i="10"/>
  <c r="I130" i="10"/>
  <c r="I122" i="10"/>
  <c r="I121" i="10" s="1"/>
  <c r="I114" i="10"/>
  <c r="I106" i="10"/>
  <c r="I98" i="10"/>
  <c r="I85" i="10"/>
  <c r="I77" i="10"/>
  <c r="I69" i="10"/>
  <c r="I61" i="10"/>
  <c r="I53" i="10"/>
  <c r="I45" i="10"/>
  <c r="I37" i="10"/>
  <c r="I29" i="10"/>
  <c r="I21" i="10"/>
  <c r="I13" i="10"/>
  <c r="I12" i="10"/>
  <c r="B152" i="7"/>
  <c r="B143" i="7"/>
  <c r="B135" i="7"/>
  <c r="B134" i="7" s="1"/>
  <c r="B100" i="7"/>
  <c r="B90" i="7"/>
  <c r="B78" i="7"/>
  <c r="B73" i="7"/>
  <c r="B59" i="7"/>
  <c r="B39" i="7"/>
  <c r="B72" i="7" l="1"/>
  <c r="H346" i="23"/>
  <c r="H409" i="23"/>
  <c r="H12" i="23"/>
  <c r="H161" i="23"/>
  <c r="I107" i="23"/>
  <c r="I83" i="39"/>
  <c r="I82" i="39" s="1"/>
  <c r="H64" i="39"/>
  <c r="I39" i="39"/>
  <c r="G10" i="39"/>
  <c r="G9" i="39" s="1"/>
  <c r="I64" i="39"/>
  <c r="H83" i="39"/>
  <c r="H82" i="39" s="1"/>
  <c r="G82" i="39"/>
  <c r="H39" i="39"/>
  <c r="H10" i="39" s="1"/>
  <c r="H9" i="39" s="1"/>
  <c r="I12" i="39"/>
  <c r="I11" i="39" s="1"/>
  <c r="I10" i="39" s="1"/>
  <c r="C60" i="18"/>
  <c r="H77" i="18"/>
  <c r="I39" i="18"/>
  <c r="H36" i="18"/>
  <c r="I61" i="18"/>
  <c r="I11" i="18"/>
  <c r="H65" i="18"/>
  <c r="H61" i="18"/>
  <c r="I88" i="18"/>
  <c r="H87" i="18"/>
  <c r="H86" i="18" s="1"/>
  <c r="I14" i="18"/>
  <c r="H11" i="18"/>
  <c r="I72" i="18"/>
  <c r="I85" i="18"/>
  <c r="I76" i="18"/>
  <c r="I75" i="18" s="1"/>
  <c r="I58" i="18"/>
  <c r="I91" i="18"/>
  <c r="I78" i="18"/>
  <c r="I66" i="18"/>
  <c r="H127" i="22"/>
  <c r="H126" i="22" s="1"/>
  <c r="H109" i="22"/>
  <c r="I109" i="22" s="1"/>
  <c r="G127" i="22"/>
  <c r="G126" i="22" s="1"/>
  <c r="G117" i="22"/>
  <c r="I117" i="22"/>
  <c r="H117" i="22"/>
  <c r="H30" i="22"/>
  <c r="H11" i="22"/>
  <c r="G69" i="22"/>
  <c r="H69" i="22"/>
  <c r="G30" i="22"/>
  <c r="C10" i="22"/>
  <c r="C9" i="22" s="1"/>
  <c r="B9" i="22"/>
  <c r="G11" i="22"/>
  <c r="I128" i="22"/>
  <c r="I127" i="22" s="1"/>
  <c r="I126" i="22" s="1"/>
  <c r="I70" i="22"/>
  <c r="I31" i="22"/>
  <c r="I30" i="22" s="1"/>
  <c r="I12" i="22"/>
  <c r="I11" i="22" s="1"/>
  <c r="I136" i="10"/>
  <c r="I135" i="10" s="1"/>
  <c r="H135" i="10"/>
  <c r="I97" i="10"/>
  <c r="I96" i="10" s="1"/>
  <c r="I95" i="10" s="1"/>
  <c r="H121" i="10"/>
  <c r="H87" i="10"/>
  <c r="H95" i="10"/>
  <c r="I74" i="10"/>
  <c r="I72" i="10" s="1"/>
  <c r="H72" i="10"/>
  <c r="H125" i="10"/>
  <c r="I11" i="10"/>
  <c r="I10" i="10" s="1"/>
  <c r="G120" i="10"/>
  <c r="I112" i="10"/>
  <c r="I82" i="10"/>
  <c r="I81" i="10" s="1"/>
  <c r="H81" i="10"/>
  <c r="H10" i="10" s="1"/>
  <c r="H94" i="10"/>
  <c r="G93" i="10"/>
  <c r="G92" i="10" s="1"/>
  <c r="I102" i="10"/>
  <c r="I101" i="10" s="1"/>
  <c r="H102" i="10"/>
  <c r="H101" i="10" s="1"/>
  <c r="G101" i="10"/>
  <c r="G95" i="10" s="1"/>
  <c r="I132" i="10"/>
  <c r="I131" i="10" s="1"/>
  <c r="I120" i="10" s="1"/>
  <c r="H131" i="10"/>
  <c r="G10" i="10"/>
  <c r="C137" i="7"/>
  <c r="C162" i="7"/>
  <c r="C161" i="7"/>
  <c r="C160" i="7"/>
  <c r="C159" i="7"/>
  <c r="C158" i="7"/>
  <c r="C157" i="7"/>
  <c r="C156" i="7"/>
  <c r="C155" i="7"/>
  <c r="C154" i="7"/>
  <c r="E154" i="7" s="1"/>
  <c r="G154" i="7" s="1"/>
  <c r="H154" i="7" s="1"/>
  <c r="C153" i="7"/>
  <c r="C150" i="7"/>
  <c r="C149" i="7" s="1"/>
  <c r="B149" i="7"/>
  <c r="B142" i="7" s="1"/>
  <c r="C148" i="7"/>
  <c r="C147" i="7"/>
  <c r="C146" i="7"/>
  <c r="C145" i="7"/>
  <c r="C144" i="7"/>
  <c r="C141" i="7"/>
  <c r="C140" i="7"/>
  <c r="C139" i="7"/>
  <c r="C138" i="7"/>
  <c r="C136" i="7"/>
  <c r="B133" i="7"/>
  <c r="C130" i="7"/>
  <c r="C129" i="7"/>
  <c r="B128" i="7"/>
  <c r="C127" i="7"/>
  <c r="B126" i="7"/>
  <c r="C125" i="7"/>
  <c r="B124" i="7"/>
  <c r="C123" i="7"/>
  <c r="B122" i="7"/>
  <c r="C121" i="7"/>
  <c r="B120" i="7"/>
  <c r="C119" i="7"/>
  <c r="B118" i="7"/>
  <c r="C117" i="7"/>
  <c r="C115" i="7"/>
  <c r="C114" i="7"/>
  <c r="C113" i="7"/>
  <c r="C112" i="7"/>
  <c r="C111" i="7"/>
  <c r="C110" i="7"/>
  <c r="C109" i="7"/>
  <c r="C108" i="7"/>
  <c r="C107" i="7"/>
  <c r="C106" i="7"/>
  <c r="C105" i="7"/>
  <c r="C104" i="7"/>
  <c r="C103" i="7"/>
  <c r="C102" i="7"/>
  <c r="C101" i="7"/>
  <c r="C98" i="7"/>
  <c r="C97" i="7"/>
  <c r="C96" i="7"/>
  <c r="E96" i="7" s="1"/>
  <c r="C95" i="7"/>
  <c r="C94" i="7"/>
  <c r="C93" i="7"/>
  <c r="C92" i="7"/>
  <c r="C91" i="7"/>
  <c r="C89" i="7"/>
  <c r="C88" i="7"/>
  <c r="C87" i="7"/>
  <c r="C86" i="7"/>
  <c r="C85" i="7"/>
  <c r="C84" i="7"/>
  <c r="C83" i="7"/>
  <c r="C82" i="7"/>
  <c r="C81" i="7"/>
  <c r="C80" i="7"/>
  <c r="C79" i="7"/>
  <c r="C77" i="7"/>
  <c r="C76" i="7"/>
  <c r="C75" i="7"/>
  <c r="C74" i="7"/>
  <c r="C71" i="7"/>
  <c r="C70" i="7" s="1"/>
  <c r="B70" i="7"/>
  <c r="C69" i="7"/>
  <c r="C68" i="7"/>
  <c r="C67" i="7"/>
  <c r="C66" i="7"/>
  <c r="C65" i="7"/>
  <c r="C64" i="7"/>
  <c r="C63" i="7"/>
  <c r="C62" i="7"/>
  <c r="C61" i="7"/>
  <c r="C60" i="7"/>
  <c r="C57" i="7"/>
  <c r="C58" i="7"/>
  <c r="C55" i="7"/>
  <c r="C56" i="7"/>
  <c r="C53" i="7"/>
  <c r="C54" i="7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8" i="7"/>
  <c r="B37" i="7"/>
  <c r="C36" i="7"/>
  <c r="C35" i="7"/>
  <c r="C34" i="7"/>
  <c r="C33" i="7"/>
  <c r="B32" i="7"/>
  <c r="B31" i="7"/>
  <c r="C30" i="7"/>
  <c r="B29" i="7"/>
  <c r="B28" i="7"/>
  <c r="B27" i="7"/>
  <c r="B26" i="7"/>
  <c r="B25" i="7"/>
  <c r="B24" i="7"/>
  <c r="B23" i="7"/>
  <c r="B22" i="7"/>
  <c r="B21" i="7"/>
  <c r="B20" i="7"/>
  <c r="C19" i="7"/>
  <c r="C18" i="7"/>
  <c r="B17" i="7"/>
  <c r="B16" i="7"/>
  <c r="B15" i="7"/>
  <c r="B14" i="7"/>
  <c r="B13" i="7"/>
  <c r="B12" i="7"/>
  <c r="F56" i="50"/>
  <c r="G56" i="50" s="1"/>
  <c r="E56" i="50"/>
  <c r="D56" i="50"/>
  <c r="C56" i="50"/>
  <c r="B9" i="56"/>
  <c r="C41" i="56"/>
  <c r="E41" i="56" s="1"/>
  <c r="G41" i="56" s="1"/>
  <c r="C38" i="56"/>
  <c r="E38" i="56" s="1"/>
  <c r="G38" i="56" s="1"/>
  <c r="C67" i="56"/>
  <c r="C42" i="56"/>
  <c r="C13" i="56"/>
  <c r="C55" i="56"/>
  <c r="C60" i="56"/>
  <c r="C64" i="56"/>
  <c r="C21" i="56"/>
  <c r="C44" i="56"/>
  <c r="C34" i="56"/>
  <c r="C45" i="56"/>
  <c r="C30" i="56"/>
  <c r="C37" i="56"/>
  <c r="C33" i="56"/>
  <c r="C26" i="56"/>
  <c r="C49" i="56"/>
  <c r="C36" i="56"/>
  <c r="C56" i="56"/>
  <c r="C58" i="56"/>
  <c r="C32" i="56"/>
  <c r="C14" i="56"/>
  <c r="C43" i="56"/>
  <c r="C63" i="56"/>
  <c r="C31" i="56"/>
  <c r="C23" i="56"/>
  <c r="C24" i="56"/>
  <c r="C62" i="56"/>
  <c r="C28" i="56"/>
  <c r="C35" i="56"/>
  <c r="C57" i="56"/>
  <c r="C16" i="56"/>
  <c r="C19" i="56"/>
  <c r="C18" i="56"/>
  <c r="C54" i="56"/>
  <c r="C15" i="56"/>
  <c r="C53" i="56"/>
  <c r="C51" i="56"/>
  <c r="C46" i="56"/>
  <c r="C47" i="56"/>
  <c r="C25" i="56"/>
  <c r="C10" i="56"/>
  <c r="C61" i="56"/>
  <c r="C40" i="56"/>
  <c r="C48" i="56"/>
  <c r="C20" i="56"/>
  <c r="C29" i="56"/>
  <c r="C59" i="56"/>
  <c r="C39" i="56"/>
  <c r="C22" i="56"/>
  <c r="C27" i="56"/>
  <c r="C11" i="56"/>
  <c r="C17" i="56"/>
  <c r="C52" i="56"/>
  <c r="C66" i="56"/>
  <c r="C12" i="56"/>
  <c r="C65" i="56"/>
  <c r="C50" i="56"/>
  <c r="B116" i="7" l="1"/>
  <c r="B99" i="7" s="1"/>
  <c r="B11" i="7"/>
  <c r="B10" i="7" s="1"/>
  <c r="I346" i="23"/>
  <c r="I12" i="23"/>
  <c r="I409" i="23"/>
  <c r="I161" i="23"/>
  <c r="I9" i="39"/>
  <c r="I87" i="18"/>
  <c r="I86" i="18"/>
  <c r="H60" i="18"/>
  <c r="I36" i="18"/>
  <c r="C9" i="18"/>
  <c r="H9" i="18"/>
  <c r="I65" i="18"/>
  <c r="I77" i="18"/>
  <c r="I69" i="22"/>
  <c r="I10" i="22" s="1"/>
  <c r="I9" i="22" s="1"/>
  <c r="H10" i="22"/>
  <c r="H9" i="22" s="1"/>
  <c r="G10" i="22"/>
  <c r="G9" i="22" s="1"/>
  <c r="G9" i="10"/>
  <c r="H120" i="10"/>
  <c r="I9" i="10"/>
  <c r="H93" i="10"/>
  <c r="H92" i="10" s="1"/>
  <c r="H9" i="10" s="1"/>
  <c r="I94" i="10"/>
  <c r="I93" i="10" s="1"/>
  <c r="I92" i="10" s="1"/>
  <c r="C90" i="7"/>
  <c r="C100" i="7"/>
  <c r="C73" i="7"/>
  <c r="C39" i="7"/>
  <c r="C152" i="7"/>
  <c r="C151" i="7" s="1"/>
  <c r="C143" i="7"/>
  <c r="C142" i="7" s="1"/>
  <c r="C59" i="7"/>
  <c r="C78" i="7"/>
  <c r="C135" i="7"/>
  <c r="C134" i="7" s="1"/>
  <c r="C23" i="7"/>
  <c r="C27" i="7"/>
  <c r="C126" i="7"/>
  <c r="E126" i="7" s="1"/>
  <c r="G126" i="7" s="1"/>
  <c r="H126" i="7" s="1"/>
  <c r="C28" i="7"/>
  <c r="E28" i="7" s="1"/>
  <c r="C13" i="7"/>
  <c r="E13" i="7" s="1"/>
  <c r="G13" i="7" s="1"/>
  <c r="H13" i="7" s="1"/>
  <c r="C21" i="7"/>
  <c r="C29" i="7"/>
  <c r="E29" i="7" s="1"/>
  <c r="C37" i="7"/>
  <c r="C120" i="7"/>
  <c r="E120" i="7" s="1"/>
  <c r="C128" i="7"/>
  <c r="C20" i="7"/>
  <c r="E20" i="7" s="1"/>
  <c r="G20" i="7" s="1"/>
  <c r="H20" i="7" s="1"/>
  <c r="C14" i="7"/>
  <c r="E14" i="7" s="1"/>
  <c r="G14" i="7" s="1"/>
  <c r="H14" i="7" s="1"/>
  <c r="C22" i="7"/>
  <c r="C122" i="7"/>
  <c r="C16" i="7"/>
  <c r="E16" i="7" s="1"/>
  <c r="G16" i="7" s="1"/>
  <c r="H16" i="7" s="1"/>
  <c r="C24" i="7"/>
  <c r="C32" i="7"/>
  <c r="E32" i="7" s="1"/>
  <c r="G32" i="7" s="1"/>
  <c r="H32" i="7" s="1"/>
  <c r="C133" i="7"/>
  <c r="C132" i="7" s="1"/>
  <c r="C131" i="7" s="1"/>
  <c r="C15" i="7"/>
  <c r="E15" i="7" s="1"/>
  <c r="G15" i="7" s="1"/>
  <c r="H15" i="7" s="1"/>
  <c r="C31" i="7"/>
  <c r="G96" i="7"/>
  <c r="H96" i="7" s="1"/>
  <c r="C17" i="7"/>
  <c r="C25" i="7"/>
  <c r="E25" i="7" s="1"/>
  <c r="C124" i="7"/>
  <c r="E124" i="7" s="1"/>
  <c r="G124" i="7" s="1"/>
  <c r="H124" i="7" s="1"/>
  <c r="C26" i="7"/>
  <c r="E26" i="7" s="1"/>
  <c r="B151" i="7"/>
  <c r="E17" i="7"/>
  <c r="G17" i="7" s="1"/>
  <c r="H17" i="7" s="1"/>
  <c r="E47" i="7"/>
  <c r="E89" i="7"/>
  <c r="E53" i="7"/>
  <c r="E129" i="7"/>
  <c r="G129" i="7" s="1"/>
  <c r="H129" i="7" s="1"/>
  <c r="B132" i="7"/>
  <c r="B131" i="7" s="1"/>
  <c r="E153" i="7"/>
  <c r="E156" i="7"/>
  <c r="G156" i="7" s="1"/>
  <c r="H156" i="7" s="1"/>
  <c r="E54" i="7"/>
  <c r="G54" i="7" s="1"/>
  <c r="H54" i="7" s="1"/>
  <c r="E65" i="7"/>
  <c r="E103" i="7"/>
  <c r="E77" i="7"/>
  <c r="E81" i="7"/>
  <c r="G81" i="7" s="1"/>
  <c r="H81" i="7" s="1"/>
  <c r="E75" i="7"/>
  <c r="G75" i="7" s="1"/>
  <c r="H75" i="7" s="1"/>
  <c r="E110" i="7"/>
  <c r="E128" i="7"/>
  <c r="E114" i="7"/>
  <c r="E93" i="7"/>
  <c r="G93" i="7" s="1"/>
  <c r="H93" i="7" s="1"/>
  <c r="E33" i="7"/>
  <c r="G33" i="7" s="1"/>
  <c r="H33" i="7" s="1"/>
  <c r="E105" i="7"/>
  <c r="G105" i="7" s="1"/>
  <c r="H105" i="7" s="1"/>
  <c r="C12" i="7"/>
  <c r="E76" i="7"/>
  <c r="E102" i="7"/>
  <c r="E106" i="7"/>
  <c r="E36" i="7"/>
  <c r="E44" i="7"/>
  <c r="G44" i="7" s="1"/>
  <c r="H44" i="7" s="1"/>
  <c r="E45" i="7"/>
  <c r="G45" i="7" s="1"/>
  <c r="H45" i="7" s="1"/>
  <c r="E37" i="7"/>
  <c r="G37" i="7" s="1"/>
  <c r="H37" i="7" s="1"/>
  <c r="E98" i="7"/>
  <c r="G98" i="7" s="1"/>
  <c r="H98" i="7" s="1"/>
  <c r="E38" i="7"/>
  <c r="E63" i="7"/>
  <c r="E62" i="7"/>
  <c r="E141" i="7"/>
  <c r="E161" i="7"/>
  <c r="E46" i="7"/>
  <c r="G46" i="7" s="1"/>
  <c r="H46" i="7" s="1"/>
  <c r="E56" i="7"/>
  <c r="G56" i="7" s="1"/>
  <c r="H56" i="7" s="1"/>
  <c r="E67" i="7"/>
  <c r="G67" i="7" s="1"/>
  <c r="H67" i="7" s="1"/>
  <c r="E88" i="7"/>
  <c r="E95" i="7"/>
  <c r="G95" i="7" s="1"/>
  <c r="H95" i="7" s="1"/>
  <c r="E138" i="7"/>
  <c r="E150" i="7"/>
  <c r="G150" i="7" s="1"/>
  <c r="E55" i="7"/>
  <c r="E58" i="7"/>
  <c r="E60" i="7"/>
  <c r="G60" i="7" s="1"/>
  <c r="E111" i="7"/>
  <c r="E148" i="7"/>
  <c r="E155" i="7"/>
  <c r="E125" i="7"/>
  <c r="E94" i="7"/>
  <c r="G94" i="7" s="1"/>
  <c r="H94" i="7" s="1"/>
  <c r="E117" i="7"/>
  <c r="G117" i="7" s="1"/>
  <c r="E122" i="7"/>
  <c r="E130" i="7"/>
  <c r="E139" i="7"/>
  <c r="G139" i="7" s="1"/>
  <c r="H139" i="7" s="1"/>
  <c r="E21" i="7"/>
  <c r="G21" i="7" s="1"/>
  <c r="H21" i="7" s="1"/>
  <c r="E35" i="7"/>
  <c r="G35" i="7" s="1"/>
  <c r="H35" i="7" s="1"/>
  <c r="E52" i="7"/>
  <c r="G52" i="7" s="1"/>
  <c r="H52" i="7" s="1"/>
  <c r="E71" i="7"/>
  <c r="G71" i="7" s="1"/>
  <c r="E51" i="7"/>
  <c r="G51" i="7" s="1"/>
  <c r="H51" i="7" s="1"/>
  <c r="E50" i="7"/>
  <c r="G50" i="7" s="1"/>
  <c r="H50" i="7" s="1"/>
  <c r="E61" i="7"/>
  <c r="G61" i="7" s="1"/>
  <c r="H61" i="7" s="1"/>
  <c r="E57" i="7"/>
  <c r="G57" i="7" s="1"/>
  <c r="H57" i="7" s="1"/>
  <c r="E84" i="7"/>
  <c r="G84" i="7" s="1"/>
  <c r="H84" i="7" s="1"/>
  <c r="E66" i="7"/>
  <c r="G66" i="7" s="1"/>
  <c r="H66" i="7" s="1"/>
  <c r="E24" i="7"/>
  <c r="G24" i="7" s="1"/>
  <c r="H24" i="7" s="1"/>
  <c r="E64" i="7"/>
  <c r="G64" i="7" s="1"/>
  <c r="H64" i="7" s="1"/>
  <c r="E68" i="7"/>
  <c r="G68" i="7" s="1"/>
  <c r="H68" i="7" s="1"/>
  <c r="E49" i="7"/>
  <c r="G49" i="7" s="1"/>
  <c r="H49" i="7" s="1"/>
  <c r="E41" i="7"/>
  <c r="G41" i="7" s="1"/>
  <c r="H41" i="7" s="1"/>
  <c r="E69" i="7"/>
  <c r="G69" i="7" s="1"/>
  <c r="H69" i="7" s="1"/>
  <c r="E74" i="7"/>
  <c r="G74" i="7" s="1"/>
  <c r="C118" i="7"/>
  <c r="E79" i="7"/>
  <c r="G79" i="7" s="1"/>
  <c r="E80" i="7"/>
  <c r="G80" i="7" s="1"/>
  <c r="H80" i="7" s="1"/>
  <c r="E91" i="7"/>
  <c r="G91" i="7" s="1"/>
  <c r="E101" i="7"/>
  <c r="G101" i="7" s="1"/>
  <c r="E107" i="7"/>
  <c r="G107" i="7" s="1"/>
  <c r="H107" i="7" s="1"/>
  <c r="E109" i="7"/>
  <c r="G109" i="7" s="1"/>
  <c r="H109" i="7" s="1"/>
  <c r="E92" i="7"/>
  <c r="G92" i="7" s="1"/>
  <c r="H92" i="7" s="1"/>
  <c r="E112" i="7"/>
  <c r="G112" i="7" s="1"/>
  <c r="H112" i="7" s="1"/>
  <c r="E82" i="7"/>
  <c r="G82" i="7" s="1"/>
  <c r="H82" i="7" s="1"/>
  <c r="E85" i="7"/>
  <c r="G85" i="7" s="1"/>
  <c r="H85" i="7" s="1"/>
  <c r="E104" i="7"/>
  <c r="G104" i="7" s="1"/>
  <c r="H104" i="7" s="1"/>
  <c r="E108" i="7"/>
  <c r="G108" i="7" s="1"/>
  <c r="H108" i="7" s="1"/>
  <c r="E115" i="7"/>
  <c r="G115" i="7" s="1"/>
  <c r="H115" i="7" s="1"/>
  <c r="E119" i="7"/>
  <c r="G119" i="7" s="1"/>
  <c r="H119" i="7" s="1"/>
  <c r="E123" i="7"/>
  <c r="G123" i="7" s="1"/>
  <c r="H123" i="7" s="1"/>
  <c r="E83" i="7"/>
  <c r="G83" i="7" s="1"/>
  <c r="H83" i="7" s="1"/>
  <c r="E97" i="7"/>
  <c r="G97" i="7" s="1"/>
  <c r="H97" i="7" s="1"/>
  <c r="E127" i="7"/>
  <c r="G127" i="7" s="1"/>
  <c r="H127" i="7" s="1"/>
  <c r="E137" i="7"/>
  <c r="G137" i="7" s="1"/>
  <c r="H137" i="7" s="1"/>
  <c r="E140" i="7"/>
  <c r="G140" i="7" s="1"/>
  <c r="H140" i="7" s="1"/>
  <c r="E121" i="7"/>
  <c r="G121" i="7" s="1"/>
  <c r="H121" i="7" s="1"/>
  <c r="E146" i="7"/>
  <c r="G146" i="7" s="1"/>
  <c r="H146" i="7" s="1"/>
  <c r="E147" i="7"/>
  <c r="G147" i="7" s="1"/>
  <c r="H147" i="7" s="1"/>
  <c r="E136" i="7"/>
  <c r="G136" i="7" s="1"/>
  <c r="I154" i="7"/>
  <c r="E159" i="7"/>
  <c r="G159" i="7" s="1"/>
  <c r="H159" i="7" s="1"/>
  <c r="E157" i="7"/>
  <c r="G157" i="7" s="1"/>
  <c r="H157" i="7" s="1"/>
  <c r="E162" i="7"/>
  <c r="G162" i="7" s="1"/>
  <c r="H162" i="7" s="1"/>
  <c r="E158" i="7"/>
  <c r="G158" i="7" s="1"/>
  <c r="H158" i="7" s="1"/>
  <c r="E145" i="7"/>
  <c r="G145" i="7" s="1"/>
  <c r="H145" i="7" s="1"/>
  <c r="C9" i="56"/>
  <c r="H41" i="56"/>
  <c r="I41" i="56" s="1"/>
  <c r="H38" i="56"/>
  <c r="I38" i="56" s="1"/>
  <c r="B9" i="7" l="1"/>
  <c r="E133" i="7"/>
  <c r="G133" i="7" s="1"/>
  <c r="H133" i="7" s="1"/>
  <c r="H132" i="7" s="1"/>
  <c r="H131" i="7" s="1"/>
  <c r="C116" i="7"/>
  <c r="I60" i="18"/>
  <c r="I9" i="18" s="1"/>
  <c r="H74" i="7"/>
  <c r="H60" i="7"/>
  <c r="I60" i="7" s="1"/>
  <c r="H71" i="7"/>
  <c r="H70" i="7" s="1"/>
  <c r="G70" i="7"/>
  <c r="H117" i="7"/>
  <c r="H101" i="7"/>
  <c r="I101" i="7" s="1"/>
  <c r="G149" i="7"/>
  <c r="H150" i="7"/>
  <c r="H149" i="7" s="1"/>
  <c r="H91" i="7"/>
  <c r="H90" i="7" s="1"/>
  <c r="G90" i="7"/>
  <c r="E12" i="7"/>
  <c r="G12" i="7" s="1"/>
  <c r="C11" i="7"/>
  <c r="C10" i="7" s="1"/>
  <c r="C72" i="7"/>
  <c r="H136" i="7"/>
  <c r="C99" i="7"/>
  <c r="H79" i="7"/>
  <c r="G148" i="7"/>
  <c r="H148" i="7" s="1"/>
  <c r="G88" i="7"/>
  <c r="H88" i="7" s="1"/>
  <c r="G38" i="7"/>
  <c r="H38" i="7" s="1"/>
  <c r="G36" i="7"/>
  <c r="H36" i="7" s="1"/>
  <c r="G153" i="7"/>
  <c r="G47" i="7"/>
  <c r="H47" i="7" s="1"/>
  <c r="G89" i="7"/>
  <c r="H89" i="7" s="1"/>
  <c r="G122" i="7"/>
  <c r="H122" i="7" s="1"/>
  <c r="G111" i="7"/>
  <c r="H111" i="7" s="1"/>
  <c r="G28" i="7"/>
  <c r="H28" i="7" s="1"/>
  <c r="G77" i="7"/>
  <c r="H77" i="7" s="1"/>
  <c r="G103" i="7"/>
  <c r="H103" i="7" s="1"/>
  <c r="G130" i="7"/>
  <c r="H130" i="7" s="1"/>
  <c r="G58" i="7"/>
  <c r="H58" i="7" s="1"/>
  <c r="G106" i="7"/>
  <c r="H106" i="7" s="1"/>
  <c r="G114" i="7"/>
  <c r="H114" i="7" s="1"/>
  <c r="G53" i="7"/>
  <c r="H53" i="7" s="1"/>
  <c r="G63" i="7"/>
  <c r="H63" i="7" s="1"/>
  <c r="G125" i="7"/>
  <c r="H125" i="7" s="1"/>
  <c r="G55" i="7"/>
  <c r="H55" i="7" s="1"/>
  <c r="G161" i="7"/>
  <c r="H161" i="7" s="1"/>
  <c r="G102" i="7"/>
  <c r="H102" i="7" s="1"/>
  <c r="G128" i="7"/>
  <c r="H128" i="7" s="1"/>
  <c r="G65" i="7"/>
  <c r="H65" i="7" s="1"/>
  <c r="G25" i="7"/>
  <c r="H25" i="7" s="1"/>
  <c r="G120" i="7"/>
  <c r="H120" i="7" s="1"/>
  <c r="G141" i="7"/>
  <c r="H141" i="7" s="1"/>
  <c r="G76" i="7"/>
  <c r="H76" i="7" s="1"/>
  <c r="G110" i="7"/>
  <c r="H110" i="7" s="1"/>
  <c r="G155" i="7"/>
  <c r="H155" i="7" s="1"/>
  <c r="G138" i="7"/>
  <c r="H138" i="7" s="1"/>
  <c r="G62" i="7"/>
  <c r="H62" i="7" s="1"/>
  <c r="G26" i="7"/>
  <c r="H26" i="7" s="1"/>
  <c r="G29" i="7"/>
  <c r="H29" i="7" s="1"/>
  <c r="I96" i="7"/>
  <c r="I17" i="7"/>
  <c r="E113" i="7"/>
  <c r="E30" i="7"/>
  <c r="I93" i="7"/>
  <c r="I156" i="7"/>
  <c r="I45" i="7"/>
  <c r="I129" i="7"/>
  <c r="I44" i="7"/>
  <c r="I67" i="7"/>
  <c r="I56" i="7"/>
  <c r="I98" i="7"/>
  <c r="I16" i="7"/>
  <c r="I95" i="7"/>
  <c r="I54" i="7"/>
  <c r="I81" i="7"/>
  <c r="I105" i="7"/>
  <c r="I75" i="7"/>
  <c r="E34" i="7"/>
  <c r="G34" i="7" s="1"/>
  <c r="H34" i="7" s="1"/>
  <c r="I46" i="7"/>
  <c r="I33" i="7"/>
  <c r="E27" i="7"/>
  <c r="G27" i="7" s="1"/>
  <c r="H27" i="7" s="1"/>
  <c r="I124" i="7"/>
  <c r="I94" i="7"/>
  <c r="E23" i="7"/>
  <c r="I139" i="7"/>
  <c r="I37" i="7"/>
  <c r="I147" i="7"/>
  <c r="I127" i="7"/>
  <c r="I82" i="7"/>
  <c r="I112" i="7"/>
  <c r="E86" i="7"/>
  <c r="G86" i="7" s="1"/>
  <c r="H86" i="7" s="1"/>
  <c r="I49" i="7"/>
  <c r="I24" i="7"/>
  <c r="I15" i="7"/>
  <c r="I13" i="7"/>
  <c r="I32" i="7"/>
  <c r="I92" i="7"/>
  <c r="I35" i="7"/>
  <c r="I162" i="7"/>
  <c r="I146" i="7"/>
  <c r="I97" i="7"/>
  <c r="E87" i="7"/>
  <c r="G87" i="7" s="1"/>
  <c r="H87" i="7" s="1"/>
  <c r="I69" i="7"/>
  <c r="E22" i="7"/>
  <c r="G22" i="7" s="1"/>
  <c r="H22" i="7" s="1"/>
  <c r="I51" i="7"/>
  <c r="E18" i="7"/>
  <c r="G18" i="7" s="1"/>
  <c r="H18" i="7" s="1"/>
  <c r="E19" i="7"/>
  <c r="G19" i="7" s="1"/>
  <c r="H19" i="7" s="1"/>
  <c r="E31" i="7"/>
  <c r="G31" i="7" s="1"/>
  <c r="H31" i="7" s="1"/>
  <c r="I121" i="7"/>
  <c r="I157" i="7"/>
  <c r="I140" i="7"/>
  <c r="I108" i="7"/>
  <c r="I109" i="7"/>
  <c r="I80" i="7"/>
  <c r="E118" i="7"/>
  <c r="G118" i="7" s="1"/>
  <c r="H118" i="7" s="1"/>
  <c r="I68" i="7"/>
  <c r="I52" i="7"/>
  <c r="I159" i="7"/>
  <c r="I137" i="7"/>
  <c r="I123" i="7"/>
  <c r="I107" i="7"/>
  <c r="I64" i="7"/>
  <c r="I50" i="7"/>
  <c r="I83" i="7"/>
  <c r="I104" i="7"/>
  <c r="E43" i="7"/>
  <c r="G43" i="7" s="1"/>
  <c r="H43" i="7" s="1"/>
  <c r="E42" i="7"/>
  <c r="G42" i="7" s="1"/>
  <c r="H42" i="7" s="1"/>
  <c r="I57" i="7"/>
  <c r="I20" i="7"/>
  <c r="E144" i="7"/>
  <c r="G144" i="7" s="1"/>
  <c r="E160" i="7"/>
  <c r="G160" i="7" s="1"/>
  <c r="H160" i="7" s="1"/>
  <c r="I145" i="7"/>
  <c r="I158" i="7"/>
  <c r="I119" i="7"/>
  <c r="I85" i="7"/>
  <c r="I66" i="7"/>
  <c r="I84" i="7"/>
  <c r="E48" i="7"/>
  <c r="G48" i="7" s="1"/>
  <c r="H48" i="7" s="1"/>
  <c r="I126" i="7"/>
  <c r="I115" i="7"/>
  <c r="E40" i="7"/>
  <c r="G40" i="7" s="1"/>
  <c r="I21" i="7"/>
  <c r="E15" i="56"/>
  <c r="G15" i="56" s="1"/>
  <c r="E51" i="56"/>
  <c r="G51" i="56" s="1"/>
  <c r="H51" i="56" s="1"/>
  <c r="E47" i="56"/>
  <c r="G47" i="56" s="1"/>
  <c r="E54" i="56"/>
  <c r="G54" i="56" s="1"/>
  <c r="E16" i="56"/>
  <c r="G16" i="56" s="1"/>
  <c r="E57" i="56"/>
  <c r="G57" i="56" s="1"/>
  <c r="H57" i="56" s="1"/>
  <c r="E25" i="56"/>
  <c r="G25" i="56" s="1"/>
  <c r="E24" i="56"/>
  <c r="G24" i="56" s="1"/>
  <c r="E61" i="56"/>
  <c r="G61" i="56" s="1"/>
  <c r="H61" i="56" s="1"/>
  <c r="E31" i="56"/>
  <c r="G31" i="56" s="1"/>
  <c r="E14" i="56"/>
  <c r="G14" i="56" s="1"/>
  <c r="E58" i="56"/>
  <c r="G58" i="56" s="1"/>
  <c r="E36" i="56"/>
  <c r="G36" i="56" s="1"/>
  <c r="E26" i="56"/>
  <c r="G26" i="56" s="1"/>
  <c r="E39" i="56"/>
  <c r="G39" i="56" s="1"/>
  <c r="E45" i="56"/>
  <c r="G45" i="56" s="1"/>
  <c r="E44" i="56"/>
  <c r="G44" i="56" s="1"/>
  <c r="E27" i="56"/>
  <c r="G27" i="56" s="1"/>
  <c r="E17" i="56"/>
  <c r="G17" i="56" s="1"/>
  <c r="E66" i="56"/>
  <c r="G66" i="56" s="1"/>
  <c r="E55" i="56"/>
  <c r="G55" i="56" s="1"/>
  <c r="E13" i="56"/>
  <c r="G13" i="56" s="1"/>
  <c r="E42" i="56"/>
  <c r="G42" i="56" s="1"/>
  <c r="E50" i="56"/>
  <c r="G50" i="56" s="1"/>
  <c r="E53" i="56"/>
  <c r="G53" i="56" s="1"/>
  <c r="E67" i="56"/>
  <c r="G67" i="56" s="1"/>
  <c r="E65" i="56"/>
  <c r="G65" i="56" s="1"/>
  <c r="E12" i="56"/>
  <c r="G12" i="56" s="1"/>
  <c r="H12" i="56" s="1"/>
  <c r="I12" i="56" s="1"/>
  <c r="E60" i="56"/>
  <c r="G60" i="56" s="1"/>
  <c r="E52" i="56"/>
  <c r="G52" i="56" s="1"/>
  <c r="E11" i="56"/>
  <c r="G11" i="56" s="1"/>
  <c r="E64" i="56"/>
  <c r="G64" i="56" s="1"/>
  <c r="E21" i="56"/>
  <c r="G21" i="56" s="1"/>
  <c r="E22" i="56"/>
  <c r="G22" i="56" s="1"/>
  <c r="E34" i="56"/>
  <c r="G34" i="56" s="1"/>
  <c r="E30" i="56"/>
  <c r="G30" i="56" s="1"/>
  <c r="E37" i="56"/>
  <c r="G37" i="56" s="1"/>
  <c r="E33" i="56"/>
  <c r="G33" i="56" s="1"/>
  <c r="E59" i="56"/>
  <c r="G59" i="56" s="1"/>
  <c r="E49" i="56"/>
  <c r="G49" i="56" s="1"/>
  <c r="E29" i="56"/>
  <c r="G29" i="56" s="1"/>
  <c r="E56" i="56"/>
  <c r="G56" i="56" s="1"/>
  <c r="E20" i="56"/>
  <c r="G20" i="56" s="1"/>
  <c r="E32" i="56"/>
  <c r="G32" i="56" s="1"/>
  <c r="E43" i="56"/>
  <c r="G43" i="56" s="1"/>
  <c r="E48" i="56"/>
  <c r="G48" i="56" s="1"/>
  <c r="E40" i="56"/>
  <c r="G40" i="56" s="1"/>
  <c r="E63" i="56"/>
  <c r="G63" i="56" s="1"/>
  <c r="E23" i="56"/>
  <c r="G23" i="56" s="1"/>
  <c r="E62" i="56"/>
  <c r="G62" i="56" s="1"/>
  <c r="E10" i="56"/>
  <c r="G10" i="56" s="1"/>
  <c r="E28" i="56"/>
  <c r="G28" i="56" s="1"/>
  <c r="E35" i="56"/>
  <c r="G35" i="56" s="1"/>
  <c r="E19" i="56"/>
  <c r="G19" i="56" s="1"/>
  <c r="E18" i="56"/>
  <c r="G18" i="56" s="1"/>
  <c r="E46" i="56"/>
  <c r="G46" i="56" s="1"/>
  <c r="G132" i="7" l="1"/>
  <c r="G131" i="7" s="1"/>
  <c r="C9" i="7"/>
  <c r="C38" i="50" s="1"/>
  <c r="H78" i="7"/>
  <c r="G78" i="7"/>
  <c r="G116" i="7"/>
  <c r="G152" i="7"/>
  <c r="G151" i="7" s="1"/>
  <c r="H153" i="7"/>
  <c r="H152" i="7" s="1"/>
  <c r="H151" i="7" s="1"/>
  <c r="H144" i="7"/>
  <c r="H143" i="7" s="1"/>
  <c r="H142" i="7" s="1"/>
  <c r="G143" i="7"/>
  <c r="G142" i="7" s="1"/>
  <c r="H12" i="7"/>
  <c r="I36" i="7"/>
  <c r="G59" i="7"/>
  <c r="H116" i="7"/>
  <c r="G135" i="7"/>
  <c r="G134" i="7" s="1"/>
  <c r="H59" i="7"/>
  <c r="H40" i="7"/>
  <c r="H39" i="7" s="1"/>
  <c r="G39" i="7"/>
  <c r="H135" i="7"/>
  <c r="H134" i="7" s="1"/>
  <c r="G73" i="7"/>
  <c r="I117" i="7"/>
  <c r="I122" i="7"/>
  <c r="H73" i="7"/>
  <c r="H72" i="7" s="1"/>
  <c r="G23" i="7"/>
  <c r="H23" i="7" s="1"/>
  <c r="I29" i="7"/>
  <c r="I155" i="7"/>
  <c r="I120" i="7"/>
  <c r="I102" i="7"/>
  <c r="I63" i="7"/>
  <c r="I58" i="7"/>
  <c r="I26" i="7"/>
  <c r="I110" i="7"/>
  <c r="I25" i="7"/>
  <c r="I161" i="7"/>
  <c r="I53" i="7"/>
  <c r="I130" i="7"/>
  <c r="I77" i="7"/>
  <c r="I89" i="7"/>
  <c r="I38" i="7"/>
  <c r="G30" i="7"/>
  <c r="H30" i="7" s="1"/>
  <c r="G113" i="7"/>
  <c r="H113" i="7" s="1"/>
  <c r="H100" i="7" s="1"/>
  <c r="H99" i="7" s="1"/>
  <c r="I62" i="7"/>
  <c r="I76" i="7"/>
  <c r="I65" i="7"/>
  <c r="I55" i="7"/>
  <c r="I114" i="7"/>
  <c r="I28" i="7"/>
  <c r="I47" i="7"/>
  <c r="I88" i="7"/>
  <c r="I138" i="7"/>
  <c r="I141" i="7"/>
  <c r="I128" i="7"/>
  <c r="I125" i="7"/>
  <c r="I106" i="7"/>
  <c r="I103" i="7"/>
  <c r="I111" i="7"/>
  <c r="I153" i="7"/>
  <c r="I148" i="7"/>
  <c r="I27" i="7"/>
  <c r="I34" i="7"/>
  <c r="I42" i="7"/>
  <c r="I43" i="7"/>
  <c r="I31" i="7"/>
  <c r="I86" i="7"/>
  <c r="I160" i="7"/>
  <c r="I87" i="7"/>
  <c r="I48" i="7"/>
  <c r="I14" i="7"/>
  <c r="I22" i="7"/>
  <c r="G9" i="56"/>
  <c r="H15" i="56"/>
  <c r="I15" i="56" s="1"/>
  <c r="H35" i="56"/>
  <c r="I35" i="56" s="1"/>
  <c r="H32" i="56"/>
  <c r="I32" i="56" s="1"/>
  <c r="H49" i="56"/>
  <c r="I49" i="56" s="1"/>
  <c r="H22" i="56"/>
  <c r="I22" i="56" s="1"/>
  <c r="H17" i="56"/>
  <c r="I17" i="56" s="1"/>
  <c r="H13" i="56"/>
  <c r="I13" i="56" s="1"/>
  <c r="H25" i="56"/>
  <c r="I25" i="56" s="1"/>
  <c r="H28" i="56"/>
  <c r="I28" i="56" s="1"/>
  <c r="H56" i="56"/>
  <c r="I56" i="56" s="1"/>
  <c r="H45" i="56"/>
  <c r="I45" i="56" s="1"/>
  <c r="H21" i="56"/>
  <c r="I21" i="56" s="1"/>
  <c r="H55" i="56"/>
  <c r="I55" i="56" s="1"/>
  <c r="H42" i="56"/>
  <c r="I42" i="56" s="1"/>
  <c r="H19" i="56"/>
  <c r="I19" i="56" s="1"/>
  <c r="H30" i="56"/>
  <c r="I30" i="56" s="1"/>
  <c r="H60" i="56"/>
  <c r="I60" i="56" s="1"/>
  <c r="H46" i="56"/>
  <c r="I46" i="56" s="1"/>
  <c r="H23" i="56"/>
  <c r="I23" i="56" s="1"/>
  <c r="H59" i="56"/>
  <c r="I59" i="56" s="1"/>
  <c r="H34" i="56"/>
  <c r="I34" i="56" s="1"/>
  <c r="H67" i="56"/>
  <c r="I67" i="56" s="1"/>
  <c r="H48" i="56"/>
  <c r="I48" i="56" s="1"/>
  <c r="H20" i="56"/>
  <c r="I20" i="56" s="1"/>
  <c r="H10" i="56"/>
  <c r="H43" i="56"/>
  <c r="I43" i="56" s="1"/>
  <c r="H31" i="56"/>
  <c r="I31" i="56" s="1"/>
  <c r="H29" i="56"/>
  <c r="I29" i="56" s="1"/>
  <c r="H39" i="56"/>
  <c r="I39" i="56" s="1"/>
  <c r="H64" i="56"/>
  <c r="I64" i="56" s="1"/>
  <c r="H58" i="56"/>
  <c r="I58" i="56" s="1"/>
  <c r="H65" i="56"/>
  <c r="I65" i="56" s="1"/>
  <c r="H47" i="56"/>
  <c r="I47" i="56" s="1"/>
  <c r="H62" i="56"/>
  <c r="I62" i="56" s="1"/>
  <c r="H54" i="56"/>
  <c r="I54" i="56" s="1"/>
  <c r="H63" i="56"/>
  <c r="I63" i="56" s="1"/>
  <c r="H33" i="56"/>
  <c r="I33" i="56" s="1"/>
  <c r="H27" i="56"/>
  <c r="I27" i="56" s="1"/>
  <c r="H16" i="56"/>
  <c r="I16" i="56" s="1"/>
  <c r="H53" i="56"/>
  <c r="H18" i="56"/>
  <c r="I18" i="56" s="1"/>
  <c r="H24" i="56"/>
  <c r="I24" i="56" s="1"/>
  <c r="H40" i="56"/>
  <c r="I40" i="56" s="1"/>
  <c r="H36" i="56"/>
  <c r="I36" i="56" s="1"/>
  <c r="H37" i="56"/>
  <c r="I37" i="56" s="1"/>
  <c r="H11" i="56"/>
  <c r="I11" i="56" s="1"/>
  <c r="I51" i="56"/>
  <c r="H66" i="56"/>
  <c r="I66" i="56" s="1"/>
  <c r="I57" i="56"/>
  <c r="I61" i="56"/>
  <c r="H44" i="56"/>
  <c r="I44" i="56" s="1"/>
  <c r="H50" i="56"/>
  <c r="I50" i="56" s="1"/>
  <c r="H14" i="56"/>
  <c r="I14" i="56" s="1"/>
  <c r="H26" i="56"/>
  <c r="I26" i="56" s="1"/>
  <c r="H52" i="56"/>
  <c r="I52" i="56" s="1"/>
  <c r="G72" i="7" l="1"/>
  <c r="H11" i="7"/>
  <c r="H10" i="7" s="1"/>
  <c r="H9" i="7" s="1"/>
  <c r="E38" i="50" s="1"/>
  <c r="G100" i="7"/>
  <c r="G99" i="7" s="1"/>
  <c r="I152" i="7"/>
  <c r="I151" i="7" s="1"/>
  <c r="I12" i="7"/>
  <c r="G11" i="7"/>
  <c r="G10" i="7" s="1"/>
  <c r="I113" i="7"/>
  <c r="I100" i="7" s="1"/>
  <c r="I30" i="7"/>
  <c r="I23" i="7"/>
  <c r="I136" i="7"/>
  <c r="I135" i="7" s="1"/>
  <c r="I134" i="7" s="1"/>
  <c r="I74" i="7"/>
  <c r="I73" i="7" s="1"/>
  <c r="I150" i="7"/>
  <c r="I149" i="7" s="1"/>
  <c r="I61" i="7"/>
  <c r="I59" i="7" s="1"/>
  <c r="I79" i="7"/>
  <c r="I78" i="7" s="1"/>
  <c r="I71" i="7"/>
  <c r="I70" i="7" s="1"/>
  <c r="I41" i="7"/>
  <c r="I133" i="7"/>
  <c r="I132" i="7" s="1"/>
  <c r="I131" i="7" s="1"/>
  <c r="I91" i="7"/>
  <c r="I90" i="7" s="1"/>
  <c r="I10" i="56"/>
  <c r="H9" i="56"/>
  <c r="I53" i="56"/>
  <c r="F55" i="50"/>
  <c r="G55" i="50" s="1"/>
  <c r="E55" i="50"/>
  <c r="D55" i="50"/>
  <c r="C55" i="50"/>
  <c r="B50" i="55"/>
  <c r="B47" i="55"/>
  <c r="B45" i="55"/>
  <c r="B42" i="55"/>
  <c r="C38" i="55"/>
  <c r="B38" i="55"/>
  <c r="B30" i="55"/>
  <c r="C28" i="55"/>
  <c r="B28" i="55"/>
  <c r="B25" i="55"/>
  <c r="B22" i="55"/>
  <c r="B19" i="55"/>
  <c r="B12" i="55"/>
  <c r="B10" i="55"/>
  <c r="B9" i="55" s="1"/>
  <c r="G17" i="55"/>
  <c r="H17" i="55" s="1"/>
  <c r="G20" i="55"/>
  <c r="G19" i="55" s="1"/>
  <c r="G27" i="55"/>
  <c r="H27" i="55" s="1"/>
  <c r="G31" i="55"/>
  <c r="H31" i="55" s="1"/>
  <c r="G36" i="55"/>
  <c r="H36" i="55" s="1"/>
  <c r="G37" i="55"/>
  <c r="H37" i="55" s="1"/>
  <c r="G44" i="55"/>
  <c r="H44" i="55" s="1"/>
  <c r="G46" i="55"/>
  <c r="H46" i="55" s="1"/>
  <c r="H45" i="55" s="1"/>
  <c r="G11" i="55"/>
  <c r="H11" i="55" s="1"/>
  <c r="H10" i="55" s="1"/>
  <c r="C11" i="55"/>
  <c r="E11" i="55" s="1"/>
  <c r="C52" i="55"/>
  <c r="E52" i="55" s="1"/>
  <c r="G52" i="55" s="1"/>
  <c r="H52" i="55" s="1"/>
  <c r="C51" i="55"/>
  <c r="E51" i="55" s="1"/>
  <c r="G51" i="55" s="1"/>
  <c r="C49" i="55"/>
  <c r="E49" i="55" s="1"/>
  <c r="G49" i="55" s="1"/>
  <c r="H49" i="55" s="1"/>
  <c r="C48" i="55"/>
  <c r="E48" i="55" s="1"/>
  <c r="G48" i="55" s="1"/>
  <c r="C46" i="55"/>
  <c r="E46" i="55" s="1"/>
  <c r="C44" i="55"/>
  <c r="E44" i="55" s="1"/>
  <c r="C43" i="55"/>
  <c r="E43" i="55" s="1"/>
  <c r="G43" i="55" s="1"/>
  <c r="C41" i="55"/>
  <c r="E41" i="55" s="1"/>
  <c r="G41" i="55" s="1"/>
  <c r="H41" i="55" s="1"/>
  <c r="C40" i="55"/>
  <c r="E40" i="55" s="1"/>
  <c r="G40" i="55" s="1"/>
  <c r="H40" i="55" s="1"/>
  <c r="C39" i="55"/>
  <c r="E39" i="55" s="1"/>
  <c r="G39" i="55" s="1"/>
  <c r="C37" i="55"/>
  <c r="E37" i="55" s="1"/>
  <c r="C36" i="55"/>
  <c r="E36" i="55" s="1"/>
  <c r="C35" i="55"/>
  <c r="E35" i="55" s="1"/>
  <c r="G35" i="55" s="1"/>
  <c r="H35" i="55" s="1"/>
  <c r="C34" i="55"/>
  <c r="E34" i="55" s="1"/>
  <c r="G34" i="55" s="1"/>
  <c r="H34" i="55" s="1"/>
  <c r="C33" i="55"/>
  <c r="E33" i="55" s="1"/>
  <c r="G33" i="55" s="1"/>
  <c r="H33" i="55" s="1"/>
  <c r="C32" i="55"/>
  <c r="E32" i="55" s="1"/>
  <c r="G32" i="55" s="1"/>
  <c r="H32" i="55" s="1"/>
  <c r="C31" i="55"/>
  <c r="E31" i="55" s="1"/>
  <c r="C29" i="55"/>
  <c r="E29" i="55" s="1"/>
  <c r="G29" i="55" s="1"/>
  <c r="C27" i="55"/>
  <c r="E27" i="55" s="1"/>
  <c r="C26" i="55"/>
  <c r="E26" i="55" s="1"/>
  <c r="G26" i="55" s="1"/>
  <c r="C24" i="55"/>
  <c r="E24" i="55" s="1"/>
  <c r="G24" i="55" s="1"/>
  <c r="H24" i="55" s="1"/>
  <c r="C23" i="55"/>
  <c r="E23" i="55" s="1"/>
  <c r="G23" i="55" s="1"/>
  <c r="C21" i="55"/>
  <c r="E21" i="55" s="1"/>
  <c r="G21" i="55" s="1"/>
  <c r="H21" i="55" s="1"/>
  <c r="C20" i="55"/>
  <c r="E20" i="55" s="1"/>
  <c r="C18" i="55"/>
  <c r="E18" i="55" s="1"/>
  <c r="G18" i="55" s="1"/>
  <c r="H18" i="55" s="1"/>
  <c r="C17" i="55"/>
  <c r="E17" i="55" s="1"/>
  <c r="C16" i="55"/>
  <c r="E16" i="55" s="1"/>
  <c r="G16" i="55" s="1"/>
  <c r="H16" i="55" s="1"/>
  <c r="C15" i="55"/>
  <c r="E15" i="55" s="1"/>
  <c r="G15" i="55" s="1"/>
  <c r="H15" i="55" s="1"/>
  <c r="C14" i="55"/>
  <c r="E14" i="55" s="1"/>
  <c r="G14" i="55" s="1"/>
  <c r="H14" i="55" s="1"/>
  <c r="C13" i="55"/>
  <c r="E13" i="55" s="1"/>
  <c r="G13" i="55" s="1"/>
  <c r="G9" i="7" l="1"/>
  <c r="D38" i="50" s="1"/>
  <c r="I72" i="7"/>
  <c r="I144" i="7"/>
  <c r="I143" i="7" s="1"/>
  <c r="I142" i="7" s="1"/>
  <c r="I19" i="7"/>
  <c r="I18" i="7"/>
  <c r="I11" i="7" s="1"/>
  <c r="I40" i="7"/>
  <c r="I39" i="7" s="1"/>
  <c r="I118" i="7"/>
  <c r="I116" i="7" s="1"/>
  <c r="I99" i="7" s="1"/>
  <c r="I9" i="56"/>
  <c r="H13" i="55"/>
  <c r="H12" i="55" s="1"/>
  <c r="H9" i="55" s="1"/>
  <c r="G12" i="55"/>
  <c r="H23" i="55"/>
  <c r="H22" i="55" s="1"/>
  <c r="G22" i="55"/>
  <c r="H26" i="55"/>
  <c r="H25" i="55" s="1"/>
  <c r="G25" i="55"/>
  <c r="G47" i="55"/>
  <c r="H48" i="55"/>
  <c r="H47" i="55" s="1"/>
  <c r="H43" i="55"/>
  <c r="H42" i="55" s="1"/>
  <c r="G42" i="55"/>
  <c r="H29" i="55"/>
  <c r="H28" i="55" s="1"/>
  <c r="G28" i="55"/>
  <c r="H39" i="55"/>
  <c r="H38" i="55" s="1"/>
  <c r="G38" i="55"/>
  <c r="H51" i="55"/>
  <c r="H50" i="55" s="1"/>
  <c r="G50" i="55"/>
  <c r="H30" i="55"/>
  <c r="H20" i="55"/>
  <c r="H19" i="55" s="1"/>
  <c r="C12" i="55"/>
  <c r="G30" i="55"/>
  <c r="C30" i="55"/>
  <c r="C45" i="55"/>
  <c r="G10" i="55"/>
  <c r="G9" i="55" s="1"/>
  <c r="C22" i="55"/>
  <c r="C50" i="55"/>
  <c r="C10" i="55"/>
  <c r="C42" i="55"/>
  <c r="C19" i="55"/>
  <c r="C47" i="55"/>
  <c r="C25" i="55"/>
  <c r="G45" i="55"/>
  <c r="I35" i="55"/>
  <c r="I37" i="55"/>
  <c r="I44" i="55"/>
  <c r="I23" i="55"/>
  <c r="I22" i="55" s="1"/>
  <c r="I46" i="55"/>
  <c r="I45" i="55" s="1"/>
  <c r="I20" i="55"/>
  <c r="I19" i="55" s="1"/>
  <c r="I13" i="55"/>
  <c r="I12" i="55" s="1"/>
  <c r="I32" i="55"/>
  <c r="I14" i="55"/>
  <c r="I39" i="55"/>
  <c r="I15" i="55"/>
  <c r="I33" i="55"/>
  <c r="I40" i="55"/>
  <c r="I48" i="55"/>
  <c r="I47" i="55" s="1"/>
  <c r="I31" i="55"/>
  <c r="I30" i="55" s="1"/>
  <c r="I16" i="55"/>
  <c r="I24" i="55"/>
  <c r="I41" i="55"/>
  <c r="I49" i="55"/>
  <c r="I36" i="55"/>
  <c r="I17" i="55"/>
  <c r="I34" i="55"/>
  <c r="I51" i="55"/>
  <c r="I50" i="55" s="1"/>
  <c r="I21" i="55"/>
  <c r="I26" i="55"/>
  <c r="I18" i="55"/>
  <c r="I27" i="55"/>
  <c r="I43" i="55"/>
  <c r="I42" i="55" s="1"/>
  <c r="I52" i="55"/>
  <c r="I11" i="55"/>
  <c r="I10" i="55" s="1"/>
  <c r="I10" i="7" l="1"/>
  <c r="I9" i="7" s="1"/>
  <c r="F38" i="50" s="1"/>
  <c r="I38" i="55"/>
  <c r="C9" i="55"/>
  <c r="I25" i="55"/>
  <c r="I9" i="55" s="1"/>
  <c r="I29" i="55"/>
  <c r="I28" i="55" s="1"/>
  <c r="B9" i="54"/>
  <c r="C18" i="54"/>
  <c r="E18" i="54" s="1"/>
  <c r="G18" i="54" s="1"/>
  <c r="C17" i="54"/>
  <c r="E17" i="54" s="1"/>
  <c r="G17" i="54" s="1"/>
  <c r="C16" i="54"/>
  <c r="E16" i="54" s="1"/>
  <c r="G16" i="54" s="1"/>
  <c r="C15" i="54"/>
  <c r="E15" i="54" s="1"/>
  <c r="G15" i="54" s="1"/>
  <c r="C14" i="54"/>
  <c r="E14" i="54" s="1"/>
  <c r="G14" i="54" s="1"/>
  <c r="C13" i="54"/>
  <c r="E13" i="54" s="1"/>
  <c r="G13" i="54" s="1"/>
  <c r="C12" i="54"/>
  <c r="E12" i="54" s="1"/>
  <c r="G12" i="54" s="1"/>
  <c r="C11" i="54"/>
  <c r="E11" i="54" s="1"/>
  <c r="G11" i="54" s="1"/>
  <c r="C10" i="54"/>
  <c r="E10" i="54" s="1"/>
  <c r="G10" i="54" s="1"/>
  <c r="G9" i="54" s="1"/>
  <c r="D54" i="50" s="1"/>
  <c r="C9" i="54" l="1"/>
  <c r="C54" i="50" s="1"/>
  <c r="H13" i="54"/>
  <c r="I13" i="54" s="1"/>
  <c r="H14" i="54"/>
  <c r="I14" i="54" s="1"/>
  <c r="H10" i="54"/>
  <c r="H11" i="54"/>
  <c r="I11" i="54" s="1"/>
  <c r="H16" i="54"/>
  <c r="I16" i="54" s="1"/>
  <c r="H17" i="54"/>
  <c r="H15" i="54"/>
  <c r="I15" i="54" s="1"/>
  <c r="H12" i="54"/>
  <c r="I12" i="54" s="1"/>
  <c r="H18" i="54"/>
  <c r="H9" i="54" l="1"/>
  <c r="E54" i="50" s="1"/>
  <c r="I18" i="54"/>
  <c r="I10" i="54"/>
  <c r="I9" i="54" s="1"/>
  <c r="F54" i="50" s="1"/>
  <c r="G54" i="50" s="1"/>
  <c r="I17" i="54"/>
  <c r="F53" i="50" l="1"/>
  <c r="G53" i="50" s="1"/>
  <c r="E53" i="50"/>
  <c r="D53" i="50"/>
  <c r="C53" i="50"/>
  <c r="B98" i="53"/>
  <c r="B124" i="53"/>
  <c r="B118" i="53"/>
  <c r="B113" i="53"/>
  <c r="B107" i="53"/>
  <c r="B104" i="53"/>
  <c r="B93" i="53"/>
  <c r="B91" i="53"/>
  <c r="B66" i="53"/>
  <c r="B53" i="53"/>
  <c r="B22" i="53"/>
  <c r="B17" i="53"/>
  <c r="B15" i="53"/>
  <c r="B13" i="53"/>
  <c r="B10" i="53"/>
  <c r="C46" i="53"/>
  <c r="E46" i="53" s="1"/>
  <c r="G46" i="53" s="1"/>
  <c r="C45" i="53"/>
  <c r="E45" i="53" s="1"/>
  <c r="G45" i="53" s="1"/>
  <c r="C44" i="53"/>
  <c r="E44" i="53" s="1"/>
  <c r="G44" i="53" s="1"/>
  <c r="H44" i="53" s="1"/>
  <c r="C43" i="53"/>
  <c r="E43" i="53" s="1"/>
  <c r="G43" i="53" s="1"/>
  <c r="C125" i="53"/>
  <c r="E125" i="53" s="1"/>
  <c r="G125" i="53" s="1"/>
  <c r="C123" i="53"/>
  <c r="C122" i="53"/>
  <c r="C120" i="53"/>
  <c r="C121" i="53"/>
  <c r="E121" i="53" s="1"/>
  <c r="G121" i="53" s="1"/>
  <c r="C119" i="53"/>
  <c r="E119" i="53" s="1"/>
  <c r="G119" i="53" s="1"/>
  <c r="H119" i="53" s="1"/>
  <c r="I119" i="53" s="1"/>
  <c r="C117" i="53"/>
  <c r="E117" i="53" s="1"/>
  <c r="G117" i="53" s="1"/>
  <c r="C115" i="53"/>
  <c r="E115" i="53" s="1"/>
  <c r="G115" i="53" s="1"/>
  <c r="H115" i="53" s="1"/>
  <c r="I115" i="53" s="1"/>
  <c r="C114" i="53"/>
  <c r="C108" i="53"/>
  <c r="C106" i="53"/>
  <c r="C100" i="53"/>
  <c r="E100" i="53" s="1"/>
  <c r="G100" i="53" s="1"/>
  <c r="H100" i="53" s="1"/>
  <c r="I100" i="53" s="1"/>
  <c r="C94" i="53"/>
  <c r="E94" i="53" s="1"/>
  <c r="G94" i="53" s="1"/>
  <c r="C92" i="53"/>
  <c r="C91" i="53" s="1"/>
  <c r="C87" i="53"/>
  <c r="C85" i="53"/>
  <c r="E85" i="53" s="1"/>
  <c r="G85" i="53" s="1"/>
  <c r="C84" i="53"/>
  <c r="E84" i="53" s="1"/>
  <c r="G84" i="53" s="1"/>
  <c r="H84" i="53" s="1"/>
  <c r="I84" i="53" s="1"/>
  <c r="C82" i="53"/>
  <c r="E82" i="53" s="1"/>
  <c r="G82" i="53" s="1"/>
  <c r="C78" i="53"/>
  <c r="E78" i="53" s="1"/>
  <c r="G78" i="53" s="1"/>
  <c r="C76" i="53"/>
  <c r="E76" i="53" s="1"/>
  <c r="G76" i="53" s="1"/>
  <c r="H76" i="53" s="1"/>
  <c r="I76" i="53" s="1"/>
  <c r="C74" i="53"/>
  <c r="E74" i="53" s="1"/>
  <c r="G74" i="53" s="1"/>
  <c r="H74" i="53" s="1"/>
  <c r="C64" i="53"/>
  <c r="E64" i="53" s="1"/>
  <c r="G64" i="53" s="1"/>
  <c r="H64" i="53" s="1"/>
  <c r="I64" i="53" s="1"/>
  <c r="C63" i="53"/>
  <c r="C61" i="53"/>
  <c r="E61" i="53" s="1"/>
  <c r="G61" i="53" s="1"/>
  <c r="C60" i="53"/>
  <c r="E60" i="53" s="1"/>
  <c r="G60" i="53" s="1"/>
  <c r="H60" i="53" s="1"/>
  <c r="I60" i="53" s="1"/>
  <c r="C59" i="53"/>
  <c r="C58" i="53"/>
  <c r="E58" i="53" s="1"/>
  <c r="G58" i="53" s="1"/>
  <c r="C57" i="53"/>
  <c r="E57" i="53" s="1"/>
  <c r="G57" i="53" s="1"/>
  <c r="H57" i="53" s="1"/>
  <c r="C56" i="53"/>
  <c r="C55" i="53"/>
  <c r="C54" i="53"/>
  <c r="E54" i="53" s="1"/>
  <c r="G54" i="53" s="1"/>
  <c r="C49" i="53"/>
  <c r="E49" i="53" s="1"/>
  <c r="G49" i="53" s="1"/>
  <c r="H49" i="53" s="1"/>
  <c r="C42" i="53"/>
  <c r="E42" i="53" s="1"/>
  <c r="G42" i="53" s="1"/>
  <c r="C40" i="53"/>
  <c r="C39" i="53"/>
  <c r="C37" i="53"/>
  <c r="E37" i="53" s="1"/>
  <c r="G37" i="53" s="1"/>
  <c r="C35" i="53"/>
  <c r="E35" i="53" s="1"/>
  <c r="G35" i="53" s="1"/>
  <c r="H35" i="53" s="1"/>
  <c r="C32" i="53"/>
  <c r="E32" i="53" s="1"/>
  <c r="G32" i="53" s="1"/>
  <c r="H32" i="53" s="1"/>
  <c r="I32" i="53" s="1"/>
  <c r="C30" i="53"/>
  <c r="E30" i="53" s="1"/>
  <c r="G30" i="53" s="1"/>
  <c r="H30" i="53" s="1"/>
  <c r="C29" i="53"/>
  <c r="E29" i="53" s="1"/>
  <c r="G29" i="53" s="1"/>
  <c r="H29" i="53" s="1"/>
  <c r="C26" i="53"/>
  <c r="C25" i="53"/>
  <c r="E25" i="53" s="1"/>
  <c r="G25" i="53" s="1"/>
  <c r="H25" i="53" s="1"/>
  <c r="C21" i="53"/>
  <c r="C20" i="53"/>
  <c r="E20" i="53" s="1"/>
  <c r="G20" i="53" s="1"/>
  <c r="H20" i="53" s="1"/>
  <c r="C19" i="53"/>
  <c r="E19" i="53" s="1"/>
  <c r="G19" i="53" s="1"/>
  <c r="C18" i="53"/>
  <c r="E18" i="53" s="1"/>
  <c r="G18" i="53" s="1"/>
  <c r="C16" i="53"/>
  <c r="E16" i="53" s="1"/>
  <c r="G16" i="53" s="1"/>
  <c r="C14" i="53"/>
  <c r="C13" i="53" s="1"/>
  <c r="E59" i="53"/>
  <c r="G59" i="53" s="1"/>
  <c r="C12" i="53"/>
  <c r="E12" i="53" s="1"/>
  <c r="G12" i="53" s="1"/>
  <c r="H12" i="53" s="1"/>
  <c r="E21" i="53"/>
  <c r="G21" i="53" s="1"/>
  <c r="H21" i="53" s="1"/>
  <c r="C23" i="53"/>
  <c r="C24" i="53"/>
  <c r="E24" i="53" s="1"/>
  <c r="G24" i="53" s="1"/>
  <c r="H24" i="53" s="1"/>
  <c r="I24" i="53" s="1"/>
  <c r="C27" i="53"/>
  <c r="E27" i="53" s="1"/>
  <c r="G27" i="53" s="1"/>
  <c r="C28" i="53"/>
  <c r="E28" i="53" s="1"/>
  <c r="G28" i="53" s="1"/>
  <c r="H28" i="53" s="1"/>
  <c r="C31" i="53"/>
  <c r="C33" i="53"/>
  <c r="E33" i="53" s="1"/>
  <c r="G33" i="53" s="1"/>
  <c r="H33" i="53" s="1"/>
  <c r="C34" i="53"/>
  <c r="E34" i="53" s="1"/>
  <c r="G34" i="53" s="1"/>
  <c r="H34" i="53" s="1"/>
  <c r="I34" i="53" s="1"/>
  <c r="C36" i="53"/>
  <c r="E36" i="53" s="1"/>
  <c r="G36" i="53" s="1"/>
  <c r="H36" i="53" s="1"/>
  <c r="C38" i="53"/>
  <c r="E38" i="53" s="1"/>
  <c r="G38" i="53" s="1"/>
  <c r="E40" i="53"/>
  <c r="G40" i="53" s="1"/>
  <c r="H40" i="53" s="1"/>
  <c r="C41" i="53"/>
  <c r="E41" i="53" s="1"/>
  <c r="G41" i="53" s="1"/>
  <c r="H41" i="53" s="1"/>
  <c r="C47" i="53"/>
  <c r="C48" i="53"/>
  <c r="E48" i="53" s="1"/>
  <c r="G48" i="53" s="1"/>
  <c r="H48" i="53" s="1"/>
  <c r="I48" i="53" s="1"/>
  <c r="C50" i="53"/>
  <c r="E50" i="53" s="1"/>
  <c r="G50" i="53" s="1"/>
  <c r="C51" i="53"/>
  <c r="E51" i="53" s="1"/>
  <c r="G51" i="53" s="1"/>
  <c r="C52" i="53"/>
  <c r="E52" i="53" s="1"/>
  <c r="G52" i="53" s="1"/>
  <c r="H52" i="53" s="1"/>
  <c r="I52" i="53" s="1"/>
  <c r="E56" i="53"/>
  <c r="G56" i="53" s="1"/>
  <c r="H56" i="53" s="1"/>
  <c r="C62" i="53"/>
  <c r="E62" i="53" s="1"/>
  <c r="G62" i="53" s="1"/>
  <c r="H62" i="53" s="1"/>
  <c r="C65" i="53"/>
  <c r="E65" i="53" s="1"/>
  <c r="G65" i="53" s="1"/>
  <c r="H65" i="53" s="1"/>
  <c r="C67" i="53"/>
  <c r="E67" i="53" s="1"/>
  <c r="G67" i="53" s="1"/>
  <c r="C68" i="53"/>
  <c r="E68" i="53" s="1"/>
  <c r="G68" i="53" s="1"/>
  <c r="H68" i="53" s="1"/>
  <c r="I68" i="53" s="1"/>
  <c r="C69" i="53"/>
  <c r="E69" i="53" s="1"/>
  <c r="G69" i="53" s="1"/>
  <c r="H69" i="53" s="1"/>
  <c r="C70" i="53"/>
  <c r="E70" i="53" s="1"/>
  <c r="G70" i="53" s="1"/>
  <c r="H70" i="53" s="1"/>
  <c r="C71" i="53"/>
  <c r="E71" i="53" s="1"/>
  <c r="G71" i="53" s="1"/>
  <c r="C72" i="53"/>
  <c r="E72" i="53" s="1"/>
  <c r="G72" i="53" s="1"/>
  <c r="H72" i="53" s="1"/>
  <c r="I72" i="53" s="1"/>
  <c r="C73" i="53"/>
  <c r="E73" i="53" s="1"/>
  <c r="G73" i="53" s="1"/>
  <c r="H73" i="53" s="1"/>
  <c r="C75" i="53"/>
  <c r="E75" i="53" s="1"/>
  <c r="G75" i="53" s="1"/>
  <c r="C77" i="53"/>
  <c r="E77" i="53" s="1"/>
  <c r="G77" i="53" s="1"/>
  <c r="H77" i="53" s="1"/>
  <c r="C79" i="53"/>
  <c r="E79" i="53" s="1"/>
  <c r="G79" i="53" s="1"/>
  <c r="H79" i="53" s="1"/>
  <c r="C80" i="53"/>
  <c r="E80" i="53" s="1"/>
  <c r="G80" i="53" s="1"/>
  <c r="H80" i="53" s="1"/>
  <c r="C81" i="53"/>
  <c r="E81" i="53" s="1"/>
  <c r="G81" i="53" s="1"/>
  <c r="H81" i="53" s="1"/>
  <c r="C83" i="53"/>
  <c r="E83" i="53" s="1"/>
  <c r="G83" i="53" s="1"/>
  <c r="C86" i="53"/>
  <c r="E86" i="53" s="1"/>
  <c r="G86" i="53" s="1"/>
  <c r="E87" i="53"/>
  <c r="G87" i="53" s="1"/>
  <c r="C88" i="53"/>
  <c r="E88" i="53" s="1"/>
  <c r="G88" i="53" s="1"/>
  <c r="H88" i="53" s="1"/>
  <c r="I88" i="53" s="1"/>
  <c r="C89" i="53"/>
  <c r="E89" i="53" s="1"/>
  <c r="G89" i="53" s="1"/>
  <c r="H89" i="53" s="1"/>
  <c r="C90" i="53"/>
  <c r="E90" i="53" s="1"/>
  <c r="G90" i="53" s="1"/>
  <c r="C95" i="53"/>
  <c r="C96" i="53"/>
  <c r="E96" i="53" s="1"/>
  <c r="G96" i="53" s="1"/>
  <c r="H96" i="53" s="1"/>
  <c r="I96" i="53" s="1"/>
  <c r="C97" i="53"/>
  <c r="E97" i="53" s="1"/>
  <c r="G97" i="53" s="1"/>
  <c r="H97" i="53" s="1"/>
  <c r="C99" i="53"/>
  <c r="E99" i="53" s="1"/>
  <c r="G99" i="53" s="1"/>
  <c r="C101" i="53"/>
  <c r="E101" i="53" s="1"/>
  <c r="G101" i="53" s="1"/>
  <c r="C102" i="53"/>
  <c r="E102" i="53" s="1"/>
  <c r="G102" i="53" s="1"/>
  <c r="H102" i="53" s="1"/>
  <c r="C103" i="53"/>
  <c r="E103" i="53" s="1"/>
  <c r="G103" i="53" s="1"/>
  <c r="C105" i="53"/>
  <c r="E105" i="53" s="1"/>
  <c r="G105" i="53" s="1"/>
  <c r="E108" i="53"/>
  <c r="G108" i="53" s="1"/>
  <c r="H108" i="53" s="1"/>
  <c r="C109" i="53"/>
  <c r="E109" i="53" s="1"/>
  <c r="G109" i="53" s="1"/>
  <c r="C110" i="53"/>
  <c r="E110" i="53" s="1"/>
  <c r="G110" i="53" s="1"/>
  <c r="C111" i="53"/>
  <c r="E111" i="53" s="1"/>
  <c r="G111" i="53" s="1"/>
  <c r="H111" i="53" s="1"/>
  <c r="I111" i="53" s="1"/>
  <c r="C112" i="53"/>
  <c r="E112" i="53" s="1"/>
  <c r="G112" i="53" s="1"/>
  <c r="C116" i="53"/>
  <c r="E116" i="53" s="1"/>
  <c r="G116" i="53" s="1"/>
  <c r="H116" i="53" s="1"/>
  <c r="E123" i="53"/>
  <c r="G123" i="53" s="1"/>
  <c r="H123" i="53" s="1"/>
  <c r="I123" i="53" s="1"/>
  <c r="C126" i="53"/>
  <c r="E126" i="53" s="1"/>
  <c r="G126" i="53" s="1"/>
  <c r="C127" i="53"/>
  <c r="E127" i="53" s="1"/>
  <c r="G127" i="53" s="1"/>
  <c r="H127" i="53" s="1"/>
  <c r="I127" i="53" s="1"/>
  <c r="C128" i="53"/>
  <c r="E128" i="53" s="1"/>
  <c r="G128" i="53" s="1"/>
  <c r="C11" i="53"/>
  <c r="E11" i="53" s="1"/>
  <c r="G11" i="53" s="1"/>
  <c r="B9" i="53" l="1"/>
  <c r="E14" i="53"/>
  <c r="G14" i="53" s="1"/>
  <c r="G13" i="53" s="1"/>
  <c r="C118" i="53"/>
  <c r="E92" i="53"/>
  <c r="G92" i="53" s="1"/>
  <c r="H92" i="53" s="1"/>
  <c r="I92" i="53" s="1"/>
  <c r="H71" i="53"/>
  <c r="I71" i="53" s="1"/>
  <c r="H103" i="53"/>
  <c r="I103" i="53" s="1"/>
  <c r="C107" i="53"/>
  <c r="C22" i="53"/>
  <c r="C113" i="53"/>
  <c r="C93" i="53"/>
  <c r="H38" i="53"/>
  <c r="I38" i="53" s="1"/>
  <c r="H27" i="53"/>
  <c r="I27" i="53" s="1"/>
  <c r="H16" i="53"/>
  <c r="G15" i="53"/>
  <c r="H99" i="53"/>
  <c r="I99" i="53" s="1"/>
  <c r="G98" i="53"/>
  <c r="H75" i="53"/>
  <c r="I75" i="53" s="1"/>
  <c r="G66" i="53"/>
  <c r="H67" i="53"/>
  <c r="I67" i="53" s="1"/>
  <c r="H50" i="53"/>
  <c r="I50" i="53" s="1"/>
  <c r="H90" i="53"/>
  <c r="I90" i="53" s="1"/>
  <c r="H11" i="53"/>
  <c r="H10" i="53" s="1"/>
  <c r="G10" i="53"/>
  <c r="H112" i="53"/>
  <c r="I112" i="53" s="1"/>
  <c r="H83" i="53"/>
  <c r="I83" i="53" s="1"/>
  <c r="H128" i="53"/>
  <c r="I128" i="53" s="1"/>
  <c r="G124" i="53"/>
  <c r="H126" i="53"/>
  <c r="I126" i="53" s="1"/>
  <c r="H110" i="53"/>
  <c r="I110" i="53" s="1"/>
  <c r="H109" i="53"/>
  <c r="I109" i="53" s="1"/>
  <c r="G107" i="53"/>
  <c r="H105" i="53"/>
  <c r="H101" i="53"/>
  <c r="I101" i="53" s="1"/>
  <c r="H51" i="53"/>
  <c r="I51" i="53" s="1"/>
  <c r="C98" i="53"/>
  <c r="G17" i="53"/>
  <c r="C66" i="53"/>
  <c r="C124" i="53"/>
  <c r="E26" i="53"/>
  <c r="G26" i="53" s="1"/>
  <c r="H26" i="53" s="1"/>
  <c r="I26" i="53" s="1"/>
  <c r="C17" i="53"/>
  <c r="E114" i="53"/>
  <c r="G114" i="53" s="1"/>
  <c r="G113" i="53" s="1"/>
  <c r="I102" i="53"/>
  <c r="I62" i="53"/>
  <c r="C10" i="53"/>
  <c r="I91" i="53"/>
  <c r="I69" i="53"/>
  <c r="C53" i="53"/>
  <c r="E120" i="53"/>
  <c r="G120" i="53" s="1"/>
  <c r="H120" i="53" s="1"/>
  <c r="I56" i="53"/>
  <c r="I79" i="53"/>
  <c r="C15" i="53"/>
  <c r="G91" i="53"/>
  <c r="C104" i="53"/>
  <c r="I77" i="53"/>
  <c r="I40" i="53"/>
  <c r="H86" i="53"/>
  <c r="I86" i="53" s="1"/>
  <c r="I80" i="53"/>
  <c r="I70" i="53"/>
  <c r="H125" i="53"/>
  <c r="I125" i="53" s="1"/>
  <c r="H121" i="53"/>
  <c r="I121" i="53" s="1"/>
  <c r="H117" i="53"/>
  <c r="I117" i="53" s="1"/>
  <c r="H94" i="53"/>
  <c r="H87" i="53"/>
  <c r="I87" i="53" s="1"/>
  <c r="H85" i="53"/>
  <c r="I85" i="53" s="1"/>
  <c r="H82" i="53"/>
  <c r="I82" i="53" s="1"/>
  <c r="H78" i="53"/>
  <c r="I78" i="53" s="1"/>
  <c r="I74" i="53"/>
  <c r="H61" i="53"/>
  <c r="I61" i="53" s="1"/>
  <c r="H59" i="53"/>
  <c r="I59" i="53" s="1"/>
  <c r="H58" i="53"/>
  <c r="I58" i="53" s="1"/>
  <c r="H54" i="53"/>
  <c r="H46" i="53"/>
  <c r="I46" i="53" s="1"/>
  <c r="H45" i="53"/>
  <c r="I45" i="53" s="1"/>
  <c r="H43" i="53"/>
  <c r="I43" i="53" s="1"/>
  <c r="H42" i="53"/>
  <c r="I42" i="53" s="1"/>
  <c r="H37" i="53"/>
  <c r="I37" i="53" s="1"/>
  <c r="I35" i="53"/>
  <c r="I30" i="53"/>
  <c r="I29" i="53"/>
  <c r="I21" i="53"/>
  <c r="H19" i="53"/>
  <c r="I19" i="53" s="1"/>
  <c r="H18" i="53"/>
  <c r="H14" i="53"/>
  <c r="H13" i="53" s="1"/>
  <c r="I44" i="53"/>
  <c r="I36" i="53"/>
  <c r="I28" i="53"/>
  <c r="I20" i="53"/>
  <c r="I12" i="53"/>
  <c r="I116" i="53"/>
  <c r="I108" i="53"/>
  <c r="I97" i="53"/>
  <c r="I89" i="53"/>
  <c r="I81" i="53"/>
  <c r="I73" i="53"/>
  <c r="I65" i="53"/>
  <c r="I57" i="53"/>
  <c r="I49" i="53"/>
  <c r="I41" i="53"/>
  <c r="I33" i="53"/>
  <c r="I25" i="53"/>
  <c r="E122" i="53"/>
  <c r="G122" i="53" s="1"/>
  <c r="G118" i="53" s="1"/>
  <c r="E106" i="53"/>
  <c r="G106" i="53" s="1"/>
  <c r="G104" i="53" s="1"/>
  <c r="E95" i="53"/>
  <c r="G95" i="53" s="1"/>
  <c r="E63" i="53"/>
  <c r="G63" i="53" s="1"/>
  <c r="E55" i="53"/>
  <c r="G55" i="53" s="1"/>
  <c r="E47" i="53"/>
  <c r="G47" i="53" s="1"/>
  <c r="H47" i="53" s="1"/>
  <c r="I47" i="53" s="1"/>
  <c r="E39" i="53"/>
  <c r="G39" i="53" s="1"/>
  <c r="H39" i="53" s="1"/>
  <c r="I39" i="53" s="1"/>
  <c r="E31" i="53"/>
  <c r="G31" i="53" s="1"/>
  <c r="H31" i="53" s="1"/>
  <c r="I31" i="53" s="1"/>
  <c r="E23" i="53"/>
  <c r="G23" i="53" s="1"/>
  <c r="H114" i="53" l="1"/>
  <c r="G53" i="53"/>
  <c r="H91" i="53"/>
  <c r="I14" i="53"/>
  <c r="I66" i="53"/>
  <c r="I54" i="53"/>
  <c r="I124" i="53"/>
  <c r="I107" i="53"/>
  <c r="H124" i="53"/>
  <c r="C9" i="53"/>
  <c r="H107" i="53"/>
  <c r="I16" i="53"/>
  <c r="H15" i="53"/>
  <c r="H66" i="53"/>
  <c r="H95" i="53"/>
  <c r="H93" i="53" s="1"/>
  <c r="I94" i="53"/>
  <c r="G93" i="53"/>
  <c r="I11" i="53"/>
  <c r="I98" i="53"/>
  <c r="I13" i="53"/>
  <c r="G22" i="53"/>
  <c r="H23" i="53"/>
  <c r="H22" i="53" s="1"/>
  <c r="I18" i="53"/>
  <c r="H17" i="53"/>
  <c r="I105" i="53"/>
  <c r="I120" i="53"/>
  <c r="I114" i="53"/>
  <c r="H113" i="53"/>
  <c r="H98" i="53"/>
  <c r="H122" i="53"/>
  <c r="I122" i="53" s="1"/>
  <c r="H106" i="53"/>
  <c r="H104" i="53" s="1"/>
  <c r="H63" i="53"/>
  <c r="I63" i="53" s="1"/>
  <c r="H55" i="53"/>
  <c r="I55" i="53" s="1"/>
  <c r="I106" i="53" l="1"/>
  <c r="I95" i="53"/>
  <c r="I93" i="53" s="1"/>
  <c r="G9" i="53"/>
  <c r="I15" i="53"/>
  <c r="I23" i="53"/>
  <c r="H53" i="53"/>
  <c r="H9" i="53" s="1"/>
  <c r="I17" i="53"/>
  <c r="I10" i="53"/>
  <c r="I113" i="53"/>
  <c r="I53" i="53"/>
  <c r="I104" i="53"/>
  <c r="I118" i="53"/>
  <c r="H118" i="53"/>
  <c r="I9" i="53" l="1"/>
  <c r="I22" i="53"/>
  <c r="F52" i="50" l="1"/>
  <c r="G52" i="50" s="1"/>
  <c r="E52" i="50"/>
  <c r="D52" i="50"/>
  <c r="C52" i="50"/>
  <c r="B9" i="52"/>
  <c r="C142" i="52"/>
  <c r="C141" i="52"/>
  <c r="C139" i="52"/>
  <c r="C140" i="52"/>
  <c r="C137" i="52"/>
  <c r="C136" i="52"/>
  <c r="C133" i="52"/>
  <c r="C131" i="52"/>
  <c r="C130" i="52"/>
  <c r="C123" i="52"/>
  <c r="C120" i="52"/>
  <c r="C119" i="52"/>
  <c r="C118" i="52"/>
  <c r="C117" i="52"/>
  <c r="C116" i="52"/>
  <c r="C114" i="52"/>
  <c r="C111" i="52"/>
  <c r="C110" i="52"/>
  <c r="C105" i="52"/>
  <c r="C97" i="52"/>
  <c r="C96" i="52"/>
  <c r="C95" i="52"/>
  <c r="C93" i="52"/>
  <c r="C92" i="52"/>
  <c r="C91" i="52"/>
  <c r="C81" i="52"/>
  <c r="C80" i="52"/>
  <c r="C68" i="52"/>
  <c r="C67" i="52"/>
  <c r="C64" i="52"/>
  <c r="C63" i="52"/>
  <c r="C61" i="52"/>
  <c r="C60" i="52"/>
  <c r="C59" i="52"/>
  <c r="C55" i="52"/>
  <c r="C50" i="52"/>
  <c r="C49" i="52"/>
  <c r="C40" i="52"/>
  <c r="C39" i="52"/>
  <c r="C38" i="52"/>
  <c r="C34" i="52"/>
  <c r="C33" i="52"/>
  <c r="C30" i="52"/>
  <c r="C22" i="52"/>
  <c r="C20" i="52"/>
  <c r="C19" i="52"/>
  <c r="C17" i="52"/>
  <c r="C16" i="52"/>
  <c r="C15" i="52"/>
  <c r="C14" i="52"/>
  <c r="C11" i="52"/>
  <c r="C12" i="52"/>
  <c r="C13" i="52"/>
  <c r="C18" i="52"/>
  <c r="C21" i="52"/>
  <c r="C23" i="52"/>
  <c r="C24" i="52"/>
  <c r="C25" i="52"/>
  <c r="C26" i="52"/>
  <c r="C27" i="52"/>
  <c r="C28" i="52"/>
  <c r="C29" i="52"/>
  <c r="C31" i="52"/>
  <c r="C32" i="52"/>
  <c r="C35" i="52"/>
  <c r="C36" i="52"/>
  <c r="C37" i="52"/>
  <c r="C41" i="52"/>
  <c r="C42" i="52"/>
  <c r="C43" i="52"/>
  <c r="C44" i="52"/>
  <c r="C45" i="52"/>
  <c r="C46" i="52"/>
  <c r="C47" i="52"/>
  <c r="C48" i="52"/>
  <c r="C51" i="52"/>
  <c r="C52" i="52"/>
  <c r="C53" i="52"/>
  <c r="C54" i="52"/>
  <c r="C56" i="52"/>
  <c r="C57" i="52"/>
  <c r="C58" i="52"/>
  <c r="C62" i="52"/>
  <c r="C65" i="52"/>
  <c r="C66" i="52"/>
  <c r="C69" i="52"/>
  <c r="C70" i="52"/>
  <c r="C71" i="52"/>
  <c r="C72" i="52"/>
  <c r="C73" i="52"/>
  <c r="C74" i="52"/>
  <c r="C75" i="52"/>
  <c r="C76" i="52"/>
  <c r="C77" i="52"/>
  <c r="C78" i="52"/>
  <c r="C79" i="52"/>
  <c r="C82" i="52"/>
  <c r="C83" i="52"/>
  <c r="C84" i="52"/>
  <c r="C85" i="52"/>
  <c r="C86" i="52"/>
  <c r="C87" i="52"/>
  <c r="C88" i="52"/>
  <c r="C89" i="52"/>
  <c r="C90" i="52"/>
  <c r="C94" i="52"/>
  <c r="C98" i="52"/>
  <c r="C99" i="52"/>
  <c r="C100" i="52"/>
  <c r="C101" i="52"/>
  <c r="C102" i="52"/>
  <c r="C103" i="52"/>
  <c r="C104" i="52"/>
  <c r="C106" i="52"/>
  <c r="C107" i="52"/>
  <c r="C108" i="52"/>
  <c r="C109" i="52"/>
  <c r="C112" i="52"/>
  <c r="C113" i="52"/>
  <c r="C115" i="52"/>
  <c r="C121" i="52"/>
  <c r="C122" i="52"/>
  <c r="C124" i="52"/>
  <c r="C125" i="52"/>
  <c r="C126" i="52"/>
  <c r="C127" i="52"/>
  <c r="C128" i="52"/>
  <c r="C129" i="52"/>
  <c r="C132" i="52"/>
  <c r="C134" i="52"/>
  <c r="C135" i="52"/>
  <c r="C138" i="52"/>
  <c r="C143" i="52"/>
  <c r="C144" i="52"/>
  <c r="C145" i="52"/>
  <c r="C146" i="52"/>
  <c r="C147" i="52"/>
  <c r="C148" i="52"/>
  <c r="C149" i="52"/>
  <c r="C10" i="52"/>
  <c r="C9" i="52" s="1"/>
  <c r="E10" i="52" l="1"/>
  <c r="G10" i="52" s="1"/>
  <c r="E12" i="52"/>
  <c r="G12" i="52" s="1"/>
  <c r="H12" i="52" s="1"/>
  <c r="E14" i="52"/>
  <c r="G14" i="52" s="1"/>
  <c r="H14" i="52" s="1"/>
  <c r="E18" i="52"/>
  <c r="G18" i="52" s="1"/>
  <c r="E20" i="52"/>
  <c r="G20" i="52" s="1"/>
  <c r="H20" i="52" s="1"/>
  <c r="E22" i="52"/>
  <c r="G22" i="52" s="1"/>
  <c r="H22" i="52" s="1"/>
  <c r="E26" i="52"/>
  <c r="G26" i="52" s="1"/>
  <c r="H26" i="52" s="1"/>
  <c r="E28" i="52"/>
  <c r="G28" i="52" s="1"/>
  <c r="H28" i="52" s="1"/>
  <c r="E30" i="52"/>
  <c r="G30" i="52" s="1"/>
  <c r="H30" i="52" s="1"/>
  <c r="E34" i="52"/>
  <c r="G34" i="52" s="1"/>
  <c r="E36" i="52"/>
  <c r="G36" i="52" s="1"/>
  <c r="H36" i="52" s="1"/>
  <c r="E38" i="52"/>
  <c r="G38" i="52" s="1"/>
  <c r="H38" i="52" s="1"/>
  <c r="E42" i="52"/>
  <c r="G42" i="52" s="1"/>
  <c r="H42" i="52" s="1"/>
  <c r="E44" i="52"/>
  <c r="G44" i="52" s="1"/>
  <c r="H44" i="52" s="1"/>
  <c r="E46" i="52"/>
  <c r="G46" i="52" s="1"/>
  <c r="H46" i="52" s="1"/>
  <c r="E50" i="52"/>
  <c r="G50" i="52" s="1"/>
  <c r="E52" i="52"/>
  <c r="G52" i="52" s="1"/>
  <c r="H52" i="52" s="1"/>
  <c r="E54" i="52"/>
  <c r="G54" i="52" s="1"/>
  <c r="H54" i="52" s="1"/>
  <c r="E58" i="52"/>
  <c r="G58" i="52" s="1"/>
  <c r="H58" i="52" s="1"/>
  <c r="E60" i="52"/>
  <c r="G60" i="52" s="1"/>
  <c r="H60" i="52" s="1"/>
  <c r="E62" i="52"/>
  <c r="G62" i="52" s="1"/>
  <c r="H62" i="52" s="1"/>
  <c r="E66" i="52"/>
  <c r="G66" i="52" s="1"/>
  <c r="E68" i="52"/>
  <c r="G68" i="52" s="1"/>
  <c r="H68" i="52" s="1"/>
  <c r="E70" i="52"/>
  <c r="G70" i="52" s="1"/>
  <c r="H70" i="52" s="1"/>
  <c r="E74" i="52"/>
  <c r="G74" i="52" s="1"/>
  <c r="H74" i="52" s="1"/>
  <c r="E76" i="52"/>
  <c r="G76" i="52" s="1"/>
  <c r="H76" i="52" s="1"/>
  <c r="E78" i="52"/>
  <c r="G78" i="52" s="1"/>
  <c r="H78" i="52" s="1"/>
  <c r="E82" i="52"/>
  <c r="G82" i="52" s="1"/>
  <c r="E84" i="52"/>
  <c r="G84" i="52" s="1"/>
  <c r="H84" i="52" s="1"/>
  <c r="E86" i="52"/>
  <c r="G86" i="52" s="1"/>
  <c r="H86" i="52" s="1"/>
  <c r="E90" i="52"/>
  <c r="G90" i="52" s="1"/>
  <c r="E92" i="52"/>
  <c r="G92" i="52" s="1"/>
  <c r="H92" i="52" s="1"/>
  <c r="E94" i="52"/>
  <c r="G94" i="52" s="1"/>
  <c r="H94" i="52" s="1"/>
  <c r="E98" i="52"/>
  <c r="G98" i="52" s="1"/>
  <c r="E100" i="52"/>
  <c r="G100" i="52" s="1"/>
  <c r="H100" i="52" s="1"/>
  <c r="E102" i="52"/>
  <c r="G102" i="52" s="1"/>
  <c r="H102" i="52" s="1"/>
  <c r="E106" i="52"/>
  <c r="G106" i="52" s="1"/>
  <c r="E108" i="52"/>
  <c r="G108" i="52" s="1"/>
  <c r="H108" i="52" s="1"/>
  <c r="E110" i="52"/>
  <c r="G110" i="52" s="1"/>
  <c r="H110" i="52" s="1"/>
  <c r="E114" i="52"/>
  <c r="G114" i="52" s="1"/>
  <c r="E116" i="52"/>
  <c r="G116" i="52" s="1"/>
  <c r="H116" i="52" s="1"/>
  <c r="E118" i="52"/>
  <c r="G118" i="52" s="1"/>
  <c r="H118" i="52" s="1"/>
  <c r="E122" i="52"/>
  <c r="G122" i="52" s="1"/>
  <c r="E124" i="52"/>
  <c r="G124" i="52" s="1"/>
  <c r="H124" i="52" s="1"/>
  <c r="E126" i="52"/>
  <c r="G126" i="52" s="1"/>
  <c r="H126" i="52" s="1"/>
  <c r="E130" i="52"/>
  <c r="G130" i="52" s="1"/>
  <c r="H130" i="52" s="1"/>
  <c r="E132" i="52"/>
  <c r="G132" i="52" s="1"/>
  <c r="H132" i="52" s="1"/>
  <c r="E134" i="52"/>
  <c r="G134" i="52" s="1"/>
  <c r="H134" i="52" s="1"/>
  <c r="E138" i="52"/>
  <c r="G138" i="52" s="1"/>
  <c r="E140" i="52"/>
  <c r="G140" i="52" s="1"/>
  <c r="H140" i="52" s="1"/>
  <c r="E142" i="52"/>
  <c r="G142" i="52" s="1"/>
  <c r="H142" i="52" s="1"/>
  <c r="E146" i="52"/>
  <c r="G146" i="52" s="1"/>
  <c r="E148" i="52"/>
  <c r="G148" i="52" s="1"/>
  <c r="H148" i="52" s="1"/>
  <c r="E11" i="52"/>
  <c r="G11" i="52" s="1"/>
  <c r="H11" i="52" s="1"/>
  <c r="E13" i="52"/>
  <c r="G13" i="52" s="1"/>
  <c r="H13" i="52" s="1"/>
  <c r="E15" i="52"/>
  <c r="G15" i="52" s="1"/>
  <c r="H15" i="52" s="1"/>
  <c r="I15" i="52" s="1"/>
  <c r="E16" i="52"/>
  <c r="E17" i="52"/>
  <c r="G17" i="52" s="1"/>
  <c r="H17" i="52" s="1"/>
  <c r="I17" i="52" s="1"/>
  <c r="E19" i="52"/>
  <c r="G19" i="52" s="1"/>
  <c r="H19" i="52" s="1"/>
  <c r="E21" i="52"/>
  <c r="G21" i="52" s="1"/>
  <c r="H21" i="52" s="1"/>
  <c r="E23" i="52"/>
  <c r="G23" i="52" s="1"/>
  <c r="H23" i="52" s="1"/>
  <c r="I23" i="52" s="1"/>
  <c r="E24" i="52"/>
  <c r="G24" i="52" s="1"/>
  <c r="H24" i="52" s="1"/>
  <c r="E25" i="52"/>
  <c r="G25" i="52" s="1"/>
  <c r="H25" i="52" s="1"/>
  <c r="I25" i="52" s="1"/>
  <c r="E27" i="52"/>
  <c r="G27" i="52" s="1"/>
  <c r="H27" i="52" s="1"/>
  <c r="E29" i="52"/>
  <c r="E31" i="52"/>
  <c r="E32" i="52"/>
  <c r="E33" i="52"/>
  <c r="G33" i="52" s="1"/>
  <c r="H33" i="52" s="1"/>
  <c r="I33" i="52" s="1"/>
  <c r="E35" i="52"/>
  <c r="G35" i="52" s="1"/>
  <c r="H35" i="52" s="1"/>
  <c r="E37" i="52"/>
  <c r="G37" i="52" s="1"/>
  <c r="H37" i="52" s="1"/>
  <c r="E39" i="52"/>
  <c r="G39" i="52" s="1"/>
  <c r="H39" i="52" s="1"/>
  <c r="I39" i="52" s="1"/>
  <c r="E40" i="52"/>
  <c r="G40" i="52" s="1"/>
  <c r="H40" i="52" s="1"/>
  <c r="E41" i="52"/>
  <c r="G41" i="52" s="1"/>
  <c r="H41" i="52" s="1"/>
  <c r="I41" i="52" s="1"/>
  <c r="E43" i="52"/>
  <c r="G43" i="52" s="1"/>
  <c r="H43" i="52" s="1"/>
  <c r="E45" i="52"/>
  <c r="E47" i="52"/>
  <c r="G47" i="52" s="1"/>
  <c r="H47" i="52" s="1"/>
  <c r="I47" i="52" s="1"/>
  <c r="E48" i="52"/>
  <c r="E49" i="52"/>
  <c r="G49" i="52" s="1"/>
  <c r="H49" i="52" s="1"/>
  <c r="I49" i="52" s="1"/>
  <c r="E51" i="52"/>
  <c r="G51" i="52" s="1"/>
  <c r="H51" i="52" s="1"/>
  <c r="E53" i="52"/>
  <c r="E55" i="52"/>
  <c r="E56" i="52"/>
  <c r="E57" i="52"/>
  <c r="G57" i="52" s="1"/>
  <c r="H57" i="52" s="1"/>
  <c r="I57" i="52" s="1"/>
  <c r="E59" i="52"/>
  <c r="G59" i="52" s="1"/>
  <c r="H59" i="52" s="1"/>
  <c r="E61" i="52"/>
  <c r="G61" i="52" s="1"/>
  <c r="H61" i="52" s="1"/>
  <c r="E63" i="52"/>
  <c r="G63" i="52" s="1"/>
  <c r="H63" i="52" s="1"/>
  <c r="I63" i="52" s="1"/>
  <c r="E64" i="52"/>
  <c r="E65" i="52"/>
  <c r="E67" i="52"/>
  <c r="G67" i="52" s="1"/>
  <c r="H67" i="52" s="1"/>
  <c r="E69" i="52"/>
  <c r="G69" i="52" s="1"/>
  <c r="H69" i="52" s="1"/>
  <c r="E71" i="52"/>
  <c r="E72" i="52"/>
  <c r="E73" i="52"/>
  <c r="G73" i="52" s="1"/>
  <c r="H73" i="52" s="1"/>
  <c r="E75" i="52"/>
  <c r="G75" i="52" s="1"/>
  <c r="H75" i="52" s="1"/>
  <c r="E77" i="52"/>
  <c r="G77" i="52" s="1"/>
  <c r="H77" i="52" s="1"/>
  <c r="E79" i="52"/>
  <c r="E80" i="52"/>
  <c r="E81" i="52"/>
  <c r="G81" i="52" s="1"/>
  <c r="H81" i="52" s="1"/>
  <c r="E83" i="52"/>
  <c r="G83" i="52" s="1"/>
  <c r="H83" i="52" s="1"/>
  <c r="E85" i="52"/>
  <c r="G85" i="52" s="1"/>
  <c r="H85" i="52" s="1"/>
  <c r="E87" i="52"/>
  <c r="E88" i="52"/>
  <c r="G88" i="52" s="1"/>
  <c r="H88" i="52" s="1"/>
  <c r="E89" i="52"/>
  <c r="G89" i="52" s="1"/>
  <c r="H89" i="52" s="1"/>
  <c r="E91" i="52"/>
  <c r="G91" i="52" s="1"/>
  <c r="H91" i="52" s="1"/>
  <c r="E93" i="52"/>
  <c r="G93" i="52" s="1"/>
  <c r="H93" i="52" s="1"/>
  <c r="E95" i="52"/>
  <c r="G95" i="52" s="1"/>
  <c r="H95" i="52" s="1"/>
  <c r="I95" i="52" s="1"/>
  <c r="E96" i="52"/>
  <c r="E97" i="52"/>
  <c r="G97" i="52" s="1"/>
  <c r="H97" i="52" s="1"/>
  <c r="I97" i="52" s="1"/>
  <c r="E99" i="52"/>
  <c r="G99" i="52" s="1"/>
  <c r="H99" i="52" s="1"/>
  <c r="E101" i="52"/>
  <c r="G101" i="52" s="1"/>
  <c r="H101" i="52" s="1"/>
  <c r="E103" i="52"/>
  <c r="G103" i="52" s="1"/>
  <c r="H103" i="52" s="1"/>
  <c r="I103" i="52" s="1"/>
  <c r="E104" i="52"/>
  <c r="E105" i="52"/>
  <c r="G105" i="52" s="1"/>
  <c r="H105" i="52" s="1"/>
  <c r="I105" i="52" s="1"/>
  <c r="E107" i="52"/>
  <c r="G107" i="52" s="1"/>
  <c r="H107" i="52" s="1"/>
  <c r="E109" i="52"/>
  <c r="E111" i="52"/>
  <c r="G111" i="52" s="1"/>
  <c r="E112" i="52"/>
  <c r="E113" i="52"/>
  <c r="G113" i="52" s="1"/>
  <c r="H113" i="52" s="1"/>
  <c r="I113" i="52" s="1"/>
  <c r="E115" i="52"/>
  <c r="G115" i="52" s="1"/>
  <c r="H115" i="52" s="1"/>
  <c r="E117" i="52"/>
  <c r="E119" i="52"/>
  <c r="G119" i="52" s="1"/>
  <c r="H119" i="52" s="1"/>
  <c r="I119" i="52" s="1"/>
  <c r="E120" i="52"/>
  <c r="G120" i="52" s="1"/>
  <c r="H120" i="52" s="1"/>
  <c r="E121" i="52"/>
  <c r="G121" i="52" s="1"/>
  <c r="H121" i="52" s="1"/>
  <c r="I121" i="52" s="1"/>
  <c r="E123" i="52"/>
  <c r="G123" i="52" s="1"/>
  <c r="H123" i="52" s="1"/>
  <c r="E125" i="52"/>
  <c r="E127" i="52"/>
  <c r="G127" i="52" s="1"/>
  <c r="H127" i="52" s="1"/>
  <c r="I127" i="52" s="1"/>
  <c r="E128" i="52"/>
  <c r="G128" i="52" s="1"/>
  <c r="H128" i="52" s="1"/>
  <c r="E129" i="52"/>
  <c r="G129" i="52" s="1"/>
  <c r="E131" i="52"/>
  <c r="G131" i="52" s="1"/>
  <c r="H131" i="52" s="1"/>
  <c r="E133" i="52"/>
  <c r="G133" i="52" s="1"/>
  <c r="H133" i="52" s="1"/>
  <c r="E135" i="52"/>
  <c r="E136" i="52"/>
  <c r="G136" i="52" s="1"/>
  <c r="H136" i="52" s="1"/>
  <c r="E137" i="52"/>
  <c r="G137" i="52" s="1"/>
  <c r="H137" i="52" s="1"/>
  <c r="I137" i="52" s="1"/>
  <c r="E139" i="52"/>
  <c r="G139" i="52" s="1"/>
  <c r="H139" i="52" s="1"/>
  <c r="E141" i="52"/>
  <c r="G141" i="52" s="1"/>
  <c r="H141" i="52" s="1"/>
  <c r="E143" i="52"/>
  <c r="E144" i="52"/>
  <c r="E145" i="52"/>
  <c r="G145" i="52" s="1"/>
  <c r="H145" i="52" s="1"/>
  <c r="I145" i="52" s="1"/>
  <c r="E147" i="52"/>
  <c r="E149" i="52"/>
  <c r="G149" i="52" s="1"/>
  <c r="G16" i="52"/>
  <c r="H16" i="52" s="1"/>
  <c r="G29" i="52"/>
  <c r="H29" i="52" s="1"/>
  <c r="G31" i="52"/>
  <c r="H31" i="52" s="1"/>
  <c r="I31" i="52" s="1"/>
  <c r="G32" i="52"/>
  <c r="H32" i="52" s="1"/>
  <c r="G45" i="52"/>
  <c r="H45" i="52" s="1"/>
  <c r="G48" i="52"/>
  <c r="H48" i="52" s="1"/>
  <c r="G53" i="52"/>
  <c r="H53" i="52" s="1"/>
  <c r="G55" i="52"/>
  <c r="H55" i="52" s="1"/>
  <c r="I55" i="52" s="1"/>
  <c r="G56" i="52"/>
  <c r="H56" i="52" s="1"/>
  <c r="G64" i="52"/>
  <c r="H64" i="52" s="1"/>
  <c r="G65" i="52"/>
  <c r="H65" i="52" s="1"/>
  <c r="I65" i="52" s="1"/>
  <c r="G71" i="52"/>
  <c r="H71" i="52" s="1"/>
  <c r="I71" i="52" s="1"/>
  <c r="G72" i="52"/>
  <c r="H72" i="52" s="1"/>
  <c r="G79" i="52"/>
  <c r="H79" i="52" s="1"/>
  <c r="I79" i="52" s="1"/>
  <c r="G80" i="52"/>
  <c r="H80" i="52" s="1"/>
  <c r="G87" i="52"/>
  <c r="H87" i="52" s="1"/>
  <c r="I87" i="52" s="1"/>
  <c r="G96" i="52"/>
  <c r="H96" i="52" s="1"/>
  <c r="G104" i="52"/>
  <c r="H104" i="52" s="1"/>
  <c r="G109" i="52"/>
  <c r="H109" i="52" s="1"/>
  <c r="G112" i="52"/>
  <c r="H112" i="52" s="1"/>
  <c r="G117" i="52"/>
  <c r="G125" i="52"/>
  <c r="H125" i="52" s="1"/>
  <c r="G135" i="52"/>
  <c r="H135" i="52" s="1"/>
  <c r="I135" i="52" s="1"/>
  <c r="G143" i="52"/>
  <c r="H143" i="52" s="1"/>
  <c r="I143" i="52" s="1"/>
  <c r="G144" i="52"/>
  <c r="H144" i="52" s="1"/>
  <c r="G147" i="52"/>
  <c r="H147" i="52" s="1"/>
  <c r="H10" i="52" l="1"/>
  <c r="G9" i="52"/>
  <c r="I129" i="52"/>
  <c r="H129" i="52"/>
  <c r="H111" i="52"/>
  <c r="I111" i="52" s="1"/>
  <c r="H146" i="52"/>
  <c r="I146" i="52" s="1"/>
  <c r="H122" i="52"/>
  <c r="I122" i="52" s="1"/>
  <c r="H98" i="52"/>
  <c r="I98" i="52" s="1"/>
  <c r="H66" i="52"/>
  <c r="I66" i="52" s="1"/>
  <c r="I130" i="52"/>
  <c r="H106" i="52"/>
  <c r="I106" i="52" s="1"/>
  <c r="H90" i="52"/>
  <c r="I90" i="52" s="1"/>
  <c r="H82" i="52"/>
  <c r="I82" i="52" s="1"/>
  <c r="H50" i="52"/>
  <c r="I50" i="52" s="1"/>
  <c r="H34" i="52"/>
  <c r="I34" i="52" s="1"/>
  <c r="H18" i="52"/>
  <c r="I18" i="52" s="1"/>
  <c r="H114" i="52"/>
  <c r="I114" i="52" s="1"/>
  <c r="H138" i="52"/>
  <c r="I138" i="52" s="1"/>
  <c r="I89" i="52"/>
  <c r="I73" i="52"/>
  <c r="I13" i="52"/>
  <c r="I93" i="52"/>
  <c r="I77" i="52"/>
  <c r="I29" i="52"/>
  <c r="I141" i="52"/>
  <c r="I125" i="52"/>
  <c r="I109" i="52"/>
  <c r="I61" i="52"/>
  <c r="I45" i="52"/>
  <c r="H149" i="52"/>
  <c r="I149" i="52" s="1"/>
  <c r="H117" i="52"/>
  <c r="I117" i="52" s="1"/>
  <c r="I81" i="52"/>
  <c r="I74" i="52"/>
  <c r="I58" i="52"/>
  <c r="I42" i="52"/>
  <c r="I26" i="52"/>
  <c r="I133" i="52"/>
  <c r="I101" i="52"/>
  <c r="I85" i="52"/>
  <c r="I69" i="52"/>
  <c r="I53" i="52"/>
  <c r="I37" i="52"/>
  <c r="I21" i="52"/>
  <c r="I148" i="52"/>
  <c r="I140" i="52"/>
  <c r="I132" i="52"/>
  <c r="I124" i="52"/>
  <c r="I116" i="52"/>
  <c r="I108" i="52"/>
  <c r="I100" i="52"/>
  <c r="I92" i="52"/>
  <c r="I84" i="52"/>
  <c r="I76" i="52"/>
  <c r="I68" i="52"/>
  <c r="I60" i="52"/>
  <c r="I52" i="52"/>
  <c r="I44" i="52"/>
  <c r="I36" i="52"/>
  <c r="I28" i="52"/>
  <c r="I20" i="52"/>
  <c r="I12" i="52"/>
  <c r="I142" i="52"/>
  <c r="I134" i="52"/>
  <c r="I126" i="52"/>
  <c r="I118" i="52"/>
  <c r="I110" i="52"/>
  <c r="I102" i="52"/>
  <c r="I94" i="52"/>
  <c r="I86" i="52"/>
  <c r="I78" i="52"/>
  <c r="I70" i="52"/>
  <c r="I62" i="52"/>
  <c r="I54" i="52"/>
  <c r="I46" i="52"/>
  <c r="I38" i="52"/>
  <c r="I30" i="52"/>
  <c r="I22" i="52"/>
  <c r="I14" i="52"/>
  <c r="I147" i="52"/>
  <c r="I139" i="52"/>
  <c r="I131" i="52"/>
  <c r="I123" i="52"/>
  <c r="I115" i="52"/>
  <c r="I107" i="52"/>
  <c r="I99" i="52"/>
  <c r="I91" i="52"/>
  <c r="I83" i="52"/>
  <c r="I75" i="52"/>
  <c r="I67" i="52"/>
  <c r="I59" i="52"/>
  <c r="I51" i="52"/>
  <c r="I43" i="52"/>
  <c r="I35" i="52"/>
  <c r="I27" i="52"/>
  <c r="I19" i="52"/>
  <c r="I11" i="52"/>
  <c r="I144" i="52"/>
  <c r="I136" i="52"/>
  <c r="I128" i="52"/>
  <c r="I120" i="52"/>
  <c r="I112" i="52"/>
  <c r="I104" i="52"/>
  <c r="I96" i="52"/>
  <c r="I88" i="52"/>
  <c r="I80" i="52"/>
  <c r="I72" i="52"/>
  <c r="I64" i="52"/>
  <c r="I56" i="52"/>
  <c r="I48" i="52"/>
  <c r="I40" i="52"/>
  <c r="I32" i="52"/>
  <c r="I24" i="52"/>
  <c r="I16" i="52"/>
  <c r="I10" i="52"/>
  <c r="F51" i="50"/>
  <c r="G51" i="50" s="1"/>
  <c r="E51" i="50"/>
  <c r="D51" i="50"/>
  <c r="C51" i="50"/>
  <c r="C9" i="51"/>
  <c r="G9" i="51"/>
  <c r="H9" i="51"/>
  <c r="I9" i="51"/>
  <c r="B9" i="51"/>
  <c r="C137" i="51"/>
  <c r="G137" i="51"/>
  <c r="H137" i="51"/>
  <c r="I137" i="51"/>
  <c r="B137" i="51"/>
  <c r="C130" i="51"/>
  <c r="G130" i="51"/>
  <c r="H130" i="51"/>
  <c r="I130" i="51"/>
  <c r="B130" i="51"/>
  <c r="C51" i="51"/>
  <c r="G51" i="51"/>
  <c r="H51" i="51"/>
  <c r="I51" i="51"/>
  <c r="B51" i="51"/>
  <c r="C10" i="51"/>
  <c r="G10" i="51"/>
  <c r="H10" i="51"/>
  <c r="I10" i="51"/>
  <c r="B10" i="51"/>
  <c r="C241" i="51"/>
  <c r="E241" i="51" s="1"/>
  <c r="G241" i="51" s="1"/>
  <c r="C240" i="51"/>
  <c r="E240" i="51" s="1"/>
  <c r="G240" i="51" s="1"/>
  <c r="C239" i="51"/>
  <c r="E239" i="51" s="1"/>
  <c r="G239" i="51" s="1"/>
  <c r="C238" i="51"/>
  <c r="E238" i="51" s="1"/>
  <c r="G238" i="51" s="1"/>
  <c r="H238" i="51" s="1"/>
  <c r="C237" i="51"/>
  <c r="E237" i="51" s="1"/>
  <c r="G237" i="51" s="1"/>
  <c r="C236" i="51"/>
  <c r="E236" i="51" s="1"/>
  <c r="G236" i="51" s="1"/>
  <c r="H236" i="51" s="1"/>
  <c r="C235" i="51"/>
  <c r="E235" i="51" s="1"/>
  <c r="G235" i="51" s="1"/>
  <c r="H235" i="51" s="1"/>
  <c r="I235" i="51" s="1"/>
  <c r="C234" i="51"/>
  <c r="E234" i="51" s="1"/>
  <c r="G234" i="51" s="1"/>
  <c r="C233" i="51"/>
  <c r="E233" i="51" s="1"/>
  <c r="G233" i="51" s="1"/>
  <c r="C232" i="51"/>
  <c r="E232" i="51" s="1"/>
  <c r="G232" i="51" s="1"/>
  <c r="H232" i="51" s="1"/>
  <c r="C231" i="51"/>
  <c r="E231" i="51" s="1"/>
  <c r="G231" i="51" s="1"/>
  <c r="C230" i="51"/>
  <c r="E230" i="51" s="1"/>
  <c r="G230" i="51" s="1"/>
  <c r="H230" i="51" s="1"/>
  <c r="C229" i="51"/>
  <c r="E229" i="51" s="1"/>
  <c r="G229" i="51" s="1"/>
  <c r="H229" i="51" s="1"/>
  <c r="I229" i="51" s="1"/>
  <c r="C228" i="51"/>
  <c r="E228" i="51" s="1"/>
  <c r="G228" i="51" s="1"/>
  <c r="C227" i="51"/>
  <c r="E227" i="51" s="1"/>
  <c r="G227" i="51" s="1"/>
  <c r="C226" i="51"/>
  <c r="E226" i="51" s="1"/>
  <c r="G226" i="51" s="1"/>
  <c r="C225" i="51"/>
  <c r="E225" i="51" s="1"/>
  <c r="G225" i="51" s="1"/>
  <c r="C224" i="51"/>
  <c r="E224" i="51" s="1"/>
  <c r="G224" i="51" s="1"/>
  <c r="H224" i="51" s="1"/>
  <c r="C223" i="51"/>
  <c r="E223" i="51" s="1"/>
  <c r="G223" i="51" s="1"/>
  <c r="C222" i="51"/>
  <c r="E222" i="51" s="1"/>
  <c r="G222" i="51" s="1"/>
  <c r="H222" i="51" s="1"/>
  <c r="C221" i="51"/>
  <c r="E221" i="51" s="1"/>
  <c r="G221" i="51" s="1"/>
  <c r="H221" i="51" s="1"/>
  <c r="I221" i="51" s="1"/>
  <c r="C220" i="51"/>
  <c r="E220" i="51" s="1"/>
  <c r="G220" i="51" s="1"/>
  <c r="C219" i="51"/>
  <c r="E219" i="51" s="1"/>
  <c r="G219" i="51" s="1"/>
  <c r="C218" i="51"/>
  <c r="E218" i="51" s="1"/>
  <c r="G218" i="51" s="1"/>
  <c r="C217" i="51"/>
  <c r="E217" i="51" s="1"/>
  <c r="G217" i="51" s="1"/>
  <c r="C216" i="51"/>
  <c r="E216" i="51" s="1"/>
  <c r="G216" i="51" s="1"/>
  <c r="H216" i="51" s="1"/>
  <c r="C215" i="51"/>
  <c r="E215" i="51" s="1"/>
  <c r="G215" i="51" s="1"/>
  <c r="C214" i="51"/>
  <c r="E214" i="51" s="1"/>
  <c r="G214" i="51" s="1"/>
  <c r="H214" i="51" s="1"/>
  <c r="C213" i="51"/>
  <c r="E213" i="51" s="1"/>
  <c r="G213" i="51" s="1"/>
  <c r="H213" i="51" s="1"/>
  <c r="I213" i="51" s="1"/>
  <c r="C212" i="51"/>
  <c r="E212" i="51" s="1"/>
  <c r="G212" i="51" s="1"/>
  <c r="C211" i="51"/>
  <c r="E211" i="51" s="1"/>
  <c r="G211" i="51" s="1"/>
  <c r="C210" i="51"/>
  <c r="E210" i="51" s="1"/>
  <c r="G210" i="51" s="1"/>
  <c r="C209" i="51"/>
  <c r="E209" i="51" s="1"/>
  <c r="G209" i="51" s="1"/>
  <c r="C208" i="51"/>
  <c r="E208" i="51" s="1"/>
  <c r="G208" i="51" s="1"/>
  <c r="H208" i="51" s="1"/>
  <c r="C207" i="51"/>
  <c r="E207" i="51" s="1"/>
  <c r="G207" i="51" s="1"/>
  <c r="C206" i="51"/>
  <c r="E206" i="51" s="1"/>
  <c r="G206" i="51" s="1"/>
  <c r="H206" i="51" s="1"/>
  <c r="C205" i="51"/>
  <c r="E205" i="51" s="1"/>
  <c r="G205" i="51" s="1"/>
  <c r="C204" i="51"/>
  <c r="E204" i="51" s="1"/>
  <c r="G204" i="51" s="1"/>
  <c r="C203" i="51"/>
  <c r="E203" i="51" s="1"/>
  <c r="G203" i="51" s="1"/>
  <c r="C202" i="51"/>
  <c r="E202" i="51" s="1"/>
  <c r="G202" i="51" s="1"/>
  <c r="C201" i="51"/>
  <c r="E201" i="51" s="1"/>
  <c r="G201" i="51" s="1"/>
  <c r="H201" i="51" s="1"/>
  <c r="C200" i="51"/>
  <c r="E200" i="51" s="1"/>
  <c r="G200" i="51" s="1"/>
  <c r="C199" i="51"/>
  <c r="E199" i="51" s="1"/>
  <c r="G199" i="51" s="1"/>
  <c r="H199" i="51" s="1"/>
  <c r="C198" i="51"/>
  <c r="E198" i="51" s="1"/>
  <c r="G198" i="51" s="1"/>
  <c r="C197" i="51"/>
  <c r="E197" i="51" s="1"/>
  <c r="G197" i="51" s="1"/>
  <c r="C196" i="51"/>
  <c r="E196" i="51" s="1"/>
  <c r="G196" i="51" s="1"/>
  <c r="H196" i="51" s="1"/>
  <c r="I196" i="51" s="1"/>
  <c r="C195" i="51"/>
  <c r="E195" i="51" s="1"/>
  <c r="G195" i="51" s="1"/>
  <c r="C194" i="51"/>
  <c r="E194" i="51" s="1"/>
  <c r="G194" i="51" s="1"/>
  <c r="H194" i="51" s="1"/>
  <c r="C193" i="51"/>
  <c r="E193" i="51" s="1"/>
  <c r="G193" i="51" s="1"/>
  <c r="C192" i="51"/>
  <c r="E192" i="51" s="1"/>
  <c r="G192" i="51" s="1"/>
  <c r="H192" i="51" s="1"/>
  <c r="C191" i="51"/>
  <c r="E191" i="51" s="1"/>
  <c r="G191" i="51" s="1"/>
  <c r="C190" i="51"/>
  <c r="E190" i="51" s="1"/>
  <c r="G190" i="51" s="1"/>
  <c r="C189" i="51"/>
  <c r="E189" i="51" s="1"/>
  <c r="G189" i="51" s="1"/>
  <c r="H189" i="51" s="1"/>
  <c r="C188" i="51"/>
  <c r="E188" i="51" s="1"/>
  <c r="G188" i="51" s="1"/>
  <c r="C187" i="51"/>
  <c r="E187" i="51" s="1"/>
  <c r="G187" i="51" s="1"/>
  <c r="C186" i="51"/>
  <c r="E186" i="51" s="1"/>
  <c r="G186" i="51" s="1"/>
  <c r="H186" i="51" s="1"/>
  <c r="C185" i="51"/>
  <c r="E185" i="51" s="1"/>
  <c r="G185" i="51" s="1"/>
  <c r="C184" i="51"/>
  <c r="E184" i="51" s="1"/>
  <c r="G184" i="51" s="1"/>
  <c r="H184" i="51" s="1"/>
  <c r="C183" i="51"/>
  <c r="E183" i="51" s="1"/>
  <c r="G183" i="51" s="1"/>
  <c r="C182" i="51"/>
  <c r="E182" i="51" s="1"/>
  <c r="G182" i="51" s="1"/>
  <c r="C181" i="51"/>
  <c r="E181" i="51" s="1"/>
  <c r="G181" i="51" s="1"/>
  <c r="C180" i="51"/>
  <c r="E180" i="51" s="1"/>
  <c r="G180" i="51" s="1"/>
  <c r="C179" i="51"/>
  <c r="E179" i="51" s="1"/>
  <c r="G179" i="51" s="1"/>
  <c r="C178" i="51"/>
  <c r="E178" i="51" s="1"/>
  <c r="G178" i="51" s="1"/>
  <c r="H178" i="51" s="1"/>
  <c r="C177" i="51"/>
  <c r="E177" i="51" s="1"/>
  <c r="G177" i="51" s="1"/>
  <c r="C176" i="51"/>
  <c r="E176" i="51" s="1"/>
  <c r="G176" i="51" s="1"/>
  <c r="C175" i="51"/>
  <c r="E175" i="51" s="1"/>
  <c r="G175" i="51" s="1"/>
  <c r="C174" i="51"/>
  <c r="E174" i="51" s="1"/>
  <c r="G174" i="51" s="1"/>
  <c r="C173" i="51"/>
  <c r="E173" i="51" s="1"/>
  <c r="G173" i="51" s="1"/>
  <c r="H173" i="51" s="1"/>
  <c r="C172" i="51"/>
  <c r="E172" i="51" s="1"/>
  <c r="G172" i="51" s="1"/>
  <c r="C171" i="51"/>
  <c r="E171" i="51" s="1"/>
  <c r="G171" i="51" s="1"/>
  <c r="H171" i="51" s="1"/>
  <c r="C170" i="51"/>
  <c r="E170" i="51" s="1"/>
  <c r="G170" i="51" s="1"/>
  <c r="H170" i="51" s="1"/>
  <c r="C169" i="51"/>
  <c r="E169" i="51" s="1"/>
  <c r="G169" i="51" s="1"/>
  <c r="C168" i="51"/>
  <c r="E168" i="51" s="1"/>
  <c r="G168" i="51" s="1"/>
  <c r="C167" i="51"/>
  <c r="E167" i="51" s="1"/>
  <c r="G167" i="51" s="1"/>
  <c r="C166" i="51"/>
  <c r="E166" i="51" s="1"/>
  <c r="G166" i="51" s="1"/>
  <c r="H166" i="51" s="1"/>
  <c r="C165" i="51"/>
  <c r="E165" i="51" s="1"/>
  <c r="G165" i="51" s="1"/>
  <c r="C164" i="51"/>
  <c r="E164" i="51" s="1"/>
  <c r="G164" i="51" s="1"/>
  <c r="H164" i="51" s="1"/>
  <c r="C163" i="51"/>
  <c r="E163" i="51" s="1"/>
  <c r="G163" i="51" s="1"/>
  <c r="C162" i="51"/>
  <c r="E162" i="51" s="1"/>
  <c r="G162" i="51" s="1"/>
  <c r="C161" i="51"/>
  <c r="E161" i="51" s="1"/>
  <c r="G161" i="51" s="1"/>
  <c r="C160" i="51"/>
  <c r="E160" i="51" s="1"/>
  <c r="G160" i="51" s="1"/>
  <c r="C159" i="51"/>
  <c r="E159" i="51" s="1"/>
  <c r="G159" i="51" s="1"/>
  <c r="C158" i="51"/>
  <c r="E158" i="51" s="1"/>
  <c r="G158" i="51" s="1"/>
  <c r="H158" i="51" s="1"/>
  <c r="C157" i="51"/>
  <c r="E157" i="51" s="1"/>
  <c r="G157" i="51" s="1"/>
  <c r="C156" i="51"/>
  <c r="E156" i="51" s="1"/>
  <c r="G156" i="51" s="1"/>
  <c r="H156" i="51" s="1"/>
  <c r="C155" i="51"/>
  <c r="E155" i="51" s="1"/>
  <c r="G155" i="51" s="1"/>
  <c r="C154" i="51"/>
  <c r="E154" i="51" s="1"/>
  <c r="G154" i="51" s="1"/>
  <c r="C153" i="51"/>
  <c r="E153" i="51" s="1"/>
  <c r="G153" i="51" s="1"/>
  <c r="C152" i="51"/>
  <c r="E152" i="51" s="1"/>
  <c r="G152" i="51" s="1"/>
  <c r="C151" i="51"/>
  <c r="E151" i="51" s="1"/>
  <c r="G151" i="51" s="1"/>
  <c r="C150" i="51"/>
  <c r="E150" i="51" s="1"/>
  <c r="G150" i="51" s="1"/>
  <c r="H150" i="51" s="1"/>
  <c r="C149" i="51"/>
  <c r="E149" i="51" s="1"/>
  <c r="G149" i="51" s="1"/>
  <c r="C148" i="51"/>
  <c r="E148" i="51" s="1"/>
  <c r="G148" i="51" s="1"/>
  <c r="H148" i="51" s="1"/>
  <c r="C147" i="51"/>
  <c r="E147" i="51" s="1"/>
  <c r="G147" i="51" s="1"/>
  <c r="C146" i="51"/>
  <c r="E146" i="51" s="1"/>
  <c r="G146" i="51" s="1"/>
  <c r="C145" i="51"/>
  <c r="E145" i="51" s="1"/>
  <c r="G145" i="51" s="1"/>
  <c r="C144" i="51"/>
  <c r="E144" i="51" s="1"/>
  <c r="G144" i="51" s="1"/>
  <c r="C143" i="51"/>
  <c r="E143" i="51" s="1"/>
  <c r="G143" i="51" s="1"/>
  <c r="C142" i="51"/>
  <c r="E142" i="51" s="1"/>
  <c r="G142" i="51" s="1"/>
  <c r="H142" i="51" s="1"/>
  <c r="C141" i="51"/>
  <c r="E141" i="51" s="1"/>
  <c r="G141" i="51" s="1"/>
  <c r="C140" i="51"/>
  <c r="E140" i="51" s="1"/>
  <c r="G140" i="51" s="1"/>
  <c r="H140" i="51" s="1"/>
  <c r="C139" i="51"/>
  <c r="E139" i="51" s="1"/>
  <c r="G139" i="51" s="1"/>
  <c r="H139" i="51" s="1"/>
  <c r="I139" i="51" s="1"/>
  <c r="C138" i="51"/>
  <c r="E138" i="51" s="1"/>
  <c r="G138" i="51" s="1"/>
  <c r="C136" i="51"/>
  <c r="E136" i="51" s="1"/>
  <c r="G136" i="51" s="1"/>
  <c r="C135" i="51"/>
  <c r="E135" i="51" s="1"/>
  <c r="G135" i="51" s="1"/>
  <c r="C134" i="51"/>
  <c r="E134" i="51" s="1"/>
  <c r="G134" i="51" s="1"/>
  <c r="H134" i="51" s="1"/>
  <c r="C133" i="51"/>
  <c r="E133" i="51" s="1"/>
  <c r="G133" i="51" s="1"/>
  <c r="H133" i="51" s="1"/>
  <c r="C132" i="51"/>
  <c r="E132" i="51" s="1"/>
  <c r="G132" i="51" s="1"/>
  <c r="H132" i="51" s="1"/>
  <c r="C131" i="51"/>
  <c r="E131" i="51" s="1"/>
  <c r="G131" i="51" s="1"/>
  <c r="H131" i="51" s="1"/>
  <c r="I131" i="51" s="1"/>
  <c r="C129" i="51"/>
  <c r="E129" i="51" s="1"/>
  <c r="G129" i="51" s="1"/>
  <c r="C128" i="51"/>
  <c r="E128" i="51" s="1"/>
  <c r="G128" i="51" s="1"/>
  <c r="C127" i="51"/>
  <c r="E127" i="51" s="1"/>
  <c r="G127" i="51" s="1"/>
  <c r="H127" i="51" s="1"/>
  <c r="C126" i="51"/>
  <c r="E126" i="51" s="1"/>
  <c r="G126" i="51" s="1"/>
  <c r="C125" i="51"/>
  <c r="E125" i="51" s="1"/>
  <c r="G125" i="51" s="1"/>
  <c r="H125" i="51" s="1"/>
  <c r="C124" i="51"/>
  <c r="E124" i="51" s="1"/>
  <c r="G124" i="51" s="1"/>
  <c r="H124" i="51" s="1"/>
  <c r="I124" i="51" s="1"/>
  <c r="C123" i="51"/>
  <c r="E123" i="51" s="1"/>
  <c r="G123" i="51" s="1"/>
  <c r="C122" i="51"/>
  <c r="E122" i="51" s="1"/>
  <c r="G122" i="51" s="1"/>
  <c r="C121" i="51"/>
  <c r="E121" i="51" s="1"/>
  <c r="G121" i="51" s="1"/>
  <c r="C120" i="51"/>
  <c r="E120" i="51" s="1"/>
  <c r="G120" i="51" s="1"/>
  <c r="C119" i="51"/>
  <c r="E119" i="51" s="1"/>
  <c r="G119" i="51" s="1"/>
  <c r="H119" i="51" s="1"/>
  <c r="I119" i="51" s="1"/>
  <c r="C118" i="51"/>
  <c r="E118" i="51" s="1"/>
  <c r="G118" i="51" s="1"/>
  <c r="C117" i="51"/>
  <c r="E117" i="51" s="1"/>
  <c r="G117" i="51" s="1"/>
  <c r="H117" i="51" s="1"/>
  <c r="C116" i="51"/>
  <c r="E116" i="51" s="1"/>
  <c r="G116" i="51" s="1"/>
  <c r="H116" i="51" s="1"/>
  <c r="I116" i="51" s="1"/>
  <c r="C115" i="51"/>
  <c r="E115" i="51" s="1"/>
  <c r="G115" i="51" s="1"/>
  <c r="C114" i="51"/>
  <c r="E114" i="51" s="1"/>
  <c r="G114" i="51" s="1"/>
  <c r="C113" i="51"/>
  <c r="E113" i="51" s="1"/>
  <c r="G113" i="51" s="1"/>
  <c r="C112" i="51"/>
  <c r="E112" i="51" s="1"/>
  <c r="G112" i="51" s="1"/>
  <c r="C111" i="51"/>
  <c r="E111" i="51" s="1"/>
  <c r="G111" i="51" s="1"/>
  <c r="H111" i="51" s="1"/>
  <c r="C110" i="51"/>
  <c r="E110" i="51" s="1"/>
  <c r="G110" i="51" s="1"/>
  <c r="C109" i="51"/>
  <c r="E109" i="51" s="1"/>
  <c r="G109" i="51" s="1"/>
  <c r="H109" i="51" s="1"/>
  <c r="I109" i="51" s="1"/>
  <c r="C108" i="51"/>
  <c r="E108" i="51" s="1"/>
  <c r="G108" i="51" s="1"/>
  <c r="C107" i="51"/>
  <c r="E107" i="51" s="1"/>
  <c r="G107" i="51" s="1"/>
  <c r="C106" i="51"/>
  <c r="E106" i="51" s="1"/>
  <c r="G106" i="51" s="1"/>
  <c r="C105" i="51"/>
  <c r="E105" i="51" s="1"/>
  <c r="G105" i="51" s="1"/>
  <c r="H105" i="51" s="1"/>
  <c r="I105" i="51" s="1"/>
  <c r="C104" i="51"/>
  <c r="E104" i="51" s="1"/>
  <c r="G104" i="51" s="1"/>
  <c r="C103" i="51"/>
  <c r="E103" i="51" s="1"/>
  <c r="G103" i="51" s="1"/>
  <c r="H103" i="51" s="1"/>
  <c r="C102" i="51"/>
  <c r="E102" i="51" s="1"/>
  <c r="G102" i="51" s="1"/>
  <c r="H102" i="51" s="1"/>
  <c r="I102" i="51" s="1"/>
  <c r="C101" i="51"/>
  <c r="E101" i="51" s="1"/>
  <c r="G101" i="51" s="1"/>
  <c r="H101" i="51" s="1"/>
  <c r="C100" i="51"/>
  <c r="E100" i="51" s="1"/>
  <c r="G100" i="51" s="1"/>
  <c r="C99" i="51"/>
  <c r="E99" i="51" s="1"/>
  <c r="G99" i="51" s="1"/>
  <c r="C98" i="51"/>
  <c r="E98" i="51" s="1"/>
  <c r="G98" i="51" s="1"/>
  <c r="C97" i="51"/>
  <c r="E97" i="51" s="1"/>
  <c r="G97" i="51" s="1"/>
  <c r="H97" i="51" s="1"/>
  <c r="I97" i="51" s="1"/>
  <c r="C96" i="51"/>
  <c r="E96" i="51" s="1"/>
  <c r="G96" i="51" s="1"/>
  <c r="H96" i="51" s="1"/>
  <c r="C95" i="51"/>
  <c r="E95" i="51" s="1"/>
  <c r="G95" i="51" s="1"/>
  <c r="H95" i="51" s="1"/>
  <c r="C94" i="51"/>
  <c r="E94" i="51" s="1"/>
  <c r="G94" i="51" s="1"/>
  <c r="H94" i="51" s="1"/>
  <c r="I94" i="51" s="1"/>
  <c r="C93" i="51"/>
  <c r="E93" i="51" s="1"/>
  <c r="G93" i="51" s="1"/>
  <c r="H93" i="51" s="1"/>
  <c r="C92" i="51"/>
  <c r="E92" i="51" s="1"/>
  <c r="G92" i="51" s="1"/>
  <c r="C91" i="51"/>
  <c r="E91" i="51" s="1"/>
  <c r="G91" i="51" s="1"/>
  <c r="C90" i="51"/>
  <c r="E90" i="51" s="1"/>
  <c r="G90" i="51" s="1"/>
  <c r="C89" i="51"/>
  <c r="E89" i="51" s="1"/>
  <c r="G89" i="51" s="1"/>
  <c r="H89" i="51" s="1"/>
  <c r="C88" i="51"/>
  <c r="E88" i="51" s="1"/>
  <c r="G88" i="51" s="1"/>
  <c r="C87" i="51"/>
  <c r="E87" i="51" s="1"/>
  <c r="G87" i="51" s="1"/>
  <c r="H87" i="51" s="1"/>
  <c r="C86" i="51"/>
  <c r="E86" i="51" s="1"/>
  <c r="G86" i="51" s="1"/>
  <c r="H86" i="51" s="1"/>
  <c r="I86" i="51" s="1"/>
  <c r="C85" i="51"/>
  <c r="E85" i="51" s="1"/>
  <c r="G85" i="51" s="1"/>
  <c r="C84" i="51"/>
  <c r="E84" i="51" s="1"/>
  <c r="G84" i="51" s="1"/>
  <c r="C83" i="51"/>
  <c r="E83" i="51" s="1"/>
  <c r="G83" i="51" s="1"/>
  <c r="C82" i="51"/>
  <c r="E82" i="51" s="1"/>
  <c r="G82" i="51" s="1"/>
  <c r="C81" i="51"/>
  <c r="E81" i="51" s="1"/>
  <c r="G81" i="51" s="1"/>
  <c r="H81" i="51" s="1"/>
  <c r="C80" i="51"/>
  <c r="E80" i="51" s="1"/>
  <c r="G80" i="51" s="1"/>
  <c r="H80" i="51" s="1"/>
  <c r="C79" i="51"/>
  <c r="E79" i="51" s="1"/>
  <c r="G79" i="51" s="1"/>
  <c r="H79" i="51" s="1"/>
  <c r="C78" i="51"/>
  <c r="E78" i="51" s="1"/>
  <c r="G78" i="51" s="1"/>
  <c r="H78" i="51" s="1"/>
  <c r="I78" i="51" s="1"/>
  <c r="C77" i="51"/>
  <c r="E77" i="51" s="1"/>
  <c r="G77" i="51" s="1"/>
  <c r="C76" i="51"/>
  <c r="E76" i="51" s="1"/>
  <c r="G76" i="51" s="1"/>
  <c r="C75" i="51"/>
  <c r="E75" i="51" s="1"/>
  <c r="G75" i="51" s="1"/>
  <c r="C74" i="51"/>
  <c r="E74" i="51" s="1"/>
  <c r="G74" i="51" s="1"/>
  <c r="C73" i="51"/>
  <c r="E73" i="51" s="1"/>
  <c r="G73" i="51" s="1"/>
  <c r="H73" i="51" s="1"/>
  <c r="C72" i="51"/>
  <c r="E72" i="51" s="1"/>
  <c r="G72" i="51" s="1"/>
  <c r="C71" i="51"/>
  <c r="E71" i="51" s="1"/>
  <c r="G71" i="51" s="1"/>
  <c r="H71" i="51" s="1"/>
  <c r="C70" i="51"/>
  <c r="E70" i="51" s="1"/>
  <c r="G70" i="51" s="1"/>
  <c r="C69" i="51"/>
  <c r="E69" i="51" s="1"/>
  <c r="G69" i="51" s="1"/>
  <c r="C68" i="51"/>
  <c r="E68" i="51" s="1"/>
  <c r="G68" i="51" s="1"/>
  <c r="C67" i="51"/>
  <c r="E67" i="51" s="1"/>
  <c r="G67" i="51" s="1"/>
  <c r="C66" i="51"/>
  <c r="E66" i="51" s="1"/>
  <c r="G66" i="51" s="1"/>
  <c r="C65" i="51"/>
  <c r="E65" i="51" s="1"/>
  <c r="G65" i="51" s="1"/>
  <c r="H65" i="51" s="1"/>
  <c r="C64" i="51"/>
  <c r="E64" i="51" s="1"/>
  <c r="G64" i="51" s="1"/>
  <c r="H64" i="51" s="1"/>
  <c r="C63" i="51"/>
  <c r="E63" i="51" s="1"/>
  <c r="G63" i="51" s="1"/>
  <c r="H63" i="51" s="1"/>
  <c r="C62" i="51"/>
  <c r="E62" i="51" s="1"/>
  <c r="G62" i="51" s="1"/>
  <c r="C61" i="51"/>
  <c r="E61" i="51" s="1"/>
  <c r="G61" i="51" s="1"/>
  <c r="C60" i="51"/>
  <c r="E60" i="51" s="1"/>
  <c r="G60" i="51" s="1"/>
  <c r="C59" i="51"/>
  <c r="E59" i="51" s="1"/>
  <c r="G59" i="51" s="1"/>
  <c r="C58" i="51"/>
  <c r="E58" i="51" s="1"/>
  <c r="G58" i="51" s="1"/>
  <c r="H58" i="51" s="1"/>
  <c r="I58" i="51" s="1"/>
  <c r="C57" i="51"/>
  <c r="E57" i="51" s="1"/>
  <c r="G57" i="51" s="1"/>
  <c r="H57" i="51" s="1"/>
  <c r="C56" i="51"/>
  <c r="E56" i="51" s="1"/>
  <c r="G56" i="51" s="1"/>
  <c r="C55" i="51"/>
  <c r="E55" i="51" s="1"/>
  <c r="G55" i="51" s="1"/>
  <c r="H55" i="51" s="1"/>
  <c r="C54" i="51"/>
  <c r="E54" i="51" s="1"/>
  <c r="G54" i="51" s="1"/>
  <c r="C53" i="51"/>
  <c r="E53" i="51" s="1"/>
  <c r="G53" i="51" s="1"/>
  <c r="C52" i="51"/>
  <c r="E52" i="51" s="1"/>
  <c r="G52" i="51" s="1"/>
  <c r="C50" i="51"/>
  <c r="E50" i="51" s="1"/>
  <c r="G50" i="51" s="1"/>
  <c r="H50" i="51" s="1"/>
  <c r="I50" i="51" s="1"/>
  <c r="C49" i="51"/>
  <c r="E49" i="51" s="1"/>
  <c r="G49" i="51" s="1"/>
  <c r="H49" i="51" s="1"/>
  <c r="C48" i="51"/>
  <c r="E48" i="51" s="1"/>
  <c r="G48" i="51" s="1"/>
  <c r="C47" i="51"/>
  <c r="E47" i="51" s="1"/>
  <c r="G47" i="51" s="1"/>
  <c r="H47" i="51" s="1"/>
  <c r="C46" i="51"/>
  <c r="E46" i="51" s="1"/>
  <c r="G46" i="51" s="1"/>
  <c r="C45" i="51"/>
  <c r="E45" i="51" s="1"/>
  <c r="G45" i="51" s="1"/>
  <c r="H45" i="51" s="1"/>
  <c r="C44" i="51"/>
  <c r="E44" i="51" s="1"/>
  <c r="G44" i="51" s="1"/>
  <c r="C43" i="51"/>
  <c r="E43" i="51" s="1"/>
  <c r="G43" i="51" s="1"/>
  <c r="C42" i="51"/>
  <c r="E42" i="51" s="1"/>
  <c r="G42" i="51" s="1"/>
  <c r="H42" i="51" s="1"/>
  <c r="C41" i="51"/>
  <c r="E41" i="51" s="1"/>
  <c r="G41" i="51" s="1"/>
  <c r="C40" i="51"/>
  <c r="E40" i="51" s="1"/>
  <c r="G40" i="51" s="1"/>
  <c r="H40" i="51" s="1"/>
  <c r="C39" i="51"/>
  <c r="E39" i="51" s="1"/>
  <c r="G39" i="51" s="1"/>
  <c r="H39" i="51" s="1"/>
  <c r="I39" i="51" s="1"/>
  <c r="C38" i="51"/>
  <c r="E38" i="51" s="1"/>
  <c r="G38" i="51" s="1"/>
  <c r="C37" i="51"/>
  <c r="E37" i="51" s="1"/>
  <c r="G37" i="51" s="1"/>
  <c r="C36" i="51"/>
  <c r="E36" i="51" s="1"/>
  <c r="G36" i="51" s="1"/>
  <c r="C35" i="51"/>
  <c r="E35" i="51" s="1"/>
  <c r="G35" i="51" s="1"/>
  <c r="H35" i="51" s="1"/>
  <c r="I35" i="51" s="1"/>
  <c r="C34" i="51"/>
  <c r="E34" i="51" s="1"/>
  <c r="G34" i="51" s="1"/>
  <c r="H34" i="51" s="1"/>
  <c r="C33" i="51"/>
  <c r="E33" i="51" s="1"/>
  <c r="G33" i="51" s="1"/>
  <c r="C32" i="51"/>
  <c r="E32" i="51" s="1"/>
  <c r="G32" i="51" s="1"/>
  <c r="H32" i="51" s="1"/>
  <c r="C31" i="51"/>
  <c r="E31" i="51" s="1"/>
  <c r="G31" i="51" s="1"/>
  <c r="H31" i="51" s="1"/>
  <c r="I31" i="51" s="1"/>
  <c r="C30" i="51"/>
  <c r="E30" i="51" s="1"/>
  <c r="G30" i="51" s="1"/>
  <c r="C29" i="51"/>
  <c r="E29" i="51" s="1"/>
  <c r="G29" i="51" s="1"/>
  <c r="C28" i="51"/>
  <c r="E28" i="51" s="1"/>
  <c r="G28" i="51" s="1"/>
  <c r="C27" i="51"/>
  <c r="E27" i="51" s="1"/>
  <c r="G27" i="51" s="1"/>
  <c r="H27" i="51" s="1"/>
  <c r="I27" i="51" s="1"/>
  <c r="C26" i="51"/>
  <c r="E26" i="51" s="1"/>
  <c r="G26" i="51" s="1"/>
  <c r="H26" i="51" s="1"/>
  <c r="C25" i="51"/>
  <c r="E25" i="51" s="1"/>
  <c r="G25" i="51" s="1"/>
  <c r="C24" i="51"/>
  <c r="E24" i="51" s="1"/>
  <c r="G24" i="51" s="1"/>
  <c r="H24" i="51" s="1"/>
  <c r="C23" i="51"/>
  <c r="E23" i="51" s="1"/>
  <c r="G23" i="51" s="1"/>
  <c r="H23" i="51" s="1"/>
  <c r="I23" i="51" s="1"/>
  <c r="C22" i="51"/>
  <c r="E22" i="51" s="1"/>
  <c r="G22" i="51" s="1"/>
  <c r="C21" i="51"/>
  <c r="E21" i="51" s="1"/>
  <c r="G21" i="51" s="1"/>
  <c r="C20" i="51"/>
  <c r="E20" i="51" s="1"/>
  <c r="G20" i="51" s="1"/>
  <c r="C19" i="51"/>
  <c r="E19" i="51" s="1"/>
  <c r="G19" i="51" s="1"/>
  <c r="H19" i="51" s="1"/>
  <c r="I19" i="51" s="1"/>
  <c r="C18" i="51"/>
  <c r="E18" i="51" s="1"/>
  <c r="G18" i="51" s="1"/>
  <c r="H18" i="51" s="1"/>
  <c r="C17" i="51"/>
  <c r="E17" i="51" s="1"/>
  <c r="G17" i="51" s="1"/>
  <c r="C16" i="51"/>
  <c r="E16" i="51" s="1"/>
  <c r="G16" i="51" s="1"/>
  <c r="H16" i="51" s="1"/>
  <c r="C15" i="51"/>
  <c r="E15" i="51" s="1"/>
  <c r="G15" i="51" s="1"/>
  <c r="C14" i="51"/>
  <c r="E14" i="51" s="1"/>
  <c r="G14" i="51" s="1"/>
  <c r="H14" i="51" s="1"/>
  <c r="I14" i="51" s="1"/>
  <c r="C13" i="51"/>
  <c r="E13" i="51" s="1"/>
  <c r="G13" i="51" s="1"/>
  <c r="H13" i="51" s="1"/>
  <c r="I13" i="51" s="1"/>
  <c r="C12" i="51"/>
  <c r="E12" i="51" s="1"/>
  <c r="G12" i="51" s="1"/>
  <c r="H12" i="51" s="1"/>
  <c r="C11" i="51"/>
  <c r="I9" i="52" l="1"/>
  <c r="H9" i="52"/>
  <c r="H147" i="51"/>
  <c r="I147" i="51" s="1"/>
  <c r="H179" i="51"/>
  <c r="I179" i="51" s="1"/>
  <c r="H219" i="51"/>
  <c r="I219" i="51" s="1"/>
  <c r="H228" i="51"/>
  <c r="I228" i="51" s="1"/>
  <c r="H138" i="51"/>
  <c r="I138" i="51" s="1"/>
  <c r="H154" i="51"/>
  <c r="I154" i="51" s="1"/>
  <c r="H162" i="51"/>
  <c r="I162" i="51" s="1"/>
  <c r="H202" i="51"/>
  <c r="I202" i="51" s="1"/>
  <c r="H234" i="51"/>
  <c r="I234" i="51" s="1"/>
  <c r="H155" i="51"/>
  <c r="I155" i="51" s="1"/>
  <c r="H195" i="51"/>
  <c r="I195" i="51" s="1"/>
  <c r="H212" i="51"/>
  <c r="I212" i="51" s="1"/>
  <c r="H220" i="51"/>
  <c r="I220" i="51" s="1"/>
  <c r="H107" i="51"/>
  <c r="I107" i="51" s="1"/>
  <c r="H141" i="51"/>
  <c r="I141" i="51" s="1"/>
  <c r="H149" i="51"/>
  <c r="I149" i="51" s="1"/>
  <c r="H157" i="51"/>
  <c r="I157" i="51" s="1"/>
  <c r="H165" i="51"/>
  <c r="I165" i="51" s="1"/>
  <c r="H181" i="51"/>
  <c r="I181" i="51" s="1"/>
  <c r="H197" i="51"/>
  <c r="I197" i="51" s="1"/>
  <c r="H205" i="51"/>
  <c r="I205" i="51" s="1"/>
  <c r="H237" i="51"/>
  <c r="I237" i="51" s="1"/>
  <c r="H211" i="51"/>
  <c r="I211" i="51" s="1"/>
  <c r="H98" i="51"/>
  <c r="I98" i="51" s="1"/>
  <c r="H204" i="51"/>
  <c r="I204" i="51" s="1"/>
  <c r="H108" i="51"/>
  <c r="I108" i="51" s="1"/>
  <c r="H174" i="51"/>
  <c r="I174" i="51" s="1"/>
  <c r="H182" i="51"/>
  <c r="I182" i="51" s="1"/>
  <c r="H190" i="51"/>
  <c r="I190" i="51" s="1"/>
  <c r="H198" i="51"/>
  <c r="I198" i="51" s="1"/>
  <c r="H163" i="51"/>
  <c r="I163" i="51" s="1"/>
  <c r="H172" i="51"/>
  <c r="I172" i="51" s="1"/>
  <c r="H61" i="51"/>
  <c r="I61" i="51" s="1"/>
  <c r="H143" i="51"/>
  <c r="I143" i="51" s="1"/>
  <c r="H151" i="51"/>
  <c r="I151" i="51" s="1"/>
  <c r="H183" i="51"/>
  <c r="I183" i="51" s="1"/>
  <c r="H191" i="51"/>
  <c r="I191" i="51" s="1"/>
  <c r="H207" i="51"/>
  <c r="I207" i="51" s="1"/>
  <c r="H215" i="51"/>
  <c r="I215" i="51" s="1"/>
  <c r="H223" i="51"/>
  <c r="I223" i="51" s="1"/>
  <c r="H231" i="51"/>
  <c r="I231" i="51" s="1"/>
  <c r="H239" i="51"/>
  <c r="I239" i="51" s="1"/>
  <c r="H227" i="51"/>
  <c r="I227" i="51" s="1"/>
  <c r="H126" i="51"/>
  <c r="I126" i="51" s="1"/>
  <c r="H135" i="51"/>
  <c r="I135" i="51" s="1"/>
  <c r="H168" i="51"/>
  <c r="I168" i="51" s="1"/>
  <c r="H176" i="51"/>
  <c r="I176" i="51" s="1"/>
  <c r="H200" i="51"/>
  <c r="I200" i="51" s="1"/>
  <c r="H187" i="51"/>
  <c r="I187" i="51" s="1"/>
  <c r="H145" i="51"/>
  <c r="I145" i="51" s="1"/>
  <c r="H153" i="51"/>
  <c r="I153" i="51" s="1"/>
  <c r="H161" i="51"/>
  <c r="I161" i="51" s="1"/>
  <c r="H169" i="51"/>
  <c r="I169" i="51" s="1"/>
  <c r="H177" i="51"/>
  <c r="I177" i="51" s="1"/>
  <c r="H185" i="51"/>
  <c r="I185" i="51" s="1"/>
  <c r="H209" i="51"/>
  <c r="I209" i="51" s="1"/>
  <c r="H225" i="51"/>
  <c r="I225" i="51" s="1"/>
  <c r="H233" i="51"/>
  <c r="I233" i="51" s="1"/>
  <c r="H217" i="51"/>
  <c r="I217" i="51" s="1"/>
  <c r="H193" i="51"/>
  <c r="I193" i="51" s="1"/>
  <c r="H159" i="51"/>
  <c r="I159" i="51" s="1"/>
  <c r="H146" i="51"/>
  <c r="I146" i="51" s="1"/>
  <c r="H129" i="51"/>
  <c r="I129" i="51" s="1"/>
  <c r="I189" i="51"/>
  <c r="I133" i="51"/>
  <c r="I170" i="51"/>
  <c r="H241" i="51"/>
  <c r="I241" i="51" s="1"/>
  <c r="H123" i="51"/>
  <c r="I123" i="51" s="1"/>
  <c r="H122" i="51"/>
  <c r="I122" i="51" s="1"/>
  <c r="H120" i="51"/>
  <c r="I120" i="51" s="1"/>
  <c r="H118" i="51"/>
  <c r="I118" i="51" s="1"/>
  <c r="H115" i="51"/>
  <c r="I115" i="51" s="1"/>
  <c r="H114" i="51"/>
  <c r="I114" i="51" s="1"/>
  <c r="H112" i="51"/>
  <c r="I112" i="51" s="1"/>
  <c r="H110" i="51"/>
  <c r="I110" i="51" s="1"/>
  <c r="H106" i="51"/>
  <c r="I106" i="51" s="1"/>
  <c r="H104" i="51"/>
  <c r="I104" i="51" s="1"/>
  <c r="I101" i="51"/>
  <c r="H100" i="51"/>
  <c r="I100" i="51" s="1"/>
  <c r="I96" i="51"/>
  <c r="I93" i="51"/>
  <c r="H92" i="51"/>
  <c r="I92" i="51" s="1"/>
  <c r="H90" i="51"/>
  <c r="I90" i="51" s="1"/>
  <c r="H88" i="51"/>
  <c r="I88" i="51" s="1"/>
  <c r="H85" i="51"/>
  <c r="I85" i="51" s="1"/>
  <c r="H84" i="51"/>
  <c r="I84" i="51" s="1"/>
  <c r="H82" i="51"/>
  <c r="I82" i="51" s="1"/>
  <c r="I80" i="51"/>
  <c r="H77" i="51"/>
  <c r="I77" i="51" s="1"/>
  <c r="H76" i="51"/>
  <c r="I76" i="51" s="1"/>
  <c r="H74" i="51"/>
  <c r="I74" i="51" s="1"/>
  <c r="H72" i="51"/>
  <c r="I72" i="51" s="1"/>
  <c r="H70" i="51"/>
  <c r="I70" i="51" s="1"/>
  <c r="H69" i="51"/>
  <c r="I69" i="51" s="1"/>
  <c r="H68" i="51"/>
  <c r="I68" i="51" s="1"/>
  <c r="H66" i="51"/>
  <c r="I66" i="51" s="1"/>
  <c r="I64" i="51"/>
  <c r="H62" i="51"/>
  <c r="I62" i="51" s="1"/>
  <c r="H60" i="51"/>
  <c r="I60" i="51" s="1"/>
  <c r="H56" i="51"/>
  <c r="I56" i="51" s="1"/>
  <c r="H54" i="51"/>
  <c r="I54" i="51" s="1"/>
  <c r="H53" i="51"/>
  <c r="I53" i="51" s="1"/>
  <c r="H52" i="51"/>
  <c r="I52" i="51" s="1"/>
  <c r="H48" i="51"/>
  <c r="I48" i="51" s="1"/>
  <c r="H46" i="51"/>
  <c r="I46" i="51" s="1"/>
  <c r="I45" i="51"/>
  <c r="H44" i="51"/>
  <c r="I44" i="51" s="1"/>
  <c r="H41" i="51"/>
  <c r="I41" i="51" s="1"/>
  <c r="H38" i="51"/>
  <c r="I38" i="51" s="1"/>
  <c r="H37" i="51"/>
  <c r="I37" i="51" s="1"/>
  <c r="H33" i="51"/>
  <c r="I33" i="51" s="1"/>
  <c r="H30" i="51"/>
  <c r="I30" i="51" s="1"/>
  <c r="H29" i="51"/>
  <c r="I29" i="51" s="1"/>
  <c r="H25" i="51"/>
  <c r="I25" i="51" s="1"/>
  <c r="H22" i="51"/>
  <c r="I22" i="51" s="1"/>
  <c r="H21" i="51"/>
  <c r="I21" i="51" s="1"/>
  <c r="H17" i="51"/>
  <c r="I17" i="51" s="1"/>
  <c r="H15" i="51"/>
  <c r="I15" i="51" s="1"/>
  <c r="H240" i="51"/>
  <c r="I240" i="51" s="1"/>
  <c r="H226" i="51"/>
  <c r="I226" i="51" s="1"/>
  <c r="H218" i="51"/>
  <c r="I218" i="51" s="1"/>
  <c r="H210" i="51"/>
  <c r="I210" i="51" s="1"/>
  <c r="H203" i="51"/>
  <c r="I203" i="51" s="1"/>
  <c r="H188" i="51"/>
  <c r="I188" i="51" s="1"/>
  <c r="H180" i="51"/>
  <c r="I180" i="51" s="1"/>
  <c r="H175" i="51"/>
  <c r="I175" i="51" s="1"/>
  <c r="H167" i="51"/>
  <c r="I167" i="51" s="1"/>
  <c r="H160" i="51"/>
  <c r="I160" i="51" s="1"/>
  <c r="H152" i="51"/>
  <c r="I152" i="51" s="1"/>
  <c r="H144" i="51"/>
  <c r="I144" i="51" s="1"/>
  <c r="H136" i="51"/>
  <c r="I136" i="51" s="1"/>
  <c r="H128" i="51"/>
  <c r="I128" i="51" s="1"/>
  <c r="H121" i="51"/>
  <c r="I121" i="51" s="1"/>
  <c r="H113" i="51"/>
  <c r="I113" i="51" s="1"/>
  <c r="H99" i="51"/>
  <c r="I99" i="51" s="1"/>
  <c r="H91" i="51"/>
  <c r="I91" i="51" s="1"/>
  <c r="H83" i="51"/>
  <c r="I83" i="51" s="1"/>
  <c r="H75" i="51"/>
  <c r="I75" i="51" s="1"/>
  <c r="H67" i="51"/>
  <c r="I67" i="51" s="1"/>
  <c r="H59" i="51"/>
  <c r="I59" i="51" s="1"/>
  <c r="H43" i="51"/>
  <c r="I43" i="51" s="1"/>
  <c r="H36" i="51"/>
  <c r="I36" i="51" s="1"/>
  <c r="H28" i="51"/>
  <c r="I28" i="51" s="1"/>
  <c r="H20" i="51"/>
  <c r="I20" i="51" s="1"/>
  <c r="I236" i="51"/>
  <c r="I230" i="51"/>
  <c r="I222" i="51"/>
  <c r="I214" i="51"/>
  <c r="I206" i="51"/>
  <c r="I199" i="51"/>
  <c r="I192" i="51"/>
  <c r="I184" i="51"/>
  <c r="I171" i="51"/>
  <c r="I164" i="51"/>
  <c r="I156" i="51"/>
  <c r="I148" i="51"/>
  <c r="I140" i="51"/>
  <c r="I132" i="51"/>
  <c r="I125" i="51"/>
  <c r="I117" i="51"/>
  <c r="I103" i="51"/>
  <c r="I95" i="51"/>
  <c r="I87" i="51"/>
  <c r="I79" i="51"/>
  <c r="I71" i="51"/>
  <c r="I63" i="51"/>
  <c r="I55" i="51"/>
  <c r="I47" i="51"/>
  <c r="I40" i="51"/>
  <c r="I32" i="51"/>
  <c r="I24" i="51"/>
  <c r="I16" i="51"/>
  <c r="I238" i="51"/>
  <c r="I232" i="51"/>
  <c r="I224" i="51"/>
  <c r="I216" i="51"/>
  <c r="I208" i="51"/>
  <c r="I201" i="51"/>
  <c r="I194" i="51"/>
  <c r="I186" i="51"/>
  <c r="I178" i="51"/>
  <c r="I173" i="51"/>
  <c r="I166" i="51"/>
  <c r="I158" i="51"/>
  <c r="I150" i="51"/>
  <c r="I142" i="51"/>
  <c r="I134" i="51"/>
  <c r="I127" i="51"/>
  <c r="I111" i="51"/>
  <c r="I89" i="51"/>
  <c r="I81" i="51"/>
  <c r="I73" i="51"/>
  <c r="I65" i="51"/>
  <c r="I57" i="51"/>
  <c r="I49" i="51"/>
  <c r="I42" i="51"/>
  <c r="I34" i="51"/>
  <c r="I26" i="51"/>
  <c r="I18" i="51"/>
  <c r="I12" i="51"/>
  <c r="E11" i="51"/>
  <c r="G11" i="51" s="1"/>
  <c r="H11" i="51" s="1"/>
  <c r="I11" i="51" l="1"/>
  <c r="H56" i="50" l="1"/>
  <c r="C50" i="50"/>
  <c r="H52" i="50"/>
  <c r="H51" i="50"/>
  <c r="E50" i="50"/>
  <c r="D50" i="50"/>
  <c r="H55" i="50" l="1"/>
  <c r="F50" i="50"/>
  <c r="H54" i="50"/>
  <c r="G50" i="50" l="1"/>
  <c r="H53" i="50"/>
  <c r="H50" i="50" s="1"/>
  <c r="B12" i="41" l="1"/>
  <c r="B9" i="41" s="1"/>
  <c r="C13" i="41"/>
  <c r="C12" i="41" s="1"/>
  <c r="C9" i="41" s="1"/>
  <c r="C49" i="50" s="1"/>
  <c r="B28" i="30"/>
  <c r="B20" i="30"/>
  <c r="B13" i="30"/>
  <c r="B11" i="30"/>
  <c r="B10" i="30" s="1"/>
  <c r="B9" i="30" s="1"/>
  <c r="E13" i="41" l="1"/>
  <c r="G13" i="41" s="1"/>
  <c r="H13" i="41"/>
  <c r="H12" i="41" s="1"/>
  <c r="H9" i="41" s="1"/>
  <c r="E49" i="50" s="1"/>
  <c r="G12" i="41"/>
  <c r="G9" i="41" s="1"/>
  <c r="D49" i="50" s="1"/>
  <c r="B11" i="15"/>
  <c r="B21" i="15"/>
  <c r="B32" i="15"/>
  <c r="B40" i="15"/>
  <c r="B45" i="15"/>
  <c r="B44" i="15" s="1"/>
  <c r="C13" i="15"/>
  <c r="E13" i="15" s="1"/>
  <c r="G13" i="15" s="1"/>
  <c r="H13" i="15" s="1"/>
  <c r="C14" i="15"/>
  <c r="E14" i="15" s="1"/>
  <c r="G14" i="15" s="1"/>
  <c r="C15" i="15"/>
  <c r="E15" i="15" s="1"/>
  <c r="G15" i="15" s="1"/>
  <c r="H15" i="15" s="1"/>
  <c r="C16" i="15"/>
  <c r="E16" i="15" s="1"/>
  <c r="G16" i="15" s="1"/>
  <c r="H16" i="15" s="1"/>
  <c r="C17" i="15"/>
  <c r="E17" i="15" s="1"/>
  <c r="G17" i="15" s="1"/>
  <c r="H17" i="15" s="1"/>
  <c r="C18" i="15"/>
  <c r="E18" i="15" s="1"/>
  <c r="G18" i="15" s="1"/>
  <c r="H18" i="15" s="1"/>
  <c r="C19" i="15"/>
  <c r="E19" i="15" s="1"/>
  <c r="G19" i="15" s="1"/>
  <c r="H19" i="15" s="1"/>
  <c r="C20" i="15"/>
  <c r="E20" i="15" s="1"/>
  <c r="G20" i="15" s="1"/>
  <c r="H20" i="15" s="1"/>
  <c r="C22" i="15"/>
  <c r="E22" i="15" s="1"/>
  <c r="G22" i="15" s="1"/>
  <c r="H22" i="15" s="1"/>
  <c r="C23" i="15"/>
  <c r="E23" i="15" s="1"/>
  <c r="G23" i="15" s="1"/>
  <c r="H23" i="15" s="1"/>
  <c r="C24" i="15"/>
  <c r="E24" i="15" s="1"/>
  <c r="G24" i="15" s="1"/>
  <c r="H24" i="15" s="1"/>
  <c r="C25" i="15"/>
  <c r="E25" i="15" s="1"/>
  <c r="G25" i="15" s="1"/>
  <c r="H25" i="15" s="1"/>
  <c r="C26" i="15"/>
  <c r="E26" i="15" s="1"/>
  <c r="G26" i="15" s="1"/>
  <c r="H26" i="15" s="1"/>
  <c r="C27" i="15"/>
  <c r="E27" i="15" s="1"/>
  <c r="G27" i="15" s="1"/>
  <c r="H27" i="15" s="1"/>
  <c r="C28" i="15"/>
  <c r="E28" i="15" s="1"/>
  <c r="G28" i="15" s="1"/>
  <c r="H28" i="15" s="1"/>
  <c r="C29" i="15"/>
  <c r="E29" i="15" s="1"/>
  <c r="G29" i="15" s="1"/>
  <c r="H29" i="15" s="1"/>
  <c r="C30" i="15"/>
  <c r="E30" i="15" s="1"/>
  <c r="G30" i="15" s="1"/>
  <c r="H30" i="15" s="1"/>
  <c r="C31" i="15"/>
  <c r="E31" i="15" s="1"/>
  <c r="G31" i="15" s="1"/>
  <c r="H31" i="15" s="1"/>
  <c r="C33" i="15"/>
  <c r="E33" i="15" s="1"/>
  <c r="G33" i="15" s="1"/>
  <c r="H33" i="15" s="1"/>
  <c r="C34" i="15"/>
  <c r="E34" i="15" s="1"/>
  <c r="G34" i="15" s="1"/>
  <c r="H34" i="15" s="1"/>
  <c r="C35" i="15"/>
  <c r="E35" i="15" s="1"/>
  <c r="G35" i="15" s="1"/>
  <c r="H35" i="15" s="1"/>
  <c r="I35" i="15" s="1"/>
  <c r="C36" i="15"/>
  <c r="E36" i="15" s="1"/>
  <c r="G36" i="15" s="1"/>
  <c r="H36" i="15" s="1"/>
  <c r="C37" i="15"/>
  <c r="E37" i="15" s="1"/>
  <c r="G37" i="15" s="1"/>
  <c r="H37" i="15" s="1"/>
  <c r="C38" i="15"/>
  <c r="E38" i="15" s="1"/>
  <c r="G38" i="15" s="1"/>
  <c r="H38" i="15" s="1"/>
  <c r="C39" i="15"/>
  <c r="E39" i="15" s="1"/>
  <c r="G39" i="15" s="1"/>
  <c r="H39" i="15" s="1"/>
  <c r="C41" i="15"/>
  <c r="E41" i="15" s="1"/>
  <c r="G41" i="15" s="1"/>
  <c r="H41" i="15" s="1"/>
  <c r="C42" i="15"/>
  <c r="E42" i="15" s="1"/>
  <c r="G42" i="15" s="1"/>
  <c r="H42" i="15" s="1"/>
  <c r="I42" i="15" s="1"/>
  <c r="C43" i="15"/>
  <c r="E43" i="15" s="1"/>
  <c r="G43" i="15" s="1"/>
  <c r="H43" i="15" s="1"/>
  <c r="C46" i="15"/>
  <c r="E46" i="15" s="1"/>
  <c r="G46" i="15" s="1"/>
  <c r="H46" i="15" s="1"/>
  <c r="C47" i="15"/>
  <c r="E47" i="15" s="1"/>
  <c r="G47" i="15" s="1"/>
  <c r="H47" i="15" s="1"/>
  <c r="C48" i="15"/>
  <c r="E48" i="15" s="1"/>
  <c r="G48" i="15" s="1"/>
  <c r="H48" i="15" s="1"/>
  <c r="C49" i="15"/>
  <c r="E49" i="15" s="1"/>
  <c r="G49" i="15" s="1"/>
  <c r="H49" i="15" s="1"/>
  <c r="I49" i="15" s="1"/>
  <c r="C50" i="15"/>
  <c r="E50" i="15" s="1"/>
  <c r="G50" i="15" s="1"/>
  <c r="H50" i="15" s="1"/>
  <c r="C51" i="15"/>
  <c r="E51" i="15" s="1"/>
  <c r="G51" i="15" s="1"/>
  <c r="H51" i="15" s="1"/>
  <c r="C52" i="15"/>
  <c r="E52" i="15" s="1"/>
  <c r="G52" i="15" s="1"/>
  <c r="H52" i="15" s="1"/>
  <c r="C53" i="15"/>
  <c r="E53" i="15" s="1"/>
  <c r="G53" i="15" s="1"/>
  <c r="H53" i="15" s="1"/>
  <c r="C54" i="15"/>
  <c r="E54" i="15" s="1"/>
  <c r="G54" i="15" s="1"/>
  <c r="H54" i="15" s="1"/>
  <c r="I54" i="15" s="1"/>
  <c r="C55" i="15"/>
  <c r="E55" i="15" s="1"/>
  <c r="G55" i="15" s="1"/>
  <c r="H55" i="15" s="1"/>
  <c r="I55" i="15" s="1"/>
  <c r="C56" i="15"/>
  <c r="E56" i="15" s="1"/>
  <c r="G56" i="15" s="1"/>
  <c r="H56" i="15" s="1"/>
  <c r="C57" i="15"/>
  <c r="E57" i="15" s="1"/>
  <c r="G57" i="15" s="1"/>
  <c r="H57" i="15" s="1"/>
  <c r="C58" i="15"/>
  <c r="E58" i="15" s="1"/>
  <c r="G58" i="15" s="1"/>
  <c r="H58" i="15" s="1"/>
  <c r="C12" i="15"/>
  <c r="E12" i="15" s="1"/>
  <c r="G12" i="15" s="1"/>
  <c r="H12" i="15" s="1"/>
  <c r="B10" i="26"/>
  <c r="B9" i="26" s="1"/>
  <c r="H40" i="15" l="1"/>
  <c r="H21" i="15"/>
  <c r="H32" i="15"/>
  <c r="I47" i="15"/>
  <c r="B10" i="15"/>
  <c r="B9" i="15" s="1"/>
  <c r="I38" i="15"/>
  <c r="I39" i="15"/>
  <c r="I27" i="15"/>
  <c r="H14" i="15"/>
  <c r="H11" i="15" s="1"/>
  <c r="G32" i="15"/>
  <c r="C32" i="15"/>
  <c r="G40" i="15"/>
  <c r="G11" i="15"/>
  <c r="I30" i="15"/>
  <c r="C11" i="15"/>
  <c r="H45" i="15"/>
  <c r="H44" i="15" s="1"/>
  <c r="C40" i="15"/>
  <c r="I12" i="15"/>
  <c r="I22" i="15"/>
  <c r="G45" i="15"/>
  <c r="G44" i="15" s="1"/>
  <c r="G21" i="15"/>
  <c r="I56" i="15"/>
  <c r="I19" i="15"/>
  <c r="C45" i="15"/>
  <c r="C44" i="15" s="1"/>
  <c r="C21" i="15"/>
  <c r="I48" i="15"/>
  <c r="I58" i="15"/>
  <c r="I29" i="15"/>
  <c r="I13" i="15"/>
  <c r="I57" i="15"/>
  <c r="I46" i="15"/>
  <c r="I37" i="15"/>
  <c r="I28" i="15"/>
  <c r="I20" i="15"/>
  <c r="I36" i="15"/>
  <c r="I53" i="15"/>
  <c r="I34" i="15"/>
  <c r="I26" i="15"/>
  <c r="I18" i="15"/>
  <c r="I52" i="15"/>
  <c r="I43" i="15"/>
  <c r="I33" i="15"/>
  <c r="I25" i="15"/>
  <c r="I17" i="15"/>
  <c r="I51" i="15"/>
  <c r="I41" i="15"/>
  <c r="I40" i="15" s="1"/>
  <c r="I24" i="15"/>
  <c r="I16" i="15"/>
  <c r="I50" i="15"/>
  <c r="I31" i="15"/>
  <c r="I23" i="15"/>
  <c r="I15" i="15"/>
  <c r="B52" i="27"/>
  <c r="B32" i="27"/>
  <c r="B10" i="27"/>
  <c r="B11" i="6"/>
  <c r="B10" i="6" s="1"/>
  <c r="B9" i="6" s="1"/>
  <c r="B11" i="8"/>
  <c r="B10" i="8" s="1"/>
  <c r="B9" i="8" s="1"/>
  <c r="B193" i="17"/>
  <c r="B192" i="17" s="1"/>
  <c r="B190" i="17"/>
  <c r="B187" i="17"/>
  <c r="B181" i="17"/>
  <c r="B175" i="17"/>
  <c r="B161" i="17"/>
  <c r="B150" i="17"/>
  <c r="B139" i="17"/>
  <c r="B137" i="17"/>
  <c r="B121" i="17"/>
  <c r="B117" i="17"/>
  <c r="B84" i="17"/>
  <c r="B44" i="17"/>
  <c r="B38" i="17"/>
  <c r="B35" i="17"/>
  <c r="B24" i="17"/>
  <c r="B14" i="17"/>
  <c r="B13" i="17" s="1"/>
  <c r="B11" i="17"/>
  <c r="B10" i="17" s="1"/>
  <c r="E17" i="17"/>
  <c r="G17" i="17" s="1"/>
  <c r="H17" i="17" s="1"/>
  <c r="E63" i="17"/>
  <c r="G63" i="17" s="1"/>
  <c r="H63" i="17" s="1"/>
  <c r="E79" i="17"/>
  <c r="G79" i="17" s="1"/>
  <c r="H79" i="17" s="1"/>
  <c r="E112" i="17"/>
  <c r="G112" i="17" s="1"/>
  <c r="H112" i="17" s="1"/>
  <c r="E177" i="17"/>
  <c r="G177" i="17" s="1"/>
  <c r="H177" i="17" s="1"/>
  <c r="E188" i="17"/>
  <c r="G188" i="17" s="1"/>
  <c r="E199" i="17"/>
  <c r="G199" i="17" s="1"/>
  <c r="H199" i="17" s="1"/>
  <c r="C15" i="17"/>
  <c r="C16" i="17"/>
  <c r="E16" i="17" s="1"/>
  <c r="G16" i="17" s="1"/>
  <c r="H16" i="17" s="1"/>
  <c r="C17" i="17"/>
  <c r="C18" i="17"/>
  <c r="E18" i="17" s="1"/>
  <c r="G18" i="17" s="1"/>
  <c r="H18" i="17" s="1"/>
  <c r="C19" i="17"/>
  <c r="E19" i="17" s="1"/>
  <c r="G19" i="17" s="1"/>
  <c r="H19" i="17" s="1"/>
  <c r="C20" i="17"/>
  <c r="E20" i="17" s="1"/>
  <c r="G20" i="17" s="1"/>
  <c r="H20" i="17" s="1"/>
  <c r="C21" i="17"/>
  <c r="E21" i="17" s="1"/>
  <c r="G21" i="17" s="1"/>
  <c r="H21" i="17" s="1"/>
  <c r="C22" i="17"/>
  <c r="E22" i="17" s="1"/>
  <c r="G22" i="17" s="1"/>
  <c r="H22" i="17" s="1"/>
  <c r="C25" i="17"/>
  <c r="C26" i="17"/>
  <c r="E26" i="17" s="1"/>
  <c r="G26" i="17" s="1"/>
  <c r="H26" i="17" s="1"/>
  <c r="C27" i="17"/>
  <c r="E27" i="17" s="1"/>
  <c r="G27" i="17" s="1"/>
  <c r="H27" i="17" s="1"/>
  <c r="C28" i="17"/>
  <c r="E28" i="17" s="1"/>
  <c r="G28" i="17" s="1"/>
  <c r="H28" i="17" s="1"/>
  <c r="C29" i="17"/>
  <c r="E29" i="17" s="1"/>
  <c r="G29" i="17" s="1"/>
  <c r="H29" i="17" s="1"/>
  <c r="C30" i="17"/>
  <c r="E30" i="17" s="1"/>
  <c r="G30" i="17" s="1"/>
  <c r="H30" i="17" s="1"/>
  <c r="C31" i="17"/>
  <c r="E31" i="17" s="1"/>
  <c r="G31" i="17" s="1"/>
  <c r="H31" i="17" s="1"/>
  <c r="C32" i="17"/>
  <c r="E32" i="17" s="1"/>
  <c r="G32" i="17" s="1"/>
  <c r="H32" i="17" s="1"/>
  <c r="C33" i="17"/>
  <c r="E33" i="17" s="1"/>
  <c r="G33" i="17" s="1"/>
  <c r="H33" i="17" s="1"/>
  <c r="C34" i="17"/>
  <c r="E34" i="17" s="1"/>
  <c r="G34" i="17" s="1"/>
  <c r="H34" i="17" s="1"/>
  <c r="C36" i="17"/>
  <c r="E36" i="17" s="1"/>
  <c r="G36" i="17" s="1"/>
  <c r="C37" i="17"/>
  <c r="E37" i="17" s="1"/>
  <c r="G37" i="17" s="1"/>
  <c r="H37" i="17" s="1"/>
  <c r="C39" i="17"/>
  <c r="E39" i="17" s="1"/>
  <c r="G39" i="17" s="1"/>
  <c r="C40" i="17"/>
  <c r="E40" i="17" s="1"/>
  <c r="G40" i="17" s="1"/>
  <c r="H40" i="17" s="1"/>
  <c r="C41" i="17"/>
  <c r="E41" i="17" s="1"/>
  <c r="G41" i="17" s="1"/>
  <c r="H41" i="17" s="1"/>
  <c r="C42" i="17"/>
  <c r="E42" i="17" s="1"/>
  <c r="G42" i="17" s="1"/>
  <c r="H42" i="17" s="1"/>
  <c r="C45" i="17"/>
  <c r="C46" i="17"/>
  <c r="E46" i="17" s="1"/>
  <c r="G46" i="17" s="1"/>
  <c r="H46" i="17" s="1"/>
  <c r="C47" i="17"/>
  <c r="E47" i="17" s="1"/>
  <c r="G47" i="17" s="1"/>
  <c r="H47" i="17" s="1"/>
  <c r="C48" i="17"/>
  <c r="E48" i="17" s="1"/>
  <c r="G48" i="17" s="1"/>
  <c r="H48" i="17" s="1"/>
  <c r="C49" i="17"/>
  <c r="E49" i="17" s="1"/>
  <c r="G49" i="17" s="1"/>
  <c r="H49" i="17" s="1"/>
  <c r="C50" i="17"/>
  <c r="E50" i="17" s="1"/>
  <c r="G50" i="17" s="1"/>
  <c r="H50" i="17" s="1"/>
  <c r="C51" i="17"/>
  <c r="E51" i="17" s="1"/>
  <c r="G51" i="17" s="1"/>
  <c r="H51" i="17" s="1"/>
  <c r="C52" i="17"/>
  <c r="E52" i="17" s="1"/>
  <c r="G52" i="17" s="1"/>
  <c r="H52" i="17" s="1"/>
  <c r="C53" i="17"/>
  <c r="E53" i="17" s="1"/>
  <c r="G53" i="17" s="1"/>
  <c r="H53" i="17" s="1"/>
  <c r="C54" i="17"/>
  <c r="E54" i="17" s="1"/>
  <c r="G54" i="17" s="1"/>
  <c r="H54" i="17" s="1"/>
  <c r="C55" i="17"/>
  <c r="E55" i="17" s="1"/>
  <c r="G55" i="17" s="1"/>
  <c r="H55" i="17" s="1"/>
  <c r="C56" i="17"/>
  <c r="E56" i="17" s="1"/>
  <c r="G56" i="17" s="1"/>
  <c r="H56" i="17" s="1"/>
  <c r="C57" i="17"/>
  <c r="E57" i="17" s="1"/>
  <c r="G57" i="17" s="1"/>
  <c r="H57" i="17" s="1"/>
  <c r="C58" i="17"/>
  <c r="E58" i="17" s="1"/>
  <c r="G58" i="17" s="1"/>
  <c r="H58" i="17" s="1"/>
  <c r="C59" i="17"/>
  <c r="E59" i="17" s="1"/>
  <c r="G59" i="17" s="1"/>
  <c r="H59" i="17" s="1"/>
  <c r="C60" i="17"/>
  <c r="E60" i="17" s="1"/>
  <c r="G60" i="17" s="1"/>
  <c r="H60" i="17" s="1"/>
  <c r="C61" i="17"/>
  <c r="E61" i="17" s="1"/>
  <c r="G61" i="17" s="1"/>
  <c r="H61" i="17" s="1"/>
  <c r="C62" i="17"/>
  <c r="E62" i="17" s="1"/>
  <c r="G62" i="17" s="1"/>
  <c r="H62" i="17" s="1"/>
  <c r="C63" i="17"/>
  <c r="C64" i="17"/>
  <c r="E64" i="17" s="1"/>
  <c r="G64" i="17" s="1"/>
  <c r="H64" i="17" s="1"/>
  <c r="C65" i="17"/>
  <c r="E65" i="17" s="1"/>
  <c r="G65" i="17" s="1"/>
  <c r="H65" i="17" s="1"/>
  <c r="C66" i="17"/>
  <c r="E66" i="17" s="1"/>
  <c r="G66" i="17" s="1"/>
  <c r="H66" i="17" s="1"/>
  <c r="C67" i="17"/>
  <c r="E67" i="17" s="1"/>
  <c r="G67" i="17" s="1"/>
  <c r="H67" i="17" s="1"/>
  <c r="C68" i="17"/>
  <c r="E68" i="17" s="1"/>
  <c r="G68" i="17" s="1"/>
  <c r="H68" i="17" s="1"/>
  <c r="C69" i="17"/>
  <c r="E69" i="17" s="1"/>
  <c r="G69" i="17" s="1"/>
  <c r="H69" i="17" s="1"/>
  <c r="C70" i="17"/>
  <c r="E70" i="17" s="1"/>
  <c r="G70" i="17" s="1"/>
  <c r="H70" i="17" s="1"/>
  <c r="C71" i="17"/>
  <c r="E71" i="17" s="1"/>
  <c r="G71" i="17" s="1"/>
  <c r="H71" i="17" s="1"/>
  <c r="C72" i="17"/>
  <c r="E72" i="17" s="1"/>
  <c r="G72" i="17" s="1"/>
  <c r="H72" i="17" s="1"/>
  <c r="C73" i="17"/>
  <c r="E73" i="17" s="1"/>
  <c r="G73" i="17" s="1"/>
  <c r="H73" i="17" s="1"/>
  <c r="C74" i="17"/>
  <c r="E74" i="17" s="1"/>
  <c r="G74" i="17" s="1"/>
  <c r="H74" i="17" s="1"/>
  <c r="C75" i="17"/>
  <c r="E75" i="17" s="1"/>
  <c r="G75" i="17" s="1"/>
  <c r="H75" i="17" s="1"/>
  <c r="C76" i="17"/>
  <c r="E76" i="17" s="1"/>
  <c r="G76" i="17" s="1"/>
  <c r="H76" i="17" s="1"/>
  <c r="C77" i="17"/>
  <c r="E77" i="17" s="1"/>
  <c r="G77" i="17" s="1"/>
  <c r="H77" i="17" s="1"/>
  <c r="C78" i="17"/>
  <c r="E78" i="17" s="1"/>
  <c r="G78" i="17" s="1"/>
  <c r="H78" i="17" s="1"/>
  <c r="C79" i="17"/>
  <c r="C80" i="17"/>
  <c r="E80" i="17" s="1"/>
  <c r="G80" i="17" s="1"/>
  <c r="H80" i="17" s="1"/>
  <c r="C81" i="17"/>
  <c r="E81" i="17" s="1"/>
  <c r="G81" i="17" s="1"/>
  <c r="H81" i="17" s="1"/>
  <c r="C82" i="17"/>
  <c r="E82" i="17" s="1"/>
  <c r="G82" i="17" s="1"/>
  <c r="H82" i="17" s="1"/>
  <c r="C83" i="17"/>
  <c r="E83" i="17" s="1"/>
  <c r="G83" i="17" s="1"/>
  <c r="H83" i="17" s="1"/>
  <c r="C85" i="17"/>
  <c r="E85" i="17" s="1"/>
  <c r="G85" i="17" s="1"/>
  <c r="C86" i="17"/>
  <c r="E86" i="17" s="1"/>
  <c r="G86" i="17" s="1"/>
  <c r="H86" i="17" s="1"/>
  <c r="C87" i="17"/>
  <c r="E87" i="17" s="1"/>
  <c r="G87" i="17" s="1"/>
  <c r="H87" i="17" s="1"/>
  <c r="C88" i="17"/>
  <c r="E88" i="17" s="1"/>
  <c r="G88" i="17" s="1"/>
  <c r="H88" i="17" s="1"/>
  <c r="C89" i="17"/>
  <c r="E89" i="17" s="1"/>
  <c r="G89" i="17" s="1"/>
  <c r="H89" i="17" s="1"/>
  <c r="C90" i="17"/>
  <c r="E90" i="17" s="1"/>
  <c r="G90" i="17" s="1"/>
  <c r="H90" i="17" s="1"/>
  <c r="C91" i="17"/>
  <c r="E91" i="17" s="1"/>
  <c r="G91" i="17" s="1"/>
  <c r="H91" i="17" s="1"/>
  <c r="C92" i="17"/>
  <c r="E92" i="17" s="1"/>
  <c r="G92" i="17" s="1"/>
  <c r="H92" i="17" s="1"/>
  <c r="C93" i="17"/>
  <c r="E93" i="17" s="1"/>
  <c r="G93" i="17" s="1"/>
  <c r="H93" i="17" s="1"/>
  <c r="C94" i="17"/>
  <c r="E94" i="17" s="1"/>
  <c r="G94" i="17" s="1"/>
  <c r="H94" i="17" s="1"/>
  <c r="C95" i="17"/>
  <c r="E95" i="17" s="1"/>
  <c r="G95" i="17" s="1"/>
  <c r="H95" i="17" s="1"/>
  <c r="C96" i="17"/>
  <c r="E96" i="17" s="1"/>
  <c r="G96" i="17" s="1"/>
  <c r="H96" i="17" s="1"/>
  <c r="C97" i="17"/>
  <c r="E97" i="17" s="1"/>
  <c r="G97" i="17" s="1"/>
  <c r="H97" i="17" s="1"/>
  <c r="C98" i="17"/>
  <c r="E98" i="17" s="1"/>
  <c r="G98" i="17" s="1"/>
  <c r="H98" i="17" s="1"/>
  <c r="C99" i="17"/>
  <c r="E99" i="17" s="1"/>
  <c r="G99" i="17" s="1"/>
  <c r="H99" i="17" s="1"/>
  <c r="C100" i="17"/>
  <c r="E100" i="17" s="1"/>
  <c r="G100" i="17" s="1"/>
  <c r="H100" i="17" s="1"/>
  <c r="C101" i="17"/>
  <c r="E101" i="17" s="1"/>
  <c r="G101" i="17" s="1"/>
  <c r="H101" i="17" s="1"/>
  <c r="C102" i="17"/>
  <c r="E102" i="17" s="1"/>
  <c r="G102" i="17" s="1"/>
  <c r="H102" i="17" s="1"/>
  <c r="C103" i="17"/>
  <c r="E103" i="17" s="1"/>
  <c r="G103" i="17" s="1"/>
  <c r="H103" i="17" s="1"/>
  <c r="C104" i="17"/>
  <c r="E104" i="17" s="1"/>
  <c r="G104" i="17" s="1"/>
  <c r="H104" i="17" s="1"/>
  <c r="C105" i="17"/>
  <c r="E105" i="17" s="1"/>
  <c r="G105" i="17" s="1"/>
  <c r="H105" i="17" s="1"/>
  <c r="C106" i="17"/>
  <c r="E106" i="17" s="1"/>
  <c r="G106" i="17" s="1"/>
  <c r="H106" i="17" s="1"/>
  <c r="C107" i="17"/>
  <c r="E107" i="17" s="1"/>
  <c r="G107" i="17" s="1"/>
  <c r="H107" i="17" s="1"/>
  <c r="C108" i="17"/>
  <c r="E108" i="17" s="1"/>
  <c r="G108" i="17" s="1"/>
  <c r="H108" i="17" s="1"/>
  <c r="C109" i="17"/>
  <c r="E109" i="17" s="1"/>
  <c r="G109" i="17" s="1"/>
  <c r="H109" i="17" s="1"/>
  <c r="C110" i="17"/>
  <c r="E110" i="17" s="1"/>
  <c r="G110" i="17" s="1"/>
  <c r="H110" i="17" s="1"/>
  <c r="C111" i="17"/>
  <c r="E111" i="17" s="1"/>
  <c r="G111" i="17" s="1"/>
  <c r="H111" i="17" s="1"/>
  <c r="C112" i="17"/>
  <c r="C113" i="17"/>
  <c r="E113" i="17" s="1"/>
  <c r="G113" i="17" s="1"/>
  <c r="H113" i="17" s="1"/>
  <c r="C114" i="17"/>
  <c r="E114" i="17" s="1"/>
  <c r="G114" i="17" s="1"/>
  <c r="H114" i="17" s="1"/>
  <c r="C115" i="17"/>
  <c r="E115" i="17" s="1"/>
  <c r="G115" i="17" s="1"/>
  <c r="H115" i="17" s="1"/>
  <c r="C116" i="17"/>
  <c r="E116" i="17" s="1"/>
  <c r="G116" i="17" s="1"/>
  <c r="H116" i="17" s="1"/>
  <c r="C118" i="17"/>
  <c r="E118" i="17" s="1"/>
  <c r="G118" i="17" s="1"/>
  <c r="C119" i="17"/>
  <c r="E119" i="17" s="1"/>
  <c r="G119" i="17" s="1"/>
  <c r="H119" i="17" s="1"/>
  <c r="C120" i="17"/>
  <c r="E120" i="17" s="1"/>
  <c r="G120" i="17" s="1"/>
  <c r="H120" i="17" s="1"/>
  <c r="C122" i="17"/>
  <c r="E122" i="17" s="1"/>
  <c r="G122" i="17" s="1"/>
  <c r="C123" i="17"/>
  <c r="E123" i="17" s="1"/>
  <c r="G123" i="17" s="1"/>
  <c r="H123" i="17" s="1"/>
  <c r="C124" i="17"/>
  <c r="E124" i="17" s="1"/>
  <c r="G124" i="17" s="1"/>
  <c r="H124" i="17" s="1"/>
  <c r="C125" i="17"/>
  <c r="E125" i="17" s="1"/>
  <c r="G125" i="17" s="1"/>
  <c r="H125" i="17" s="1"/>
  <c r="C126" i="17"/>
  <c r="E126" i="17" s="1"/>
  <c r="G126" i="17" s="1"/>
  <c r="H126" i="17" s="1"/>
  <c r="C127" i="17"/>
  <c r="E127" i="17" s="1"/>
  <c r="G127" i="17" s="1"/>
  <c r="H127" i="17" s="1"/>
  <c r="C128" i="17"/>
  <c r="E128" i="17" s="1"/>
  <c r="G128" i="17" s="1"/>
  <c r="H128" i="17" s="1"/>
  <c r="C129" i="17"/>
  <c r="E129" i="17" s="1"/>
  <c r="G129" i="17" s="1"/>
  <c r="H129" i="17" s="1"/>
  <c r="C130" i="17"/>
  <c r="E130" i="17" s="1"/>
  <c r="G130" i="17" s="1"/>
  <c r="H130" i="17" s="1"/>
  <c r="C131" i="17"/>
  <c r="E131" i="17" s="1"/>
  <c r="G131" i="17" s="1"/>
  <c r="H131" i="17" s="1"/>
  <c r="C132" i="17"/>
  <c r="E132" i="17" s="1"/>
  <c r="G132" i="17" s="1"/>
  <c r="H132" i="17" s="1"/>
  <c r="C133" i="17"/>
  <c r="E133" i="17" s="1"/>
  <c r="G133" i="17" s="1"/>
  <c r="H133" i="17" s="1"/>
  <c r="C134" i="17"/>
  <c r="E134" i="17" s="1"/>
  <c r="G134" i="17" s="1"/>
  <c r="H134" i="17" s="1"/>
  <c r="C135" i="17"/>
  <c r="E135" i="17" s="1"/>
  <c r="G135" i="17" s="1"/>
  <c r="H135" i="17" s="1"/>
  <c r="C138" i="17"/>
  <c r="C137" i="17" s="1"/>
  <c r="C140" i="17"/>
  <c r="C141" i="17"/>
  <c r="E141" i="17" s="1"/>
  <c r="G141" i="17" s="1"/>
  <c r="H141" i="17" s="1"/>
  <c r="C142" i="17"/>
  <c r="E142" i="17" s="1"/>
  <c r="G142" i="17" s="1"/>
  <c r="H142" i="17" s="1"/>
  <c r="C143" i="17"/>
  <c r="E143" i="17" s="1"/>
  <c r="G143" i="17" s="1"/>
  <c r="H143" i="17" s="1"/>
  <c r="C144" i="17"/>
  <c r="E144" i="17" s="1"/>
  <c r="G144" i="17" s="1"/>
  <c r="H144" i="17" s="1"/>
  <c r="C145" i="17"/>
  <c r="E145" i="17" s="1"/>
  <c r="G145" i="17" s="1"/>
  <c r="H145" i="17" s="1"/>
  <c r="C146" i="17"/>
  <c r="E146" i="17" s="1"/>
  <c r="G146" i="17" s="1"/>
  <c r="H146" i="17" s="1"/>
  <c r="C147" i="17"/>
  <c r="E147" i="17" s="1"/>
  <c r="G147" i="17" s="1"/>
  <c r="H147" i="17" s="1"/>
  <c r="C148" i="17"/>
  <c r="E148" i="17" s="1"/>
  <c r="G148" i="17" s="1"/>
  <c r="H148" i="17" s="1"/>
  <c r="C151" i="17"/>
  <c r="E151" i="17" s="1"/>
  <c r="G151" i="17" s="1"/>
  <c r="C152" i="17"/>
  <c r="E152" i="17" s="1"/>
  <c r="G152" i="17" s="1"/>
  <c r="H152" i="17" s="1"/>
  <c r="C153" i="17"/>
  <c r="E153" i="17" s="1"/>
  <c r="G153" i="17" s="1"/>
  <c r="H153" i="17" s="1"/>
  <c r="C154" i="17"/>
  <c r="E154" i="17" s="1"/>
  <c r="G154" i="17" s="1"/>
  <c r="H154" i="17" s="1"/>
  <c r="C155" i="17"/>
  <c r="E155" i="17" s="1"/>
  <c r="G155" i="17" s="1"/>
  <c r="H155" i="17" s="1"/>
  <c r="C156" i="17"/>
  <c r="E156" i="17" s="1"/>
  <c r="G156" i="17" s="1"/>
  <c r="H156" i="17" s="1"/>
  <c r="C157" i="17"/>
  <c r="E157" i="17" s="1"/>
  <c r="G157" i="17" s="1"/>
  <c r="H157" i="17" s="1"/>
  <c r="C158" i="17"/>
  <c r="E158" i="17" s="1"/>
  <c r="G158" i="17" s="1"/>
  <c r="H158" i="17" s="1"/>
  <c r="C159" i="17"/>
  <c r="E159" i="17" s="1"/>
  <c r="G159" i="17" s="1"/>
  <c r="H159" i="17" s="1"/>
  <c r="C160" i="17"/>
  <c r="E160" i="17" s="1"/>
  <c r="G160" i="17" s="1"/>
  <c r="H160" i="17" s="1"/>
  <c r="C162" i="17"/>
  <c r="E162" i="17" s="1"/>
  <c r="G162" i="17" s="1"/>
  <c r="C163" i="17"/>
  <c r="E163" i="17" s="1"/>
  <c r="G163" i="17" s="1"/>
  <c r="H163" i="17" s="1"/>
  <c r="C164" i="17"/>
  <c r="E164" i="17" s="1"/>
  <c r="G164" i="17" s="1"/>
  <c r="H164" i="17" s="1"/>
  <c r="C165" i="17"/>
  <c r="E165" i="17" s="1"/>
  <c r="G165" i="17" s="1"/>
  <c r="H165" i="17" s="1"/>
  <c r="C166" i="17"/>
  <c r="E166" i="17" s="1"/>
  <c r="G166" i="17" s="1"/>
  <c r="H166" i="17" s="1"/>
  <c r="C167" i="17"/>
  <c r="E167" i="17" s="1"/>
  <c r="G167" i="17" s="1"/>
  <c r="H167" i="17" s="1"/>
  <c r="C168" i="17"/>
  <c r="E168" i="17" s="1"/>
  <c r="G168" i="17" s="1"/>
  <c r="H168" i="17" s="1"/>
  <c r="C169" i="17"/>
  <c r="E169" i="17" s="1"/>
  <c r="G169" i="17" s="1"/>
  <c r="H169" i="17" s="1"/>
  <c r="C170" i="17"/>
  <c r="E170" i="17" s="1"/>
  <c r="G170" i="17" s="1"/>
  <c r="H170" i="17" s="1"/>
  <c r="C171" i="17"/>
  <c r="E171" i="17" s="1"/>
  <c r="G171" i="17" s="1"/>
  <c r="H171" i="17" s="1"/>
  <c r="C172" i="17"/>
  <c r="E172" i="17" s="1"/>
  <c r="G172" i="17" s="1"/>
  <c r="H172" i="17" s="1"/>
  <c r="C173" i="17"/>
  <c r="E173" i="17" s="1"/>
  <c r="G173" i="17" s="1"/>
  <c r="H173" i="17" s="1"/>
  <c r="C174" i="17"/>
  <c r="E174" i="17" s="1"/>
  <c r="G174" i="17" s="1"/>
  <c r="H174" i="17" s="1"/>
  <c r="C176" i="17"/>
  <c r="C177" i="17"/>
  <c r="C178" i="17"/>
  <c r="E178" i="17" s="1"/>
  <c r="G178" i="17" s="1"/>
  <c r="H178" i="17" s="1"/>
  <c r="C179" i="17"/>
  <c r="E179" i="17" s="1"/>
  <c r="G179" i="17" s="1"/>
  <c r="H179" i="17" s="1"/>
  <c r="C180" i="17"/>
  <c r="E180" i="17" s="1"/>
  <c r="G180" i="17" s="1"/>
  <c r="H180" i="17" s="1"/>
  <c r="C182" i="17"/>
  <c r="C183" i="17"/>
  <c r="E183" i="17" s="1"/>
  <c r="G183" i="17" s="1"/>
  <c r="H183" i="17" s="1"/>
  <c r="C184" i="17"/>
  <c r="E184" i="17" s="1"/>
  <c r="G184" i="17" s="1"/>
  <c r="H184" i="17" s="1"/>
  <c r="C185" i="17"/>
  <c r="E185" i="17" s="1"/>
  <c r="G185" i="17" s="1"/>
  <c r="H185" i="17" s="1"/>
  <c r="C188" i="17"/>
  <c r="C189" i="17"/>
  <c r="E189" i="17" s="1"/>
  <c r="G189" i="17" s="1"/>
  <c r="H189" i="17" s="1"/>
  <c r="C191" i="17"/>
  <c r="E191" i="17" s="1"/>
  <c r="G191" i="17" s="1"/>
  <c r="C194" i="17"/>
  <c r="E194" i="17" s="1"/>
  <c r="G194" i="17" s="1"/>
  <c r="C195" i="17"/>
  <c r="E195" i="17" s="1"/>
  <c r="G195" i="17" s="1"/>
  <c r="H195" i="17" s="1"/>
  <c r="C196" i="17"/>
  <c r="E196" i="17" s="1"/>
  <c r="G196" i="17" s="1"/>
  <c r="H196" i="17" s="1"/>
  <c r="C197" i="17"/>
  <c r="E197" i="17" s="1"/>
  <c r="G197" i="17" s="1"/>
  <c r="H197" i="17" s="1"/>
  <c r="C198" i="17"/>
  <c r="E198" i="17" s="1"/>
  <c r="G198" i="17" s="1"/>
  <c r="H198" i="17" s="1"/>
  <c r="C199" i="17"/>
  <c r="C200" i="17"/>
  <c r="E200" i="17" s="1"/>
  <c r="G200" i="17" s="1"/>
  <c r="H200" i="17" s="1"/>
  <c r="C201" i="17"/>
  <c r="E201" i="17" s="1"/>
  <c r="G201" i="17" s="1"/>
  <c r="H201" i="17" s="1"/>
  <c r="C202" i="17"/>
  <c r="E202" i="17" s="1"/>
  <c r="G202" i="17" s="1"/>
  <c r="H202" i="17" s="1"/>
  <c r="B43" i="20"/>
  <c r="B157" i="21"/>
  <c r="B153" i="21"/>
  <c r="B151" i="21"/>
  <c r="B142" i="21"/>
  <c r="B140" i="21"/>
  <c r="B139" i="21" s="1"/>
  <c r="B137" i="21"/>
  <c r="B129" i="21"/>
  <c r="B127" i="21"/>
  <c r="B126" i="21" s="1"/>
  <c r="B120" i="21"/>
  <c r="B119" i="21" s="1"/>
  <c r="B117" i="21"/>
  <c r="B112" i="21"/>
  <c r="B110" i="21"/>
  <c r="B105" i="21"/>
  <c r="B101" i="21"/>
  <c r="B96" i="21"/>
  <c r="B94" i="21"/>
  <c r="B93" i="21" s="1"/>
  <c r="B87" i="21"/>
  <c r="B81" i="21"/>
  <c r="B73" i="21"/>
  <c r="B70" i="21"/>
  <c r="B67" i="21"/>
  <c r="B63" i="21"/>
  <c r="B57" i="21"/>
  <c r="B52" i="21"/>
  <c r="B51" i="21" s="1"/>
  <c r="B42" i="21"/>
  <c r="B38" i="21"/>
  <c r="B30" i="21"/>
  <c r="B11" i="21"/>
  <c r="B139" i="32"/>
  <c r="B137" i="32"/>
  <c r="B136" i="32" s="1"/>
  <c r="B134" i="32"/>
  <c r="B127" i="32"/>
  <c r="B126" i="32" s="1"/>
  <c r="B113" i="32"/>
  <c r="B95" i="32"/>
  <c r="B92" i="32"/>
  <c r="B85" i="32"/>
  <c r="B77" i="32"/>
  <c r="B76" i="32" s="1"/>
  <c r="B70" i="32"/>
  <c r="B69" i="32" s="1"/>
  <c r="B64" i="32"/>
  <c r="B59" i="32"/>
  <c r="B49" i="32"/>
  <c r="B11" i="32"/>
  <c r="C138" i="32"/>
  <c r="E138" i="32" s="1"/>
  <c r="G138" i="32" s="1"/>
  <c r="H138" i="32" s="1"/>
  <c r="H137" i="32" s="1"/>
  <c r="C140" i="32"/>
  <c r="E140" i="32" s="1"/>
  <c r="G140" i="32" s="1"/>
  <c r="H140" i="32" s="1"/>
  <c r="H139" i="32" s="1"/>
  <c r="B109" i="21" l="1"/>
  <c r="B23" i="17"/>
  <c r="G10" i="15"/>
  <c r="G9" i="15" s="1"/>
  <c r="D47" i="50" s="1"/>
  <c r="C175" i="17"/>
  <c r="B149" i="17"/>
  <c r="H136" i="32"/>
  <c r="C14" i="17"/>
  <c r="C13" i="17" s="1"/>
  <c r="H10" i="15"/>
  <c r="H9" i="15" s="1"/>
  <c r="E47" i="50" s="1"/>
  <c r="B136" i="17"/>
  <c r="I21" i="15"/>
  <c r="G137" i="32"/>
  <c r="C38" i="17"/>
  <c r="I32" i="15"/>
  <c r="C117" i="17"/>
  <c r="C84" i="17"/>
  <c r="C181" i="17"/>
  <c r="C137" i="32"/>
  <c r="B10" i="21"/>
  <c r="B69" i="21"/>
  <c r="B91" i="32"/>
  <c r="C187" i="17"/>
  <c r="C121" i="17"/>
  <c r="C35" i="17"/>
  <c r="I14" i="15"/>
  <c r="I11" i="15" s="1"/>
  <c r="I10" i="15" s="1"/>
  <c r="C44" i="17"/>
  <c r="C24" i="17"/>
  <c r="B150" i="21"/>
  <c r="C139" i="17"/>
  <c r="B186" i="17"/>
  <c r="I45" i="15"/>
  <c r="I44" i="15" s="1"/>
  <c r="C10" i="15"/>
  <c r="C9" i="15" s="1"/>
  <c r="C47" i="50" s="1"/>
  <c r="H191" i="17"/>
  <c r="H190" i="17" s="1"/>
  <c r="G190" i="17"/>
  <c r="H122" i="17"/>
  <c r="H121" i="17" s="1"/>
  <c r="G121" i="17"/>
  <c r="H118" i="17"/>
  <c r="H117" i="17" s="1"/>
  <c r="G117" i="17"/>
  <c r="H85" i="17"/>
  <c r="H84" i="17" s="1"/>
  <c r="G84" i="17"/>
  <c r="H194" i="17"/>
  <c r="H193" i="17" s="1"/>
  <c r="H192" i="17" s="1"/>
  <c r="G193" i="17"/>
  <c r="G192" i="17" s="1"/>
  <c r="G187" i="17"/>
  <c r="H188" i="17"/>
  <c r="H187" i="17" s="1"/>
  <c r="H151" i="17"/>
  <c r="H150" i="17" s="1"/>
  <c r="G150" i="17"/>
  <c r="H162" i="17"/>
  <c r="H161" i="17" s="1"/>
  <c r="G161" i="17"/>
  <c r="G38" i="17"/>
  <c r="H39" i="17"/>
  <c r="H38" i="17" s="1"/>
  <c r="G35" i="17"/>
  <c r="H36" i="17"/>
  <c r="H35" i="17" s="1"/>
  <c r="E176" i="17"/>
  <c r="G176" i="17" s="1"/>
  <c r="E140" i="17"/>
  <c r="G140" i="17" s="1"/>
  <c r="C190" i="17"/>
  <c r="E138" i="17"/>
  <c r="G138" i="17" s="1"/>
  <c r="E45" i="17"/>
  <c r="G45" i="17" s="1"/>
  <c r="E25" i="17"/>
  <c r="G25" i="17" s="1"/>
  <c r="E15" i="17"/>
  <c r="G15" i="17" s="1"/>
  <c r="C150" i="17"/>
  <c r="E182" i="17"/>
  <c r="G182" i="17" s="1"/>
  <c r="C193" i="17"/>
  <c r="C192" i="17" s="1"/>
  <c r="B43" i="17"/>
  <c r="C161" i="17"/>
  <c r="G139" i="32"/>
  <c r="G136" i="32" s="1"/>
  <c r="C139" i="32"/>
  <c r="C136" i="32" s="1"/>
  <c r="B10" i="32"/>
  <c r="B9" i="32" s="1"/>
  <c r="C43" i="17" l="1"/>
  <c r="B9" i="17"/>
  <c r="C186" i="17"/>
  <c r="H186" i="17"/>
  <c r="G186" i="17"/>
  <c r="B9" i="21"/>
  <c r="I9" i="15"/>
  <c r="F47" i="50" s="1"/>
  <c r="C23" i="17"/>
  <c r="H182" i="17"/>
  <c r="H181" i="17" s="1"/>
  <c r="G181" i="17"/>
  <c r="H176" i="17"/>
  <c r="H175" i="17" s="1"/>
  <c r="G175" i="17"/>
  <c r="G149" i="17"/>
  <c r="C149" i="17"/>
  <c r="G14" i="17"/>
  <c r="G13" i="17" s="1"/>
  <c r="H15" i="17"/>
  <c r="H14" i="17" s="1"/>
  <c r="H13" i="17" s="1"/>
  <c r="H25" i="17"/>
  <c r="H24" i="17" s="1"/>
  <c r="H23" i="17" s="1"/>
  <c r="G24" i="17"/>
  <c r="G23" i="17" s="1"/>
  <c r="H140" i="17"/>
  <c r="H139" i="17" s="1"/>
  <c r="G139" i="17"/>
  <c r="H45" i="17"/>
  <c r="H44" i="17" s="1"/>
  <c r="H43" i="17" s="1"/>
  <c r="G44" i="17"/>
  <c r="G43" i="17" s="1"/>
  <c r="H138" i="17"/>
  <c r="H137" i="17" s="1"/>
  <c r="G137" i="17"/>
  <c r="C136" i="17"/>
  <c r="H149" i="17" l="1"/>
  <c r="H136" i="17"/>
  <c r="G136" i="17"/>
  <c r="B11" i="5" l="1"/>
  <c r="B19" i="5"/>
  <c r="B24" i="5"/>
  <c r="B54" i="5"/>
  <c r="B48" i="5"/>
  <c r="B30" i="5"/>
  <c r="B60" i="5"/>
  <c r="B64" i="5"/>
  <c r="B70" i="5"/>
  <c r="B77" i="5"/>
  <c r="C78" i="5"/>
  <c r="C77" i="5" s="1"/>
  <c r="C62" i="5"/>
  <c r="C63" i="5"/>
  <c r="B10" i="5" l="1"/>
  <c r="B29" i="5"/>
  <c r="B59" i="5"/>
  <c r="B9" i="5" s="1"/>
  <c r="C61" i="5"/>
  <c r="C60" i="5" s="1"/>
  <c r="B62" i="37"/>
  <c r="B61" i="37" s="1"/>
  <c r="B52" i="37"/>
  <c r="B40" i="37"/>
  <c r="B37" i="37"/>
  <c r="B30" i="37"/>
  <c r="B25" i="37"/>
  <c r="B11" i="37"/>
  <c r="B65" i="33"/>
  <c r="B45" i="33"/>
  <c r="B11" i="33"/>
  <c r="B26" i="16"/>
  <c r="B11" i="16"/>
  <c r="E71" i="16"/>
  <c r="G71" i="16" s="1"/>
  <c r="H71" i="16" s="1"/>
  <c r="B10" i="33" l="1"/>
  <c r="B9" i="33" s="1"/>
  <c r="B36" i="37"/>
  <c r="B10" i="37"/>
  <c r="B9" i="37" s="1"/>
  <c r="B67" i="12" l="1"/>
  <c r="B61" i="12"/>
  <c r="B51" i="12"/>
  <c r="B46" i="12"/>
  <c r="B31" i="12"/>
  <c r="B11" i="4"/>
  <c r="B43" i="4"/>
  <c r="B88" i="4"/>
  <c r="B99" i="4"/>
  <c r="B131" i="4"/>
  <c r="B130" i="4" s="1"/>
  <c r="C126" i="4"/>
  <c r="B125" i="4"/>
  <c r="B124" i="4" s="1"/>
  <c r="C118" i="4"/>
  <c r="C119" i="4"/>
  <c r="C120" i="4"/>
  <c r="C106" i="4"/>
  <c r="C40" i="4"/>
  <c r="C41" i="4"/>
  <c r="B45" i="12" l="1"/>
  <c r="B10" i="4"/>
  <c r="B9" i="4" s="1"/>
  <c r="G67" i="43" l="1"/>
  <c r="H67" i="43" s="1"/>
  <c r="G70" i="43"/>
  <c r="H70" i="43" s="1"/>
  <c r="E12" i="43"/>
  <c r="G12" i="43" s="1"/>
  <c r="C261" i="44"/>
  <c r="E261" i="44" s="1"/>
  <c r="G261" i="44" s="1"/>
  <c r="H261" i="44" s="1"/>
  <c r="I261" i="44" s="1"/>
  <c r="C260" i="44"/>
  <c r="E260" i="44" s="1"/>
  <c r="G260" i="44" s="1"/>
  <c r="H260" i="44" s="1"/>
  <c r="I260" i="44" s="1"/>
  <c r="C259" i="44"/>
  <c r="E259" i="44" s="1"/>
  <c r="G259" i="44" s="1"/>
  <c r="H259" i="44" s="1"/>
  <c r="I259" i="44" s="1"/>
  <c r="C258" i="44"/>
  <c r="E258" i="44" s="1"/>
  <c r="G258" i="44" s="1"/>
  <c r="H258" i="44" s="1"/>
  <c r="I258" i="44" s="1"/>
  <c r="C257" i="44"/>
  <c r="E257" i="44" s="1"/>
  <c r="G257" i="44" s="1"/>
  <c r="H257" i="44" s="1"/>
  <c r="I257" i="44" s="1"/>
  <c r="C256" i="44"/>
  <c r="E256" i="44" s="1"/>
  <c r="G256" i="44" s="1"/>
  <c r="H256" i="44" s="1"/>
  <c r="I256" i="44" s="1"/>
  <c r="C255" i="44"/>
  <c r="E255" i="44" s="1"/>
  <c r="G255" i="44" s="1"/>
  <c r="H255" i="44" s="1"/>
  <c r="I255" i="44" s="1"/>
  <c r="C254" i="44"/>
  <c r="E254" i="44" s="1"/>
  <c r="G254" i="44" s="1"/>
  <c r="H254" i="44" s="1"/>
  <c r="I254" i="44" s="1"/>
  <c r="C253" i="44"/>
  <c r="E253" i="44" s="1"/>
  <c r="G253" i="44" s="1"/>
  <c r="H253" i="44" s="1"/>
  <c r="I253" i="44" s="1"/>
  <c r="C252" i="44"/>
  <c r="E252" i="44" s="1"/>
  <c r="G252" i="44" s="1"/>
  <c r="H252" i="44" s="1"/>
  <c r="I252" i="44" s="1"/>
  <c r="C251" i="44"/>
  <c r="E251" i="44" s="1"/>
  <c r="G251" i="44" s="1"/>
  <c r="H251" i="44" s="1"/>
  <c r="I251" i="44" s="1"/>
  <c r="C250" i="44"/>
  <c r="E250" i="44" s="1"/>
  <c r="G250" i="44" s="1"/>
  <c r="H250" i="44" s="1"/>
  <c r="I250" i="44" s="1"/>
  <c r="C249" i="44"/>
  <c r="E249" i="44" s="1"/>
  <c r="G249" i="44" s="1"/>
  <c r="H249" i="44" s="1"/>
  <c r="I249" i="44" s="1"/>
  <c r="C248" i="44"/>
  <c r="E248" i="44" s="1"/>
  <c r="G248" i="44" s="1"/>
  <c r="H248" i="44" s="1"/>
  <c r="I248" i="44" s="1"/>
  <c r="C247" i="44"/>
  <c r="E247" i="44" s="1"/>
  <c r="G247" i="44" s="1"/>
  <c r="H247" i="44" s="1"/>
  <c r="I247" i="44" s="1"/>
  <c r="C246" i="44"/>
  <c r="E246" i="44" s="1"/>
  <c r="G246" i="44" s="1"/>
  <c r="H246" i="44" s="1"/>
  <c r="I246" i="44" s="1"/>
  <c r="C245" i="44"/>
  <c r="E245" i="44" s="1"/>
  <c r="G245" i="44" s="1"/>
  <c r="H245" i="44" s="1"/>
  <c r="I245" i="44" s="1"/>
  <c r="C244" i="44"/>
  <c r="E244" i="44" s="1"/>
  <c r="G244" i="44" s="1"/>
  <c r="H244" i="44" s="1"/>
  <c r="I244" i="44" s="1"/>
  <c r="C243" i="44"/>
  <c r="E243" i="44" s="1"/>
  <c r="G243" i="44" s="1"/>
  <c r="H243" i="44" s="1"/>
  <c r="I243" i="44" s="1"/>
  <c r="C242" i="44"/>
  <c r="E242" i="44" s="1"/>
  <c r="G242" i="44" s="1"/>
  <c r="H242" i="44" s="1"/>
  <c r="I242" i="44" s="1"/>
  <c r="C241" i="44"/>
  <c r="E241" i="44" s="1"/>
  <c r="G241" i="44" s="1"/>
  <c r="H241" i="44" s="1"/>
  <c r="I241" i="44" s="1"/>
  <c r="C240" i="44"/>
  <c r="E240" i="44" s="1"/>
  <c r="G240" i="44" s="1"/>
  <c r="H240" i="44" s="1"/>
  <c r="I240" i="44" s="1"/>
  <c r="C239" i="44"/>
  <c r="E239" i="44" s="1"/>
  <c r="G239" i="44" s="1"/>
  <c r="H239" i="44" s="1"/>
  <c r="I239" i="44" s="1"/>
  <c r="C238" i="44"/>
  <c r="E238" i="44" s="1"/>
  <c r="G238" i="44" s="1"/>
  <c r="H238" i="44" s="1"/>
  <c r="I238" i="44" s="1"/>
  <c r="C237" i="44"/>
  <c r="E237" i="44" s="1"/>
  <c r="G237" i="44" s="1"/>
  <c r="H237" i="44" s="1"/>
  <c r="I237" i="44" s="1"/>
  <c r="C236" i="44"/>
  <c r="E236" i="44" s="1"/>
  <c r="G236" i="44" s="1"/>
  <c r="H236" i="44" s="1"/>
  <c r="I236" i="44" s="1"/>
  <c r="C235" i="44"/>
  <c r="E235" i="44" s="1"/>
  <c r="G235" i="44" s="1"/>
  <c r="H235" i="44" s="1"/>
  <c r="I235" i="44" s="1"/>
  <c r="C234" i="44"/>
  <c r="E234" i="44" s="1"/>
  <c r="G234" i="44" s="1"/>
  <c r="H234" i="44" s="1"/>
  <c r="I234" i="44" s="1"/>
  <c r="C233" i="44"/>
  <c r="E233" i="44" s="1"/>
  <c r="G233" i="44" s="1"/>
  <c r="H233" i="44" s="1"/>
  <c r="I233" i="44" s="1"/>
  <c r="C232" i="44"/>
  <c r="E232" i="44" s="1"/>
  <c r="G232" i="44" s="1"/>
  <c r="H232" i="44" s="1"/>
  <c r="I232" i="44" s="1"/>
  <c r="C231" i="44"/>
  <c r="C230" i="44"/>
  <c r="E230" i="44" s="1"/>
  <c r="G230" i="44" s="1"/>
  <c r="H230" i="44" s="1"/>
  <c r="I230" i="44" s="1"/>
  <c r="B229" i="44"/>
  <c r="B228" i="44" s="1"/>
  <c r="C227" i="44"/>
  <c r="E227" i="44" s="1"/>
  <c r="B226" i="44"/>
  <c r="B225" i="44" s="1"/>
  <c r="C224" i="44"/>
  <c r="E224" i="44" s="1"/>
  <c r="B223" i="44"/>
  <c r="B222" i="44" s="1"/>
  <c r="C221" i="44"/>
  <c r="E221" i="44" s="1"/>
  <c r="B220" i="44"/>
  <c r="C219" i="44"/>
  <c r="E219" i="44" s="1"/>
  <c r="G219" i="44" s="1"/>
  <c r="H219" i="44" s="1"/>
  <c r="I219" i="44" s="1"/>
  <c r="C218" i="44"/>
  <c r="E218" i="44" s="1"/>
  <c r="B217" i="44"/>
  <c r="C215" i="44"/>
  <c r="E215" i="44" s="1"/>
  <c r="G215" i="44" s="1"/>
  <c r="H215" i="44" s="1"/>
  <c r="I215" i="44" s="1"/>
  <c r="C214" i="44"/>
  <c r="E214" i="44" s="1"/>
  <c r="G214" i="44" s="1"/>
  <c r="H214" i="44" s="1"/>
  <c r="I214" i="44" s="1"/>
  <c r="C213" i="44"/>
  <c r="E213" i="44" s="1"/>
  <c r="G213" i="44" s="1"/>
  <c r="H213" i="44" s="1"/>
  <c r="I213" i="44" s="1"/>
  <c r="C212" i="44"/>
  <c r="E212" i="44" s="1"/>
  <c r="G212" i="44" s="1"/>
  <c r="H212" i="44" s="1"/>
  <c r="I212" i="44" s="1"/>
  <c r="C211" i="44"/>
  <c r="E211" i="44" s="1"/>
  <c r="B210" i="44"/>
  <c r="B209" i="44" s="1"/>
  <c r="C208" i="44"/>
  <c r="E208" i="44" s="1"/>
  <c r="G208" i="44" s="1"/>
  <c r="H208" i="44" s="1"/>
  <c r="I208" i="44" s="1"/>
  <c r="C207" i="44"/>
  <c r="E207" i="44" s="1"/>
  <c r="G207" i="44" s="1"/>
  <c r="H207" i="44" s="1"/>
  <c r="I207" i="44" s="1"/>
  <c r="C206" i="44"/>
  <c r="E206" i="44" s="1"/>
  <c r="G206" i="44" s="1"/>
  <c r="B205" i="44"/>
  <c r="C204" i="44"/>
  <c r="E204" i="44" s="1"/>
  <c r="G204" i="44" s="1"/>
  <c r="H204" i="44" s="1"/>
  <c r="I204" i="44" s="1"/>
  <c r="C203" i="44"/>
  <c r="E203" i="44" s="1"/>
  <c r="G203" i="44" s="1"/>
  <c r="H203" i="44" s="1"/>
  <c r="I203" i="44" s="1"/>
  <c r="C202" i="44"/>
  <c r="E202" i="44" s="1"/>
  <c r="B201" i="44"/>
  <c r="C199" i="44"/>
  <c r="E199" i="44" s="1"/>
  <c r="B198" i="44"/>
  <c r="C197" i="44"/>
  <c r="E197" i="44" s="1"/>
  <c r="G197" i="44" s="1"/>
  <c r="H197" i="44" s="1"/>
  <c r="I197" i="44" s="1"/>
  <c r="C196" i="44"/>
  <c r="E196" i="44" s="1"/>
  <c r="B195" i="44"/>
  <c r="C194" i="44"/>
  <c r="E194" i="44" s="1"/>
  <c r="G194" i="44" s="1"/>
  <c r="H194" i="44" s="1"/>
  <c r="I194" i="44" s="1"/>
  <c r="C193" i="44"/>
  <c r="E193" i="44" s="1"/>
  <c r="B192" i="44"/>
  <c r="C190" i="44"/>
  <c r="E190" i="44" s="1"/>
  <c r="G190" i="44" s="1"/>
  <c r="H190" i="44" s="1"/>
  <c r="I190" i="44" s="1"/>
  <c r="C189" i="44"/>
  <c r="E189" i="44" s="1"/>
  <c r="G189" i="44" s="1"/>
  <c r="H189" i="44" s="1"/>
  <c r="I189" i="44" s="1"/>
  <c r="C188" i="44"/>
  <c r="E188" i="44" s="1"/>
  <c r="G188" i="44" s="1"/>
  <c r="H188" i="44" s="1"/>
  <c r="I188" i="44" s="1"/>
  <c r="C187" i="44"/>
  <c r="E187" i="44" s="1"/>
  <c r="G187" i="44" s="1"/>
  <c r="H187" i="44" s="1"/>
  <c r="I187" i="44" s="1"/>
  <c r="C186" i="44"/>
  <c r="E186" i="44" s="1"/>
  <c r="G186" i="44" s="1"/>
  <c r="H186" i="44" s="1"/>
  <c r="I186" i="44" s="1"/>
  <c r="C185" i="44"/>
  <c r="E185" i="44" s="1"/>
  <c r="G185" i="44" s="1"/>
  <c r="H185" i="44" s="1"/>
  <c r="I185" i="44" s="1"/>
  <c r="C184" i="44"/>
  <c r="E184" i="44" s="1"/>
  <c r="B183" i="44"/>
  <c r="B182" i="44" s="1"/>
  <c r="C181" i="44"/>
  <c r="E181" i="44" s="1"/>
  <c r="G181" i="44" s="1"/>
  <c r="H181" i="44" s="1"/>
  <c r="I181" i="44" s="1"/>
  <c r="C180" i="44"/>
  <c r="E180" i="44" s="1"/>
  <c r="G180" i="44" s="1"/>
  <c r="H180" i="44" s="1"/>
  <c r="I180" i="44" s="1"/>
  <c r="C179" i="44"/>
  <c r="E179" i="44" s="1"/>
  <c r="G179" i="44" s="1"/>
  <c r="B178" i="44"/>
  <c r="B177" i="44" s="1"/>
  <c r="C176" i="44"/>
  <c r="E176" i="44" s="1"/>
  <c r="G176" i="44" s="1"/>
  <c r="H176" i="44" s="1"/>
  <c r="I176" i="44" s="1"/>
  <c r="C175" i="44"/>
  <c r="E175" i="44" s="1"/>
  <c r="G175" i="44" s="1"/>
  <c r="H175" i="44" s="1"/>
  <c r="I175" i="44" s="1"/>
  <c r="C174" i="44"/>
  <c r="E174" i="44" s="1"/>
  <c r="G174" i="44" s="1"/>
  <c r="H174" i="44" s="1"/>
  <c r="I174" i="44" s="1"/>
  <c r="C173" i="44"/>
  <c r="E173" i="44" s="1"/>
  <c r="G173" i="44" s="1"/>
  <c r="H173" i="44" s="1"/>
  <c r="I173" i="44" s="1"/>
  <c r="C172" i="44"/>
  <c r="E172" i="44" s="1"/>
  <c r="G172" i="44" s="1"/>
  <c r="H172" i="44" s="1"/>
  <c r="I172" i="44" s="1"/>
  <c r="C171" i="44"/>
  <c r="E171" i="44" s="1"/>
  <c r="G171" i="44" s="1"/>
  <c r="H171" i="44" s="1"/>
  <c r="I171" i="44" s="1"/>
  <c r="C170" i="44"/>
  <c r="E170" i="44" s="1"/>
  <c r="B169" i="44"/>
  <c r="B168" i="44" s="1"/>
  <c r="C167" i="44"/>
  <c r="E167" i="44" s="1"/>
  <c r="G167" i="44" s="1"/>
  <c r="H167" i="44" s="1"/>
  <c r="I167" i="44" s="1"/>
  <c r="C166" i="44"/>
  <c r="E166" i="44" s="1"/>
  <c r="G166" i="44" s="1"/>
  <c r="H166" i="44" s="1"/>
  <c r="I166" i="44" s="1"/>
  <c r="C165" i="44"/>
  <c r="E165" i="44" s="1"/>
  <c r="G165" i="44" s="1"/>
  <c r="H165" i="44" s="1"/>
  <c r="I165" i="44" s="1"/>
  <c r="C164" i="44"/>
  <c r="E164" i="44" s="1"/>
  <c r="G164" i="44" s="1"/>
  <c r="H164" i="44" s="1"/>
  <c r="I164" i="44" s="1"/>
  <c r="C163" i="44"/>
  <c r="E163" i="44" s="1"/>
  <c r="G163" i="44" s="1"/>
  <c r="H163" i="44" s="1"/>
  <c r="I163" i="44" s="1"/>
  <c r="C162" i="44"/>
  <c r="E162" i="44" s="1"/>
  <c r="G162" i="44" s="1"/>
  <c r="H162" i="44" s="1"/>
  <c r="I162" i="44" s="1"/>
  <c r="C161" i="44"/>
  <c r="E161" i="44" s="1"/>
  <c r="G161" i="44" s="1"/>
  <c r="H161" i="44" s="1"/>
  <c r="I161" i="44" s="1"/>
  <c r="C160" i="44"/>
  <c r="E160" i="44" s="1"/>
  <c r="G160" i="44" s="1"/>
  <c r="H160" i="44" s="1"/>
  <c r="I160" i="44" s="1"/>
  <c r="C159" i="44"/>
  <c r="E159" i="44" s="1"/>
  <c r="G159" i="44" s="1"/>
  <c r="H159" i="44" s="1"/>
  <c r="I159" i="44" s="1"/>
  <c r="C158" i="44"/>
  <c r="E158" i="44" s="1"/>
  <c r="G158" i="44" s="1"/>
  <c r="H158" i="44" s="1"/>
  <c r="I158" i="44" s="1"/>
  <c r="C157" i="44"/>
  <c r="E157" i="44" s="1"/>
  <c r="G157" i="44" s="1"/>
  <c r="H157" i="44" s="1"/>
  <c r="I157" i="44" s="1"/>
  <c r="C156" i="44"/>
  <c r="E156" i="44" s="1"/>
  <c r="G156" i="44" s="1"/>
  <c r="H156" i="44" s="1"/>
  <c r="I156" i="44" s="1"/>
  <c r="C155" i="44"/>
  <c r="E155" i="44" s="1"/>
  <c r="G155" i="44" s="1"/>
  <c r="H155" i="44" s="1"/>
  <c r="I155" i="44" s="1"/>
  <c r="C154" i="44"/>
  <c r="E154" i="44" s="1"/>
  <c r="G154" i="44" s="1"/>
  <c r="H154" i="44" s="1"/>
  <c r="I154" i="44" s="1"/>
  <c r="C153" i="44"/>
  <c r="E153" i="44" s="1"/>
  <c r="G153" i="44" s="1"/>
  <c r="H153" i="44" s="1"/>
  <c r="I153" i="44" s="1"/>
  <c r="C152" i="44"/>
  <c r="E152" i="44" s="1"/>
  <c r="G152" i="44" s="1"/>
  <c r="H152" i="44" s="1"/>
  <c r="I152" i="44" s="1"/>
  <c r="C151" i="44"/>
  <c r="E151" i="44" s="1"/>
  <c r="G151" i="44" s="1"/>
  <c r="H151" i="44" s="1"/>
  <c r="I151" i="44" s="1"/>
  <c r="C150" i="44"/>
  <c r="E150" i="44" s="1"/>
  <c r="G150" i="44" s="1"/>
  <c r="H150" i="44" s="1"/>
  <c r="I150" i="44" s="1"/>
  <c r="C149" i="44"/>
  <c r="E149" i="44" s="1"/>
  <c r="G149" i="44" s="1"/>
  <c r="H149" i="44" s="1"/>
  <c r="I149" i="44" s="1"/>
  <c r="C148" i="44"/>
  <c r="E148" i="44" s="1"/>
  <c r="G148" i="44" s="1"/>
  <c r="H148" i="44" s="1"/>
  <c r="I148" i="44" s="1"/>
  <c r="C147" i="44"/>
  <c r="E147" i="44" s="1"/>
  <c r="G147" i="44" s="1"/>
  <c r="H147" i="44" s="1"/>
  <c r="I147" i="44" s="1"/>
  <c r="C146" i="44"/>
  <c r="E146" i="44" s="1"/>
  <c r="B145" i="44"/>
  <c r="C144" i="44"/>
  <c r="E144" i="44" s="1"/>
  <c r="G144" i="44" s="1"/>
  <c r="H144" i="44" s="1"/>
  <c r="I144" i="44" s="1"/>
  <c r="C143" i="44"/>
  <c r="E143" i="44" s="1"/>
  <c r="G143" i="44" s="1"/>
  <c r="H143" i="44" s="1"/>
  <c r="I143" i="44" s="1"/>
  <c r="C142" i="44"/>
  <c r="E142" i="44" s="1"/>
  <c r="G142" i="44" s="1"/>
  <c r="H142" i="44" s="1"/>
  <c r="I142" i="44" s="1"/>
  <c r="C141" i="44"/>
  <c r="E141" i="44" s="1"/>
  <c r="G141" i="44" s="1"/>
  <c r="H141" i="44" s="1"/>
  <c r="I141" i="44" s="1"/>
  <c r="C140" i="44"/>
  <c r="E140" i="44" s="1"/>
  <c r="G140" i="44" s="1"/>
  <c r="H140" i="44" s="1"/>
  <c r="I140" i="44" s="1"/>
  <c r="C139" i="44"/>
  <c r="E139" i="44" s="1"/>
  <c r="G139" i="44" s="1"/>
  <c r="H139" i="44" s="1"/>
  <c r="I139" i="44" s="1"/>
  <c r="C138" i="44"/>
  <c r="E138" i="44" s="1"/>
  <c r="G138" i="44" s="1"/>
  <c r="H138" i="44" s="1"/>
  <c r="I138" i="44" s="1"/>
  <c r="C137" i="44"/>
  <c r="E137" i="44" s="1"/>
  <c r="G137" i="44" s="1"/>
  <c r="H137" i="44" s="1"/>
  <c r="I137" i="44" s="1"/>
  <c r="C136" i="44"/>
  <c r="E136" i="44" s="1"/>
  <c r="G136" i="44" s="1"/>
  <c r="H136" i="44" s="1"/>
  <c r="I136" i="44" s="1"/>
  <c r="C135" i="44"/>
  <c r="E135" i="44" s="1"/>
  <c r="G135" i="44" s="1"/>
  <c r="H135" i="44" s="1"/>
  <c r="I135" i="44" s="1"/>
  <c r="C134" i="44"/>
  <c r="E134" i="44" s="1"/>
  <c r="G134" i="44" s="1"/>
  <c r="H134" i="44" s="1"/>
  <c r="I134" i="44" s="1"/>
  <c r="C133" i="44"/>
  <c r="E133" i="44" s="1"/>
  <c r="G133" i="44" s="1"/>
  <c r="H133" i="44" s="1"/>
  <c r="I133" i="44" s="1"/>
  <c r="C132" i="44"/>
  <c r="E132" i="44" s="1"/>
  <c r="G132" i="44" s="1"/>
  <c r="H132" i="44" s="1"/>
  <c r="I132" i="44" s="1"/>
  <c r="C131" i="44"/>
  <c r="E131" i="44" s="1"/>
  <c r="G131" i="44" s="1"/>
  <c r="H131" i="44" s="1"/>
  <c r="I131" i="44" s="1"/>
  <c r="C130" i="44"/>
  <c r="E130" i="44" s="1"/>
  <c r="G130" i="44" s="1"/>
  <c r="H130" i="44" s="1"/>
  <c r="I130" i="44" s="1"/>
  <c r="C129" i="44"/>
  <c r="E129" i="44" s="1"/>
  <c r="G129" i="44" s="1"/>
  <c r="H129" i="44" s="1"/>
  <c r="I129" i="44" s="1"/>
  <c r="C128" i="44"/>
  <c r="E128" i="44" s="1"/>
  <c r="G128" i="44" s="1"/>
  <c r="H128" i="44" s="1"/>
  <c r="I128" i="44" s="1"/>
  <c r="C127" i="44"/>
  <c r="E127" i="44" s="1"/>
  <c r="G127" i="44" s="1"/>
  <c r="H127" i="44" s="1"/>
  <c r="I127" i="44" s="1"/>
  <c r="C126" i="44"/>
  <c r="E126" i="44" s="1"/>
  <c r="G126" i="44" s="1"/>
  <c r="H126" i="44" s="1"/>
  <c r="I126" i="44" s="1"/>
  <c r="C125" i="44"/>
  <c r="E125" i="44" s="1"/>
  <c r="B124" i="44"/>
  <c r="C123" i="44"/>
  <c r="E123" i="44" s="1"/>
  <c r="G123" i="44" s="1"/>
  <c r="H123" i="44" s="1"/>
  <c r="I123" i="44" s="1"/>
  <c r="C122" i="44"/>
  <c r="E122" i="44" s="1"/>
  <c r="G122" i="44" s="1"/>
  <c r="H122" i="44" s="1"/>
  <c r="I122" i="44" s="1"/>
  <c r="C121" i="44"/>
  <c r="E121" i="44" s="1"/>
  <c r="G121" i="44" s="1"/>
  <c r="H121" i="44" s="1"/>
  <c r="I121" i="44" s="1"/>
  <c r="C120" i="44"/>
  <c r="E120" i="44" s="1"/>
  <c r="G120" i="44" s="1"/>
  <c r="H120" i="44" s="1"/>
  <c r="I120" i="44" s="1"/>
  <c r="C119" i="44"/>
  <c r="E119" i="44" s="1"/>
  <c r="G119" i="44" s="1"/>
  <c r="H119" i="44" s="1"/>
  <c r="I119" i="44" s="1"/>
  <c r="C118" i="44"/>
  <c r="E118" i="44" s="1"/>
  <c r="G118" i="44" s="1"/>
  <c r="H118" i="44" s="1"/>
  <c r="I118" i="44" s="1"/>
  <c r="C117" i="44"/>
  <c r="E117" i="44" s="1"/>
  <c r="G117" i="44" s="1"/>
  <c r="H117" i="44" s="1"/>
  <c r="I117" i="44" s="1"/>
  <c r="C116" i="44"/>
  <c r="E116" i="44" s="1"/>
  <c r="G116" i="44" s="1"/>
  <c r="H116" i="44" s="1"/>
  <c r="I116" i="44" s="1"/>
  <c r="C115" i="44"/>
  <c r="E115" i="44" s="1"/>
  <c r="G115" i="44" s="1"/>
  <c r="B114" i="44"/>
  <c r="C112" i="44"/>
  <c r="E112" i="44" s="1"/>
  <c r="G112" i="44" s="1"/>
  <c r="H112" i="44" s="1"/>
  <c r="I112" i="44" s="1"/>
  <c r="C111" i="44"/>
  <c r="E111" i="44" s="1"/>
  <c r="G111" i="44" s="1"/>
  <c r="B110" i="44"/>
  <c r="C109" i="44"/>
  <c r="E109" i="44" s="1"/>
  <c r="G109" i="44" s="1"/>
  <c r="H109" i="44" s="1"/>
  <c r="I109" i="44" s="1"/>
  <c r="C108" i="44"/>
  <c r="E108" i="44" s="1"/>
  <c r="G108" i="44" s="1"/>
  <c r="H108" i="44" s="1"/>
  <c r="I108" i="44" s="1"/>
  <c r="C107" i="44"/>
  <c r="E107" i="44" s="1"/>
  <c r="G107" i="44" s="1"/>
  <c r="H107" i="44" s="1"/>
  <c r="I107" i="44" s="1"/>
  <c r="C106" i="44"/>
  <c r="E106" i="44" s="1"/>
  <c r="G106" i="44" s="1"/>
  <c r="H106" i="44" s="1"/>
  <c r="I106" i="44" s="1"/>
  <c r="C105" i="44"/>
  <c r="E105" i="44" s="1"/>
  <c r="G105" i="44" s="1"/>
  <c r="H105" i="44" s="1"/>
  <c r="I105" i="44" s="1"/>
  <c r="C104" i="44"/>
  <c r="E104" i="44" s="1"/>
  <c r="C103" i="44"/>
  <c r="E103" i="44" s="1"/>
  <c r="G103" i="44" s="1"/>
  <c r="B102" i="44"/>
  <c r="C100" i="44"/>
  <c r="E100" i="44" s="1"/>
  <c r="G100" i="44" s="1"/>
  <c r="H100" i="44" s="1"/>
  <c r="I100" i="44" s="1"/>
  <c r="C99" i="44"/>
  <c r="E99" i="44" s="1"/>
  <c r="G99" i="44" s="1"/>
  <c r="H99" i="44" s="1"/>
  <c r="I99" i="44" s="1"/>
  <c r="C98" i="44"/>
  <c r="E98" i="44" s="1"/>
  <c r="G98" i="44" s="1"/>
  <c r="H98" i="44" s="1"/>
  <c r="I98" i="44" s="1"/>
  <c r="C97" i="44"/>
  <c r="E97" i="44" s="1"/>
  <c r="G97" i="44" s="1"/>
  <c r="H97" i="44" s="1"/>
  <c r="I97" i="44" s="1"/>
  <c r="C96" i="44"/>
  <c r="E96" i="44" s="1"/>
  <c r="G96" i="44" s="1"/>
  <c r="H96" i="44" s="1"/>
  <c r="I96" i="44" s="1"/>
  <c r="C95" i="44"/>
  <c r="E95" i="44" s="1"/>
  <c r="B94" i="44"/>
  <c r="B93" i="44" s="1"/>
  <c r="C92" i="44"/>
  <c r="E92" i="44" s="1"/>
  <c r="G92" i="44" s="1"/>
  <c r="H92" i="44" s="1"/>
  <c r="I92" i="44" s="1"/>
  <c r="C91" i="44"/>
  <c r="E91" i="44" s="1"/>
  <c r="G91" i="44" s="1"/>
  <c r="H91" i="44" s="1"/>
  <c r="I91" i="44" s="1"/>
  <c r="C90" i="44"/>
  <c r="E90" i="44" s="1"/>
  <c r="G90" i="44" s="1"/>
  <c r="H90" i="44" s="1"/>
  <c r="I90" i="44" s="1"/>
  <c r="C89" i="44"/>
  <c r="E89" i="44" s="1"/>
  <c r="G89" i="44" s="1"/>
  <c r="H89" i="44" s="1"/>
  <c r="I89" i="44" s="1"/>
  <c r="C88" i="44"/>
  <c r="E88" i="44" s="1"/>
  <c r="G88" i="44" s="1"/>
  <c r="H88" i="44" s="1"/>
  <c r="I88" i="44" s="1"/>
  <c r="C87" i="44"/>
  <c r="E87" i="44" s="1"/>
  <c r="B86" i="44"/>
  <c r="C85" i="44"/>
  <c r="E85" i="44" s="1"/>
  <c r="G85" i="44" s="1"/>
  <c r="H85" i="44" s="1"/>
  <c r="I85" i="44" s="1"/>
  <c r="C84" i="44"/>
  <c r="E84" i="44" s="1"/>
  <c r="G84" i="44" s="1"/>
  <c r="H84" i="44" s="1"/>
  <c r="I84" i="44" s="1"/>
  <c r="C83" i="44"/>
  <c r="E83" i="44" s="1"/>
  <c r="G83" i="44" s="1"/>
  <c r="H83" i="44" s="1"/>
  <c r="I83" i="44" s="1"/>
  <c r="C82" i="44"/>
  <c r="E82" i="44" s="1"/>
  <c r="G82" i="44" s="1"/>
  <c r="H82" i="44" s="1"/>
  <c r="I82" i="44" s="1"/>
  <c r="C81" i="44"/>
  <c r="E81" i="44" s="1"/>
  <c r="G81" i="44" s="1"/>
  <c r="H81" i="44" s="1"/>
  <c r="I81" i="44" s="1"/>
  <c r="C80" i="44"/>
  <c r="E80" i="44" s="1"/>
  <c r="G80" i="44" s="1"/>
  <c r="H80" i="44" s="1"/>
  <c r="I80" i="44" s="1"/>
  <c r="C79" i="44"/>
  <c r="E79" i="44" s="1"/>
  <c r="G79" i="44" s="1"/>
  <c r="H79" i="44" s="1"/>
  <c r="I79" i="44" s="1"/>
  <c r="C78" i="44"/>
  <c r="E78" i="44" s="1"/>
  <c r="G78" i="44" s="1"/>
  <c r="H78" i="44" s="1"/>
  <c r="I78" i="44" s="1"/>
  <c r="C77" i="44"/>
  <c r="E77" i="44" s="1"/>
  <c r="G77" i="44" s="1"/>
  <c r="H77" i="44" s="1"/>
  <c r="I77" i="44" s="1"/>
  <c r="C76" i="44"/>
  <c r="E76" i="44" s="1"/>
  <c r="G76" i="44" s="1"/>
  <c r="H76" i="44" s="1"/>
  <c r="I76" i="44" s="1"/>
  <c r="C75" i="44"/>
  <c r="E75" i="44" s="1"/>
  <c r="G75" i="44" s="1"/>
  <c r="H75" i="44" s="1"/>
  <c r="I75" i="44" s="1"/>
  <c r="C74" i="44"/>
  <c r="E74" i="44" s="1"/>
  <c r="G74" i="44" s="1"/>
  <c r="H74" i="44" s="1"/>
  <c r="I74" i="44" s="1"/>
  <c r="C73" i="44"/>
  <c r="E73" i="44" s="1"/>
  <c r="G73" i="44" s="1"/>
  <c r="H73" i="44" s="1"/>
  <c r="I73" i="44" s="1"/>
  <c r="C72" i="44"/>
  <c r="E72" i="44" s="1"/>
  <c r="G72" i="44" s="1"/>
  <c r="H72" i="44" s="1"/>
  <c r="I72" i="44" s="1"/>
  <c r="C71" i="44"/>
  <c r="E71" i="44" s="1"/>
  <c r="G71" i="44" s="1"/>
  <c r="H71" i="44" s="1"/>
  <c r="I71" i="44" s="1"/>
  <c r="C70" i="44"/>
  <c r="E70" i="44" s="1"/>
  <c r="B69" i="44"/>
  <c r="C67" i="44"/>
  <c r="E67" i="44" s="1"/>
  <c r="G67" i="44" s="1"/>
  <c r="H67" i="44" s="1"/>
  <c r="I67" i="44" s="1"/>
  <c r="C66" i="44"/>
  <c r="E66" i="44" s="1"/>
  <c r="G66" i="44" s="1"/>
  <c r="H66" i="44" s="1"/>
  <c r="I66" i="44" s="1"/>
  <c r="C65" i="44"/>
  <c r="E65" i="44" s="1"/>
  <c r="G65" i="44" s="1"/>
  <c r="H65" i="44" s="1"/>
  <c r="I65" i="44" s="1"/>
  <c r="C64" i="44"/>
  <c r="E64" i="44" s="1"/>
  <c r="G64" i="44" s="1"/>
  <c r="H64" i="44" s="1"/>
  <c r="I64" i="44" s="1"/>
  <c r="C63" i="44"/>
  <c r="E63" i="44" s="1"/>
  <c r="G63" i="44" s="1"/>
  <c r="H63" i="44" s="1"/>
  <c r="I63" i="44" s="1"/>
  <c r="C62" i="44"/>
  <c r="E62" i="44" s="1"/>
  <c r="G62" i="44" s="1"/>
  <c r="H62" i="44" s="1"/>
  <c r="I62" i="44" s="1"/>
  <c r="C61" i="44"/>
  <c r="E61" i="44" s="1"/>
  <c r="G61" i="44" s="1"/>
  <c r="H61" i="44" s="1"/>
  <c r="I61" i="44" s="1"/>
  <c r="C60" i="44"/>
  <c r="E60" i="44" s="1"/>
  <c r="G60" i="44" s="1"/>
  <c r="H60" i="44" s="1"/>
  <c r="I60" i="44" s="1"/>
  <c r="C59" i="44"/>
  <c r="E59" i="44" s="1"/>
  <c r="G59" i="44" s="1"/>
  <c r="H59" i="44" s="1"/>
  <c r="I59" i="44" s="1"/>
  <c r="C58" i="44"/>
  <c r="E58" i="44" s="1"/>
  <c r="G58" i="44" s="1"/>
  <c r="H58" i="44" s="1"/>
  <c r="I58" i="44" s="1"/>
  <c r="C57" i="44"/>
  <c r="E57" i="44" s="1"/>
  <c r="G57" i="44" s="1"/>
  <c r="H57" i="44" s="1"/>
  <c r="I57" i="44" s="1"/>
  <c r="C56" i="44"/>
  <c r="E56" i="44" s="1"/>
  <c r="G56" i="44" s="1"/>
  <c r="H56" i="44" s="1"/>
  <c r="I56" i="44" s="1"/>
  <c r="C55" i="44"/>
  <c r="E55" i="44" s="1"/>
  <c r="G55" i="44" s="1"/>
  <c r="H55" i="44" s="1"/>
  <c r="I55" i="44" s="1"/>
  <c r="C54" i="44"/>
  <c r="E54" i="44" s="1"/>
  <c r="G54" i="44" s="1"/>
  <c r="H54" i="44" s="1"/>
  <c r="I54" i="44" s="1"/>
  <c r="C53" i="44"/>
  <c r="E53" i="44" s="1"/>
  <c r="G53" i="44" s="1"/>
  <c r="H53" i="44" s="1"/>
  <c r="I53" i="44" s="1"/>
  <c r="C52" i="44"/>
  <c r="E52" i="44" s="1"/>
  <c r="G52" i="44" s="1"/>
  <c r="B51" i="44"/>
  <c r="C50" i="44"/>
  <c r="E50" i="44" s="1"/>
  <c r="G50" i="44" s="1"/>
  <c r="H50" i="44" s="1"/>
  <c r="I50" i="44" s="1"/>
  <c r="C49" i="44"/>
  <c r="E49" i="44" s="1"/>
  <c r="G49" i="44" s="1"/>
  <c r="H49" i="44" s="1"/>
  <c r="I49" i="44" s="1"/>
  <c r="C48" i="44"/>
  <c r="E48" i="44" s="1"/>
  <c r="G48" i="44" s="1"/>
  <c r="H48" i="44" s="1"/>
  <c r="I48" i="44" s="1"/>
  <c r="C47" i="44"/>
  <c r="E47" i="44" s="1"/>
  <c r="G47" i="44" s="1"/>
  <c r="H47" i="44" s="1"/>
  <c r="I47" i="44" s="1"/>
  <c r="C46" i="44"/>
  <c r="E46" i="44" s="1"/>
  <c r="G46" i="44" s="1"/>
  <c r="H46" i="44" s="1"/>
  <c r="I46" i="44" s="1"/>
  <c r="C45" i="44"/>
  <c r="E45" i="44" s="1"/>
  <c r="G45" i="44" s="1"/>
  <c r="H45" i="44" s="1"/>
  <c r="I45" i="44" s="1"/>
  <c r="C44" i="44"/>
  <c r="E44" i="44" s="1"/>
  <c r="G44" i="44" s="1"/>
  <c r="H44" i="44" s="1"/>
  <c r="I44" i="44" s="1"/>
  <c r="C43" i="44"/>
  <c r="E43" i="44" s="1"/>
  <c r="G43" i="44" s="1"/>
  <c r="H43" i="44" s="1"/>
  <c r="I43" i="44" s="1"/>
  <c r="C42" i="44"/>
  <c r="E42" i="44" s="1"/>
  <c r="G42" i="44" s="1"/>
  <c r="H42" i="44" s="1"/>
  <c r="I42" i="44" s="1"/>
  <c r="C41" i="44"/>
  <c r="E41" i="44" s="1"/>
  <c r="G41" i="44" s="1"/>
  <c r="H41" i="44" s="1"/>
  <c r="I41" i="44" s="1"/>
  <c r="C40" i="44"/>
  <c r="E40" i="44" s="1"/>
  <c r="G40" i="44" s="1"/>
  <c r="H40" i="44" s="1"/>
  <c r="I40" i="44" s="1"/>
  <c r="C39" i="44"/>
  <c r="E39" i="44" s="1"/>
  <c r="G39" i="44" s="1"/>
  <c r="H39" i="44" s="1"/>
  <c r="I39" i="44" s="1"/>
  <c r="C38" i="44"/>
  <c r="E38" i="44" s="1"/>
  <c r="G38" i="44" s="1"/>
  <c r="H38" i="44" s="1"/>
  <c r="I38" i="44" s="1"/>
  <c r="C37" i="44"/>
  <c r="E37" i="44" s="1"/>
  <c r="G37" i="44" s="1"/>
  <c r="H37" i="44" s="1"/>
  <c r="I37" i="44" s="1"/>
  <c r="C36" i="44"/>
  <c r="E36" i="44" s="1"/>
  <c r="G36" i="44" s="1"/>
  <c r="H36" i="44" s="1"/>
  <c r="I36" i="44" s="1"/>
  <c r="C35" i="44"/>
  <c r="B34" i="44"/>
  <c r="C33" i="44"/>
  <c r="E33" i="44" s="1"/>
  <c r="G33" i="44" s="1"/>
  <c r="H33" i="44" s="1"/>
  <c r="I33" i="44" s="1"/>
  <c r="C32" i="44"/>
  <c r="E32" i="44" s="1"/>
  <c r="G32" i="44" s="1"/>
  <c r="H32" i="44" s="1"/>
  <c r="I32" i="44" s="1"/>
  <c r="C31" i="44"/>
  <c r="E31" i="44" s="1"/>
  <c r="G31" i="44" s="1"/>
  <c r="H31" i="44" s="1"/>
  <c r="I31" i="44" s="1"/>
  <c r="C30" i="44"/>
  <c r="E30" i="44" s="1"/>
  <c r="G30" i="44" s="1"/>
  <c r="H30" i="44" s="1"/>
  <c r="I30" i="44" s="1"/>
  <c r="C29" i="44"/>
  <c r="E29" i="44" s="1"/>
  <c r="G29" i="44" s="1"/>
  <c r="H29" i="44" s="1"/>
  <c r="I29" i="44" s="1"/>
  <c r="C28" i="44"/>
  <c r="E28" i="44" s="1"/>
  <c r="G28" i="44" s="1"/>
  <c r="H28" i="44" s="1"/>
  <c r="I28" i="44" s="1"/>
  <c r="C27" i="44"/>
  <c r="C26" i="44"/>
  <c r="E26" i="44" s="1"/>
  <c r="G26" i="44" s="1"/>
  <c r="H26" i="44" s="1"/>
  <c r="I26" i="44" s="1"/>
  <c r="C25" i="44"/>
  <c r="E25" i="44" s="1"/>
  <c r="G25" i="44" s="1"/>
  <c r="B24" i="44"/>
  <c r="C23" i="44"/>
  <c r="E23" i="44" s="1"/>
  <c r="G23" i="44" s="1"/>
  <c r="H23" i="44" s="1"/>
  <c r="I23" i="44" s="1"/>
  <c r="C22" i="44"/>
  <c r="E22" i="44" s="1"/>
  <c r="G22" i="44" s="1"/>
  <c r="H22" i="44" s="1"/>
  <c r="I22" i="44" s="1"/>
  <c r="C21" i="44"/>
  <c r="E21" i="44" s="1"/>
  <c r="G21" i="44" s="1"/>
  <c r="H21" i="44" s="1"/>
  <c r="I21" i="44" s="1"/>
  <c r="C20" i="44"/>
  <c r="E20" i="44" s="1"/>
  <c r="G20" i="44" s="1"/>
  <c r="H20" i="44" s="1"/>
  <c r="I20" i="44" s="1"/>
  <c r="C19" i="44"/>
  <c r="E19" i="44" s="1"/>
  <c r="G19" i="44" s="1"/>
  <c r="H19" i="44" s="1"/>
  <c r="I19" i="44" s="1"/>
  <c r="C18" i="44"/>
  <c r="E18" i="44" s="1"/>
  <c r="G18" i="44" s="1"/>
  <c r="H18" i="44" s="1"/>
  <c r="I18" i="44" s="1"/>
  <c r="C17" i="44"/>
  <c r="E17" i="44" s="1"/>
  <c r="G17" i="44" s="1"/>
  <c r="H17" i="44" s="1"/>
  <c r="I17" i="44" s="1"/>
  <c r="C16" i="44"/>
  <c r="E16" i="44" s="1"/>
  <c r="G16" i="44" s="1"/>
  <c r="H16" i="44" s="1"/>
  <c r="I16" i="44" s="1"/>
  <c r="C15" i="44"/>
  <c r="E15" i="44" s="1"/>
  <c r="G15" i="44" s="1"/>
  <c r="H15" i="44" s="1"/>
  <c r="I15" i="44" s="1"/>
  <c r="C14" i="44"/>
  <c r="E14" i="44" s="1"/>
  <c r="G14" i="44" s="1"/>
  <c r="H14" i="44" s="1"/>
  <c r="I14" i="44" s="1"/>
  <c r="C13" i="44"/>
  <c r="E13" i="44" s="1"/>
  <c r="G13" i="44" s="1"/>
  <c r="H13" i="44" s="1"/>
  <c r="I13" i="44" s="1"/>
  <c r="C12" i="44"/>
  <c r="E12" i="44" s="1"/>
  <c r="G12" i="44" s="1"/>
  <c r="B11" i="44"/>
  <c r="G14" i="19"/>
  <c r="H14" i="19" s="1"/>
  <c r="E62" i="19"/>
  <c r="G62" i="19" s="1"/>
  <c r="H62" i="19" s="1"/>
  <c r="E51" i="19"/>
  <c r="G51" i="19" s="1"/>
  <c r="H51" i="19" s="1"/>
  <c r="E36" i="19"/>
  <c r="G36" i="19" s="1"/>
  <c r="H36" i="19" s="1"/>
  <c r="B142" i="13"/>
  <c r="B126" i="13"/>
  <c r="B98" i="13"/>
  <c r="B91" i="13"/>
  <c r="B90" i="13" s="1"/>
  <c r="B88" i="13"/>
  <c r="B82" i="13"/>
  <c r="B52" i="13"/>
  <c r="B11" i="13"/>
  <c r="G11" i="44" l="1"/>
  <c r="B68" i="44"/>
  <c r="G178" i="44"/>
  <c r="G177" i="44" s="1"/>
  <c r="G205" i="44"/>
  <c r="G110" i="44"/>
  <c r="B10" i="13"/>
  <c r="B191" i="44"/>
  <c r="G114" i="44"/>
  <c r="B216" i="44"/>
  <c r="C11" i="44"/>
  <c r="C178" i="44"/>
  <c r="C177" i="44" s="1"/>
  <c r="C226" i="44"/>
  <c r="C225" i="44" s="1"/>
  <c r="C110" i="44"/>
  <c r="C124" i="44"/>
  <c r="C113" i="44" s="1"/>
  <c r="C169" i="44"/>
  <c r="C168" i="44" s="1"/>
  <c r="C195" i="44"/>
  <c r="C201" i="44"/>
  <c r="C217" i="44"/>
  <c r="C223" i="44"/>
  <c r="C222" i="44" s="1"/>
  <c r="C86" i="44"/>
  <c r="C210" i="44"/>
  <c r="C209" i="44" s="1"/>
  <c r="C192" i="44"/>
  <c r="C102" i="44"/>
  <c r="C183" i="44"/>
  <c r="C182" i="44" s="1"/>
  <c r="C229" i="44"/>
  <c r="C228" i="44" s="1"/>
  <c r="C114" i="44"/>
  <c r="C145" i="44"/>
  <c r="C198" i="44"/>
  <c r="C220" i="44"/>
  <c r="C69" i="44"/>
  <c r="C68" i="44" s="1"/>
  <c r="C94" i="44"/>
  <c r="C93" i="44" s="1"/>
  <c r="C205" i="44"/>
  <c r="B113" i="44"/>
  <c r="G221" i="44"/>
  <c r="G220" i="44" s="1"/>
  <c r="B101" i="44"/>
  <c r="B200" i="44"/>
  <c r="C24" i="44"/>
  <c r="C34" i="44"/>
  <c r="B10" i="44"/>
  <c r="G87" i="44"/>
  <c r="G86" i="44" s="1"/>
  <c r="G51" i="44"/>
  <c r="H12" i="44"/>
  <c r="H11" i="44" s="1"/>
  <c r="H25" i="44"/>
  <c r="H103" i="44"/>
  <c r="G104" i="44"/>
  <c r="H104" i="44" s="1"/>
  <c r="I104" i="44" s="1"/>
  <c r="G199" i="44"/>
  <c r="G198" i="44" s="1"/>
  <c r="H52" i="44"/>
  <c r="E27" i="44"/>
  <c r="G27" i="44" s="1"/>
  <c r="H27" i="44" s="1"/>
  <c r="I27" i="44" s="1"/>
  <c r="E35" i="44"/>
  <c r="G35" i="44" s="1"/>
  <c r="C51" i="44"/>
  <c r="G146" i="44"/>
  <c r="G145" i="44" s="1"/>
  <c r="G218" i="44"/>
  <c r="G217" i="44" s="1"/>
  <c r="G216" i="44" s="1"/>
  <c r="H179" i="44"/>
  <c r="H178" i="44" s="1"/>
  <c r="H177" i="44" s="1"/>
  <c r="G196" i="44"/>
  <c r="G195" i="44" s="1"/>
  <c r="G70" i="44"/>
  <c r="G69" i="44" s="1"/>
  <c r="G68" i="44" s="1"/>
  <c r="G95" i="44"/>
  <c r="G94" i="44" s="1"/>
  <c r="G93" i="44" s="1"/>
  <c r="G170" i="44"/>
  <c r="G169" i="44" s="1"/>
  <c r="G168" i="44" s="1"/>
  <c r="G184" i="44"/>
  <c r="G183" i="44" s="1"/>
  <c r="G182" i="44" s="1"/>
  <c r="G227" i="44"/>
  <c r="G226" i="44" s="1"/>
  <c r="G225" i="44" s="1"/>
  <c r="E231" i="44"/>
  <c r="G231" i="44" s="1"/>
  <c r="H231" i="44" s="1"/>
  <c r="I231" i="44" s="1"/>
  <c r="G202" i="44"/>
  <c r="G201" i="44" s="1"/>
  <c r="G200" i="44" s="1"/>
  <c r="H206" i="44"/>
  <c r="H205" i="44" s="1"/>
  <c r="G211" i="44"/>
  <c r="G210" i="44" s="1"/>
  <c r="G209" i="44" s="1"/>
  <c r="G125" i="44"/>
  <c r="G124" i="44" s="1"/>
  <c r="G193" i="44"/>
  <c r="G192" i="44" s="1"/>
  <c r="G224" i="44"/>
  <c r="G223" i="44" s="1"/>
  <c r="G222" i="44" s="1"/>
  <c r="H111" i="44"/>
  <c r="H110" i="44" s="1"/>
  <c r="H115" i="44"/>
  <c r="H114" i="44" s="1"/>
  <c r="B366" i="24"/>
  <c r="B365" i="24" s="1"/>
  <c r="B9" i="13" l="1"/>
  <c r="G191" i="44"/>
  <c r="G102" i="44"/>
  <c r="G101" i="44" s="1"/>
  <c r="C216" i="44"/>
  <c r="C10" i="44"/>
  <c r="C200" i="44"/>
  <c r="H221" i="44"/>
  <c r="H220" i="44" s="1"/>
  <c r="H229" i="44"/>
  <c r="H228" i="44" s="1"/>
  <c r="C191" i="44"/>
  <c r="G113" i="44"/>
  <c r="H102" i="44"/>
  <c r="H101" i="44" s="1"/>
  <c r="C101" i="44"/>
  <c r="G229" i="44"/>
  <c r="G228" i="44" s="1"/>
  <c r="B9" i="44"/>
  <c r="H24" i="44"/>
  <c r="I25" i="44"/>
  <c r="I24" i="44" s="1"/>
  <c r="H227" i="44"/>
  <c r="H226" i="44" s="1"/>
  <c r="H225" i="44" s="1"/>
  <c r="H70" i="44"/>
  <c r="H69" i="44" s="1"/>
  <c r="G24" i="44"/>
  <c r="I103" i="44"/>
  <c r="I102" i="44" s="1"/>
  <c r="H211" i="44"/>
  <c r="H210" i="44" s="1"/>
  <c r="H209" i="44" s="1"/>
  <c r="H193" i="44"/>
  <c r="H192" i="44" s="1"/>
  <c r="I206" i="44"/>
  <c r="I205" i="44" s="1"/>
  <c r="H196" i="44"/>
  <c r="H195" i="44" s="1"/>
  <c r="G34" i="44"/>
  <c r="H35" i="44"/>
  <c r="I12" i="44"/>
  <c r="I11" i="44" s="1"/>
  <c r="H224" i="44"/>
  <c r="H223" i="44" s="1"/>
  <c r="H222" i="44" s="1"/>
  <c r="H146" i="44"/>
  <c r="H145" i="44" s="1"/>
  <c r="I115" i="44"/>
  <c r="I114" i="44" s="1"/>
  <c r="H125" i="44"/>
  <c r="H124" i="44" s="1"/>
  <c r="H113" i="44" s="1"/>
  <c r="H202" i="44"/>
  <c r="H201" i="44" s="1"/>
  <c r="H200" i="44" s="1"/>
  <c r="H184" i="44"/>
  <c r="H183" i="44" s="1"/>
  <c r="H182" i="44" s="1"/>
  <c r="I179" i="44"/>
  <c r="I178" i="44" s="1"/>
  <c r="I177" i="44" s="1"/>
  <c r="I229" i="44"/>
  <c r="I228" i="44" s="1"/>
  <c r="H95" i="44"/>
  <c r="H94" i="44" s="1"/>
  <c r="H93" i="44" s="1"/>
  <c r="H51" i="44"/>
  <c r="I52" i="44"/>
  <c r="I51" i="44" s="1"/>
  <c r="H87" i="44"/>
  <c r="H86" i="44" s="1"/>
  <c r="I111" i="44"/>
  <c r="I110" i="44" s="1"/>
  <c r="H170" i="44"/>
  <c r="H169" i="44" s="1"/>
  <c r="H168" i="44" s="1"/>
  <c r="H218" i="44"/>
  <c r="H217" i="44" s="1"/>
  <c r="H199" i="44"/>
  <c r="H198" i="44" s="1"/>
  <c r="G209" i="14"/>
  <c r="H209" i="14" s="1"/>
  <c r="G232" i="14"/>
  <c r="H232" i="14" s="1"/>
  <c r="G292" i="14"/>
  <c r="H292" i="14" s="1"/>
  <c r="B500" i="38"/>
  <c r="B481" i="38"/>
  <c r="B449" i="38"/>
  <c r="B417" i="38"/>
  <c r="B407" i="38"/>
  <c r="B403" i="38"/>
  <c r="B392" i="38"/>
  <c r="B385" i="38"/>
  <c r="B381" i="38"/>
  <c r="B376" i="38"/>
  <c r="B367" i="38"/>
  <c r="B352" i="38"/>
  <c r="B350" i="38"/>
  <c r="B337" i="38"/>
  <c r="B333" i="38"/>
  <c r="B316" i="38"/>
  <c r="B310" i="38"/>
  <c r="B296" i="38"/>
  <c r="B234" i="38"/>
  <c r="B227" i="38"/>
  <c r="B206" i="38"/>
  <c r="B194" i="38"/>
  <c r="B173" i="38"/>
  <c r="B167" i="38"/>
  <c r="B138" i="38"/>
  <c r="B132" i="38"/>
  <c r="B120" i="38"/>
  <c r="B116" i="38"/>
  <c r="B99" i="38"/>
  <c r="B90" i="38"/>
  <c r="B82" i="38"/>
  <c r="B75" i="38"/>
  <c r="B48" i="38"/>
  <c r="B42" i="38"/>
  <c r="B38" i="38"/>
  <c r="B28" i="38"/>
  <c r="B15" i="38"/>
  <c r="B11" i="38"/>
  <c r="B233" i="38" l="1"/>
  <c r="B332" i="38"/>
  <c r="B193" i="38"/>
  <c r="B384" i="38"/>
  <c r="B406" i="38"/>
  <c r="B366" i="38"/>
  <c r="B10" i="38"/>
  <c r="B89" i="38"/>
  <c r="B131" i="38"/>
  <c r="B41" i="38"/>
  <c r="I221" i="44"/>
  <c r="I220" i="44" s="1"/>
  <c r="C9" i="44"/>
  <c r="G10" i="44"/>
  <c r="G9" i="44" s="1"/>
  <c r="H216" i="44"/>
  <c r="H68" i="44"/>
  <c r="I101" i="44"/>
  <c r="H191" i="44"/>
  <c r="I170" i="44"/>
  <c r="I169" i="44" s="1"/>
  <c r="I168" i="44" s="1"/>
  <c r="I184" i="44"/>
  <c r="I183" i="44" s="1"/>
  <c r="I182" i="44" s="1"/>
  <c r="I146" i="44"/>
  <c r="I145" i="44" s="1"/>
  <c r="H34" i="44"/>
  <c r="H10" i="44" s="1"/>
  <c r="I35" i="44"/>
  <c r="I34" i="44" s="1"/>
  <c r="I10" i="44" s="1"/>
  <c r="I70" i="44"/>
  <c r="I69" i="44" s="1"/>
  <c r="I193" i="44"/>
  <c r="I192" i="44" s="1"/>
  <c r="I199" i="44"/>
  <c r="I198" i="44" s="1"/>
  <c r="I95" i="44"/>
  <c r="I94" i="44" s="1"/>
  <c r="I93" i="44" s="1"/>
  <c r="I202" i="44"/>
  <c r="I201" i="44" s="1"/>
  <c r="I200" i="44" s="1"/>
  <c r="I224" i="44"/>
  <c r="I223" i="44" s="1"/>
  <c r="I222" i="44" s="1"/>
  <c r="I196" i="44"/>
  <c r="I195" i="44" s="1"/>
  <c r="I211" i="44"/>
  <c r="I210" i="44" s="1"/>
  <c r="I209" i="44" s="1"/>
  <c r="I227" i="44"/>
  <c r="I226" i="44" s="1"/>
  <c r="I225" i="44" s="1"/>
  <c r="I218" i="44"/>
  <c r="I217" i="44" s="1"/>
  <c r="I87" i="44"/>
  <c r="I86" i="44" s="1"/>
  <c r="I125" i="44"/>
  <c r="I124" i="44" s="1"/>
  <c r="D24" i="50" l="1"/>
  <c r="C24" i="50"/>
  <c r="I113" i="44"/>
  <c r="B9" i="38"/>
  <c r="I216" i="44"/>
  <c r="I68" i="44"/>
  <c r="H9" i="44"/>
  <c r="I191" i="44"/>
  <c r="I9" i="44" l="1"/>
  <c r="E24" i="50"/>
  <c r="H543" i="38"/>
  <c r="H542" i="38"/>
  <c r="C195" i="38"/>
  <c r="C196" i="38"/>
  <c r="C197" i="38"/>
  <c r="C198" i="38"/>
  <c r="C199" i="38"/>
  <c r="C200" i="38"/>
  <c r="C201" i="38"/>
  <c r="C202" i="38"/>
  <c r="C203" i="38"/>
  <c r="C204" i="38"/>
  <c r="C205" i="38"/>
  <c r="C207" i="38"/>
  <c r="C208" i="38"/>
  <c r="C209" i="38"/>
  <c r="C210" i="38"/>
  <c r="C211" i="38"/>
  <c r="C212" i="38"/>
  <c r="C213" i="38"/>
  <c r="C214" i="38"/>
  <c r="C215" i="38"/>
  <c r="C216" i="38"/>
  <c r="C217" i="38"/>
  <c r="C218" i="38"/>
  <c r="C219" i="38"/>
  <c r="C220" i="38"/>
  <c r="C221" i="38"/>
  <c r="C222" i="38"/>
  <c r="C223" i="38"/>
  <c r="C224" i="38"/>
  <c r="C225" i="38"/>
  <c r="C226" i="38"/>
  <c r="C228" i="38"/>
  <c r="C229" i="38"/>
  <c r="C230" i="38"/>
  <c r="C231" i="38"/>
  <c r="C232" i="38"/>
  <c r="C328" i="38"/>
  <c r="C506" i="38"/>
  <c r="C387" i="38"/>
  <c r="C388" i="38"/>
  <c r="C389" i="38"/>
  <c r="C390" i="38"/>
  <c r="C391" i="38"/>
  <c r="C393" i="38"/>
  <c r="C394" i="38"/>
  <c r="C395" i="38"/>
  <c r="C396" i="38"/>
  <c r="C397" i="38"/>
  <c r="C398" i="38"/>
  <c r="C399" i="38"/>
  <c r="C400" i="38"/>
  <c r="C401" i="38"/>
  <c r="C402" i="38"/>
  <c r="C404" i="38"/>
  <c r="C403" i="38" s="1"/>
  <c r="C386" i="38"/>
  <c r="C13" i="38"/>
  <c r="C14" i="38"/>
  <c r="C16" i="38"/>
  <c r="C17" i="38"/>
  <c r="C18" i="38"/>
  <c r="C19" i="38"/>
  <c r="C20" i="38"/>
  <c r="C21" i="38"/>
  <c r="C22" i="38"/>
  <c r="C23" i="38"/>
  <c r="C24" i="38"/>
  <c r="C25" i="38"/>
  <c r="C26" i="38"/>
  <c r="C27" i="38"/>
  <c r="C29" i="38"/>
  <c r="C30" i="38"/>
  <c r="C31" i="38"/>
  <c r="C32" i="38"/>
  <c r="C33" i="38"/>
  <c r="C34" i="38"/>
  <c r="C35" i="38"/>
  <c r="C36" i="38"/>
  <c r="C37" i="38"/>
  <c r="C39" i="38"/>
  <c r="C40" i="38"/>
  <c r="C43" i="38"/>
  <c r="C44" i="38"/>
  <c r="C45" i="38"/>
  <c r="C46" i="38"/>
  <c r="C47" i="38"/>
  <c r="C49" i="38"/>
  <c r="C50" i="38"/>
  <c r="C51" i="38"/>
  <c r="C52" i="38"/>
  <c r="C53" i="38"/>
  <c r="C54" i="38"/>
  <c r="C55" i="38"/>
  <c r="C56" i="38"/>
  <c r="C57" i="38"/>
  <c r="C58" i="38"/>
  <c r="C59" i="38"/>
  <c r="C60" i="38"/>
  <c r="C61" i="38"/>
  <c r="C62" i="38"/>
  <c r="C63" i="38"/>
  <c r="C64" i="38"/>
  <c r="C65" i="38"/>
  <c r="C66" i="38"/>
  <c r="C67" i="38"/>
  <c r="C68" i="38"/>
  <c r="C69" i="38"/>
  <c r="C70" i="38"/>
  <c r="C71" i="38"/>
  <c r="C72" i="38"/>
  <c r="C73" i="38"/>
  <c r="C74" i="38"/>
  <c r="C76" i="38"/>
  <c r="C77" i="38"/>
  <c r="C78" i="38"/>
  <c r="C79" i="38"/>
  <c r="C80" i="38"/>
  <c r="C83" i="38"/>
  <c r="C84" i="38"/>
  <c r="C85" i="38"/>
  <c r="C86" i="38"/>
  <c r="C87" i="38"/>
  <c r="C88" i="38"/>
  <c r="C81" i="38"/>
  <c r="C91" i="38"/>
  <c r="C92" i="38"/>
  <c r="C93" i="38"/>
  <c r="C94" i="38"/>
  <c r="C95" i="38"/>
  <c r="C96" i="38"/>
  <c r="C97" i="38"/>
  <c r="C98" i="38"/>
  <c r="C100" i="38"/>
  <c r="C101" i="38"/>
  <c r="C102" i="38"/>
  <c r="C103" i="38"/>
  <c r="C104" i="38"/>
  <c r="C105" i="38"/>
  <c r="C106" i="38"/>
  <c r="C107" i="38"/>
  <c r="C108" i="38"/>
  <c r="C109" i="38"/>
  <c r="C110" i="38"/>
  <c r="C111" i="38"/>
  <c r="C112" i="38"/>
  <c r="C113" i="38"/>
  <c r="C114" i="38"/>
  <c r="C115" i="38"/>
  <c r="C117" i="38"/>
  <c r="C118" i="38"/>
  <c r="C119" i="38"/>
  <c r="C121" i="38"/>
  <c r="C122" i="38"/>
  <c r="C123" i="38"/>
  <c r="C124" i="38"/>
  <c r="C125" i="38"/>
  <c r="C126" i="38"/>
  <c r="C127" i="38"/>
  <c r="C128" i="38"/>
  <c r="C129" i="38"/>
  <c r="C130" i="38"/>
  <c r="C133" i="38"/>
  <c r="C134" i="38"/>
  <c r="C135" i="38"/>
  <c r="C136" i="38"/>
  <c r="C137" i="38"/>
  <c r="C139" i="38"/>
  <c r="C140" i="38"/>
  <c r="C141" i="38"/>
  <c r="C142" i="38"/>
  <c r="C143" i="38"/>
  <c r="C144" i="38"/>
  <c r="C145" i="38"/>
  <c r="C146" i="38"/>
  <c r="C147" i="38"/>
  <c r="C148" i="38"/>
  <c r="C149" i="38"/>
  <c r="C150" i="38"/>
  <c r="C151" i="38"/>
  <c r="C152" i="38"/>
  <c r="C153" i="38"/>
  <c r="C154" i="38"/>
  <c r="C155" i="38"/>
  <c r="C156" i="38"/>
  <c r="C157" i="38"/>
  <c r="C158" i="38"/>
  <c r="C159" i="38"/>
  <c r="C160" i="38"/>
  <c r="C161" i="38"/>
  <c r="C162" i="38"/>
  <c r="C163" i="38"/>
  <c r="C164" i="38"/>
  <c r="C165" i="38"/>
  <c r="C166" i="38"/>
  <c r="C168" i="38"/>
  <c r="C169" i="38"/>
  <c r="C170" i="38"/>
  <c r="C171" i="38"/>
  <c r="C172" i="38"/>
  <c r="C174" i="38"/>
  <c r="C175" i="38"/>
  <c r="C176" i="38"/>
  <c r="C177" i="38"/>
  <c r="C178" i="38"/>
  <c r="C179" i="38"/>
  <c r="C180" i="38"/>
  <c r="C181" i="38"/>
  <c r="C182" i="38"/>
  <c r="C183" i="38"/>
  <c r="C184" i="38"/>
  <c r="C185" i="38"/>
  <c r="C186" i="38"/>
  <c r="C187" i="38"/>
  <c r="C188" i="38"/>
  <c r="C189" i="38"/>
  <c r="C190" i="38"/>
  <c r="C191" i="38"/>
  <c r="C192" i="38"/>
  <c r="C235" i="38"/>
  <c r="C236" i="38"/>
  <c r="C237" i="38"/>
  <c r="C238" i="38"/>
  <c r="C239" i="38"/>
  <c r="C240" i="38"/>
  <c r="C241" i="38"/>
  <c r="C242" i="38"/>
  <c r="C243" i="38"/>
  <c r="C244" i="38"/>
  <c r="C245" i="38"/>
  <c r="C246" i="38"/>
  <c r="C247" i="38"/>
  <c r="C248" i="38"/>
  <c r="C249" i="38"/>
  <c r="C250" i="38"/>
  <c r="C251" i="38"/>
  <c r="C252" i="38"/>
  <c r="C253" i="38"/>
  <c r="C254" i="38"/>
  <c r="C255" i="38"/>
  <c r="C256" i="38"/>
  <c r="C257" i="38"/>
  <c r="C258" i="38"/>
  <c r="C259" i="38"/>
  <c r="C260" i="38"/>
  <c r="C261" i="38"/>
  <c r="C262" i="38"/>
  <c r="C263" i="38"/>
  <c r="C264" i="38"/>
  <c r="C265" i="38"/>
  <c r="C266" i="38"/>
  <c r="C267" i="38"/>
  <c r="C268" i="38"/>
  <c r="C269" i="38"/>
  <c r="C270" i="38"/>
  <c r="C271" i="38"/>
  <c r="C272" i="38"/>
  <c r="C273" i="38"/>
  <c r="C274" i="38"/>
  <c r="C275" i="38"/>
  <c r="C276" i="38"/>
  <c r="C277" i="38"/>
  <c r="C278" i="38"/>
  <c r="C279" i="38"/>
  <c r="C280" i="38"/>
  <c r="C281" i="38"/>
  <c r="C282" i="38"/>
  <c r="C283" i="38"/>
  <c r="C284" i="38"/>
  <c r="C285" i="38"/>
  <c r="C286" i="38"/>
  <c r="C287" i="38"/>
  <c r="C288" i="38"/>
  <c r="C289" i="38"/>
  <c r="C290" i="38"/>
  <c r="C291" i="38"/>
  <c r="C292" i="38"/>
  <c r="C293" i="38"/>
  <c r="C294" i="38"/>
  <c r="C295" i="38"/>
  <c r="C297" i="38"/>
  <c r="C298" i="38"/>
  <c r="C299" i="38"/>
  <c r="C300" i="38"/>
  <c r="C301" i="38"/>
  <c r="C302" i="38"/>
  <c r="C303" i="38"/>
  <c r="C304" i="38"/>
  <c r="C305" i="38"/>
  <c r="C306" i="38"/>
  <c r="C307" i="38"/>
  <c r="C308" i="38"/>
  <c r="C311" i="38"/>
  <c r="C312" i="38"/>
  <c r="C313" i="38"/>
  <c r="C314" i="38"/>
  <c r="C315" i="38"/>
  <c r="C317" i="38"/>
  <c r="C318" i="38"/>
  <c r="C319" i="38"/>
  <c r="C320" i="38"/>
  <c r="C321" i="38"/>
  <c r="C322" i="38"/>
  <c r="C323" i="38"/>
  <c r="C324" i="38"/>
  <c r="C309" i="38"/>
  <c r="C325" i="38"/>
  <c r="C326" i="38"/>
  <c r="C327" i="38"/>
  <c r="C329" i="38"/>
  <c r="C330" i="38"/>
  <c r="C331" i="38"/>
  <c r="C334" i="38"/>
  <c r="C335" i="38"/>
  <c r="C336" i="38"/>
  <c r="C338" i="38"/>
  <c r="C339" i="38"/>
  <c r="C340" i="38"/>
  <c r="C341" i="38"/>
  <c r="C342" i="38"/>
  <c r="C343" i="38"/>
  <c r="C344" i="38"/>
  <c r="C345" i="38"/>
  <c r="C346" i="38"/>
  <c r="C347" i="38"/>
  <c r="C348" i="38"/>
  <c r="C349" i="38"/>
  <c r="C351" i="38"/>
  <c r="C350" i="38" s="1"/>
  <c r="C353" i="38"/>
  <c r="C354" i="38"/>
  <c r="C355" i="38"/>
  <c r="C356" i="38"/>
  <c r="C357" i="38"/>
  <c r="C358" i="38"/>
  <c r="C359" i="38"/>
  <c r="C360" i="38"/>
  <c r="C361" i="38"/>
  <c r="C362" i="38"/>
  <c r="C363" i="38"/>
  <c r="C364" i="38"/>
  <c r="C365" i="38"/>
  <c r="C368" i="38"/>
  <c r="C369" i="38"/>
  <c r="C370" i="38"/>
  <c r="C371" i="38"/>
  <c r="C372" i="38"/>
  <c r="C373" i="38"/>
  <c r="C374" i="38"/>
  <c r="C375" i="38"/>
  <c r="C377" i="38"/>
  <c r="C378" i="38"/>
  <c r="C379" i="38"/>
  <c r="C380" i="38"/>
  <c r="C382" i="38"/>
  <c r="C383" i="38"/>
  <c r="C405" i="38"/>
  <c r="C408" i="38"/>
  <c r="C409" i="38"/>
  <c r="C410" i="38"/>
  <c r="C411" i="38"/>
  <c r="C412" i="38"/>
  <c r="C413" i="38"/>
  <c r="C414" i="38"/>
  <c r="C415" i="38"/>
  <c r="C416" i="38"/>
  <c r="C418" i="38"/>
  <c r="C419" i="38"/>
  <c r="C420" i="38"/>
  <c r="C421" i="38"/>
  <c r="C422" i="38"/>
  <c r="C423" i="38"/>
  <c r="C424" i="38"/>
  <c r="C425" i="38"/>
  <c r="C426" i="38"/>
  <c r="C427" i="38"/>
  <c r="C428" i="38"/>
  <c r="C429" i="38"/>
  <c r="C430" i="38"/>
  <c r="C431" i="38"/>
  <c r="C432" i="38"/>
  <c r="C433" i="38"/>
  <c r="C434" i="38"/>
  <c r="C435" i="38"/>
  <c r="C436" i="38"/>
  <c r="C437" i="38"/>
  <c r="C438" i="38"/>
  <c r="C439" i="38"/>
  <c r="C440" i="38"/>
  <c r="C441" i="38"/>
  <c r="C442" i="38"/>
  <c r="C443" i="38"/>
  <c r="C444" i="38"/>
  <c r="C445" i="38"/>
  <c r="C446" i="38"/>
  <c r="C447" i="38"/>
  <c r="C450" i="38"/>
  <c r="C451" i="38"/>
  <c r="C452" i="38"/>
  <c r="C453" i="38"/>
  <c r="C454" i="38"/>
  <c r="C455" i="38"/>
  <c r="C456" i="38"/>
  <c r="C457" i="38"/>
  <c r="C458" i="38"/>
  <c r="C459" i="38"/>
  <c r="C460" i="38"/>
  <c r="C461" i="38"/>
  <c r="C462" i="38"/>
  <c r="C463" i="38"/>
  <c r="C464" i="38"/>
  <c r="C465" i="38"/>
  <c r="C466" i="38"/>
  <c r="C467" i="38"/>
  <c r="C468" i="38"/>
  <c r="C469" i="38"/>
  <c r="C470" i="38"/>
  <c r="C471" i="38"/>
  <c r="C472" i="38"/>
  <c r="C473" i="38"/>
  <c r="C474" i="38"/>
  <c r="C475" i="38"/>
  <c r="C476" i="38"/>
  <c r="C477" i="38"/>
  <c r="C478" i="38"/>
  <c r="C479" i="38"/>
  <c r="C480" i="38"/>
  <c r="C482" i="38"/>
  <c r="C483" i="38"/>
  <c r="C484" i="38"/>
  <c r="C485" i="38"/>
  <c r="C486" i="38"/>
  <c r="C487" i="38"/>
  <c r="C488" i="38"/>
  <c r="C489" i="38"/>
  <c r="C490" i="38"/>
  <c r="C491" i="38"/>
  <c r="C492" i="38"/>
  <c r="C493" i="38"/>
  <c r="C494" i="38"/>
  <c r="C495" i="38"/>
  <c r="C496" i="38"/>
  <c r="C497" i="38"/>
  <c r="C498" i="38"/>
  <c r="C499" i="38"/>
  <c r="C448" i="38"/>
  <c r="C501" i="38"/>
  <c r="C502" i="38"/>
  <c r="C503" i="38"/>
  <c r="C504" i="38"/>
  <c r="C505" i="38"/>
  <c r="C507" i="38"/>
  <c r="C508" i="38"/>
  <c r="C509" i="38"/>
  <c r="C510" i="38"/>
  <c r="C511" i="38"/>
  <c r="C512" i="38"/>
  <c r="C513" i="38"/>
  <c r="C514" i="38"/>
  <c r="C515" i="38"/>
  <c r="C516" i="38"/>
  <c r="C517" i="38"/>
  <c r="C518" i="38"/>
  <c r="C519" i="38"/>
  <c r="C520" i="38"/>
  <c r="C521" i="38"/>
  <c r="C522" i="38"/>
  <c r="C523" i="38"/>
  <c r="C524" i="38"/>
  <c r="C525" i="38"/>
  <c r="C526" i="38"/>
  <c r="C527" i="38"/>
  <c r="C528" i="38"/>
  <c r="C529" i="38"/>
  <c r="C530" i="38"/>
  <c r="C531" i="38"/>
  <c r="C532" i="38"/>
  <c r="C533" i="38"/>
  <c r="C534" i="38"/>
  <c r="C535" i="38"/>
  <c r="C536" i="38"/>
  <c r="C537" i="38"/>
  <c r="C538" i="38"/>
  <c r="C539" i="38"/>
  <c r="C540" i="38"/>
  <c r="C541" i="38"/>
  <c r="C542" i="38"/>
  <c r="C543" i="38"/>
  <c r="C544" i="38"/>
  <c r="C545" i="38"/>
  <c r="C546" i="38"/>
  <c r="C547" i="38"/>
  <c r="C12" i="38"/>
  <c r="C11" i="38" s="1"/>
  <c r="F24" i="50" l="1"/>
  <c r="C116" i="38"/>
  <c r="C90" i="38"/>
  <c r="C206" i="38"/>
  <c r="C138" i="38"/>
  <c r="C48" i="38"/>
  <c r="C28" i="38"/>
  <c r="C10" i="38" s="1"/>
  <c r="C82" i="38"/>
  <c r="C500" i="38"/>
  <c r="C417" i="38"/>
  <c r="C376" i="38"/>
  <c r="C367" i="38"/>
  <c r="C99" i="38"/>
  <c r="C392" i="38"/>
  <c r="C407" i="38"/>
  <c r="C310" i="38"/>
  <c r="C449" i="38"/>
  <c r="C337" i="38"/>
  <c r="C234" i="38"/>
  <c r="C167" i="38"/>
  <c r="C15" i="38"/>
  <c r="C481" i="38"/>
  <c r="C132" i="38"/>
  <c r="C42" i="38"/>
  <c r="C194" i="38"/>
  <c r="C381" i="38"/>
  <c r="C316" i="38"/>
  <c r="C75" i="38"/>
  <c r="C227" i="38"/>
  <c r="C352" i="38"/>
  <c r="C333" i="38"/>
  <c r="C332" i="38" s="1"/>
  <c r="C296" i="38"/>
  <c r="C173" i="38"/>
  <c r="C120" i="38"/>
  <c r="C38" i="38"/>
  <c r="C385" i="38"/>
  <c r="E12" i="38"/>
  <c r="C524" i="34"/>
  <c r="E524" i="34" s="1"/>
  <c r="C525" i="34"/>
  <c r="E525" i="34" s="1"/>
  <c r="C526" i="34"/>
  <c r="E526" i="34" s="1"/>
  <c r="C527" i="34"/>
  <c r="E527" i="34" s="1"/>
  <c r="C523" i="34"/>
  <c r="E523" i="34" s="1"/>
  <c r="E504" i="34"/>
  <c r="E502" i="34"/>
  <c r="C531" i="34"/>
  <c r="C532" i="34"/>
  <c r="C529" i="34"/>
  <c r="C530" i="34"/>
  <c r="C528" i="34"/>
  <c r="C509" i="34"/>
  <c r="C510" i="34"/>
  <c r="C511" i="34"/>
  <c r="C512" i="34"/>
  <c r="C513" i="34"/>
  <c r="C514" i="34"/>
  <c r="C515" i="34"/>
  <c r="C516" i="34"/>
  <c r="C517" i="34"/>
  <c r="C518" i="34"/>
  <c r="C519" i="34"/>
  <c r="C520" i="34"/>
  <c r="C521" i="34"/>
  <c r="C508" i="34"/>
  <c r="C503" i="34"/>
  <c r="C504" i="34"/>
  <c r="C505" i="34"/>
  <c r="C506" i="34"/>
  <c r="C507" i="34"/>
  <c r="C502" i="34"/>
  <c r="C501" i="34"/>
  <c r="C499" i="34"/>
  <c r="C500" i="34"/>
  <c r="C498" i="34"/>
  <c r="C481" i="34"/>
  <c r="C482" i="34"/>
  <c r="C483" i="34"/>
  <c r="C484" i="34"/>
  <c r="C485" i="34"/>
  <c r="C486" i="34"/>
  <c r="C487" i="34"/>
  <c r="C488" i="34"/>
  <c r="C489" i="34"/>
  <c r="C490" i="34"/>
  <c r="C491" i="34"/>
  <c r="C492" i="34"/>
  <c r="C493" i="34"/>
  <c r="C494" i="34"/>
  <c r="C495" i="34"/>
  <c r="C496" i="34"/>
  <c r="C497" i="34"/>
  <c r="C480" i="34"/>
  <c r="C479" i="34"/>
  <c r="C478" i="34"/>
  <c r="C476" i="34"/>
  <c r="C471" i="34"/>
  <c r="C472" i="34"/>
  <c r="C473" i="34"/>
  <c r="C474" i="34"/>
  <c r="C470" i="34"/>
  <c r="C462" i="34"/>
  <c r="C463" i="34"/>
  <c r="C464" i="34"/>
  <c r="C465" i="34"/>
  <c r="C466" i="34"/>
  <c r="C467" i="34"/>
  <c r="C468" i="34"/>
  <c r="C461" i="34"/>
  <c r="C459" i="34"/>
  <c r="C458" i="34"/>
  <c r="C455" i="34"/>
  <c r="C449" i="34"/>
  <c r="C450" i="34"/>
  <c r="C451" i="34"/>
  <c r="C452" i="34"/>
  <c r="C453" i="34"/>
  <c r="C448" i="34"/>
  <c r="C445" i="34"/>
  <c r="C443" i="34"/>
  <c r="C440" i="34"/>
  <c r="C441" i="34"/>
  <c r="C439" i="34"/>
  <c r="E437" i="34"/>
  <c r="C437" i="34"/>
  <c r="C425" i="34"/>
  <c r="C426" i="34"/>
  <c r="C427" i="34"/>
  <c r="C428" i="34"/>
  <c r="C429" i="34"/>
  <c r="C430" i="34"/>
  <c r="C431" i="34"/>
  <c r="C432" i="34"/>
  <c r="C433" i="34"/>
  <c r="C434" i="34"/>
  <c r="C424" i="34"/>
  <c r="C421" i="34"/>
  <c r="C417" i="34"/>
  <c r="C418" i="34"/>
  <c r="C419" i="34"/>
  <c r="C416" i="34"/>
  <c r="C410" i="34"/>
  <c r="C411" i="34"/>
  <c r="C412" i="34"/>
  <c r="C413" i="34"/>
  <c r="C414" i="34"/>
  <c r="C409" i="34"/>
  <c r="C395" i="34"/>
  <c r="C396" i="34"/>
  <c r="C397" i="34"/>
  <c r="C398" i="34"/>
  <c r="C399" i="34"/>
  <c r="C400" i="34"/>
  <c r="C401" i="34"/>
  <c r="C402" i="34"/>
  <c r="C403" i="34"/>
  <c r="C404" i="34"/>
  <c r="C405" i="34"/>
  <c r="C406" i="34"/>
  <c r="C407" i="34"/>
  <c r="C392" i="34"/>
  <c r="C389" i="34"/>
  <c r="C390" i="34"/>
  <c r="C388" i="34"/>
  <c r="C384" i="34"/>
  <c r="C385" i="34"/>
  <c r="C386" i="34"/>
  <c r="C383" i="34"/>
  <c r="C371" i="34"/>
  <c r="C372" i="34"/>
  <c r="C373" i="34"/>
  <c r="C374" i="34"/>
  <c r="C375" i="34"/>
  <c r="C376" i="34"/>
  <c r="C377" i="34"/>
  <c r="C378" i="34"/>
  <c r="C379" i="34"/>
  <c r="C380" i="34"/>
  <c r="C381" i="34"/>
  <c r="C370" i="34"/>
  <c r="C367" i="34"/>
  <c r="C366" i="34"/>
  <c r="C362" i="34"/>
  <c r="C363" i="34"/>
  <c r="C364" i="34"/>
  <c r="C361" i="34"/>
  <c r="C352" i="34"/>
  <c r="C353" i="34"/>
  <c r="C354" i="34"/>
  <c r="C355" i="34"/>
  <c r="C356" i="34"/>
  <c r="C357" i="34"/>
  <c r="C358" i="34"/>
  <c r="C359" i="34"/>
  <c r="C351" i="34"/>
  <c r="C345" i="34"/>
  <c r="C346" i="34"/>
  <c r="C347" i="34"/>
  <c r="C348" i="34"/>
  <c r="C344" i="34"/>
  <c r="C340" i="34"/>
  <c r="C341" i="34"/>
  <c r="C342" i="34"/>
  <c r="C339" i="34"/>
  <c r="C326" i="34"/>
  <c r="C327" i="34"/>
  <c r="C328" i="34"/>
  <c r="C329" i="34"/>
  <c r="C330" i="34"/>
  <c r="C331" i="34"/>
  <c r="C332" i="34"/>
  <c r="C333" i="34"/>
  <c r="C334" i="34"/>
  <c r="C335" i="34"/>
  <c r="C336" i="34"/>
  <c r="C337" i="34"/>
  <c r="C325" i="34"/>
  <c r="C323" i="34"/>
  <c r="C322" i="34"/>
  <c r="C319" i="34"/>
  <c r="C315" i="34"/>
  <c r="C316" i="34"/>
  <c r="C317" i="34"/>
  <c r="C314" i="34"/>
  <c r="C307" i="34"/>
  <c r="C308" i="34"/>
  <c r="C309" i="34"/>
  <c r="C310" i="34"/>
  <c r="C311" i="34"/>
  <c r="C312" i="34"/>
  <c r="C306" i="34"/>
  <c r="C296" i="34"/>
  <c r="C297" i="34"/>
  <c r="C298" i="34"/>
  <c r="C299" i="34"/>
  <c r="C300" i="34"/>
  <c r="C301" i="34"/>
  <c r="C302" i="34"/>
  <c r="C303" i="34"/>
  <c r="C304" i="34"/>
  <c r="C295" i="34"/>
  <c r="C286" i="34"/>
  <c r="C287" i="34"/>
  <c r="C288" i="34"/>
  <c r="C289" i="34"/>
  <c r="C290" i="34"/>
  <c r="C291" i="34"/>
  <c r="C292" i="34"/>
  <c r="C285" i="34"/>
  <c r="C280" i="34"/>
  <c r="C281" i="34"/>
  <c r="C282" i="34"/>
  <c r="C279" i="34"/>
  <c r="C275" i="34"/>
  <c r="C276" i="34"/>
  <c r="C277" i="34"/>
  <c r="C274" i="34"/>
  <c r="C267" i="34"/>
  <c r="C268" i="34"/>
  <c r="C269" i="34"/>
  <c r="C270" i="34"/>
  <c r="C271" i="34"/>
  <c r="C272" i="34"/>
  <c r="C266" i="34"/>
  <c r="C257" i="34"/>
  <c r="C258" i="34"/>
  <c r="C259" i="34"/>
  <c r="C260" i="34"/>
  <c r="C261" i="34"/>
  <c r="C262" i="34"/>
  <c r="C263" i="34"/>
  <c r="C264" i="34"/>
  <c r="C256" i="34"/>
  <c r="C250" i="34"/>
  <c r="C251" i="34"/>
  <c r="C252" i="34"/>
  <c r="C253" i="34"/>
  <c r="C249" i="34"/>
  <c r="C243" i="34"/>
  <c r="C244" i="34"/>
  <c r="C245" i="34"/>
  <c r="C246" i="34"/>
  <c r="C247" i="34"/>
  <c r="C242" i="34"/>
  <c r="C233" i="34"/>
  <c r="C234" i="34"/>
  <c r="C235" i="34"/>
  <c r="C236" i="34"/>
  <c r="C237" i="34"/>
  <c r="C238" i="34"/>
  <c r="C239" i="34"/>
  <c r="C240" i="34"/>
  <c r="C232" i="34"/>
  <c r="C230" i="34"/>
  <c r="C223" i="34"/>
  <c r="C224" i="34"/>
  <c r="C225" i="34"/>
  <c r="C226" i="34"/>
  <c r="C227" i="34"/>
  <c r="C222" i="34"/>
  <c r="C219" i="34"/>
  <c r="C220" i="34"/>
  <c r="C218" i="34"/>
  <c r="C210" i="34"/>
  <c r="C211" i="34"/>
  <c r="C212" i="34"/>
  <c r="C213" i="34"/>
  <c r="C214" i="34"/>
  <c r="C215" i="34"/>
  <c r="C216" i="34"/>
  <c r="C209" i="34"/>
  <c r="C207" i="34"/>
  <c r="C198" i="34"/>
  <c r="C199" i="34"/>
  <c r="C200" i="34"/>
  <c r="C201" i="34"/>
  <c r="C203" i="34"/>
  <c r="C204" i="34"/>
  <c r="C197" i="34"/>
  <c r="C190" i="34"/>
  <c r="C191" i="34"/>
  <c r="C192" i="34"/>
  <c r="C193" i="34"/>
  <c r="C194" i="34"/>
  <c r="C189" i="34"/>
  <c r="C186" i="34"/>
  <c r="C185" i="34"/>
  <c r="C178" i="34"/>
  <c r="C179" i="34"/>
  <c r="C180" i="34"/>
  <c r="C181" i="34"/>
  <c r="C182" i="34"/>
  <c r="C183" i="34"/>
  <c r="C177" i="34"/>
  <c r="C175" i="34"/>
  <c r="C167" i="34"/>
  <c r="C168" i="34"/>
  <c r="C169" i="34"/>
  <c r="C170" i="34"/>
  <c r="C171" i="34"/>
  <c r="C172" i="34"/>
  <c r="C166" i="34"/>
  <c r="C156" i="34"/>
  <c r="C157" i="34"/>
  <c r="C158" i="34"/>
  <c r="C159" i="34"/>
  <c r="C160" i="34"/>
  <c r="C161" i="34"/>
  <c r="C162" i="34"/>
  <c r="C163" i="34"/>
  <c r="C164" i="34"/>
  <c r="C127" i="34"/>
  <c r="C128" i="34"/>
  <c r="C129" i="34"/>
  <c r="C130" i="34"/>
  <c r="C131" i="34"/>
  <c r="C132" i="34"/>
  <c r="C133" i="34"/>
  <c r="C134" i="34"/>
  <c r="C135" i="34"/>
  <c r="C136" i="34"/>
  <c r="C137" i="34"/>
  <c r="C138" i="34"/>
  <c r="C139" i="34"/>
  <c r="C140" i="34"/>
  <c r="C141" i="34"/>
  <c r="C142" i="34"/>
  <c r="C143" i="34"/>
  <c r="C144" i="34"/>
  <c r="C145" i="34"/>
  <c r="C146" i="34"/>
  <c r="C147" i="34"/>
  <c r="C148" i="34"/>
  <c r="C149" i="34"/>
  <c r="C150" i="34"/>
  <c r="C151" i="34"/>
  <c r="C152" i="34"/>
  <c r="C153" i="34"/>
  <c r="C154" i="34"/>
  <c r="C126" i="34"/>
  <c r="C123" i="34"/>
  <c r="C124" i="34"/>
  <c r="C122" i="34"/>
  <c r="C68" i="34"/>
  <c r="C69" i="34"/>
  <c r="C70" i="34"/>
  <c r="C71" i="34"/>
  <c r="C72" i="34"/>
  <c r="C73" i="34"/>
  <c r="C74" i="34"/>
  <c r="C75" i="34"/>
  <c r="C76" i="34"/>
  <c r="C77" i="34"/>
  <c r="C78" i="34"/>
  <c r="C79" i="34"/>
  <c r="C80" i="34"/>
  <c r="C81" i="34"/>
  <c r="C82" i="34"/>
  <c r="C83" i="34"/>
  <c r="C84" i="34"/>
  <c r="C85" i="34"/>
  <c r="C86" i="34"/>
  <c r="C87" i="34"/>
  <c r="C88" i="34"/>
  <c r="C89" i="34"/>
  <c r="C90" i="34"/>
  <c r="C91" i="34"/>
  <c r="C92" i="34"/>
  <c r="C93" i="34"/>
  <c r="C94" i="34"/>
  <c r="C95" i="34"/>
  <c r="C96" i="34"/>
  <c r="C97" i="34"/>
  <c r="C98" i="34"/>
  <c r="C99" i="34"/>
  <c r="C101" i="34"/>
  <c r="C102" i="34"/>
  <c r="C103" i="34"/>
  <c r="C104" i="34"/>
  <c r="C105" i="34"/>
  <c r="C106" i="34"/>
  <c r="C107" i="34"/>
  <c r="C108" i="34"/>
  <c r="C109" i="34"/>
  <c r="C110" i="34"/>
  <c r="C111" i="34"/>
  <c r="C112" i="34"/>
  <c r="C113" i="34"/>
  <c r="C114" i="34"/>
  <c r="C115" i="34"/>
  <c r="C116" i="34"/>
  <c r="C118" i="34"/>
  <c r="C119" i="34"/>
  <c r="C67" i="34"/>
  <c r="C46" i="34"/>
  <c r="C47" i="34"/>
  <c r="C48" i="34"/>
  <c r="C49" i="34"/>
  <c r="C50" i="34"/>
  <c r="C51" i="34"/>
  <c r="C52" i="34"/>
  <c r="C53" i="34"/>
  <c r="C54" i="34"/>
  <c r="C55" i="34"/>
  <c r="C56" i="34"/>
  <c r="C57" i="34"/>
  <c r="C58" i="34"/>
  <c r="C59" i="34"/>
  <c r="C60" i="34"/>
  <c r="C61" i="34"/>
  <c r="C62" i="34"/>
  <c r="C63" i="34"/>
  <c r="C64" i="34"/>
  <c r="C65" i="34"/>
  <c r="C45" i="34"/>
  <c r="C37" i="34"/>
  <c r="C38" i="34"/>
  <c r="C39" i="34"/>
  <c r="C40" i="34"/>
  <c r="C41" i="34"/>
  <c r="C42" i="34"/>
  <c r="C36" i="34"/>
  <c r="C26" i="34"/>
  <c r="C27" i="34"/>
  <c r="C28" i="34"/>
  <c r="C29" i="34"/>
  <c r="C30" i="34"/>
  <c r="C31" i="34"/>
  <c r="C32" i="34"/>
  <c r="C33" i="34"/>
  <c r="C25" i="34"/>
  <c r="C23" i="34"/>
  <c r="C15" i="34"/>
  <c r="C16" i="34"/>
  <c r="C17" i="34"/>
  <c r="C18" i="34"/>
  <c r="C19" i="34"/>
  <c r="C20" i="34"/>
  <c r="C21" i="34"/>
  <c r="C14" i="34"/>
  <c r="C12" i="34"/>
  <c r="C131" i="38" l="1"/>
  <c r="C366" i="38"/>
  <c r="C41" i="38"/>
  <c r="C384" i="38"/>
  <c r="C406" i="38"/>
  <c r="C233" i="38"/>
  <c r="C89" i="38"/>
  <c r="C193" i="38"/>
  <c r="C202" i="34"/>
  <c r="C350" i="34"/>
  <c r="C196" i="34"/>
  <c r="C284" i="34"/>
  <c r="C283" i="34" s="1"/>
  <c r="C423" i="34"/>
  <c r="C422" i="34" s="1"/>
  <c r="C447" i="34"/>
  <c r="C255" i="34"/>
  <c r="C117" i="34"/>
  <c r="C100" i="34"/>
  <c r="B803" i="35"/>
  <c r="B472" i="35"/>
  <c r="B470" i="35"/>
  <c r="B463" i="35"/>
  <c r="B259" i="35"/>
  <c r="B1176" i="35"/>
  <c r="B1175" i="35" s="1"/>
  <c r="B1150" i="35"/>
  <c r="B1149" i="35" s="1"/>
  <c r="B1140" i="35"/>
  <c r="B1139" i="35" s="1"/>
  <c r="B1132" i="35"/>
  <c r="B1130" i="35"/>
  <c r="B1114" i="35"/>
  <c r="B1113" i="35" s="1"/>
  <c r="B1106" i="35"/>
  <c r="B1104" i="35"/>
  <c r="B1095" i="35"/>
  <c r="B1093" i="35"/>
  <c r="B1090" i="35"/>
  <c r="B1088" i="35"/>
  <c r="B1078" i="35"/>
  <c r="B1061" i="35"/>
  <c r="B1038" i="35"/>
  <c r="B1034" i="35"/>
  <c r="B1018" i="35"/>
  <c r="B998" i="35"/>
  <c r="B968" i="35"/>
  <c r="B962" i="35"/>
  <c r="B951" i="35"/>
  <c r="B942" i="35"/>
  <c r="B930" i="35"/>
  <c r="B925" i="35"/>
  <c r="B920" i="35"/>
  <c r="B911" i="35"/>
  <c r="B908" i="35"/>
  <c r="B903" i="35"/>
  <c r="B898" i="35"/>
  <c r="B893" i="35"/>
  <c r="B884" i="35"/>
  <c r="B880" i="35"/>
  <c r="B877" i="35"/>
  <c r="B866" i="35"/>
  <c r="B855" i="35"/>
  <c r="B852" i="35"/>
  <c r="B842" i="35"/>
  <c r="B834" i="35"/>
  <c r="B814" i="35"/>
  <c r="B807" i="35"/>
  <c r="B790" i="35"/>
  <c r="B778" i="35"/>
  <c r="B775" i="35"/>
  <c r="B772" i="35"/>
  <c r="B765" i="35"/>
  <c r="B756" i="35"/>
  <c r="B751" i="35"/>
  <c r="B747" i="35"/>
  <c r="B741" i="35"/>
  <c r="B725" i="35"/>
  <c r="B719" i="35"/>
  <c r="B712" i="35"/>
  <c r="B707" i="35"/>
  <c r="B700" i="35"/>
  <c r="B696" i="35"/>
  <c r="B685" i="35"/>
  <c r="B679" i="35"/>
  <c r="B672" i="35"/>
  <c r="B669" i="35"/>
  <c r="B659" i="35"/>
  <c r="B653" i="35"/>
  <c r="B644" i="35"/>
  <c r="B628" i="35"/>
  <c r="B621" i="35"/>
  <c r="B617" i="35"/>
  <c r="B608" i="35"/>
  <c r="B599" i="35"/>
  <c r="B588" i="35"/>
  <c r="B579" i="35"/>
  <c r="B571" i="35"/>
  <c r="B549" i="35"/>
  <c r="B545" i="35"/>
  <c r="B539" i="35"/>
  <c r="B532" i="35"/>
  <c r="B523" i="35"/>
  <c r="B521" i="35"/>
  <c r="B514" i="35"/>
  <c r="B513" i="35" s="1"/>
  <c r="B503" i="35"/>
  <c r="B502" i="35" s="1"/>
  <c r="B494" i="35"/>
  <c r="B493" i="35" s="1"/>
  <c r="B476" i="35"/>
  <c r="B475" i="35" s="1"/>
  <c r="B459" i="35"/>
  <c r="B456" i="35"/>
  <c r="B447" i="35"/>
  <c r="B437" i="35"/>
  <c r="B434" i="35"/>
  <c r="B432" i="35"/>
  <c r="B428" i="35"/>
  <c r="B425" i="35"/>
  <c r="B417" i="35"/>
  <c r="B402" i="35"/>
  <c r="B395" i="35"/>
  <c r="B390" i="35"/>
  <c r="B384" i="35"/>
  <c r="B378" i="35"/>
  <c r="B363" i="35"/>
  <c r="B339" i="35"/>
  <c r="B334" i="35"/>
  <c r="B330" i="35"/>
  <c r="B318" i="35"/>
  <c r="B299" i="35"/>
  <c r="B295" i="35"/>
  <c r="B290" i="35"/>
  <c r="B276" i="35"/>
  <c r="B253" i="35"/>
  <c r="B247" i="35"/>
  <c r="B244" i="35"/>
  <c r="B232" i="35"/>
  <c r="B229" i="35"/>
  <c r="B226" i="35"/>
  <c r="B220" i="35"/>
  <c r="B210" i="35"/>
  <c r="B205" i="35"/>
  <c r="G197" i="35"/>
  <c r="B175" i="35"/>
  <c r="B158" i="35"/>
  <c r="B109" i="35"/>
  <c r="B37" i="35"/>
  <c r="B10" i="35"/>
  <c r="B75" i="42"/>
  <c r="B74" i="42" s="1"/>
  <c r="B529" i="42"/>
  <c r="B528" i="42" s="1"/>
  <c r="B526" i="42"/>
  <c r="B520" i="42"/>
  <c r="B515" i="42"/>
  <c r="B508" i="42"/>
  <c r="B504" i="42"/>
  <c r="B502" i="42"/>
  <c r="B499" i="42"/>
  <c r="B497" i="42"/>
  <c r="B495" i="42"/>
  <c r="B491" i="42"/>
  <c r="B489" i="42"/>
  <c r="B487" i="42"/>
  <c r="B483" i="42"/>
  <c r="B482" i="42" s="1"/>
  <c r="B477" i="42"/>
  <c r="B476" i="42" s="1"/>
  <c r="B472" i="42"/>
  <c r="B461" i="42"/>
  <c r="B458" i="42"/>
  <c r="B456" i="42"/>
  <c r="B453" i="42"/>
  <c r="B452" i="42" s="1"/>
  <c r="B449" i="42"/>
  <c r="B438" i="42"/>
  <c r="B432" i="42"/>
  <c r="B428" i="42"/>
  <c r="B406" i="42"/>
  <c r="B371" i="42"/>
  <c r="B364" i="42"/>
  <c r="B312" i="42"/>
  <c r="B302" i="42"/>
  <c r="B300" i="42"/>
  <c r="B297" i="42"/>
  <c r="B296" i="42" s="1"/>
  <c r="B290" i="42"/>
  <c r="B289" i="42" s="1"/>
  <c r="B287" i="42"/>
  <c r="B286" i="42" s="1"/>
  <c r="B283" i="42"/>
  <c r="B282" i="42" s="1"/>
  <c r="B278" i="42"/>
  <c r="B276" i="42"/>
  <c r="B267" i="42"/>
  <c r="B266" i="42" s="1"/>
  <c r="B262" i="42"/>
  <c r="B261" i="42" s="1"/>
  <c r="B259" i="42"/>
  <c r="B258" i="42" s="1"/>
  <c r="B252" i="42"/>
  <c r="B251" i="42" s="1"/>
  <c r="B249" i="42"/>
  <c r="B248" i="42" s="1"/>
  <c r="B246" i="42"/>
  <c r="B245" i="42" s="1"/>
  <c r="B232" i="42"/>
  <c r="B219" i="42"/>
  <c r="B215" i="42"/>
  <c r="B212" i="42"/>
  <c r="B206" i="42"/>
  <c r="B195" i="42"/>
  <c r="B190" i="42"/>
  <c r="B174" i="42"/>
  <c r="B173" i="42" s="1"/>
  <c r="B163" i="42"/>
  <c r="B146" i="42"/>
  <c r="B140" i="42"/>
  <c r="B129" i="42"/>
  <c r="B118" i="42"/>
  <c r="B100" i="42"/>
  <c r="B89" i="42"/>
  <c r="B78" i="42"/>
  <c r="B71" i="42"/>
  <c r="B69" i="42"/>
  <c r="B67" i="42"/>
  <c r="B64" i="42"/>
  <c r="B63" i="42" s="1"/>
  <c r="B61" i="42"/>
  <c r="B60" i="42" s="1"/>
  <c r="B58" i="42"/>
  <c r="B53" i="42"/>
  <c r="B52" i="42" s="1"/>
  <c r="B50" i="42"/>
  <c r="B49" i="42" s="1"/>
  <c r="B44" i="42"/>
  <c r="B33" i="42"/>
  <c r="B27" i="42"/>
  <c r="B25" i="42"/>
  <c r="B22" i="42"/>
  <c r="B21" i="42" s="1"/>
  <c r="B19" i="42"/>
  <c r="B18" i="42" s="1"/>
  <c r="E13" i="42"/>
  <c r="G13" i="42" s="1"/>
  <c r="H13" i="42" s="1"/>
  <c r="I13" i="42" s="1"/>
  <c r="E12" i="42"/>
  <c r="G12" i="42" s="1"/>
  <c r="E14" i="42"/>
  <c r="G14" i="42" s="1"/>
  <c r="H14" i="42" s="1"/>
  <c r="E15" i="42"/>
  <c r="G15" i="42" s="1"/>
  <c r="H15" i="42" s="1"/>
  <c r="E16" i="42"/>
  <c r="G16" i="42" s="1"/>
  <c r="H16" i="42" s="1"/>
  <c r="E17" i="42"/>
  <c r="G17" i="42" s="1"/>
  <c r="H17" i="42" s="1"/>
  <c r="E20" i="42"/>
  <c r="G20" i="42" s="1"/>
  <c r="E23" i="42"/>
  <c r="G23" i="42" s="1"/>
  <c r="E26" i="42"/>
  <c r="G26" i="42" s="1"/>
  <c r="G25" i="42" s="1"/>
  <c r="E28" i="42"/>
  <c r="G28" i="42" s="1"/>
  <c r="H28" i="42" s="1"/>
  <c r="E29" i="42"/>
  <c r="G29" i="42" s="1"/>
  <c r="H29" i="42" s="1"/>
  <c r="E30" i="42"/>
  <c r="G30" i="42" s="1"/>
  <c r="H30" i="42" s="1"/>
  <c r="E31" i="42"/>
  <c r="G31" i="42" s="1"/>
  <c r="H31" i="42" s="1"/>
  <c r="E32" i="42"/>
  <c r="G32" i="42" s="1"/>
  <c r="H32" i="42" s="1"/>
  <c r="E34" i="42"/>
  <c r="G34" i="42" s="1"/>
  <c r="E35" i="42"/>
  <c r="G35" i="42" s="1"/>
  <c r="H35" i="42" s="1"/>
  <c r="E36" i="42"/>
  <c r="G36" i="42" s="1"/>
  <c r="H36" i="42" s="1"/>
  <c r="E37" i="42"/>
  <c r="G37" i="42" s="1"/>
  <c r="H37" i="42" s="1"/>
  <c r="E38" i="42"/>
  <c r="G38" i="42" s="1"/>
  <c r="H38" i="42" s="1"/>
  <c r="E39" i="42"/>
  <c r="G39" i="42" s="1"/>
  <c r="H39" i="42" s="1"/>
  <c r="E40" i="42"/>
  <c r="G40" i="42" s="1"/>
  <c r="H40" i="42" s="1"/>
  <c r="E41" i="42"/>
  <c r="G41" i="42" s="1"/>
  <c r="H41" i="42" s="1"/>
  <c r="E42" i="42"/>
  <c r="G42" i="42" s="1"/>
  <c r="H42" i="42" s="1"/>
  <c r="E43" i="42"/>
  <c r="G43" i="42" s="1"/>
  <c r="H43" i="42" s="1"/>
  <c r="E45" i="42"/>
  <c r="G45" i="42" s="1"/>
  <c r="E46" i="42"/>
  <c r="G46" i="42" s="1"/>
  <c r="H46" i="42" s="1"/>
  <c r="E47" i="42"/>
  <c r="G47" i="42" s="1"/>
  <c r="H47" i="42" s="1"/>
  <c r="E48" i="42"/>
  <c r="G48" i="42" s="1"/>
  <c r="H48" i="42" s="1"/>
  <c r="E51" i="42"/>
  <c r="G51" i="42" s="1"/>
  <c r="E54" i="42"/>
  <c r="G54" i="42" s="1"/>
  <c r="E55" i="42"/>
  <c r="G55" i="42" s="1"/>
  <c r="H55" i="42" s="1"/>
  <c r="E56" i="42"/>
  <c r="G56" i="42" s="1"/>
  <c r="H56" i="42" s="1"/>
  <c r="E57" i="42"/>
  <c r="G57" i="42" s="1"/>
  <c r="H57" i="42" s="1"/>
  <c r="E59" i="42"/>
  <c r="G59" i="42" s="1"/>
  <c r="E62" i="42"/>
  <c r="G62" i="42" s="1"/>
  <c r="E65" i="42"/>
  <c r="G65" i="42" s="1"/>
  <c r="E68" i="42"/>
  <c r="G68" i="42" s="1"/>
  <c r="E70" i="42"/>
  <c r="G70" i="42" s="1"/>
  <c r="E72" i="42"/>
  <c r="G72" i="42" s="1"/>
  <c r="H72" i="42" s="1"/>
  <c r="E73" i="42"/>
  <c r="G73" i="42" s="1"/>
  <c r="H73" i="42" s="1"/>
  <c r="E76" i="42"/>
  <c r="G76" i="42" s="1"/>
  <c r="H76" i="42" s="1"/>
  <c r="H75" i="42" s="1"/>
  <c r="H74" i="42" s="1"/>
  <c r="E79" i="42"/>
  <c r="G79" i="42" s="1"/>
  <c r="E80" i="42"/>
  <c r="G80" i="42" s="1"/>
  <c r="H80" i="42" s="1"/>
  <c r="E81" i="42"/>
  <c r="G81" i="42" s="1"/>
  <c r="H81" i="42" s="1"/>
  <c r="E82" i="42"/>
  <c r="G82" i="42" s="1"/>
  <c r="H82" i="42" s="1"/>
  <c r="E83" i="42"/>
  <c r="G83" i="42" s="1"/>
  <c r="H83" i="42" s="1"/>
  <c r="E84" i="42"/>
  <c r="G84" i="42" s="1"/>
  <c r="H84" i="42" s="1"/>
  <c r="E85" i="42"/>
  <c r="G85" i="42" s="1"/>
  <c r="H85" i="42" s="1"/>
  <c r="E86" i="42"/>
  <c r="G86" i="42" s="1"/>
  <c r="H86" i="42" s="1"/>
  <c r="E87" i="42"/>
  <c r="G87" i="42" s="1"/>
  <c r="H87" i="42" s="1"/>
  <c r="E88" i="42"/>
  <c r="G88" i="42" s="1"/>
  <c r="H88" i="42" s="1"/>
  <c r="E90" i="42"/>
  <c r="G90" i="42" s="1"/>
  <c r="E91" i="42"/>
  <c r="G91" i="42" s="1"/>
  <c r="H91" i="42" s="1"/>
  <c r="E92" i="42"/>
  <c r="G92" i="42" s="1"/>
  <c r="H92" i="42" s="1"/>
  <c r="E93" i="42"/>
  <c r="G93" i="42" s="1"/>
  <c r="H93" i="42" s="1"/>
  <c r="E94" i="42"/>
  <c r="G94" i="42" s="1"/>
  <c r="H94" i="42" s="1"/>
  <c r="E95" i="42"/>
  <c r="G95" i="42" s="1"/>
  <c r="H95" i="42" s="1"/>
  <c r="E96" i="42"/>
  <c r="G96" i="42" s="1"/>
  <c r="H96" i="42" s="1"/>
  <c r="E97" i="42"/>
  <c r="G97" i="42" s="1"/>
  <c r="H97" i="42" s="1"/>
  <c r="E98" i="42"/>
  <c r="G98" i="42" s="1"/>
  <c r="H98" i="42" s="1"/>
  <c r="E99" i="42"/>
  <c r="G99" i="42" s="1"/>
  <c r="H99" i="42" s="1"/>
  <c r="E101" i="42"/>
  <c r="G101" i="42" s="1"/>
  <c r="E102" i="42"/>
  <c r="G102" i="42" s="1"/>
  <c r="H102" i="42" s="1"/>
  <c r="E103" i="42"/>
  <c r="G103" i="42" s="1"/>
  <c r="H103" i="42" s="1"/>
  <c r="E104" i="42"/>
  <c r="G104" i="42" s="1"/>
  <c r="H104" i="42" s="1"/>
  <c r="E105" i="42"/>
  <c r="G105" i="42" s="1"/>
  <c r="H105" i="42" s="1"/>
  <c r="E106" i="42"/>
  <c r="G106" i="42" s="1"/>
  <c r="H106" i="42" s="1"/>
  <c r="E107" i="42"/>
  <c r="G107" i="42" s="1"/>
  <c r="H107" i="42" s="1"/>
  <c r="E108" i="42"/>
  <c r="G108" i="42" s="1"/>
  <c r="H108" i="42" s="1"/>
  <c r="E109" i="42"/>
  <c r="G109" i="42" s="1"/>
  <c r="H109" i="42" s="1"/>
  <c r="E110" i="42"/>
  <c r="G110" i="42" s="1"/>
  <c r="H110" i="42" s="1"/>
  <c r="E111" i="42"/>
  <c r="G111" i="42" s="1"/>
  <c r="H111" i="42" s="1"/>
  <c r="E112" i="42"/>
  <c r="G112" i="42" s="1"/>
  <c r="H112" i="42" s="1"/>
  <c r="E113" i="42"/>
  <c r="G113" i="42" s="1"/>
  <c r="H113" i="42" s="1"/>
  <c r="E114" i="42"/>
  <c r="G114" i="42" s="1"/>
  <c r="H114" i="42" s="1"/>
  <c r="E115" i="42"/>
  <c r="G115" i="42" s="1"/>
  <c r="H115" i="42" s="1"/>
  <c r="E116" i="42"/>
  <c r="G116" i="42" s="1"/>
  <c r="H116" i="42" s="1"/>
  <c r="E117" i="42"/>
  <c r="G117" i="42" s="1"/>
  <c r="H117" i="42" s="1"/>
  <c r="E119" i="42"/>
  <c r="G119" i="42" s="1"/>
  <c r="E120" i="42"/>
  <c r="G120" i="42" s="1"/>
  <c r="H120" i="42" s="1"/>
  <c r="E121" i="42"/>
  <c r="G121" i="42" s="1"/>
  <c r="H121" i="42" s="1"/>
  <c r="E122" i="42"/>
  <c r="G122" i="42" s="1"/>
  <c r="H122" i="42" s="1"/>
  <c r="E123" i="42"/>
  <c r="G123" i="42" s="1"/>
  <c r="H123" i="42" s="1"/>
  <c r="E124" i="42"/>
  <c r="G124" i="42" s="1"/>
  <c r="H124" i="42" s="1"/>
  <c r="E125" i="42"/>
  <c r="G125" i="42" s="1"/>
  <c r="H125" i="42" s="1"/>
  <c r="E126" i="42"/>
  <c r="G126" i="42" s="1"/>
  <c r="H126" i="42" s="1"/>
  <c r="E127" i="42"/>
  <c r="G127" i="42" s="1"/>
  <c r="H127" i="42" s="1"/>
  <c r="E130" i="42"/>
  <c r="G130" i="42" s="1"/>
  <c r="E131" i="42"/>
  <c r="G131" i="42" s="1"/>
  <c r="H131" i="42" s="1"/>
  <c r="E132" i="42"/>
  <c r="G132" i="42" s="1"/>
  <c r="H132" i="42" s="1"/>
  <c r="E133" i="42"/>
  <c r="G133" i="42" s="1"/>
  <c r="H133" i="42" s="1"/>
  <c r="E134" i="42"/>
  <c r="G134" i="42" s="1"/>
  <c r="H134" i="42" s="1"/>
  <c r="E135" i="42"/>
  <c r="G135" i="42" s="1"/>
  <c r="H135" i="42" s="1"/>
  <c r="E136" i="42"/>
  <c r="G136" i="42" s="1"/>
  <c r="H136" i="42" s="1"/>
  <c r="E137" i="42"/>
  <c r="G137" i="42" s="1"/>
  <c r="H137" i="42" s="1"/>
  <c r="E138" i="42"/>
  <c r="G138" i="42" s="1"/>
  <c r="H138" i="42" s="1"/>
  <c r="E139" i="42"/>
  <c r="G139" i="42" s="1"/>
  <c r="H139" i="42" s="1"/>
  <c r="E141" i="42"/>
  <c r="G141" i="42" s="1"/>
  <c r="E142" i="42"/>
  <c r="G142" i="42" s="1"/>
  <c r="H142" i="42" s="1"/>
  <c r="E143" i="42"/>
  <c r="G143" i="42" s="1"/>
  <c r="H143" i="42" s="1"/>
  <c r="E144" i="42"/>
  <c r="G144" i="42" s="1"/>
  <c r="H144" i="42" s="1"/>
  <c r="E145" i="42"/>
  <c r="G145" i="42" s="1"/>
  <c r="H145" i="42" s="1"/>
  <c r="E147" i="42"/>
  <c r="G147" i="42" s="1"/>
  <c r="E148" i="42"/>
  <c r="G148" i="42" s="1"/>
  <c r="H148" i="42" s="1"/>
  <c r="E149" i="42"/>
  <c r="G149" i="42" s="1"/>
  <c r="H149" i="42" s="1"/>
  <c r="E150" i="42"/>
  <c r="G150" i="42" s="1"/>
  <c r="H150" i="42" s="1"/>
  <c r="E151" i="42"/>
  <c r="G151" i="42" s="1"/>
  <c r="H151" i="42" s="1"/>
  <c r="E152" i="42"/>
  <c r="G152" i="42" s="1"/>
  <c r="H152" i="42" s="1"/>
  <c r="E153" i="42"/>
  <c r="G153" i="42" s="1"/>
  <c r="H153" i="42" s="1"/>
  <c r="E154" i="42"/>
  <c r="G154" i="42" s="1"/>
  <c r="H154" i="42" s="1"/>
  <c r="E155" i="42"/>
  <c r="G155" i="42" s="1"/>
  <c r="H155" i="42" s="1"/>
  <c r="E156" i="42"/>
  <c r="G156" i="42" s="1"/>
  <c r="H156" i="42" s="1"/>
  <c r="E157" i="42"/>
  <c r="G157" i="42" s="1"/>
  <c r="H157" i="42" s="1"/>
  <c r="E158" i="42"/>
  <c r="G158" i="42" s="1"/>
  <c r="H158" i="42" s="1"/>
  <c r="E159" i="42"/>
  <c r="G159" i="42" s="1"/>
  <c r="H159" i="42" s="1"/>
  <c r="E160" i="42"/>
  <c r="G160" i="42" s="1"/>
  <c r="H160" i="42" s="1"/>
  <c r="E161" i="42"/>
  <c r="G161" i="42" s="1"/>
  <c r="H161" i="42" s="1"/>
  <c r="E162" i="42"/>
  <c r="G162" i="42" s="1"/>
  <c r="H162" i="42" s="1"/>
  <c r="E164" i="42"/>
  <c r="G164" i="42" s="1"/>
  <c r="H164" i="42" s="1"/>
  <c r="E165" i="42"/>
  <c r="G165" i="42" s="1"/>
  <c r="H165" i="42" s="1"/>
  <c r="E166" i="42"/>
  <c r="G166" i="42" s="1"/>
  <c r="H166" i="42" s="1"/>
  <c r="E167" i="42"/>
  <c r="G167" i="42" s="1"/>
  <c r="H167" i="42" s="1"/>
  <c r="E168" i="42"/>
  <c r="G168" i="42" s="1"/>
  <c r="H168" i="42" s="1"/>
  <c r="E169" i="42"/>
  <c r="G169" i="42" s="1"/>
  <c r="H169" i="42" s="1"/>
  <c r="E170" i="42"/>
  <c r="G170" i="42" s="1"/>
  <c r="H170" i="42" s="1"/>
  <c r="E171" i="42"/>
  <c r="G171" i="42" s="1"/>
  <c r="H171" i="42" s="1"/>
  <c r="E172" i="42"/>
  <c r="G172" i="42" s="1"/>
  <c r="H172" i="42" s="1"/>
  <c r="E175" i="42"/>
  <c r="G175" i="42" s="1"/>
  <c r="E176" i="42"/>
  <c r="G176" i="42" s="1"/>
  <c r="H176" i="42" s="1"/>
  <c r="E177" i="42"/>
  <c r="G177" i="42" s="1"/>
  <c r="H177" i="42" s="1"/>
  <c r="E178" i="42"/>
  <c r="G178" i="42" s="1"/>
  <c r="H178" i="42" s="1"/>
  <c r="E179" i="42"/>
  <c r="G179" i="42" s="1"/>
  <c r="H179" i="42" s="1"/>
  <c r="E180" i="42"/>
  <c r="G180" i="42" s="1"/>
  <c r="H180" i="42" s="1"/>
  <c r="E181" i="42"/>
  <c r="G181" i="42" s="1"/>
  <c r="H181" i="42" s="1"/>
  <c r="E182" i="42"/>
  <c r="G182" i="42" s="1"/>
  <c r="H182" i="42" s="1"/>
  <c r="E183" i="42"/>
  <c r="G183" i="42" s="1"/>
  <c r="H183" i="42" s="1"/>
  <c r="E184" i="42"/>
  <c r="G184" i="42" s="1"/>
  <c r="H184" i="42" s="1"/>
  <c r="E185" i="42"/>
  <c r="G185" i="42" s="1"/>
  <c r="H185" i="42" s="1"/>
  <c r="E186" i="42"/>
  <c r="G186" i="42" s="1"/>
  <c r="H186" i="42" s="1"/>
  <c r="E187" i="42"/>
  <c r="G187" i="42" s="1"/>
  <c r="H187" i="42" s="1"/>
  <c r="E188" i="42"/>
  <c r="G188" i="42" s="1"/>
  <c r="H188" i="42" s="1"/>
  <c r="E191" i="42"/>
  <c r="G191" i="42" s="1"/>
  <c r="E192" i="42"/>
  <c r="G192" i="42" s="1"/>
  <c r="H192" i="42" s="1"/>
  <c r="E193" i="42"/>
  <c r="G193" i="42" s="1"/>
  <c r="H193" i="42" s="1"/>
  <c r="E194" i="42"/>
  <c r="G194" i="42" s="1"/>
  <c r="H194" i="42" s="1"/>
  <c r="E196" i="42"/>
  <c r="G196" i="42" s="1"/>
  <c r="E197" i="42"/>
  <c r="G197" i="42" s="1"/>
  <c r="H197" i="42" s="1"/>
  <c r="E198" i="42"/>
  <c r="G198" i="42" s="1"/>
  <c r="H198" i="42" s="1"/>
  <c r="E199" i="42"/>
  <c r="G199" i="42" s="1"/>
  <c r="H199" i="42" s="1"/>
  <c r="E200" i="42"/>
  <c r="G200" i="42" s="1"/>
  <c r="H200" i="42" s="1"/>
  <c r="E201" i="42"/>
  <c r="G201" i="42" s="1"/>
  <c r="H201" i="42" s="1"/>
  <c r="E202" i="42"/>
  <c r="G202" i="42" s="1"/>
  <c r="H202" i="42" s="1"/>
  <c r="E203" i="42"/>
  <c r="G203" i="42" s="1"/>
  <c r="H203" i="42" s="1"/>
  <c r="E204" i="42"/>
  <c r="G204" i="42" s="1"/>
  <c r="H204" i="42" s="1"/>
  <c r="E205" i="42"/>
  <c r="G205" i="42" s="1"/>
  <c r="H205" i="42" s="1"/>
  <c r="E207" i="42"/>
  <c r="G207" i="42" s="1"/>
  <c r="E208" i="42"/>
  <c r="G208" i="42" s="1"/>
  <c r="H208" i="42" s="1"/>
  <c r="E209" i="42"/>
  <c r="G209" i="42" s="1"/>
  <c r="H209" i="42" s="1"/>
  <c r="E210" i="42"/>
  <c r="G210" i="42" s="1"/>
  <c r="H210" i="42" s="1"/>
  <c r="E213" i="42"/>
  <c r="G213" i="42" s="1"/>
  <c r="E214" i="42"/>
  <c r="G214" i="42" s="1"/>
  <c r="H214" i="42" s="1"/>
  <c r="E216" i="42"/>
  <c r="G216" i="42" s="1"/>
  <c r="E217" i="42"/>
  <c r="G217" i="42" s="1"/>
  <c r="H217" i="42" s="1"/>
  <c r="E218" i="42"/>
  <c r="G218" i="42" s="1"/>
  <c r="H218" i="42" s="1"/>
  <c r="E220" i="42"/>
  <c r="G220" i="42" s="1"/>
  <c r="H220" i="42" s="1"/>
  <c r="E221" i="42"/>
  <c r="G221" i="42" s="1"/>
  <c r="H221" i="42" s="1"/>
  <c r="E222" i="42"/>
  <c r="G222" i="42" s="1"/>
  <c r="H222" i="42" s="1"/>
  <c r="E223" i="42"/>
  <c r="G223" i="42" s="1"/>
  <c r="H223" i="42" s="1"/>
  <c r="E224" i="42"/>
  <c r="G224" i="42" s="1"/>
  <c r="H224" i="42" s="1"/>
  <c r="E225" i="42"/>
  <c r="G225" i="42" s="1"/>
  <c r="H225" i="42" s="1"/>
  <c r="E226" i="42"/>
  <c r="G226" i="42" s="1"/>
  <c r="H226" i="42" s="1"/>
  <c r="E227" i="42"/>
  <c r="G227" i="42" s="1"/>
  <c r="H227" i="42" s="1"/>
  <c r="E228" i="42"/>
  <c r="G228" i="42" s="1"/>
  <c r="H228" i="42" s="1"/>
  <c r="E229" i="42"/>
  <c r="G229" i="42" s="1"/>
  <c r="H229" i="42" s="1"/>
  <c r="E230" i="42"/>
  <c r="G230" i="42" s="1"/>
  <c r="H230" i="42" s="1"/>
  <c r="E231" i="42"/>
  <c r="G231" i="42" s="1"/>
  <c r="H231" i="42" s="1"/>
  <c r="E233" i="42"/>
  <c r="G233" i="42" s="1"/>
  <c r="E234" i="42"/>
  <c r="G234" i="42" s="1"/>
  <c r="H234" i="42" s="1"/>
  <c r="E235" i="42"/>
  <c r="G235" i="42" s="1"/>
  <c r="H235" i="42" s="1"/>
  <c r="E236" i="42"/>
  <c r="G236" i="42" s="1"/>
  <c r="H236" i="42" s="1"/>
  <c r="E237" i="42"/>
  <c r="G237" i="42" s="1"/>
  <c r="H237" i="42" s="1"/>
  <c r="E238" i="42"/>
  <c r="G238" i="42" s="1"/>
  <c r="H238" i="42" s="1"/>
  <c r="E239" i="42"/>
  <c r="G239" i="42" s="1"/>
  <c r="H239" i="42" s="1"/>
  <c r="E240" i="42"/>
  <c r="G240" i="42" s="1"/>
  <c r="H240" i="42" s="1"/>
  <c r="E241" i="42"/>
  <c r="G241" i="42" s="1"/>
  <c r="H241" i="42" s="1"/>
  <c r="E242" i="42"/>
  <c r="G242" i="42" s="1"/>
  <c r="H242" i="42" s="1"/>
  <c r="E243" i="42"/>
  <c r="G243" i="42" s="1"/>
  <c r="H243" i="42" s="1"/>
  <c r="E244" i="42"/>
  <c r="G244" i="42" s="1"/>
  <c r="H244" i="42" s="1"/>
  <c r="E247" i="42"/>
  <c r="G247" i="42" s="1"/>
  <c r="G246" i="42" s="1"/>
  <c r="G245" i="42" s="1"/>
  <c r="E250" i="42"/>
  <c r="G250" i="42" s="1"/>
  <c r="E253" i="42"/>
  <c r="G253" i="42" s="1"/>
  <c r="E254" i="42"/>
  <c r="G254" i="42" s="1"/>
  <c r="H254" i="42" s="1"/>
  <c r="E255" i="42"/>
  <c r="G255" i="42" s="1"/>
  <c r="H255" i="42" s="1"/>
  <c r="E256" i="42"/>
  <c r="G256" i="42" s="1"/>
  <c r="H256" i="42" s="1"/>
  <c r="E257" i="42"/>
  <c r="G257" i="42" s="1"/>
  <c r="H257" i="42" s="1"/>
  <c r="E260" i="42"/>
  <c r="G260" i="42" s="1"/>
  <c r="E263" i="42"/>
  <c r="G263" i="42" s="1"/>
  <c r="E264" i="42"/>
  <c r="G264" i="42" s="1"/>
  <c r="H264" i="42" s="1"/>
  <c r="E265" i="42"/>
  <c r="G265" i="42" s="1"/>
  <c r="H265" i="42" s="1"/>
  <c r="E268" i="42"/>
  <c r="G268" i="42" s="1"/>
  <c r="H268" i="42" s="1"/>
  <c r="E269" i="42"/>
  <c r="G269" i="42" s="1"/>
  <c r="H269" i="42" s="1"/>
  <c r="E270" i="42"/>
  <c r="G270" i="42" s="1"/>
  <c r="H270" i="42" s="1"/>
  <c r="E271" i="42"/>
  <c r="G271" i="42" s="1"/>
  <c r="H271" i="42" s="1"/>
  <c r="E272" i="42"/>
  <c r="G272" i="42" s="1"/>
  <c r="H272" i="42" s="1"/>
  <c r="E273" i="42"/>
  <c r="G273" i="42" s="1"/>
  <c r="H273" i="42" s="1"/>
  <c r="E274" i="42"/>
  <c r="G274" i="42" s="1"/>
  <c r="H274" i="42" s="1"/>
  <c r="E277" i="42"/>
  <c r="G277" i="42" s="1"/>
  <c r="E279" i="42"/>
  <c r="G279" i="42" s="1"/>
  <c r="E280" i="42"/>
  <c r="G280" i="42" s="1"/>
  <c r="H280" i="42" s="1"/>
  <c r="E281" i="42"/>
  <c r="G281" i="42" s="1"/>
  <c r="H281" i="42" s="1"/>
  <c r="E284" i="42"/>
  <c r="G284" i="42" s="1"/>
  <c r="E285" i="42"/>
  <c r="G285" i="42" s="1"/>
  <c r="H285" i="42" s="1"/>
  <c r="E288" i="42"/>
  <c r="G288" i="42" s="1"/>
  <c r="H288" i="42" s="1"/>
  <c r="H287" i="42" s="1"/>
  <c r="H286" i="42" s="1"/>
  <c r="E291" i="42"/>
  <c r="G291" i="42" s="1"/>
  <c r="E292" i="42"/>
  <c r="G292" i="42" s="1"/>
  <c r="H292" i="42" s="1"/>
  <c r="E293" i="42"/>
  <c r="G293" i="42" s="1"/>
  <c r="H293" i="42" s="1"/>
  <c r="E294" i="42"/>
  <c r="G294" i="42" s="1"/>
  <c r="H294" i="42" s="1"/>
  <c r="E295" i="42"/>
  <c r="G295" i="42" s="1"/>
  <c r="H295" i="42" s="1"/>
  <c r="E298" i="42"/>
  <c r="G298" i="42" s="1"/>
  <c r="E301" i="42"/>
  <c r="G301" i="42" s="1"/>
  <c r="E303" i="42"/>
  <c r="G303" i="42" s="1"/>
  <c r="E304" i="42"/>
  <c r="G304" i="42" s="1"/>
  <c r="H304" i="42" s="1"/>
  <c r="E305" i="42"/>
  <c r="G305" i="42" s="1"/>
  <c r="H305" i="42" s="1"/>
  <c r="E306" i="42"/>
  <c r="G306" i="42" s="1"/>
  <c r="H306" i="42" s="1"/>
  <c r="E307" i="42"/>
  <c r="G307" i="42" s="1"/>
  <c r="H307" i="42" s="1"/>
  <c r="E308" i="42"/>
  <c r="G308" i="42" s="1"/>
  <c r="H308" i="42" s="1"/>
  <c r="E309" i="42"/>
  <c r="G309" i="42" s="1"/>
  <c r="H309" i="42" s="1"/>
  <c r="E310" i="42"/>
  <c r="G310" i="42" s="1"/>
  <c r="H310" i="42" s="1"/>
  <c r="E313" i="42"/>
  <c r="G313" i="42" s="1"/>
  <c r="E314" i="42"/>
  <c r="G314" i="42" s="1"/>
  <c r="H314" i="42" s="1"/>
  <c r="E315" i="42"/>
  <c r="G315" i="42" s="1"/>
  <c r="H315" i="42" s="1"/>
  <c r="E316" i="42"/>
  <c r="G316" i="42" s="1"/>
  <c r="H316" i="42" s="1"/>
  <c r="E317" i="42"/>
  <c r="G317" i="42" s="1"/>
  <c r="H317" i="42" s="1"/>
  <c r="E318" i="42"/>
  <c r="G318" i="42" s="1"/>
  <c r="H318" i="42" s="1"/>
  <c r="E319" i="42"/>
  <c r="G319" i="42" s="1"/>
  <c r="H319" i="42" s="1"/>
  <c r="E320" i="42"/>
  <c r="G320" i="42" s="1"/>
  <c r="H320" i="42" s="1"/>
  <c r="E321" i="42"/>
  <c r="G321" i="42" s="1"/>
  <c r="H321" i="42" s="1"/>
  <c r="E322" i="42"/>
  <c r="G322" i="42" s="1"/>
  <c r="H322" i="42" s="1"/>
  <c r="E323" i="42"/>
  <c r="G323" i="42" s="1"/>
  <c r="H323" i="42" s="1"/>
  <c r="E324" i="42"/>
  <c r="G324" i="42" s="1"/>
  <c r="H324" i="42" s="1"/>
  <c r="E325" i="42"/>
  <c r="G325" i="42" s="1"/>
  <c r="H325" i="42" s="1"/>
  <c r="E326" i="42"/>
  <c r="G326" i="42" s="1"/>
  <c r="H326" i="42" s="1"/>
  <c r="E327" i="42"/>
  <c r="G327" i="42" s="1"/>
  <c r="H327" i="42" s="1"/>
  <c r="E328" i="42"/>
  <c r="G328" i="42" s="1"/>
  <c r="H328" i="42" s="1"/>
  <c r="E329" i="42"/>
  <c r="G329" i="42" s="1"/>
  <c r="H329" i="42" s="1"/>
  <c r="E330" i="42"/>
  <c r="G330" i="42" s="1"/>
  <c r="H330" i="42" s="1"/>
  <c r="E331" i="42"/>
  <c r="G331" i="42" s="1"/>
  <c r="H331" i="42" s="1"/>
  <c r="E332" i="42"/>
  <c r="G332" i="42" s="1"/>
  <c r="H332" i="42" s="1"/>
  <c r="E333" i="42"/>
  <c r="G333" i="42" s="1"/>
  <c r="H333" i="42" s="1"/>
  <c r="E334" i="42"/>
  <c r="G334" i="42" s="1"/>
  <c r="H334" i="42" s="1"/>
  <c r="E335" i="42"/>
  <c r="G335" i="42" s="1"/>
  <c r="H335" i="42" s="1"/>
  <c r="E336" i="42"/>
  <c r="G336" i="42" s="1"/>
  <c r="H336" i="42" s="1"/>
  <c r="E337" i="42"/>
  <c r="G337" i="42" s="1"/>
  <c r="H337" i="42" s="1"/>
  <c r="E338" i="42"/>
  <c r="G338" i="42" s="1"/>
  <c r="H338" i="42" s="1"/>
  <c r="E339" i="42"/>
  <c r="G339" i="42" s="1"/>
  <c r="H339" i="42" s="1"/>
  <c r="E340" i="42"/>
  <c r="G340" i="42" s="1"/>
  <c r="H340" i="42" s="1"/>
  <c r="E341" i="42"/>
  <c r="G341" i="42" s="1"/>
  <c r="H341" i="42" s="1"/>
  <c r="E342" i="42"/>
  <c r="G342" i="42" s="1"/>
  <c r="H342" i="42" s="1"/>
  <c r="E343" i="42"/>
  <c r="G343" i="42" s="1"/>
  <c r="H343" i="42" s="1"/>
  <c r="E344" i="42"/>
  <c r="G344" i="42" s="1"/>
  <c r="H344" i="42" s="1"/>
  <c r="E345" i="42"/>
  <c r="G345" i="42" s="1"/>
  <c r="H345" i="42" s="1"/>
  <c r="E346" i="42"/>
  <c r="G346" i="42" s="1"/>
  <c r="H346" i="42" s="1"/>
  <c r="E347" i="42"/>
  <c r="G347" i="42" s="1"/>
  <c r="H347" i="42" s="1"/>
  <c r="E348" i="42"/>
  <c r="G348" i="42" s="1"/>
  <c r="H348" i="42" s="1"/>
  <c r="E349" i="42"/>
  <c r="G349" i="42" s="1"/>
  <c r="H349" i="42" s="1"/>
  <c r="E350" i="42"/>
  <c r="G350" i="42" s="1"/>
  <c r="H350" i="42" s="1"/>
  <c r="E351" i="42"/>
  <c r="G351" i="42" s="1"/>
  <c r="H351" i="42" s="1"/>
  <c r="E352" i="42"/>
  <c r="G352" i="42" s="1"/>
  <c r="H352" i="42" s="1"/>
  <c r="E353" i="42"/>
  <c r="G353" i="42" s="1"/>
  <c r="H353" i="42" s="1"/>
  <c r="E354" i="42"/>
  <c r="G354" i="42" s="1"/>
  <c r="H354" i="42" s="1"/>
  <c r="E355" i="42"/>
  <c r="G355" i="42" s="1"/>
  <c r="H355" i="42" s="1"/>
  <c r="E356" i="42"/>
  <c r="G356" i="42" s="1"/>
  <c r="H356" i="42" s="1"/>
  <c r="E357" i="42"/>
  <c r="G357" i="42" s="1"/>
  <c r="H357" i="42" s="1"/>
  <c r="E358" i="42"/>
  <c r="G358" i="42" s="1"/>
  <c r="H358" i="42" s="1"/>
  <c r="E359" i="42"/>
  <c r="G359" i="42" s="1"/>
  <c r="H359" i="42" s="1"/>
  <c r="E360" i="42"/>
  <c r="G360" i="42" s="1"/>
  <c r="H360" i="42" s="1"/>
  <c r="E361" i="42"/>
  <c r="G361" i="42" s="1"/>
  <c r="H361" i="42" s="1"/>
  <c r="E362" i="42"/>
  <c r="G362" i="42" s="1"/>
  <c r="H362" i="42" s="1"/>
  <c r="E363" i="42"/>
  <c r="G363" i="42" s="1"/>
  <c r="H363" i="42" s="1"/>
  <c r="E365" i="42"/>
  <c r="G365" i="42" s="1"/>
  <c r="E366" i="42"/>
  <c r="G366" i="42" s="1"/>
  <c r="H366" i="42" s="1"/>
  <c r="E367" i="42"/>
  <c r="G367" i="42" s="1"/>
  <c r="H367" i="42" s="1"/>
  <c r="E368" i="42"/>
  <c r="G368" i="42" s="1"/>
  <c r="H368" i="42" s="1"/>
  <c r="E369" i="42"/>
  <c r="G369" i="42" s="1"/>
  <c r="H369" i="42" s="1"/>
  <c r="E370" i="42"/>
  <c r="G370" i="42" s="1"/>
  <c r="H370" i="42" s="1"/>
  <c r="E372" i="42"/>
  <c r="G372" i="42" s="1"/>
  <c r="H372" i="42" s="1"/>
  <c r="E373" i="42"/>
  <c r="G373" i="42" s="1"/>
  <c r="H373" i="42" s="1"/>
  <c r="E374" i="42"/>
  <c r="G374" i="42" s="1"/>
  <c r="H374" i="42" s="1"/>
  <c r="E375" i="42"/>
  <c r="G375" i="42" s="1"/>
  <c r="H375" i="42" s="1"/>
  <c r="E376" i="42"/>
  <c r="G376" i="42" s="1"/>
  <c r="H376" i="42" s="1"/>
  <c r="E377" i="42"/>
  <c r="G377" i="42" s="1"/>
  <c r="H377" i="42" s="1"/>
  <c r="E378" i="42"/>
  <c r="G378" i="42" s="1"/>
  <c r="H378" i="42" s="1"/>
  <c r="E379" i="42"/>
  <c r="G379" i="42" s="1"/>
  <c r="H379" i="42" s="1"/>
  <c r="E380" i="42"/>
  <c r="G380" i="42" s="1"/>
  <c r="H380" i="42" s="1"/>
  <c r="E381" i="42"/>
  <c r="G381" i="42" s="1"/>
  <c r="H381" i="42" s="1"/>
  <c r="E382" i="42"/>
  <c r="G382" i="42" s="1"/>
  <c r="H382" i="42" s="1"/>
  <c r="E383" i="42"/>
  <c r="G383" i="42" s="1"/>
  <c r="H383" i="42" s="1"/>
  <c r="E384" i="42"/>
  <c r="G384" i="42" s="1"/>
  <c r="H384" i="42" s="1"/>
  <c r="E385" i="42"/>
  <c r="G385" i="42" s="1"/>
  <c r="H385" i="42" s="1"/>
  <c r="E386" i="42"/>
  <c r="G386" i="42" s="1"/>
  <c r="H386" i="42" s="1"/>
  <c r="E387" i="42"/>
  <c r="G387" i="42" s="1"/>
  <c r="H387" i="42" s="1"/>
  <c r="E388" i="42"/>
  <c r="G388" i="42" s="1"/>
  <c r="H388" i="42" s="1"/>
  <c r="E389" i="42"/>
  <c r="G389" i="42" s="1"/>
  <c r="H389" i="42" s="1"/>
  <c r="E390" i="42"/>
  <c r="G390" i="42" s="1"/>
  <c r="H390" i="42" s="1"/>
  <c r="E391" i="42"/>
  <c r="G391" i="42" s="1"/>
  <c r="H391" i="42" s="1"/>
  <c r="E392" i="42"/>
  <c r="G392" i="42" s="1"/>
  <c r="H392" i="42" s="1"/>
  <c r="E393" i="42"/>
  <c r="G393" i="42" s="1"/>
  <c r="H393" i="42" s="1"/>
  <c r="E394" i="42"/>
  <c r="G394" i="42" s="1"/>
  <c r="H394" i="42" s="1"/>
  <c r="E395" i="42"/>
  <c r="G395" i="42" s="1"/>
  <c r="H395" i="42" s="1"/>
  <c r="E396" i="42"/>
  <c r="G396" i="42" s="1"/>
  <c r="H396" i="42" s="1"/>
  <c r="E397" i="42"/>
  <c r="G397" i="42" s="1"/>
  <c r="H397" i="42" s="1"/>
  <c r="E398" i="42"/>
  <c r="G398" i="42" s="1"/>
  <c r="H398" i="42" s="1"/>
  <c r="E399" i="42"/>
  <c r="G399" i="42" s="1"/>
  <c r="H399" i="42" s="1"/>
  <c r="E400" i="42"/>
  <c r="G400" i="42" s="1"/>
  <c r="H400" i="42" s="1"/>
  <c r="E401" i="42"/>
  <c r="G401" i="42" s="1"/>
  <c r="H401" i="42" s="1"/>
  <c r="E402" i="42"/>
  <c r="G402" i="42" s="1"/>
  <c r="H402" i="42" s="1"/>
  <c r="E403" i="42"/>
  <c r="G403" i="42" s="1"/>
  <c r="H403" i="42" s="1"/>
  <c r="E404" i="42"/>
  <c r="G404" i="42" s="1"/>
  <c r="H404" i="42" s="1"/>
  <c r="E405" i="42"/>
  <c r="G405" i="42" s="1"/>
  <c r="H405" i="42" s="1"/>
  <c r="E407" i="42"/>
  <c r="G407" i="42" s="1"/>
  <c r="E408" i="42"/>
  <c r="G408" i="42" s="1"/>
  <c r="H408" i="42" s="1"/>
  <c r="E409" i="42"/>
  <c r="G409" i="42" s="1"/>
  <c r="H409" i="42" s="1"/>
  <c r="E410" i="42"/>
  <c r="G410" i="42" s="1"/>
  <c r="H410" i="42" s="1"/>
  <c r="E411" i="42"/>
  <c r="G411" i="42" s="1"/>
  <c r="H411" i="42" s="1"/>
  <c r="E412" i="42"/>
  <c r="G412" i="42" s="1"/>
  <c r="H412" i="42" s="1"/>
  <c r="E413" i="42"/>
  <c r="G413" i="42" s="1"/>
  <c r="H413" i="42" s="1"/>
  <c r="E414" i="42"/>
  <c r="G414" i="42" s="1"/>
  <c r="H414" i="42" s="1"/>
  <c r="E415" i="42"/>
  <c r="G415" i="42" s="1"/>
  <c r="H415" i="42" s="1"/>
  <c r="E416" i="42"/>
  <c r="G416" i="42" s="1"/>
  <c r="H416" i="42" s="1"/>
  <c r="E417" i="42"/>
  <c r="G417" i="42" s="1"/>
  <c r="H417" i="42" s="1"/>
  <c r="E418" i="42"/>
  <c r="G418" i="42" s="1"/>
  <c r="H418" i="42" s="1"/>
  <c r="E419" i="42"/>
  <c r="G419" i="42" s="1"/>
  <c r="H419" i="42" s="1"/>
  <c r="E420" i="42"/>
  <c r="G420" i="42" s="1"/>
  <c r="H420" i="42" s="1"/>
  <c r="E421" i="42"/>
  <c r="G421" i="42" s="1"/>
  <c r="H421" i="42" s="1"/>
  <c r="E422" i="42"/>
  <c r="G422" i="42" s="1"/>
  <c r="H422" i="42" s="1"/>
  <c r="E423" i="42"/>
  <c r="G423" i="42" s="1"/>
  <c r="H423" i="42" s="1"/>
  <c r="E424" i="42"/>
  <c r="G424" i="42" s="1"/>
  <c r="H424" i="42" s="1"/>
  <c r="E425" i="42"/>
  <c r="G425" i="42" s="1"/>
  <c r="H425" i="42" s="1"/>
  <c r="E426" i="42"/>
  <c r="G426" i="42" s="1"/>
  <c r="H426" i="42" s="1"/>
  <c r="E429" i="42"/>
  <c r="G429" i="42" s="1"/>
  <c r="E430" i="42"/>
  <c r="G430" i="42" s="1"/>
  <c r="H430" i="42" s="1"/>
  <c r="E431" i="42"/>
  <c r="G431" i="42" s="1"/>
  <c r="H431" i="42" s="1"/>
  <c r="E433" i="42"/>
  <c r="G433" i="42" s="1"/>
  <c r="E434" i="42"/>
  <c r="G434" i="42" s="1"/>
  <c r="H434" i="42" s="1"/>
  <c r="E435" i="42"/>
  <c r="G435" i="42" s="1"/>
  <c r="H435" i="42" s="1"/>
  <c r="E436" i="42"/>
  <c r="G436" i="42" s="1"/>
  <c r="H436" i="42" s="1"/>
  <c r="E437" i="42"/>
  <c r="G437" i="42" s="1"/>
  <c r="H437" i="42" s="1"/>
  <c r="E439" i="42"/>
  <c r="G439" i="42" s="1"/>
  <c r="E440" i="42"/>
  <c r="G440" i="42" s="1"/>
  <c r="H440" i="42" s="1"/>
  <c r="E441" i="42"/>
  <c r="G441" i="42" s="1"/>
  <c r="H441" i="42" s="1"/>
  <c r="E442" i="42"/>
  <c r="G442" i="42" s="1"/>
  <c r="H442" i="42" s="1"/>
  <c r="E443" i="42"/>
  <c r="G443" i="42" s="1"/>
  <c r="H443" i="42" s="1"/>
  <c r="E444" i="42"/>
  <c r="G444" i="42" s="1"/>
  <c r="H444" i="42" s="1"/>
  <c r="E445" i="42"/>
  <c r="G445" i="42" s="1"/>
  <c r="H445" i="42" s="1"/>
  <c r="E446" i="42"/>
  <c r="G446" i="42" s="1"/>
  <c r="H446" i="42" s="1"/>
  <c r="E447" i="42"/>
  <c r="G447" i="42" s="1"/>
  <c r="H447" i="42" s="1"/>
  <c r="E448" i="42"/>
  <c r="G448" i="42" s="1"/>
  <c r="H448" i="42" s="1"/>
  <c r="E450" i="42"/>
  <c r="G450" i="42" s="1"/>
  <c r="E451" i="42"/>
  <c r="G451" i="42" s="1"/>
  <c r="H451" i="42" s="1"/>
  <c r="E454" i="42"/>
  <c r="G454" i="42" s="1"/>
  <c r="H454" i="42" s="1"/>
  <c r="H453" i="42" s="1"/>
  <c r="H452" i="42" s="1"/>
  <c r="E457" i="42"/>
  <c r="G457" i="42" s="1"/>
  <c r="H457" i="42" s="1"/>
  <c r="H456" i="42" s="1"/>
  <c r="E459" i="42"/>
  <c r="G459" i="42" s="1"/>
  <c r="H459" i="42" s="1"/>
  <c r="E460" i="42"/>
  <c r="G460" i="42" s="1"/>
  <c r="H460" i="42" s="1"/>
  <c r="E462" i="42"/>
  <c r="G462" i="42" s="1"/>
  <c r="H462" i="42" s="1"/>
  <c r="E463" i="42"/>
  <c r="G463" i="42" s="1"/>
  <c r="H463" i="42" s="1"/>
  <c r="E464" i="42"/>
  <c r="G464" i="42" s="1"/>
  <c r="H464" i="42" s="1"/>
  <c r="E465" i="42"/>
  <c r="G465" i="42" s="1"/>
  <c r="H465" i="42" s="1"/>
  <c r="E466" i="42"/>
  <c r="G466" i="42" s="1"/>
  <c r="H466" i="42" s="1"/>
  <c r="E467" i="42"/>
  <c r="G467" i="42" s="1"/>
  <c r="H467" i="42" s="1"/>
  <c r="E468" i="42"/>
  <c r="G468" i="42" s="1"/>
  <c r="H468" i="42" s="1"/>
  <c r="E469" i="42"/>
  <c r="G469" i="42" s="1"/>
  <c r="H469" i="42" s="1"/>
  <c r="E470" i="42"/>
  <c r="G470" i="42" s="1"/>
  <c r="H470" i="42" s="1"/>
  <c r="E471" i="42"/>
  <c r="G471" i="42" s="1"/>
  <c r="H471" i="42" s="1"/>
  <c r="E473" i="42"/>
  <c r="G473" i="42" s="1"/>
  <c r="H473" i="42" s="1"/>
  <c r="E474" i="42"/>
  <c r="G474" i="42" s="1"/>
  <c r="H474" i="42" s="1"/>
  <c r="E475" i="42"/>
  <c r="G475" i="42" s="1"/>
  <c r="H475" i="42" s="1"/>
  <c r="E478" i="42"/>
  <c r="G478" i="42" s="1"/>
  <c r="E479" i="42"/>
  <c r="G479" i="42" s="1"/>
  <c r="H479" i="42" s="1"/>
  <c r="E480" i="42"/>
  <c r="G480" i="42" s="1"/>
  <c r="H480" i="42" s="1"/>
  <c r="E481" i="42"/>
  <c r="G481" i="42" s="1"/>
  <c r="H481" i="42" s="1"/>
  <c r="E484" i="42"/>
  <c r="G484" i="42" s="1"/>
  <c r="H484" i="42" s="1"/>
  <c r="E485" i="42"/>
  <c r="G485" i="42" s="1"/>
  <c r="H485" i="42" s="1"/>
  <c r="E488" i="42"/>
  <c r="G488" i="42" s="1"/>
  <c r="G487" i="42" s="1"/>
  <c r="E490" i="42"/>
  <c r="G490" i="42" s="1"/>
  <c r="H490" i="42" s="1"/>
  <c r="H489" i="42" s="1"/>
  <c r="E492" i="42"/>
  <c r="G492" i="42" s="1"/>
  <c r="H492" i="42" s="1"/>
  <c r="E493" i="42"/>
  <c r="G493" i="42" s="1"/>
  <c r="H493" i="42" s="1"/>
  <c r="H491" i="42" s="1"/>
  <c r="E496" i="42"/>
  <c r="G496" i="42" s="1"/>
  <c r="H496" i="42" s="1"/>
  <c r="H495" i="42" s="1"/>
  <c r="E498" i="42"/>
  <c r="G498" i="42" s="1"/>
  <c r="H498" i="42" s="1"/>
  <c r="H497" i="42" s="1"/>
  <c r="E500" i="42"/>
  <c r="G500" i="42" s="1"/>
  <c r="H500" i="42" s="1"/>
  <c r="H499" i="42" s="1"/>
  <c r="E503" i="42"/>
  <c r="G503" i="42" s="1"/>
  <c r="H503" i="42" s="1"/>
  <c r="H502" i="42" s="1"/>
  <c r="E505" i="42"/>
  <c r="G505" i="42" s="1"/>
  <c r="H505" i="42" s="1"/>
  <c r="E506" i="42"/>
  <c r="G506" i="42" s="1"/>
  <c r="H506" i="42" s="1"/>
  <c r="E507" i="42"/>
  <c r="G507" i="42" s="1"/>
  <c r="H507" i="42" s="1"/>
  <c r="E509" i="42"/>
  <c r="G509" i="42" s="1"/>
  <c r="E510" i="42"/>
  <c r="G510" i="42" s="1"/>
  <c r="H510" i="42" s="1"/>
  <c r="E511" i="42"/>
  <c r="G511" i="42" s="1"/>
  <c r="H511" i="42" s="1"/>
  <c r="E512" i="42"/>
  <c r="G512" i="42" s="1"/>
  <c r="H512" i="42" s="1"/>
  <c r="E513" i="42"/>
  <c r="G513" i="42" s="1"/>
  <c r="H513" i="42" s="1"/>
  <c r="E514" i="42"/>
  <c r="G514" i="42" s="1"/>
  <c r="H514" i="42" s="1"/>
  <c r="E516" i="42"/>
  <c r="G516" i="42" s="1"/>
  <c r="H516" i="42" s="1"/>
  <c r="E517" i="42"/>
  <c r="G517" i="42" s="1"/>
  <c r="H517" i="42" s="1"/>
  <c r="E518" i="42"/>
  <c r="G518" i="42" s="1"/>
  <c r="H518" i="42" s="1"/>
  <c r="E521" i="42"/>
  <c r="G521" i="42" s="1"/>
  <c r="E522" i="42"/>
  <c r="G522" i="42" s="1"/>
  <c r="H522" i="42" s="1"/>
  <c r="E523" i="42"/>
  <c r="G523" i="42" s="1"/>
  <c r="H523" i="42" s="1"/>
  <c r="E524" i="42"/>
  <c r="G524" i="42" s="1"/>
  <c r="H524" i="42" s="1"/>
  <c r="E525" i="42"/>
  <c r="G525" i="42" s="1"/>
  <c r="H525" i="42" s="1"/>
  <c r="E527" i="42"/>
  <c r="G527" i="42" s="1"/>
  <c r="H527" i="42" s="1"/>
  <c r="H526" i="42" s="1"/>
  <c r="E530" i="42"/>
  <c r="G530" i="42" s="1"/>
  <c r="H530" i="42" s="1"/>
  <c r="H529" i="42" s="1"/>
  <c r="H528" i="42" s="1"/>
  <c r="B11" i="42"/>
  <c r="B10" i="42" s="1"/>
  <c r="C13" i="42"/>
  <c r="C14" i="42"/>
  <c r="C15" i="42"/>
  <c r="C16" i="42"/>
  <c r="C17" i="42"/>
  <c r="C20" i="42"/>
  <c r="C19" i="42" s="1"/>
  <c r="C18" i="42" s="1"/>
  <c r="C23" i="42"/>
  <c r="C22" i="42" s="1"/>
  <c r="C21" i="42" s="1"/>
  <c r="C26" i="42"/>
  <c r="C25" i="42" s="1"/>
  <c r="C28" i="42"/>
  <c r="C29" i="42"/>
  <c r="C30" i="42"/>
  <c r="C31" i="42"/>
  <c r="C32" i="42"/>
  <c r="C34" i="42"/>
  <c r="C35" i="42"/>
  <c r="C36" i="42"/>
  <c r="C37" i="42"/>
  <c r="C38" i="42"/>
  <c r="C39" i="42"/>
  <c r="C40" i="42"/>
  <c r="C41" i="42"/>
  <c r="C42" i="42"/>
  <c r="C43" i="42"/>
  <c r="C45" i="42"/>
  <c r="C46" i="42"/>
  <c r="C47" i="42"/>
  <c r="C48" i="42"/>
  <c r="C51" i="42"/>
  <c r="C50" i="42" s="1"/>
  <c r="C49" i="42" s="1"/>
  <c r="C54" i="42"/>
  <c r="C55" i="42"/>
  <c r="C56" i="42"/>
  <c r="C57" i="42"/>
  <c r="C59" i="42"/>
  <c r="C58" i="42" s="1"/>
  <c r="C62" i="42"/>
  <c r="C61" i="42" s="1"/>
  <c r="C60" i="42" s="1"/>
  <c r="C65" i="42"/>
  <c r="C64" i="42" s="1"/>
  <c r="C63" i="42" s="1"/>
  <c r="C68" i="42"/>
  <c r="C67" i="42" s="1"/>
  <c r="C70" i="42"/>
  <c r="C69" i="42" s="1"/>
  <c r="C72" i="42"/>
  <c r="C73" i="42"/>
  <c r="C76" i="42"/>
  <c r="C75" i="42" s="1"/>
  <c r="C74" i="42" s="1"/>
  <c r="C79" i="42"/>
  <c r="C80" i="42"/>
  <c r="C81" i="42"/>
  <c r="C82" i="42"/>
  <c r="C83" i="42"/>
  <c r="C84" i="42"/>
  <c r="C85" i="42"/>
  <c r="C86" i="42"/>
  <c r="C87" i="42"/>
  <c r="C88" i="42"/>
  <c r="C90" i="42"/>
  <c r="C91" i="42"/>
  <c r="C92" i="42"/>
  <c r="C93" i="42"/>
  <c r="C94" i="42"/>
  <c r="C95" i="42"/>
  <c r="C96" i="42"/>
  <c r="C97" i="42"/>
  <c r="C98" i="42"/>
  <c r="C99" i="42"/>
  <c r="C101" i="42"/>
  <c r="C102" i="42"/>
  <c r="C103" i="42"/>
  <c r="C104" i="42"/>
  <c r="C105" i="42"/>
  <c r="C106" i="42"/>
  <c r="C107" i="42"/>
  <c r="C108" i="42"/>
  <c r="C109" i="42"/>
  <c r="C110" i="42"/>
  <c r="C111" i="42"/>
  <c r="C112" i="42"/>
  <c r="C113" i="42"/>
  <c r="C114" i="42"/>
  <c r="C115" i="42"/>
  <c r="C116" i="42"/>
  <c r="C117" i="42"/>
  <c r="C119" i="42"/>
  <c r="C120" i="42"/>
  <c r="C121" i="42"/>
  <c r="C122" i="42"/>
  <c r="C123" i="42"/>
  <c r="C124" i="42"/>
  <c r="C125" i="42"/>
  <c r="C126" i="42"/>
  <c r="C127" i="42"/>
  <c r="C130" i="42"/>
  <c r="C131" i="42"/>
  <c r="C132" i="42"/>
  <c r="C133" i="42"/>
  <c r="C134" i="42"/>
  <c r="C135" i="42"/>
  <c r="C136" i="42"/>
  <c r="C137" i="42"/>
  <c r="C138" i="42"/>
  <c r="C139" i="42"/>
  <c r="C141" i="42"/>
  <c r="C142" i="42"/>
  <c r="C143" i="42"/>
  <c r="C144" i="42"/>
  <c r="C145" i="42"/>
  <c r="C147" i="42"/>
  <c r="C148" i="42"/>
  <c r="C149" i="42"/>
  <c r="C150" i="42"/>
  <c r="C151" i="42"/>
  <c r="C152" i="42"/>
  <c r="C153" i="42"/>
  <c r="C154" i="42"/>
  <c r="C155" i="42"/>
  <c r="C156" i="42"/>
  <c r="C157" i="42"/>
  <c r="C158" i="42"/>
  <c r="C159" i="42"/>
  <c r="C160" i="42"/>
  <c r="C161" i="42"/>
  <c r="C162" i="42"/>
  <c r="C164" i="42"/>
  <c r="C165" i="42"/>
  <c r="C166" i="42"/>
  <c r="C167" i="42"/>
  <c r="C168" i="42"/>
  <c r="C169" i="42"/>
  <c r="C170" i="42"/>
  <c r="C171" i="42"/>
  <c r="C172" i="42"/>
  <c r="C175" i="42"/>
  <c r="C176" i="42"/>
  <c r="C177" i="42"/>
  <c r="C178" i="42"/>
  <c r="C179" i="42"/>
  <c r="C180" i="42"/>
  <c r="C181" i="42"/>
  <c r="C182" i="42"/>
  <c r="C183" i="42"/>
  <c r="C184" i="42"/>
  <c r="C185" i="42"/>
  <c r="C186" i="42"/>
  <c r="C187" i="42"/>
  <c r="C188" i="42"/>
  <c r="C191" i="42"/>
  <c r="C192" i="42"/>
  <c r="C193" i="42"/>
  <c r="C194" i="42"/>
  <c r="C196" i="42"/>
  <c r="C197" i="42"/>
  <c r="C198" i="42"/>
  <c r="C199" i="42"/>
  <c r="C200" i="42"/>
  <c r="C201" i="42"/>
  <c r="C202" i="42"/>
  <c r="C203" i="42"/>
  <c r="C204" i="42"/>
  <c r="C205" i="42"/>
  <c r="C207" i="42"/>
  <c r="C208" i="42"/>
  <c r="C209" i="42"/>
  <c r="C210" i="42"/>
  <c r="C213" i="42"/>
  <c r="C214" i="42"/>
  <c r="C216" i="42"/>
  <c r="C217" i="42"/>
  <c r="C218" i="42"/>
  <c r="C220" i="42"/>
  <c r="C221" i="42"/>
  <c r="C222" i="42"/>
  <c r="C223" i="42"/>
  <c r="C224" i="42"/>
  <c r="C225" i="42"/>
  <c r="C226" i="42"/>
  <c r="C227" i="42"/>
  <c r="C228" i="42"/>
  <c r="C229" i="42"/>
  <c r="C230" i="42"/>
  <c r="C231" i="42"/>
  <c r="C233" i="42"/>
  <c r="C234" i="42"/>
  <c r="C235" i="42"/>
  <c r="C236" i="42"/>
  <c r="C237" i="42"/>
  <c r="C238" i="42"/>
  <c r="C239" i="42"/>
  <c r="C240" i="42"/>
  <c r="C241" i="42"/>
  <c r="C242" i="42"/>
  <c r="C243" i="42"/>
  <c r="C244" i="42"/>
  <c r="C247" i="42"/>
  <c r="C246" i="42" s="1"/>
  <c r="C245" i="42" s="1"/>
  <c r="C250" i="42"/>
  <c r="C249" i="42" s="1"/>
  <c r="C248" i="42" s="1"/>
  <c r="C253" i="42"/>
  <c r="C254" i="42"/>
  <c r="C255" i="42"/>
  <c r="C256" i="42"/>
  <c r="C257" i="42"/>
  <c r="C260" i="42"/>
  <c r="C259" i="42" s="1"/>
  <c r="C258" i="42" s="1"/>
  <c r="C263" i="42"/>
  <c r="C264" i="42"/>
  <c r="C265" i="42"/>
  <c r="C268" i="42"/>
  <c r="C269" i="42"/>
  <c r="C270" i="42"/>
  <c r="C271" i="42"/>
  <c r="C272" i="42"/>
  <c r="C273" i="42"/>
  <c r="C274" i="42"/>
  <c r="C277" i="42"/>
  <c r="C276" i="42" s="1"/>
  <c r="C279" i="42"/>
  <c r="C280" i="42"/>
  <c r="C281" i="42"/>
  <c r="C284" i="42"/>
  <c r="C285" i="42"/>
  <c r="C288" i="42"/>
  <c r="C287" i="42" s="1"/>
  <c r="C286" i="42" s="1"/>
  <c r="C291" i="42"/>
  <c r="C292" i="42"/>
  <c r="C293" i="42"/>
  <c r="C294" i="42"/>
  <c r="C295" i="42"/>
  <c r="C298" i="42"/>
  <c r="C297" i="42" s="1"/>
  <c r="C296" i="42" s="1"/>
  <c r="C301" i="42"/>
  <c r="C300" i="42" s="1"/>
  <c r="C303" i="42"/>
  <c r="C304" i="42"/>
  <c r="C305" i="42"/>
  <c r="C306" i="42"/>
  <c r="C307" i="42"/>
  <c r="C308" i="42"/>
  <c r="C309" i="42"/>
  <c r="C310" i="42"/>
  <c r="C313" i="42"/>
  <c r="C314" i="42"/>
  <c r="C315" i="42"/>
  <c r="C316" i="42"/>
  <c r="C317" i="42"/>
  <c r="C318" i="42"/>
  <c r="C319" i="42"/>
  <c r="C320" i="42"/>
  <c r="C321" i="42"/>
  <c r="C322" i="42"/>
  <c r="C323" i="42"/>
  <c r="C324" i="42"/>
  <c r="C325" i="42"/>
  <c r="C326" i="42"/>
  <c r="C327" i="42"/>
  <c r="C328" i="42"/>
  <c r="C329" i="42"/>
  <c r="C330" i="42"/>
  <c r="C331" i="42"/>
  <c r="C332" i="42"/>
  <c r="C333" i="42"/>
  <c r="C334" i="42"/>
  <c r="C335" i="42"/>
  <c r="C336" i="42"/>
  <c r="C337" i="42"/>
  <c r="C338" i="42"/>
  <c r="C339" i="42"/>
  <c r="C340" i="42"/>
  <c r="C341" i="42"/>
  <c r="C342" i="42"/>
  <c r="C343" i="42"/>
  <c r="C344" i="42"/>
  <c r="C345" i="42"/>
  <c r="C346" i="42"/>
  <c r="C347" i="42"/>
  <c r="C348" i="42"/>
  <c r="C349" i="42"/>
  <c r="C350" i="42"/>
  <c r="C351" i="42"/>
  <c r="C352" i="42"/>
  <c r="C353" i="42"/>
  <c r="C354" i="42"/>
  <c r="C355" i="42"/>
  <c r="C356" i="42"/>
  <c r="C357" i="42"/>
  <c r="C358" i="42"/>
  <c r="C359" i="42"/>
  <c r="C360" i="42"/>
  <c r="C361" i="42"/>
  <c r="C362" i="42"/>
  <c r="C363" i="42"/>
  <c r="C365" i="42"/>
  <c r="C366" i="42"/>
  <c r="C367" i="42"/>
  <c r="C368" i="42"/>
  <c r="C369" i="42"/>
  <c r="C370" i="42"/>
  <c r="C372" i="42"/>
  <c r="C373" i="42"/>
  <c r="C374" i="42"/>
  <c r="C375" i="42"/>
  <c r="C376" i="42"/>
  <c r="C377" i="42"/>
  <c r="C378" i="42"/>
  <c r="C379" i="42"/>
  <c r="C380" i="42"/>
  <c r="C381" i="42"/>
  <c r="C382" i="42"/>
  <c r="C383" i="42"/>
  <c r="C384" i="42"/>
  <c r="C385" i="42"/>
  <c r="C386" i="42"/>
  <c r="C387" i="42"/>
  <c r="C388" i="42"/>
  <c r="C389" i="42"/>
  <c r="C390" i="42"/>
  <c r="C391" i="42"/>
  <c r="C392" i="42"/>
  <c r="C393" i="42"/>
  <c r="C394" i="42"/>
  <c r="C395" i="42"/>
  <c r="C396" i="42"/>
  <c r="C397" i="42"/>
  <c r="C398" i="42"/>
  <c r="C399" i="42"/>
  <c r="C400" i="42"/>
  <c r="C401" i="42"/>
  <c r="C402" i="42"/>
  <c r="C403" i="42"/>
  <c r="C404" i="42"/>
  <c r="C405" i="42"/>
  <c r="C407" i="42"/>
  <c r="C408" i="42"/>
  <c r="C409" i="42"/>
  <c r="C410" i="42"/>
  <c r="C411" i="42"/>
  <c r="C412" i="42"/>
  <c r="C413" i="42"/>
  <c r="C414" i="42"/>
  <c r="C415" i="42"/>
  <c r="C416" i="42"/>
  <c r="C417" i="42"/>
  <c r="C418" i="42"/>
  <c r="C419" i="42"/>
  <c r="C420" i="42"/>
  <c r="C421" i="42"/>
  <c r="C422" i="42"/>
  <c r="C423" i="42"/>
  <c r="C424" i="42"/>
  <c r="C425" i="42"/>
  <c r="C426" i="42"/>
  <c r="C429" i="42"/>
  <c r="C430" i="42"/>
  <c r="C431" i="42"/>
  <c r="C433" i="42"/>
  <c r="C434" i="42"/>
  <c r="C435" i="42"/>
  <c r="C436" i="42"/>
  <c r="C437" i="42"/>
  <c r="C439" i="42"/>
  <c r="C440" i="42"/>
  <c r="C441" i="42"/>
  <c r="C442" i="42"/>
  <c r="C443" i="42"/>
  <c r="C444" i="42"/>
  <c r="C445" i="42"/>
  <c r="C446" i="42"/>
  <c r="C447" i="42"/>
  <c r="C448" i="42"/>
  <c r="C450" i="42"/>
  <c r="C451" i="42"/>
  <c r="C454" i="42"/>
  <c r="C453" i="42" s="1"/>
  <c r="C452" i="42" s="1"/>
  <c r="C457" i="42"/>
  <c r="C456" i="42" s="1"/>
  <c r="C459" i="42"/>
  <c r="C460" i="42"/>
  <c r="C462" i="42"/>
  <c r="C463" i="42"/>
  <c r="C464" i="42"/>
  <c r="C465" i="42"/>
  <c r="C466" i="42"/>
  <c r="C467" i="42"/>
  <c r="C468" i="42"/>
  <c r="C469" i="42"/>
  <c r="C470" i="42"/>
  <c r="C471" i="42"/>
  <c r="C473" i="42"/>
  <c r="C474" i="42"/>
  <c r="C475" i="42"/>
  <c r="C478" i="42"/>
  <c r="C479" i="42"/>
  <c r="C480" i="42"/>
  <c r="C481" i="42"/>
  <c r="C484" i="42"/>
  <c r="C485" i="42"/>
  <c r="C488" i="42"/>
  <c r="C487" i="42" s="1"/>
  <c r="C490" i="42"/>
  <c r="C489" i="42" s="1"/>
  <c r="C492" i="42"/>
  <c r="C493" i="42"/>
  <c r="C496" i="42"/>
  <c r="C495" i="42" s="1"/>
  <c r="C498" i="42"/>
  <c r="C497" i="42" s="1"/>
  <c r="C500" i="42"/>
  <c r="C499" i="42" s="1"/>
  <c r="C503" i="42"/>
  <c r="C502" i="42" s="1"/>
  <c r="C505" i="42"/>
  <c r="C506" i="42"/>
  <c r="C507" i="42"/>
  <c r="C509" i="42"/>
  <c r="C510" i="42"/>
  <c r="C511" i="42"/>
  <c r="C512" i="42"/>
  <c r="C513" i="42"/>
  <c r="C514" i="42"/>
  <c r="C516" i="42"/>
  <c r="C517" i="42"/>
  <c r="C518" i="42"/>
  <c r="C521" i="42"/>
  <c r="C522" i="42"/>
  <c r="C523" i="42"/>
  <c r="C524" i="42"/>
  <c r="C525" i="42"/>
  <c r="C527" i="42"/>
  <c r="C526" i="42" s="1"/>
  <c r="C530" i="42"/>
  <c r="C529" i="42" s="1"/>
  <c r="C528" i="42" s="1"/>
  <c r="C12" i="42"/>
  <c r="B494" i="42" l="1"/>
  <c r="C9" i="38"/>
  <c r="C15" i="50" s="1"/>
  <c r="B77" i="42"/>
  <c r="C472" i="42"/>
  <c r="H504" i="42"/>
  <c r="C461" i="42"/>
  <c r="B311" i="42"/>
  <c r="C491" i="42"/>
  <c r="H461" i="42"/>
  <c r="C71" i="42"/>
  <c r="C66" i="42" s="1"/>
  <c r="C483" i="42"/>
  <c r="C482" i="42" s="1"/>
  <c r="C262" i="42"/>
  <c r="C261" i="42" s="1"/>
  <c r="H483" i="42"/>
  <c r="H482" i="42" s="1"/>
  <c r="H472" i="42"/>
  <c r="H488" i="42"/>
  <c r="H487" i="42" s="1"/>
  <c r="H486" i="42" s="1"/>
  <c r="C195" i="34"/>
  <c r="B458" i="35"/>
  <c r="B383" i="35"/>
  <c r="B897" i="35"/>
  <c r="B924" i="35"/>
  <c r="B1103" i="35"/>
  <c r="B436" i="35"/>
  <c r="B587" i="35"/>
  <c r="B678" i="35"/>
  <c r="B1092" i="35"/>
  <c r="B706" i="35"/>
  <c r="B252" i="35"/>
  <c r="B806" i="35"/>
  <c r="B1129" i="35"/>
  <c r="B228" i="35"/>
  <c r="B394" i="35"/>
  <c r="B851" i="35"/>
  <c r="B907" i="35"/>
  <c r="B544" i="35"/>
  <c r="B333" i="35"/>
  <c r="B652" i="35"/>
  <c r="B1087" i="35"/>
  <c r="B1033" i="35"/>
  <c r="B961" i="35"/>
  <c r="B879" i="35"/>
  <c r="B774" i="35"/>
  <c r="B750" i="35"/>
  <c r="B718" i="35"/>
  <c r="B620" i="35"/>
  <c r="B520" i="35"/>
  <c r="B424" i="35"/>
  <c r="B294" i="35"/>
  <c r="B204" i="35"/>
  <c r="B36" i="35"/>
  <c r="C520" i="42"/>
  <c r="C519" i="42" s="1"/>
  <c r="C494" i="42"/>
  <c r="C283" i="42"/>
  <c r="C282" i="42" s="1"/>
  <c r="B455" i="42"/>
  <c r="C11" i="42"/>
  <c r="C10" i="42" s="1"/>
  <c r="C508" i="42"/>
  <c r="C458" i="42"/>
  <c r="C477" i="42"/>
  <c r="C476" i="42" s="1"/>
  <c r="G520" i="42"/>
  <c r="C515" i="42"/>
  <c r="H458" i="42"/>
  <c r="G458" i="42"/>
  <c r="H521" i="42"/>
  <c r="H520" i="42" s="1"/>
  <c r="H519" i="42" s="1"/>
  <c r="C504" i="42"/>
  <c r="H515" i="42"/>
  <c r="B189" i="42"/>
  <c r="B275" i="42"/>
  <c r="B519" i="42"/>
  <c r="G75" i="42"/>
  <c r="G74" i="42" s="1"/>
  <c r="B486" i="42"/>
  <c r="B501" i="42"/>
  <c r="H494" i="42"/>
  <c r="H509" i="42"/>
  <c r="H508" i="42" s="1"/>
  <c r="H501" i="42" s="1"/>
  <c r="G508" i="42"/>
  <c r="H478" i="42"/>
  <c r="H477" i="42" s="1"/>
  <c r="H476" i="42" s="1"/>
  <c r="G477" i="42"/>
  <c r="G476" i="42" s="1"/>
  <c r="C486" i="42"/>
  <c r="C215" i="42"/>
  <c r="C195" i="42"/>
  <c r="C140" i="42"/>
  <c r="B24" i="42"/>
  <c r="G456" i="42"/>
  <c r="G483" i="42"/>
  <c r="G482" i="42" s="1"/>
  <c r="G491" i="42"/>
  <c r="G526" i="42"/>
  <c r="G495" i="42"/>
  <c r="C406" i="42"/>
  <c r="C364" i="42"/>
  <c r="C278" i="42"/>
  <c r="C275" i="42" s="1"/>
  <c r="C267" i="42"/>
  <c r="C266" i="42" s="1"/>
  <c r="C252" i="42"/>
  <c r="C251" i="42" s="1"/>
  <c r="C212" i="42"/>
  <c r="C174" i="42"/>
  <c r="C173" i="42" s="1"/>
  <c r="C78" i="42"/>
  <c r="C27" i="42"/>
  <c r="G453" i="42"/>
  <c r="G452" i="42" s="1"/>
  <c r="G461" i="42"/>
  <c r="H267" i="42"/>
  <c r="H266" i="42" s="1"/>
  <c r="G489" i="42"/>
  <c r="G499" i="42"/>
  <c r="G504" i="42"/>
  <c r="G529" i="42"/>
  <c r="G528" i="42" s="1"/>
  <c r="H26" i="42"/>
  <c r="H25" i="42" s="1"/>
  <c r="B128" i="42"/>
  <c r="B299" i="42"/>
  <c r="B66" i="42"/>
  <c r="G515" i="42"/>
  <c r="C428" i="42"/>
  <c r="C206" i="42"/>
  <c r="C53" i="42"/>
  <c r="C52" i="42" s="1"/>
  <c r="B211" i="42"/>
  <c r="G472" i="42"/>
  <c r="G497" i="42"/>
  <c r="G502" i="42"/>
  <c r="G364" i="42"/>
  <c r="H365" i="42"/>
  <c r="H364" i="42" s="1"/>
  <c r="G278" i="42"/>
  <c r="H279" i="42"/>
  <c r="H278" i="42" s="1"/>
  <c r="G129" i="42"/>
  <c r="H130" i="42"/>
  <c r="H129" i="42" s="1"/>
  <c r="G449" i="42"/>
  <c r="H450" i="42"/>
  <c r="H449" i="42" s="1"/>
  <c r="G290" i="42"/>
  <c r="G289" i="42" s="1"/>
  <c r="H291" i="42"/>
  <c r="H290" i="42" s="1"/>
  <c r="H289" i="42" s="1"/>
  <c r="H250" i="42"/>
  <c r="H249" i="42" s="1"/>
  <c r="H248" i="42" s="1"/>
  <c r="G249" i="42"/>
  <c r="G248" i="42" s="1"/>
  <c r="G190" i="42"/>
  <c r="H191" i="42"/>
  <c r="H190" i="42" s="1"/>
  <c r="G100" i="42"/>
  <c r="H101" i="42"/>
  <c r="H100" i="42" s="1"/>
  <c r="G312" i="42"/>
  <c r="H313" i="42"/>
  <c r="H312" i="42" s="1"/>
  <c r="G302" i="42"/>
  <c r="H303" i="42"/>
  <c r="H302" i="42" s="1"/>
  <c r="G438" i="42"/>
  <c r="H439" i="42"/>
  <c r="H438" i="42" s="1"/>
  <c r="G300" i="42"/>
  <c r="H301" i="42"/>
  <c r="H300" i="42" s="1"/>
  <c r="H260" i="42"/>
  <c r="H259" i="42" s="1"/>
  <c r="H258" i="42" s="1"/>
  <c r="G259" i="42"/>
  <c r="G258" i="42" s="1"/>
  <c r="G206" i="42"/>
  <c r="H207" i="42"/>
  <c r="H206" i="42" s="1"/>
  <c r="G89" i="42"/>
  <c r="H90" i="42"/>
  <c r="H89" i="42" s="1"/>
  <c r="G69" i="42"/>
  <c r="H70" i="42"/>
  <c r="H69" i="42" s="1"/>
  <c r="G53" i="42"/>
  <c r="H54" i="42"/>
  <c r="H53" i="42" s="1"/>
  <c r="G11" i="42"/>
  <c r="G10" i="42" s="1"/>
  <c r="H12" i="42"/>
  <c r="H11" i="42" s="1"/>
  <c r="H10" i="42" s="1"/>
  <c r="H71" i="42"/>
  <c r="G215" i="42"/>
  <c r="H216" i="42"/>
  <c r="H215" i="42" s="1"/>
  <c r="G195" i="42"/>
  <c r="H196" i="42"/>
  <c r="H195" i="42" s="1"/>
  <c r="G140" i="42"/>
  <c r="H141" i="42"/>
  <c r="H140" i="42" s="1"/>
  <c r="G78" i="42"/>
  <c r="H79" i="42"/>
  <c r="H78" i="42" s="1"/>
  <c r="H65" i="42"/>
  <c r="H64" i="42" s="1"/>
  <c r="H63" i="42" s="1"/>
  <c r="G64" i="42"/>
  <c r="G63" i="42" s="1"/>
  <c r="G232" i="42"/>
  <c r="H233" i="42"/>
  <c r="H232" i="42" s="1"/>
  <c r="G371" i="42"/>
  <c r="C449" i="42"/>
  <c r="C432" i="42"/>
  <c r="C163" i="42"/>
  <c r="C146" i="42"/>
  <c r="C118" i="42"/>
  <c r="C44" i="42"/>
  <c r="G267" i="42"/>
  <c r="G266" i="42" s="1"/>
  <c r="H371" i="42"/>
  <c r="C371" i="42"/>
  <c r="C290" i="42"/>
  <c r="C289" i="42" s="1"/>
  <c r="C190" i="42"/>
  <c r="C100" i="42"/>
  <c r="G432" i="42"/>
  <c r="G219" i="42"/>
  <c r="G287" i="42"/>
  <c r="G286" i="42" s="1"/>
  <c r="G428" i="42"/>
  <c r="H429" i="42"/>
  <c r="H428" i="42" s="1"/>
  <c r="G58" i="42"/>
  <c r="H59" i="42"/>
  <c r="H58" i="42" s="1"/>
  <c r="C312" i="42"/>
  <c r="C302" i="42"/>
  <c r="C299" i="42" s="1"/>
  <c r="C219" i="42"/>
  <c r="C33" i="42"/>
  <c r="G276" i="42"/>
  <c r="H277" i="42"/>
  <c r="H276" i="42" s="1"/>
  <c r="H253" i="42"/>
  <c r="H252" i="42" s="1"/>
  <c r="H251" i="42" s="1"/>
  <c r="G252" i="42"/>
  <c r="G251" i="42" s="1"/>
  <c r="H163" i="42"/>
  <c r="G146" i="42"/>
  <c r="H147" i="42"/>
  <c r="H146" i="42" s="1"/>
  <c r="G118" i="42"/>
  <c r="H45" i="42"/>
  <c r="H44" i="42" s="1"/>
  <c r="G44" i="42"/>
  <c r="C438" i="42"/>
  <c r="C89" i="42"/>
  <c r="G174" i="42"/>
  <c r="G173" i="42" s="1"/>
  <c r="H175" i="42"/>
  <c r="H174" i="42" s="1"/>
  <c r="H173" i="42" s="1"/>
  <c r="H433" i="42"/>
  <c r="H432" i="42" s="1"/>
  <c r="C129" i="42"/>
  <c r="G212" i="42"/>
  <c r="H213" i="42"/>
  <c r="H212" i="42" s="1"/>
  <c r="H263" i="42"/>
  <c r="H262" i="42" s="1"/>
  <c r="H261" i="42" s="1"/>
  <c r="G262" i="42"/>
  <c r="G261" i="42" s="1"/>
  <c r="H219" i="42"/>
  <c r="G71" i="42"/>
  <c r="G33" i="42"/>
  <c r="H34" i="42"/>
  <c r="H33" i="42" s="1"/>
  <c r="G19" i="42"/>
  <c r="G18" i="42" s="1"/>
  <c r="H20" i="42"/>
  <c r="H19" i="42" s="1"/>
  <c r="H18" i="42" s="1"/>
  <c r="H247" i="42"/>
  <c r="H246" i="42" s="1"/>
  <c r="H245" i="42" s="1"/>
  <c r="G163" i="42"/>
  <c r="G22" i="42"/>
  <c r="G21" i="42" s="1"/>
  <c r="H23" i="42"/>
  <c r="H22" i="42" s="1"/>
  <c r="H21" i="42" s="1"/>
  <c r="H27" i="42"/>
  <c r="H119" i="42"/>
  <c r="H118" i="42" s="1"/>
  <c r="C232" i="42"/>
  <c r="G297" i="42"/>
  <c r="G296" i="42" s="1"/>
  <c r="H298" i="42"/>
  <c r="H297" i="42" s="1"/>
  <c r="H296" i="42" s="1"/>
  <c r="G283" i="42"/>
  <c r="G282" i="42" s="1"/>
  <c r="H284" i="42"/>
  <c r="H283" i="42" s="1"/>
  <c r="H282" i="42" s="1"/>
  <c r="H68" i="42"/>
  <c r="H67" i="42" s="1"/>
  <c r="G67" i="42"/>
  <c r="G50" i="42"/>
  <c r="G49" i="42" s="1"/>
  <c r="H51" i="42"/>
  <c r="H50" i="42" s="1"/>
  <c r="H49" i="42" s="1"/>
  <c r="G406" i="42"/>
  <c r="H407" i="42"/>
  <c r="H406" i="42" s="1"/>
  <c r="H62" i="42"/>
  <c r="H61" i="42" s="1"/>
  <c r="H60" i="42" s="1"/>
  <c r="G61" i="42"/>
  <c r="G60" i="42" s="1"/>
  <c r="G27" i="42"/>
  <c r="B427" i="42"/>
  <c r="C455" i="42" l="1"/>
  <c r="H275" i="42"/>
  <c r="H189" i="42"/>
  <c r="G52" i="42"/>
  <c r="B9" i="42"/>
  <c r="H66" i="42"/>
  <c r="G427" i="42"/>
  <c r="G299" i="42"/>
  <c r="G24" i="42"/>
  <c r="C77" i="42"/>
  <c r="G486" i="42"/>
  <c r="H455" i="42"/>
  <c r="C501" i="42"/>
  <c r="G519" i="42"/>
  <c r="B9" i="35"/>
  <c r="H211" i="42"/>
  <c r="H24" i="42"/>
  <c r="H52" i="42"/>
  <c r="G501" i="42"/>
  <c r="G455" i="42"/>
  <c r="C24" i="42"/>
  <c r="G66" i="42"/>
  <c r="C211" i="42"/>
  <c r="H299" i="42"/>
  <c r="G494" i="42"/>
  <c r="C189" i="42"/>
  <c r="C427" i="42"/>
  <c r="C128" i="42"/>
  <c r="G275" i="42"/>
  <c r="H77" i="42"/>
  <c r="G77" i="42"/>
  <c r="G189" i="42"/>
  <c r="H128" i="42"/>
  <c r="G128" i="42"/>
  <c r="C311" i="42"/>
  <c r="H311" i="42"/>
  <c r="G311" i="42"/>
  <c r="G211" i="42"/>
  <c r="H427" i="42"/>
  <c r="G9" i="42" l="1"/>
  <c r="D12" i="50" s="1"/>
  <c r="H9" i="42"/>
  <c r="E12" i="50" s="1"/>
  <c r="C9" i="42"/>
  <c r="C12" i="50" s="1"/>
  <c r="E13" i="45"/>
  <c r="G13" i="45" s="1"/>
  <c r="H13" i="45" s="1"/>
  <c r="E14" i="45"/>
  <c r="G14" i="45" s="1"/>
  <c r="H14" i="45" s="1"/>
  <c r="E16" i="45"/>
  <c r="G16" i="45" s="1"/>
  <c r="H16" i="45" s="1"/>
  <c r="E17" i="45"/>
  <c r="G17" i="45" s="1"/>
  <c r="H17" i="45" s="1"/>
  <c r="E18" i="45"/>
  <c r="G18" i="45" s="1"/>
  <c r="H18" i="45" s="1"/>
  <c r="E19" i="45"/>
  <c r="G19" i="45" s="1"/>
  <c r="H19" i="45" s="1"/>
  <c r="E20" i="45"/>
  <c r="G20" i="45" s="1"/>
  <c r="H20" i="45" s="1"/>
  <c r="E23" i="45"/>
  <c r="G23" i="45" s="1"/>
  <c r="E24" i="45"/>
  <c r="G24" i="45" s="1"/>
  <c r="H24" i="45" s="1"/>
  <c r="E25" i="45"/>
  <c r="G25" i="45" s="1"/>
  <c r="H25" i="45" s="1"/>
  <c r="E26" i="45"/>
  <c r="G26" i="45" s="1"/>
  <c r="H26" i="45" s="1"/>
  <c r="E27" i="45"/>
  <c r="G27" i="45" s="1"/>
  <c r="H27" i="45" s="1"/>
  <c r="E28" i="45"/>
  <c r="G28" i="45" s="1"/>
  <c r="H28" i="45" s="1"/>
  <c r="E31" i="45"/>
  <c r="G31" i="45" s="1"/>
  <c r="E32" i="45"/>
  <c r="G32" i="45" s="1"/>
  <c r="H32" i="45" s="1"/>
  <c r="E33" i="45"/>
  <c r="G33" i="45" s="1"/>
  <c r="H33" i="45" s="1"/>
  <c r="E34" i="45"/>
  <c r="G34" i="45" s="1"/>
  <c r="H34" i="45" s="1"/>
  <c r="E35" i="45"/>
  <c r="G35" i="45" s="1"/>
  <c r="H35" i="45" s="1"/>
  <c r="E38" i="45"/>
  <c r="G38" i="45" s="1"/>
  <c r="H38" i="45" s="1"/>
  <c r="E42" i="45"/>
  <c r="G42" i="45" s="1"/>
  <c r="H42" i="45" s="1"/>
  <c r="E43" i="45"/>
  <c r="G43" i="45" s="1"/>
  <c r="H43" i="45" s="1"/>
  <c r="E44" i="45"/>
  <c r="G44" i="45" s="1"/>
  <c r="H44" i="45" s="1"/>
  <c r="E45" i="45"/>
  <c r="G45" i="45" s="1"/>
  <c r="H45" i="45" s="1"/>
  <c r="E46" i="45"/>
  <c r="G46" i="45" s="1"/>
  <c r="H46" i="45" s="1"/>
  <c r="E47" i="45"/>
  <c r="G47" i="45" s="1"/>
  <c r="H47" i="45" s="1"/>
  <c r="E48" i="45"/>
  <c r="G48" i="45" s="1"/>
  <c r="H48" i="45" s="1"/>
  <c r="E49" i="45"/>
  <c r="G49" i="45" s="1"/>
  <c r="H49" i="45" s="1"/>
  <c r="E50" i="45"/>
  <c r="G50" i="45" s="1"/>
  <c r="H50" i="45" s="1"/>
  <c r="E51" i="45"/>
  <c r="G51" i="45" s="1"/>
  <c r="H51" i="45" s="1"/>
  <c r="E52" i="45"/>
  <c r="G52" i="45" s="1"/>
  <c r="H52" i="45" s="1"/>
  <c r="E53" i="45"/>
  <c r="G53" i="45" s="1"/>
  <c r="H53" i="45" s="1"/>
  <c r="E54" i="45"/>
  <c r="G54" i="45" s="1"/>
  <c r="H54" i="45" s="1"/>
  <c r="E56" i="45"/>
  <c r="G56" i="45" s="1"/>
  <c r="H56" i="45" s="1"/>
  <c r="E57" i="45"/>
  <c r="G57" i="45" s="1"/>
  <c r="H57" i="45" s="1"/>
  <c r="E58" i="45"/>
  <c r="G58" i="45" s="1"/>
  <c r="H58" i="45" s="1"/>
  <c r="E60" i="45"/>
  <c r="G60" i="45" s="1"/>
  <c r="H60" i="45" s="1"/>
  <c r="E61" i="45"/>
  <c r="G61" i="45" s="1"/>
  <c r="H61" i="45" s="1"/>
  <c r="E62" i="45"/>
  <c r="G62" i="45" s="1"/>
  <c r="H62" i="45" s="1"/>
  <c r="E63" i="45"/>
  <c r="G63" i="45" s="1"/>
  <c r="H63" i="45" s="1"/>
  <c r="E64" i="45"/>
  <c r="G64" i="45" s="1"/>
  <c r="H64" i="45" s="1"/>
  <c r="E65" i="45"/>
  <c r="G65" i="45" s="1"/>
  <c r="H65" i="45" s="1"/>
  <c r="E67" i="45"/>
  <c r="G67" i="45" s="1"/>
  <c r="H67" i="45" s="1"/>
  <c r="E69" i="45"/>
  <c r="G69" i="45" s="1"/>
  <c r="H69" i="45" s="1"/>
  <c r="E70" i="45"/>
  <c r="G70" i="45" s="1"/>
  <c r="H70" i="45" s="1"/>
  <c r="E71" i="45"/>
  <c r="G71" i="45" s="1"/>
  <c r="H71" i="45" s="1"/>
  <c r="E81" i="45"/>
  <c r="G81" i="45" s="1"/>
  <c r="H81" i="45" s="1"/>
  <c r="E82" i="45"/>
  <c r="G82" i="45" s="1"/>
  <c r="H82" i="45" s="1"/>
  <c r="E84" i="45"/>
  <c r="G84" i="45" s="1"/>
  <c r="H84" i="45" s="1"/>
  <c r="E85" i="45"/>
  <c r="G85" i="45" s="1"/>
  <c r="H85" i="45" s="1"/>
  <c r="E86" i="45"/>
  <c r="G86" i="45" s="1"/>
  <c r="H86" i="45" s="1"/>
  <c r="E87" i="45"/>
  <c r="G87" i="45" s="1"/>
  <c r="H87" i="45" s="1"/>
  <c r="E88" i="45"/>
  <c r="G88" i="45" s="1"/>
  <c r="H88" i="45" s="1"/>
  <c r="E90" i="45"/>
  <c r="G90" i="45" s="1"/>
  <c r="H90" i="45" s="1"/>
  <c r="E95" i="45"/>
  <c r="G95" i="45" s="1"/>
  <c r="H95" i="45" s="1"/>
  <c r="E96" i="45"/>
  <c r="G96" i="45" s="1"/>
  <c r="H96" i="45" s="1"/>
  <c r="E97" i="45"/>
  <c r="G97" i="45" s="1"/>
  <c r="H97" i="45" s="1"/>
  <c r="E98" i="45"/>
  <c r="G98" i="45" s="1"/>
  <c r="H98" i="45" s="1"/>
  <c r="E99" i="45"/>
  <c r="G99" i="45" s="1"/>
  <c r="H99" i="45" s="1"/>
  <c r="E100" i="45"/>
  <c r="G100" i="45" s="1"/>
  <c r="H100" i="45" s="1"/>
  <c r="E101" i="45"/>
  <c r="G101" i="45" s="1"/>
  <c r="H101" i="45" s="1"/>
  <c r="E103" i="45"/>
  <c r="G103" i="45" s="1"/>
  <c r="H103" i="45" s="1"/>
  <c r="E104" i="45"/>
  <c r="G104" i="45" s="1"/>
  <c r="H104" i="45" s="1"/>
  <c r="E105" i="45"/>
  <c r="G105" i="45" s="1"/>
  <c r="H105" i="45" s="1"/>
  <c r="E106" i="45"/>
  <c r="G106" i="45" s="1"/>
  <c r="H106" i="45" s="1"/>
  <c r="E107" i="45"/>
  <c r="G107" i="45" s="1"/>
  <c r="H107" i="45" s="1"/>
  <c r="E108" i="45"/>
  <c r="G108" i="45" s="1"/>
  <c r="H108" i="45" s="1"/>
  <c r="E109" i="45"/>
  <c r="G109" i="45" s="1"/>
  <c r="H109" i="45" s="1"/>
  <c r="E110" i="45"/>
  <c r="G110" i="45" s="1"/>
  <c r="H110" i="45" s="1"/>
  <c r="E111" i="45"/>
  <c r="G111" i="45" s="1"/>
  <c r="H111" i="45" s="1"/>
  <c r="E112" i="45"/>
  <c r="G112" i="45" s="1"/>
  <c r="H112" i="45" s="1"/>
  <c r="E113" i="45"/>
  <c r="G113" i="45" s="1"/>
  <c r="H113" i="45" s="1"/>
  <c r="E114" i="45"/>
  <c r="G114" i="45" s="1"/>
  <c r="H114" i="45" s="1"/>
  <c r="E115" i="45"/>
  <c r="G115" i="45" s="1"/>
  <c r="H115" i="45" s="1"/>
  <c r="E116" i="45"/>
  <c r="G116" i="45" s="1"/>
  <c r="H116" i="45" s="1"/>
  <c r="E117" i="45"/>
  <c r="G117" i="45" s="1"/>
  <c r="H117" i="45" s="1"/>
  <c r="E118" i="45"/>
  <c r="G118" i="45" s="1"/>
  <c r="H118" i="45" s="1"/>
  <c r="E119" i="45"/>
  <c r="G119" i="45" s="1"/>
  <c r="H119" i="45" s="1"/>
  <c r="E121" i="45"/>
  <c r="G121" i="45" s="1"/>
  <c r="H121" i="45" s="1"/>
  <c r="E122" i="45"/>
  <c r="G122" i="45" s="1"/>
  <c r="H122" i="45" s="1"/>
  <c r="E126" i="45"/>
  <c r="G126" i="45" s="1"/>
  <c r="H126" i="45" s="1"/>
  <c r="E127" i="45"/>
  <c r="G127" i="45" s="1"/>
  <c r="H127" i="45" s="1"/>
  <c r="E128" i="45"/>
  <c r="G128" i="45" s="1"/>
  <c r="H128" i="45" s="1"/>
  <c r="E129" i="45"/>
  <c r="G129" i="45" s="1"/>
  <c r="H129" i="45" s="1"/>
  <c r="E130" i="45"/>
  <c r="G130" i="45" s="1"/>
  <c r="H130" i="45" s="1"/>
  <c r="E131" i="45"/>
  <c r="G131" i="45" s="1"/>
  <c r="H131" i="45" s="1"/>
  <c r="E132" i="45"/>
  <c r="G132" i="45" s="1"/>
  <c r="H132" i="45" s="1"/>
  <c r="E134" i="45"/>
  <c r="G134" i="45" s="1"/>
  <c r="H134" i="45" s="1"/>
  <c r="E135" i="45"/>
  <c r="G135" i="45" s="1"/>
  <c r="H135" i="45" s="1"/>
  <c r="E138" i="45"/>
  <c r="G138" i="45" s="1"/>
  <c r="H138" i="45" s="1"/>
  <c r="E139" i="45"/>
  <c r="G139" i="45" s="1"/>
  <c r="H139" i="45" s="1"/>
  <c r="E140" i="45"/>
  <c r="G140" i="45" s="1"/>
  <c r="H140" i="45" s="1"/>
  <c r="E143" i="45"/>
  <c r="G143" i="45" s="1"/>
  <c r="H143" i="45" s="1"/>
  <c r="E144" i="45"/>
  <c r="G144" i="45" s="1"/>
  <c r="H144" i="45" s="1"/>
  <c r="E145" i="45"/>
  <c r="G145" i="45" s="1"/>
  <c r="H145" i="45" s="1"/>
  <c r="E146" i="45"/>
  <c r="G146" i="45" s="1"/>
  <c r="H146" i="45" s="1"/>
  <c r="E147" i="45"/>
  <c r="G147" i="45" s="1"/>
  <c r="H147" i="45" s="1"/>
  <c r="E149" i="45"/>
  <c r="G149" i="45" s="1"/>
  <c r="H149" i="45" s="1"/>
  <c r="E150" i="45"/>
  <c r="G150" i="45" s="1"/>
  <c r="H150" i="45" s="1"/>
  <c r="E151" i="45"/>
  <c r="G151" i="45" s="1"/>
  <c r="H151" i="45" s="1"/>
  <c r="E153" i="45"/>
  <c r="G153" i="45" s="1"/>
  <c r="H153" i="45" s="1"/>
  <c r="E154" i="45"/>
  <c r="G154" i="45" s="1"/>
  <c r="H154" i="45" s="1"/>
  <c r="E155" i="45"/>
  <c r="G155" i="45" s="1"/>
  <c r="H155" i="45" s="1"/>
  <c r="E156" i="45"/>
  <c r="G156" i="45" s="1"/>
  <c r="H156" i="45" s="1"/>
  <c r="E157" i="45"/>
  <c r="G157" i="45" s="1"/>
  <c r="H157" i="45" s="1"/>
  <c r="E158" i="45"/>
  <c r="G158" i="45" s="1"/>
  <c r="H158" i="45" s="1"/>
  <c r="E159" i="45"/>
  <c r="G159" i="45" s="1"/>
  <c r="H159" i="45" s="1"/>
  <c r="E160" i="45"/>
  <c r="G160" i="45" s="1"/>
  <c r="H160" i="45" s="1"/>
  <c r="E161" i="45"/>
  <c r="G161" i="45" s="1"/>
  <c r="H161" i="45" s="1"/>
  <c r="E162" i="45"/>
  <c r="G162" i="45" s="1"/>
  <c r="H162" i="45" s="1"/>
  <c r="E163" i="45"/>
  <c r="G163" i="45" s="1"/>
  <c r="H163" i="45" s="1"/>
  <c r="E166" i="45"/>
  <c r="G166" i="45" s="1"/>
  <c r="H166" i="45" s="1"/>
  <c r="E167" i="45"/>
  <c r="G167" i="45" s="1"/>
  <c r="H167" i="45" s="1"/>
  <c r="E171" i="45"/>
  <c r="G171" i="45" s="1"/>
  <c r="H171" i="45" s="1"/>
  <c r="E172" i="45"/>
  <c r="G172" i="45" s="1"/>
  <c r="H172" i="45" s="1"/>
  <c r="E173" i="45"/>
  <c r="G173" i="45" s="1"/>
  <c r="H173" i="45" s="1"/>
  <c r="E174" i="45"/>
  <c r="G174" i="45" s="1"/>
  <c r="H174" i="45" s="1"/>
  <c r="E175" i="45"/>
  <c r="G175" i="45" s="1"/>
  <c r="H175" i="45" s="1"/>
  <c r="E176" i="45"/>
  <c r="G176" i="45" s="1"/>
  <c r="H176" i="45" s="1"/>
  <c r="E177" i="45"/>
  <c r="G177" i="45" s="1"/>
  <c r="H177" i="45" s="1"/>
  <c r="E179" i="45"/>
  <c r="G179" i="45" s="1"/>
  <c r="H179" i="45" s="1"/>
  <c r="H178" i="45" s="1"/>
  <c r="E182" i="45"/>
  <c r="G182" i="45" s="1"/>
  <c r="H182" i="45" s="1"/>
  <c r="E183" i="45"/>
  <c r="G183" i="45" s="1"/>
  <c r="H183" i="45" s="1"/>
  <c r="E184" i="45"/>
  <c r="G184" i="45" s="1"/>
  <c r="H184" i="45" s="1"/>
  <c r="E185" i="45"/>
  <c r="G185" i="45" s="1"/>
  <c r="H185" i="45" s="1"/>
  <c r="E186" i="45"/>
  <c r="G186" i="45" s="1"/>
  <c r="H186" i="45" s="1"/>
  <c r="E187" i="45"/>
  <c r="G187" i="45" s="1"/>
  <c r="H187" i="45" s="1"/>
  <c r="E188" i="45"/>
  <c r="G188" i="45" s="1"/>
  <c r="H188" i="45" s="1"/>
  <c r="E189" i="45"/>
  <c r="G189" i="45" s="1"/>
  <c r="H189" i="45" s="1"/>
  <c r="E190" i="45"/>
  <c r="G190" i="45" s="1"/>
  <c r="H190" i="45" s="1"/>
  <c r="E192" i="45"/>
  <c r="G192" i="45" s="1"/>
  <c r="H192" i="45" s="1"/>
  <c r="H191" i="45" s="1"/>
  <c r="E200" i="45"/>
  <c r="G200" i="45" s="1"/>
  <c r="H200" i="45" s="1"/>
  <c r="E201" i="45"/>
  <c r="G201" i="45" s="1"/>
  <c r="H201" i="45" s="1"/>
  <c r="E202" i="45"/>
  <c r="G202" i="45" s="1"/>
  <c r="H202" i="45" s="1"/>
  <c r="E203" i="45"/>
  <c r="G203" i="45" s="1"/>
  <c r="H203" i="45" s="1"/>
  <c r="E204" i="45"/>
  <c r="G204" i="45" s="1"/>
  <c r="H204" i="45" s="1"/>
  <c r="E205" i="45"/>
  <c r="G205" i="45" s="1"/>
  <c r="H205" i="45" s="1"/>
  <c r="E206" i="45"/>
  <c r="G206" i="45" s="1"/>
  <c r="H206" i="45" s="1"/>
  <c r="E207" i="45"/>
  <c r="G207" i="45" s="1"/>
  <c r="H207" i="45" s="1"/>
  <c r="E208" i="45"/>
  <c r="G208" i="45" s="1"/>
  <c r="H208" i="45" s="1"/>
  <c r="E210" i="45"/>
  <c r="G210" i="45" s="1"/>
  <c r="H210" i="45" s="1"/>
  <c r="E211" i="45"/>
  <c r="G211" i="45" s="1"/>
  <c r="H211" i="45" s="1"/>
  <c r="E212" i="45"/>
  <c r="G212" i="45" s="1"/>
  <c r="H212" i="45" s="1"/>
  <c r="E213" i="45"/>
  <c r="G213" i="45" s="1"/>
  <c r="H213" i="45" s="1"/>
  <c r="E216" i="45"/>
  <c r="G216" i="45" s="1"/>
  <c r="H216" i="45" s="1"/>
  <c r="E217" i="45"/>
  <c r="G217" i="45" s="1"/>
  <c r="H217" i="45" s="1"/>
  <c r="E218" i="45"/>
  <c r="G218" i="45" s="1"/>
  <c r="H218" i="45" s="1"/>
  <c r="E219" i="45"/>
  <c r="G219" i="45" s="1"/>
  <c r="H219" i="45" s="1"/>
  <c r="E220" i="45"/>
  <c r="G220" i="45" s="1"/>
  <c r="H220" i="45" s="1"/>
  <c r="E221" i="45"/>
  <c r="G221" i="45" s="1"/>
  <c r="H221" i="45" s="1"/>
  <c r="E222" i="45"/>
  <c r="G222" i="45" s="1"/>
  <c r="H222" i="45" s="1"/>
  <c r="E223" i="45"/>
  <c r="G223" i="45" s="1"/>
  <c r="H223" i="45" s="1"/>
  <c r="E225" i="45"/>
  <c r="G225" i="45" s="1"/>
  <c r="H225" i="45" s="1"/>
  <c r="E229" i="45"/>
  <c r="G229" i="45" s="1"/>
  <c r="H229" i="45" s="1"/>
  <c r="E233" i="45"/>
  <c r="G233" i="45" s="1"/>
  <c r="E234" i="45"/>
  <c r="G234" i="45" s="1"/>
  <c r="H234" i="45" s="1"/>
  <c r="E235" i="45"/>
  <c r="G235" i="45" s="1"/>
  <c r="H235" i="45" s="1"/>
  <c r="E236" i="45"/>
  <c r="G236" i="45" s="1"/>
  <c r="H236" i="45" s="1"/>
  <c r="E237" i="45"/>
  <c r="G237" i="45" s="1"/>
  <c r="H237" i="45" s="1"/>
  <c r="E238" i="45"/>
  <c r="G238" i="45" s="1"/>
  <c r="H238" i="45" s="1"/>
  <c r="E239" i="45"/>
  <c r="G239" i="45" s="1"/>
  <c r="H239" i="45" s="1"/>
  <c r="E240" i="45"/>
  <c r="G240" i="45" s="1"/>
  <c r="H240" i="45" s="1"/>
  <c r="E241" i="45"/>
  <c r="G241" i="45" s="1"/>
  <c r="H241" i="45" s="1"/>
  <c r="E242" i="45"/>
  <c r="G242" i="45" s="1"/>
  <c r="H242" i="45" s="1"/>
  <c r="E243" i="45"/>
  <c r="G243" i="45" s="1"/>
  <c r="H243" i="45" s="1"/>
  <c r="E244" i="45"/>
  <c r="G244" i="45" s="1"/>
  <c r="H244" i="45" s="1"/>
  <c r="E246" i="45"/>
  <c r="G246" i="45" s="1"/>
  <c r="H246" i="45" s="1"/>
  <c r="E247" i="45"/>
  <c r="G247" i="45" s="1"/>
  <c r="H247" i="45" s="1"/>
  <c r="E248" i="45"/>
  <c r="G248" i="45" s="1"/>
  <c r="H248" i="45" s="1"/>
  <c r="E250" i="45"/>
  <c r="G250" i="45" s="1"/>
  <c r="H250" i="45" s="1"/>
  <c r="E251" i="45"/>
  <c r="G251" i="45" s="1"/>
  <c r="H251" i="45" s="1"/>
  <c r="E253" i="45"/>
  <c r="G253" i="45" s="1"/>
  <c r="E254" i="45"/>
  <c r="G254" i="45" s="1"/>
  <c r="H254" i="45" s="1"/>
  <c r="E255" i="45"/>
  <c r="G255" i="45" s="1"/>
  <c r="H255" i="45" s="1"/>
  <c r="E256" i="45"/>
  <c r="G256" i="45" s="1"/>
  <c r="H256" i="45" s="1"/>
  <c r="E257" i="45"/>
  <c r="G257" i="45" s="1"/>
  <c r="H257" i="45" s="1"/>
  <c r="E258" i="45"/>
  <c r="G258" i="45" s="1"/>
  <c r="H258" i="45" s="1"/>
  <c r="E259" i="45"/>
  <c r="G259" i="45" s="1"/>
  <c r="H259" i="45" s="1"/>
  <c r="E260" i="45"/>
  <c r="G260" i="45" s="1"/>
  <c r="H260" i="45" s="1"/>
  <c r="E261" i="45"/>
  <c r="G261" i="45" s="1"/>
  <c r="H261" i="45" s="1"/>
  <c r="E262" i="45"/>
  <c r="G262" i="45" s="1"/>
  <c r="H262" i="45" s="1"/>
  <c r="E263" i="45"/>
  <c r="G263" i="45" s="1"/>
  <c r="H263" i="45" s="1"/>
  <c r="E264" i="45"/>
  <c r="G264" i="45" s="1"/>
  <c r="H264" i="45" s="1"/>
  <c r="E265" i="45"/>
  <c r="G265" i="45" s="1"/>
  <c r="H265" i="45" s="1"/>
  <c r="E266" i="45"/>
  <c r="G266" i="45" s="1"/>
  <c r="H266" i="45" s="1"/>
  <c r="E267" i="45"/>
  <c r="G267" i="45" s="1"/>
  <c r="H267" i="45" s="1"/>
  <c r="E268" i="45"/>
  <c r="G268" i="45" s="1"/>
  <c r="H268" i="45" s="1"/>
  <c r="E269" i="45"/>
  <c r="G269" i="45" s="1"/>
  <c r="H269" i="45" s="1"/>
  <c r="E270" i="45"/>
  <c r="G270" i="45" s="1"/>
  <c r="H270" i="45" s="1"/>
  <c r="E271" i="45"/>
  <c r="G271" i="45" s="1"/>
  <c r="H271" i="45" s="1"/>
  <c r="E272" i="45"/>
  <c r="G272" i="45" s="1"/>
  <c r="H272" i="45" s="1"/>
  <c r="E274" i="45"/>
  <c r="G274" i="45" s="1"/>
  <c r="H274" i="45" s="1"/>
  <c r="E285" i="45"/>
  <c r="G285" i="45" s="1"/>
  <c r="H285" i="45" s="1"/>
  <c r="E286" i="45"/>
  <c r="G286" i="45" s="1"/>
  <c r="H286" i="45" s="1"/>
  <c r="E287" i="45"/>
  <c r="G287" i="45" s="1"/>
  <c r="H287" i="45" s="1"/>
  <c r="E288" i="45"/>
  <c r="G288" i="45" s="1"/>
  <c r="H288" i="45" s="1"/>
  <c r="E290" i="45"/>
  <c r="G290" i="45" s="1"/>
  <c r="E291" i="45"/>
  <c r="G291" i="45" s="1"/>
  <c r="H291" i="45" s="1"/>
  <c r="E294" i="45"/>
  <c r="G294" i="45" s="1"/>
  <c r="H294" i="45" s="1"/>
  <c r="E296" i="45"/>
  <c r="G296" i="45" s="1"/>
  <c r="H296" i="45" s="1"/>
  <c r="E298" i="45"/>
  <c r="G298" i="45" s="1"/>
  <c r="H298" i="45" s="1"/>
  <c r="E300" i="45"/>
  <c r="G300" i="45" s="1"/>
  <c r="H300" i="45" s="1"/>
  <c r="E301" i="45"/>
  <c r="G301" i="45" s="1"/>
  <c r="H301" i="45" s="1"/>
  <c r="E302" i="45"/>
  <c r="G302" i="45" s="1"/>
  <c r="H302" i="45" s="1"/>
  <c r="E309" i="45"/>
  <c r="G309" i="45" s="1"/>
  <c r="E310" i="45"/>
  <c r="G310" i="45" s="1"/>
  <c r="H310" i="45" s="1"/>
  <c r="E312" i="45"/>
  <c r="G312" i="45" s="1"/>
  <c r="H312" i="45" s="1"/>
  <c r="E314" i="45"/>
  <c r="G314" i="45" s="1"/>
  <c r="H314" i="45" s="1"/>
  <c r="E315" i="45"/>
  <c r="G315" i="45" s="1"/>
  <c r="H315" i="45" s="1"/>
  <c r="E316" i="45"/>
  <c r="G316" i="45" s="1"/>
  <c r="H316" i="45" s="1"/>
  <c r="E317" i="45"/>
  <c r="G317" i="45" s="1"/>
  <c r="H317" i="45" s="1"/>
  <c r="E318" i="45"/>
  <c r="G318" i="45" s="1"/>
  <c r="H318" i="45" s="1"/>
  <c r="E320" i="45"/>
  <c r="G320" i="45" s="1"/>
  <c r="H320" i="45" s="1"/>
  <c r="E322" i="45"/>
  <c r="G322" i="45" s="1"/>
  <c r="H322" i="45" s="1"/>
  <c r="E323" i="45"/>
  <c r="G323" i="45" s="1"/>
  <c r="H323" i="45" s="1"/>
  <c r="E325" i="45"/>
  <c r="G325" i="45" s="1"/>
  <c r="H325" i="45" s="1"/>
  <c r="E326" i="45"/>
  <c r="G326" i="45" s="1"/>
  <c r="H326" i="45" s="1"/>
  <c r="E327" i="45"/>
  <c r="G327" i="45" s="1"/>
  <c r="H327" i="45" s="1"/>
  <c r="E328" i="45"/>
  <c r="G328" i="45" s="1"/>
  <c r="H328" i="45" s="1"/>
  <c r="E329" i="45"/>
  <c r="G329" i="45" s="1"/>
  <c r="H329" i="45" s="1"/>
  <c r="E330" i="45"/>
  <c r="G330" i="45" s="1"/>
  <c r="H330" i="45" s="1"/>
  <c r="E331" i="45"/>
  <c r="G331" i="45" s="1"/>
  <c r="H331" i="45" s="1"/>
  <c r="E332" i="45"/>
  <c r="G332" i="45" s="1"/>
  <c r="H332" i="45" s="1"/>
  <c r="E336" i="45"/>
  <c r="G336" i="45" s="1"/>
  <c r="H336" i="45" s="1"/>
  <c r="E337" i="45"/>
  <c r="G337" i="45" s="1"/>
  <c r="H337" i="45" s="1"/>
  <c r="E340" i="45"/>
  <c r="G340" i="45" s="1"/>
  <c r="H340" i="45" s="1"/>
  <c r="E341" i="45"/>
  <c r="G341" i="45" s="1"/>
  <c r="H341" i="45" s="1"/>
  <c r="E342" i="45"/>
  <c r="G342" i="45" s="1"/>
  <c r="H342" i="45" s="1"/>
  <c r="E343" i="45"/>
  <c r="G343" i="45" s="1"/>
  <c r="H343" i="45" s="1"/>
  <c r="E346" i="45"/>
  <c r="G346" i="45" s="1"/>
  <c r="H346" i="45" s="1"/>
  <c r="E350" i="45"/>
  <c r="G350" i="45" s="1"/>
  <c r="H350" i="45" s="1"/>
  <c r="E351" i="45"/>
  <c r="G351" i="45" s="1"/>
  <c r="H351" i="45" s="1"/>
  <c r="E352" i="45"/>
  <c r="G352" i="45" s="1"/>
  <c r="H352" i="45" s="1"/>
  <c r="E354" i="45"/>
  <c r="G354" i="45" s="1"/>
  <c r="H354" i="45" s="1"/>
  <c r="E355" i="45"/>
  <c r="G355" i="45" s="1"/>
  <c r="H355" i="45" s="1"/>
  <c r="E356" i="45"/>
  <c r="G356" i="45" s="1"/>
  <c r="H356" i="45" s="1"/>
  <c r="E357" i="45"/>
  <c r="G357" i="45" s="1"/>
  <c r="H357" i="45" s="1"/>
  <c r="E358" i="45"/>
  <c r="G358" i="45" s="1"/>
  <c r="H358" i="45" s="1"/>
  <c r="E359" i="45"/>
  <c r="G359" i="45" s="1"/>
  <c r="H359" i="45" s="1"/>
  <c r="E360" i="45"/>
  <c r="G360" i="45" s="1"/>
  <c r="H360" i="45" s="1"/>
  <c r="E361" i="45"/>
  <c r="G361" i="45" s="1"/>
  <c r="H361" i="45" s="1"/>
  <c r="E362" i="45"/>
  <c r="G362" i="45" s="1"/>
  <c r="H362" i="45" s="1"/>
  <c r="E364" i="45"/>
  <c r="G364" i="45" s="1"/>
  <c r="E365" i="45"/>
  <c r="G365" i="45" s="1"/>
  <c r="H365" i="45" s="1"/>
  <c r="E366" i="45"/>
  <c r="G366" i="45" s="1"/>
  <c r="H366" i="45" s="1"/>
  <c r="E367" i="45"/>
  <c r="G367" i="45" s="1"/>
  <c r="H367" i="45" s="1"/>
  <c r="E368" i="45"/>
  <c r="G368" i="45" s="1"/>
  <c r="H368" i="45" s="1"/>
  <c r="E371" i="45"/>
  <c r="G371" i="45" s="1"/>
  <c r="E373" i="45"/>
  <c r="G373" i="45" s="1"/>
  <c r="H373" i="45" s="1"/>
  <c r="E375" i="45"/>
  <c r="G375" i="45" s="1"/>
  <c r="E376" i="45"/>
  <c r="G376" i="45" s="1"/>
  <c r="H376" i="45" s="1"/>
  <c r="E377" i="45"/>
  <c r="G377" i="45" s="1"/>
  <c r="H377" i="45" s="1"/>
  <c r="E379" i="45"/>
  <c r="G379" i="45" s="1"/>
  <c r="H379" i="45" s="1"/>
  <c r="E380" i="45"/>
  <c r="G380" i="45" s="1"/>
  <c r="H380" i="45" s="1"/>
  <c r="E381" i="45"/>
  <c r="G381" i="45" s="1"/>
  <c r="H381" i="45" s="1"/>
  <c r="E382" i="45"/>
  <c r="G382" i="45" s="1"/>
  <c r="H382" i="45" s="1"/>
  <c r="E384" i="45"/>
  <c r="G384" i="45" s="1"/>
  <c r="H384" i="45" s="1"/>
  <c r="E385" i="45"/>
  <c r="G385" i="45" s="1"/>
  <c r="H385" i="45" s="1"/>
  <c r="E387" i="45"/>
  <c r="G387" i="45" s="1"/>
  <c r="E388" i="45"/>
  <c r="G388" i="45" s="1"/>
  <c r="H388" i="45" s="1"/>
  <c r="E389" i="45"/>
  <c r="G389" i="45" s="1"/>
  <c r="H389" i="45" s="1"/>
  <c r="E391" i="45"/>
  <c r="G391" i="45" s="1"/>
  <c r="H391" i="45" s="1"/>
  <c r="E392" i="45"/>
  <c r="G392" i="45" s="1"/>
  <c r="H392" i="45" s="1"/>
  <c r="E393" i="45"/>
  <c r="G393" i="45" s="1"/>
  <c r="H393" i="45" s="1"/>
  <c r="E394" i="45"/>
  <c r="G394" i="45" s="1"/>
  <c r="H394" i="45" s="1"/>
  <c r="E395" i="45"/>
  <c r="G395" i="45" s="1"/>
  <c r="H395" i="45" s="1"/>
  <c r="E396" i="45"/>
  <c r="G396" i="45" s="1"/>
  <c r="H396" i="45" s="1"/>
  <c r="E397" i="45"/>
  <c r="G397" i="45" s="1"/>
  <c r="H397" i="45" s="1"/>
  <c r="E398" i="45"/>
  <c r="G398" i="45" s="1"/>
  <c r="H398" i="45" s="1"/>
  <c r="E399" i="45"/>
  <c r="G399" i="45" s="1"/>
  <c r="H399" i="45" s="1"/>
  <c r="E400" i="45"/>
  <c r="G400" i="45" s="1"/>
  <c r="H400" i="45" s="1"/>
  <c r="E407" i="45"/>
  <c r="G407" i="45" s="1"/>
  <c r="E408" i="45"/>
  <c r="G408" i="45" s="1"/>
  <c r="H408" i="45" s="1"/>
  <c r="E409" i="45"/>
  <c r="G409" i="45" s="1"/>
  <c r="H409" i="45" s="1"/>
  <c r="E410" i="45"/>
  <c r="G410" i="45" s="1"/>
  <c r="H410" i="45" s="1"/>
  <c r="E411" i="45"/>
  <c r="G411" i="45" s="1"/>
  <c r="H411" i="45" s="1"/>
  <c r="E412" i="45"/>
  <c r="G412" i="45" s="1"/>
  <c r="H412" i="45" s="1"/>
  <c r="E413" i="45"/>
  <c r="G413" i="45" s="1"/>
  <c r="H413" i="45" s="1"/>
  <c r="E414" i="45"/>
  <c r="G414" i="45" s="1"/>
  <c r="H414" i="45" s="1"/>
  <c r="E415" i="45"/>
  <c r="G415" i="45" s="1"/>
  <c r="H415" i="45" s="1"/>
  <c r="E416" i="45"/>
  <c r="G416" i="45" s="1"/>
  <c r="H416" i="45" s="1"/>
  <c r="E417" i="45"/>
  <c r="G417" i="45" s="1"/>
  <c r="H417" i="45" s="1"/>
  <c r="E418" i="45"/>
  <c r="G418" i="45" s="1"/>
  <c r="H418" i="45" s="1"/>
  <c r="E420" i="45"/>
  <c r="G420" i="45" s="1"/>
  <c r="E421" i="45"/>
  <c r="G421" i="45" s="1"/>
  <c r="H421" i="45" s="1"/>
  <c r="E422" i="45"/>
  <c r="G422" i="45" s="1"/>
  <c r="H422" i="45" s="1"/>
  <c r="E425" i="45"/>
  <c r="G425" i="45" s="1"/>
  <c r="E428" i="45"/>
  <c r="G428" i="45" s="1"/>
  <c r="E429" i="45"/>
  <c r="G429" i="45" s="1"/>
  <c r="H429" i="45" s="1"/>
  <c r="E430" i="45"/>
  <c r="G430" i="45" s="1"/>
  <c r="H430" i="45" s="1"/>
  <c r="E431" i="45"/>
  <c r="G431" i="45" s="1"/>
  <c r="H431" i="45" s="1"/>
  <c r="E432" i="45"/>
  <c r="G432" i="45" s="1"/>
  <c r="H432" i="45" s="1"/>
  <c r="E434" i="45"/>
  <c r="G434" i="45" s="1"/>
  <c r="H434" i="45" s="1"/>
  <c r="E435" i="45"/>
  <c r="G435" i="45" s="1"/>
  <c r="H435" i="45" s="1"/>
  <c r="E436" i="45"/>
  <c r="G436" i="45" s="1"/>
  <c r="H436" i="45" s="1"/>
  <c r="E437" i="45"/>
  <c r="G437" i="45" s="1"/>
  <c r="H437" i="45" s="1"/>
  <c r="E438" i="45"/>
  <c r="G438" i="45" s="1"/>
  <c r="H438" i="45" s="1"/>
  <c r="E439" i="45"/>
  <c r="G439" i="45" s="1"/>
  <c r="H439" i="45" s="1"/>
  <c r="E440" i="45"/>
  <c r="G440" i="45" s="1"/>
  <c r="H440" i="45" s="1"/>
  <c r="E441" i="45"/>
  <c r="G441" i="45" s="1"/>
  <c r="H441" i="45" s="1"/>
  <c r="E443" i="45"/>
  <c r="G443" i="45" s="1"/>
  <c r="H443" i="45" s="1"/>
  <c r="E444" i="45"/>
  <c r="G444" i="45" s="1"/>
  <c r="H444" i="45" s="1"/>
  <c r="E445" i="45"/>
  <c r="G445" i="45" s="1"/>
  <c r="H445" i="45" s="1"/>
  <c r="E446" i="45"/>
  <c r="G446" i="45" s="1"/>
  <c r="H446" i="45" s="1"/>
  <c r="E447" i="45"/>
  <c r="G447" i="45" s="1"/>
  <c r="H447" i="45" s="1"/>
  <c r="E448" i="45"/>
  <c r="G448" i="45" s="1"/>
  <c r="H448" i="45" s="1"/>
  <c r="E450" i="45"/>
  <c r="G450" i="45" s="1"/>
  <c r="E452" i="45"/>
  <c r="G452" i="45" s="1"/>
  <c r="H452" i="45" s="1"/>
  <c r="E461" i="45"/>
  <c r="G461" i="45" s="1"/>
  <c r="H461" i="45" s="1"/>
  <c r="E462" i="45"/>
  <c r="G462" i="45" s="1"/>
  <c r="H462" i="45" s="1"/>
  <c r="E464" i="45"/>
  <c r="G464" i="45" s="1"/>
  <c r="H464" i="45" s="1"/>
  <c r="E467" i="45"/>
  <c r="G467" i="45" s="1"/>
  <c r="H467" i="45" s="1"/>
  <c r="E469" i="45"/>
  <c r="G469" i="45" s="1"/>
  <c r="H469" i="45" s="1"/>
  <c r="E470" i="45"/>
  <c r="G470" i="45" s="1"/>
  <c r="H470" i="45" s="1"/>
  <c r="E471" i="45"/>
  <c r="G471" i="45" s="1"/>
  <c r="H471" i="45" s="1"/>
  <c r="E472" i="45"/>
  <c r="G472" i="45" s="1"/>
  <c r="H472" i="45" s="1"/>
  <c r="E473" i="45"/>
  <c r="G473" i="45" s="1"/>
  <c r="H473" i="45" s="1"/>
  <c r="E474" i="45"/>
  <c r="G474" i="45" s="1"/>
  <c r="H474" i="45" s="1"/>
  <c r="E475" i="45"/>
  <c r="G475" i="45" s="1"/>
  <c r="H475" i="45" s="1"/>
  <c r="E476" i="45"/>
  <c r="G476" i="45" s="1"/>
  <c r="H476" i="45" s="1"/>
  <c r="E477" i="45"/>
  <c r="G477" i="45" s="1"/>
  <c r="H477" i="45" s="1"/>
  <c r="E478" i="45"/>
  <c r="G478" i="45" s="1"/>
  <c r="H478" i="45" s="1"/>
  <c r="E479" i="45"/>
  <c r="G479" i="45" s="1"/>
  <c r="H479" i="45" s="1"/>
  <c r="E480" i="45"/>
  <c r="G480" i="45" s="1"/>
  <c r="H480" i="45" s="1"/>
  <c r="E482" i="45"/>
  <c r="G482" i="45" s="1"/>
  <c r="H482" i="45" s="1"/>
  <c r="E483" i="45"/>
  <c r="G483" i="45" s="1"/>
  <c r="H483" i="45" s="1"/>
  <c r="E485" i="45"/>
  <c r="G485" i="45" s="1"/>
  <c r="H485" i="45" s="1"/>
  <c r="E487" i="45"/>
  <c r="G487" i="45" s="1"/>
  <c r="H487" i="45" s="1"/>
  <c r="E490" i="45"/>
  <c r="G490" i="45" s="1"/>
  <c r="H490" i="45" s="1"/>
  <c r="E491" i="45"/>
  <c r="G491" i="45" s="1"/>
  <c r="H491" i="45" s="1"/>
  <c r="E493" i="45"/>
  <c r="G493" i="45" s="1"/>
  <c r="H493" i="45" s="1"/>
  <c r="E494" i="45"/>
  <c r="G494" i="45" s="1"/>
  <c r="H494" i="45" s="1"/>
  <c r="E495" i="45"/>
  <c r="G495" i="45" s="1"/>
  <c r="H495" i="45" s="1"/>
  <c r="E496" i="45"/>
  <c r="G496" i="45" s="1"/>
  <c r="H496" i="45" s="1"/>
  <c r="E497" i="45"/>
  <c r="G497" i="45" s="1"/>
  <c r="H497" i="45" s="1"/>
  <c r="E498" i="45"/>
  <c r="G498" i="45" s="1"/>
  <c r="H498" i="45" s="1"/>
  <c r="E499" i="45"/>
  <c r="G499" i="45" s="1"/>
  <c r="H499" i="45" s="1"/>
  <c r="E500" i="45"/>
  <c r="G500" i="45" s="1"/>
  <c r="H500" i="45" s="1"/>
  <c r="E501" i="45"/>
  <c r="G501" i="45" s="1"/>
  <c r="H501" i="45" s="1"/>
  <c r="E502" i="45"/>
  <c r="G502" i="45" s="1"/>
  <c r="H502" i="45" s="1"/>
  <c r="E503" i="45"/>
  <c r="G503" i="45" s="1"/>
  <c r="H503" i="45" s="1"/>
  <c r="E504" i="45"/>
  <c r="G504" i="45" s="1"/>
  <c r="H504" i="45" s="1"/>
  <c r="E505" i="45"/>
  <c r="G505" i="45" s="1"/>
  <c r="H505" i="45" s="1"/>
  <c r="E506" i="45"/>
  <c r="G506" i="45" s="1"/>
  <c r="H506" i="45" s="1"/>
  <c r="E508" i="45"/>
  <c r="G508" i="45" s="1"/>
  <c r="E509" i="45"/>
  <c r="G509" i="45" s="1"/>
  <c r="H509" i="45" s="1"/>
  <c r="E511" i="45"/>
  <c r="G511" i="45" s="1"/>
  <c r="H511" i="45" s="1"/>
  <c r="E512" i="45"/>
  <c r="G512" i="45" s="1"/>
  <c r="H512" i="45" s="1"/>
  <c r="E513" i="45"/>
  <c r="G513" i="45" s="1"/>
  <c r="H513" i="45" s="1"/>
  <c r="E514" i="45"/>
  <c r="G514" i="45" s="1"/>
  <c r="H514" i="45" s="1"/>
  <c r="E515" i="45"/>
  <c r="G515" i="45" s="1"/>
  <c r="H515" i="45" s="1"/>
  <c r="E516" i="45"/>
  <c r="G516" i="45" s="1"/>
  <c r="H516" i="45" s="1"/>
  <c r="E517" i="45"/>
  <c r="G517" i="45" s="1"/>
  <c r="H517" i="45" s="1"/>
  <c r="E518" i="45"/>
  <c r="G518" i="45" s="1"/>
  <c r="H518" i="45" s="1"/>
  <c r="E519" i="45"/>
  <c r="G519" i="45" s="1"/>
  <c r="H519" i="45" s="1"/>
  <c r="E520" i="45"/>
  <c r="G520" i="45" s="1"/>
  <c r="H520" i="45" s="1"/>
  <c r="E521" i="45"/>
  <c r="G521" i="45" s="1"/>
  <c r="H521" i="45" s="1"/>
  <c r="E522" i="45"/>
  <c r="G522" i="45" s="1"/>
  <c r="H522" i="45" s="1"/>
  <c r="E523" i="45"/>
  <c r="G523" i="45" s="1"/>
  <c r="H523" i="45" s="1"/>
  <c r="E524" i="45"/>
  <c r="G524" i="45" s="1"/>
  <c r="H524" i="45" s="1"/>
  <c r="E525" i="45"/>
  <c r="G525" i="45" s="1"/>
  <c r="H525" i="45" s="1"/>
  <c r="E526" i="45"/>
  <c r="G526" i="45" s="1"/>
  <c r="H526" i="45" s="1"/>
  <c r="E527" i="45"/>
  <c r="G527" i="45" s="1"/>
  <c r="H527" i="45" s="1"/>
  <c r="E528" i="45"/>
  <c r="G528" i="45" s="1"/>
  <c r="H528" i="45" s="1"/>
  <c r="E529" i="45"/>
  <c r="G529" i="45" s="1"/>
  <c r="H529" i="45" s="1"/>
  <c r="E530" i="45"/>
  <c r="G530" i="45" s="1"/>
  <c r="H530" i="45" s="1"/>
  <c r="E531" i="45"/>
  <c r="G531" i="45" s="1"/>
  <c r="H531" i="45" s="1"/>
  <c r="E532" i="45"/>
  <c r="G532" i="45" s="1"/>
  <c r="H532" i="45" s="1"/>
  <c r="E533" i="45"/>
  <c r="G533" i="45" s="1"/>
  <c r="H533" i="45" s="1"/>
  <c r="E534" i="45"/>
  <c r="G534" i="45" s="1"/>
  <c r="H534" i="45" s="1"/>
  <c r="E535" i="45"/>
  <c r="G535" i="45" s="1"/>
  <c r="H535" i="45" s="1"/>
  <c r="E536" i="45"/>
  <c r="G536" i="45" s="1"/>
  <c r="H536" i="45" s="1"/>
  <c r="E537" i="45"/>
  <c r="G537" i="45" s="1"/>
  <c r="H537" i="45" s="1"/>
  <c r="E548" i="45"/>
  <c r="G548" i="45" s="1"/>
  <c r="E549" i="45"/>
  <c r="G549" i="45" s="1"/>
  <c r="H549" i="45" s="1"/>
  <c r="E550" i="45"/>
  <c r="G550" i="45" s="1"/>
  <c r="H550" i="45" s="1"/>
  <c r="E552" i="45"/>
  <c r="G552" i="45" s="1"/>
  <c r="H552" i="45" s="1"/>
  <c r="E553" i="45"/>
  <c r="G553" i="45" s="1"/>
  <c r="H553" i="45" s="1"/>
  <c r="E554" i="45"/>
  <c r="G554" i="45" s="1"/>
  <c r="H554" i="45" s="1"/>
  <c r="E556" i="45"/>
  <c r="G556" i="45" s="1"/>
  <c r="H556" i="45" s="1"/>
  <c r="E557" i="45"/>
  <c r="G557" i="45" s="1"/>
  <c r="H557" i="45" s="1"/>
  <c r="E558" i="45"/>
  <c r="G558" i="45" s="1"/>
  <c r="H558" i="45" s="1"/>
  <c r="E559" i="45"/>
  <c r="G559" i="45" s="1"/>
  <c r="H559" i="45" s="1"/>
  <c r="E560" i="45"/>
  <c r="G560" i="45" s="1"/>
  <c r="H560" i="45" s="1"/>
  <c r="E561" i="45"/>
  <c r="G561" i="45" s="1"/>
  <c r="H561" i="45" s="1"/>
  <c r="E562" i="45"/>
  <c r="G562" i="45" s="1"/>
  <c r="H562" i="45" s="1"/>
  <c r="E563" i="45"/>
  <c r="G563" i="45" s="1"/>
  <c r="H563" i="45" s="1"/>
  <c r="E564" i="45"/>
  <c r="G564" i="45" s="1"/>
  <c r="H564" i="45" s="1"/>
  <c r="E565" i="45"/>
  <c r="G565" i="45" s="1"/>
  <c r="H565" i="45" s="1"/>
  <c r="E566" i="45"/>
  <c r="G566" i="45" s="1"/>
  <c r="H566" i="45" s="1"/>
  <c r="E567" i="45"/>
  <c r="G567" i="45" s="1"/>
  <c r="H567" i="45" s="1"/>
  <c r="E568" i="45"/>
  <c r="G568" i="45" s="1"/>
  <c r="H568" i="45" s="1"/>
  <c r="E569" i="45"/>
  <c r="G569" i="45" s="1"/>
  <c r="H569" i="45" s="1"/>
  <c r="E570" i="45"/>
  <c r="G570" i="45" s="1"/>
  <c r="H570" i="45" s="1"/>
  <c r="E573" i="45"/>
  <c r="G573" i="45" s="1"/>
  <c r="H573" i="45" s="1"/>
  <c r="E574" i="45"/>
  <c r="G574" i="45" s="1"/>
  <c r="H574" i="45" s="1"/>
  <c r="E576" i="45"/>
  <c r="G576" i="45" s="1"/>
  <c r="E577" i="45"/>
  <c r="G577" i="45" s="1"/>
  <c r="H577" i="45" s="1"/>
  <c r="E578" i="45"/>
  <c r="G578" i="45" s="1"/>
  <c r="H578" i="45" s="1"/>
  <c r="E579" i="45"/>
  <c r="G579" i="45" s="1"/>
  <c r="H579" i="45" s="1"/>
  <c r="E580" i="45"/>
  <c r="G580" i="45" s="1"/>
  <c r="H580" i="45" s="1"/>
  <c r="E581" i="45"/>
  <c r="G581" i="45" s="1"/>
  <c r="H581" i="45" s="1"/>
  <c r="E582" i="45"/>
  <c r="G582" i="45" s="1"/>
  <c r="H582" i="45" s="1"/>
  <c r="E583" i="45"/>
  <c r="G583" i="45" s="1"/>
  <c r="H583" i="45" s="1"/>
  <c r="E584" i="45"/>
  <c r="G584" i="45" s="1"/>
  <c r="H584" i="45" s="1"/>
  <c r="E585" i="45"/>
  <c r="G585" i="45" s="1"/>
  <c r="H585" i="45" s="1"/>
  <c r="E586" i="45"/>
  <c r="G586" i="45" s="1"/>
  <c r="H586" i="45" s="1"/>
  <c r="E587" i="45"/>
  <c r="G587" i="45" s="1"/>
  <c r="H587" i="45" s="1"/>
  <c r="E588" i="45"/>
  <c r="G588" i="45" s="1"/>
  <c r="H588" i="45" s="1"/>
  <c r="E589" i="45"/>
  <c r="G589" i="45" s="1"/>
  <c r="H589" i="45" s="1"/>
  <c r="E590" i="45"/>
  <c r="G590" i="45" s="1"/>
  <c r="H590" i="45" s="1"/>
  <c r="E591" i="45"/>
  <c r="G591" i="45" s="1"/>
  <c r="H591" i="45" s="1"/>
  <c r="E592" i="45"/>
  <c r="G592" i="45" s="1"/>
  <c r="H592" i="45" s="1"/>
  <c r="E593" i="45"/>
  <c r="G593" i="45" s="1"/>
  <c r="H593" i="45" s="1"/>
  <c r="E594" i="45"/>
  <c r="G594" i="45" s="1"/>
  <c r="H594" i="45" s="1"/>
  <c r="E595" i="45"/>
  <c r="G595" i="45" s="1"/>
  <c r="H595" i="45" s="1"/>
  <c r="E596" i="45"/>
  <c r="G596" i="45" s="1"/>
  <c r="H596" i="45" s="1"/>
  <c r="E597" i="45"/>
  <c r="G597" i="45" s="1"/>
  <c r="H597" i="45" s="1"/>
  <c r="E598" i="45"/>
  <c r="G598" i="45" s="1"/>
  <c r="H598" i="45" s="1"/>
  <c r="E599" i="45"/>
  <c r="G599" i="45" s="1"/>
  <c r="H599" i="45" s="1"/>
  <c r="E600" i="45"/>
  <c r="G600" i="45" s="1"/>
  <c r="H600" i="45" s="1"/>
  <c r="E603" i="45"/>
  <c r="G603" i="45" s="1"/>
  <c r="H603" i="45" s="1"/>
  <c r="E604" i="45"/>
  <c r="G604" i="45" s="1"/>
  <c r="H604" i="45" s="1"/>
  <c r="E605" i="45"/>
  <c r="G605" i="45" s="1"/>
  <c r="H605" i="45" s="1"/>
  <c r="E606" i="45"/>
  <c r="G606" i="45" s="1"/>
  <c r="H606" i="45" s="1"/>
  <c r="E607" i="45"/>
  <c r="G607" i="45" s="1"/>
  <c r="H607" i="45" s="1"/>
  <c r="E608" i="45"/>
  <c r="G608" i="45" s="1"/>
  <c r="H608" i="45" s="1"/>
  <c r="E609" i="45"/>
  <c r="G609" i="45" s="1"/>
  <c r="H609" i="45" s="1"/>
  <c r="E610" i="45"/>
  <c r="G610" i="45" s="1"/>
  <c r="H610" i="45" s="1"/>
  <c r="E611" i="45"/>
  <c r="G611" i="45" s="1"/>
  <c r="H611" i="45" s="1"/>
  <c r="E614" i="45"/>
  <c r="G614" i="45" s="1"/>
  <c r="E615" i="45"/>
  <c r="G615" i="45" s="1"/>
  <c r="H615" i="45" s="1"/>
  <c r="E616" i="45"/>
  <c r="G616" i="45" s="1"/>
  <c r="H616" i="45" s="1"/>
  <c r="E617" i="45"/>
  <c r="G617" i="45" s="1"/>
  <c r="H617" i="45" s="1"/>
  <c r="E618" i="45"/>
  <c r="G618" i="45" s="1"/>
  <c r="H618" i="45" s="1"/>
  <c r="E619" i="45"/>
  <c r="G619" i="45" s="1"/>
  <c r="H619" i="45" s="1"/>
  <c r="E621" i="45"/>
  <c r="G621" i="45" s="1"/>
  <c r="E631" i="45"/>
  <c r="G631" i="45" s="1"/>
  <c r="H631" i="45" s="1"/>
  <c r="E632" i="45"/>
  <c r="G632" i="45" s="1"/>
  <c r="H632" i="45" s="1"/>
  <c r="E634" i="45"/>
  <c r="G634" i="45" s="1"/>
  <c r="H634" i="45" s="1"/>
  <c r="E635" i="45"/>
  <c r="G635" i="45" s="1"/>
  <c r="H635" i="45" s="1"/>
  <c r="E636" i="45"/>
  <c r="G636" i="45" s="1"/>
  <c r="H636" i="45" s="1"/>
  <c r="E637" i="45"/>
  <c r="G637" i="45" s="1"/>
  <c r="H637" i="45" s="1"/>
  <c r="E638" i="45"/>
  <c r="G638" i="45" s="1"/>
  <c r="H638" i="45" s="1"/>
  <c r="E640" i="45"/>
  <c r="G640" i="45" s="1"/>
  <c r="H640" i="45" s="1"/>
  <c r="E641" i="45"/>
  <c r="G641" i="45" s="1"/>
  <c r="H641" i="45" s="1"/>
  <c r="E642" i="45"/>
  <c r="G642" i="45" s="1"/>
  <c r="H642" i="45" s="1"/>
  <c r="E643" i="45"/>
  <c r="G643" i="45" s="1"/>
  <c r="H643" i="45" s="1"/>
  <c r="E644" i="45"/>
  <c r="G644" i="45" s="1"/>
  <c r="H644" i="45" s="1"/>
  <c r="E645" i="45"/>
  <c r="G645" i="45" s="1"/>
  <c r="H645" i="45" s="1"/>
  <c r="E646" i="45"/>
  <c r="G646" i="45" s="1"/>
  <c r="H646" i="45" s="1"/>
  <c r="E647" i="45"/>
  <c r="G647" i="45" s="1"/>
  <c r="H647" i="45" s="1"/>
  <c r="E648" i="45"/>
  <c r="G648" i="45" s="1"/>
  <c r="H648" i="45" s="1"/>
  <c r="E650" i="45"/>
  <c r="G650" i="45" s="1"/>
  <c r="E651" i="45"/>
  <c r="G651" i="45" s="1"/>
  <c r="H651" i="45" s="1"/>
  <c r="E652" i="45"/>
  <c r="G652" i="45" s="1"/>
  <c r="H652" i="45" s="1"/>
  <c r="E653" i="45"/>
  <c r="G653" i="45" s="1"/>
  <c r="H653" i="45" s="1"/>
  <c r="E654" i="45"/>
  <c r="G654" i="45" s="1"/>
  <c r="H654" i="45" s="1"/>
  <c r="E662" i="45"/>
  <c r="G662" i="45" s="1"/>
  <c r="H662" i="45" s="1"/>
  <c r="E672" i="45"/>
  <c r="G672" i="45" s="1"/>
  <c r="E673" i="45"/>
  <c r="G673" i="45" s="1"/>
  <c r="H673" i="45" s="1"/>
  <c r="E674" i="45"/>
  <c r="G674" i="45" s="1"/>
  <c r="H674" i="45" s="1"/>
  <c r="E675" i="45"/>
  <c r="G675" i="45" s="1"/>
  <c r="H675" i="45" s="1"/>
  <c r="E676" i="45"/>
  <c r="G676" i="45" s="1"/>
  <c r="H676" i="45" s="1"/>
  <c r="E679" i="45"/>
  <c r="G679" i="45" s="1"/>
  <c r="H679" i="45" s="1"/>
  <c r="E680" i="45"/>
  <c r="G680" i="45" s="1"/>
  <c r="H680" i="45" s="1"/>
  <c r="E682" i="45"/>
  <c r="G682" i="45" s="1"/>
  <c r="H682" i="45" s="1"/>
  <c r="E683" i="45"/>
  <c r="G683" i="45" s="1"/>
  <c r="H683" i="45" s="1"/>
  <c r="E684" i="45"/>
  <c r="G684" i="45" s="1"/>
  <c r="H684" i="45" s="1"/>
  <c r="E686" i="45"/>
  <c r="G686" i="45" s="1"/>
  <c r="H686" i="45" s="1"/>
  <c r="E687" i="45"/>
  <c r="G687" i="45" s="1"/>
  <c r="H687" i="45" s="1"/>
  <c r="E688" i="45"/>
  <c r="G688" i="45" s="1"/>
  <c r="H688" i="45" s="1"/>
  <c r="E690" i="45"/>
  <c r="G690" i="45" s="1"/>
  <c r="H690" i="45" s="1"/>
  <c r="E693" i="45"/>
  <c r="G693" i="45" s="1"/>
  <c r="H693" i="45" s="1"/>
  <c r="E700" i="45"/>
  <c r="G700" i="45" s="1"/>
  <c r="H700" i="45" s="1"/>
  <c r="E701" i="45"/>
  <c r="G701" i="45" s="1"/>
  <c r="H701" i="45" s="1"/>
  <c r="E702" i="45"/>
  <c r="G702" i="45" s="1"/>
  <c r="H702" i="45" s="1"/>
  <c r="E703" i="45"/>
  <c r="G703" i="45" s="1"/>
  <c r="H703" i="45" s="1"/>
  <c r="E704" i="45"/>
  <c r="G704" i="45" s="1"/>
  <c r="H704" i="45" s="1"/>
  <c r="E705" i="45"/>
  <c r="G705" i="45" s="1"/>
  <c r="H705" i="45" s="1"/>
  <c r="E706" i="45"/>
  <c r="G706" i="45" s="1"/>
  <c r="H706" i="45" s="1"/>
  <c r="E707" i="45"/>
  <c r="G707" i="45" s="1"/>
  <c r="H707" i="45" s="1"/>
  <c r="E712" i="45"/>
  <c r="G712" i="45" s="1"/>
  <c r="H712" i="45" s="1"/>
  <c r="E714" i="45"/>
  <c r="G714" i="45" s="1"/>
  <c r="E715" i="45"/>
  <c r="G715" i="45" s="1"/>
  <c r="H715" i="45" s="1"/>
  <c r="E716" i="45"/>
  <c r="G716" i="45" s="1"/>
  <c r="H716" i="45" s="1"/>
  <c r="E717" i="45"/>
  <c r="G717" i="45" s="1"/>
  <c r="H717" i="45" s="1"/>
  <c r="E718" i="45"/>
  <c r="G718" i="45" s="1"/>
  <c r="H718" i="45" s="1"/>
  <c r="E719" i="45"/>
  <c r="G719" i="45" s="1"/>
  <c r="H719" i="45" s="1"/>
  <c r="E722" i="45"/>
  <c r="G722" i="45" s="1"/>
  <c r="E723" i="45"/>
  <c r="G723" i="45" s="1"/>
  <c r="H723" i="45" s="1"/>
  <c r="E725" i="45"/>
  <c r="G725" i="45" s="1"/>
  <c r="H725" i="45" s="1"/>
  <c r="E727" i="45"/>
  <c r="G727" i="45" s="1"/>
  <c r="H727" i="45" s="1"/>
  <c r="E728" i="45"/>
  <c r="G728" i="45" s="1"/>
  <c r="H728" i="45" s="1"/>
  <c r="E729" i="45"/>
  <c r="G729" i="45" s="1"/>
  <c r="H729" i="45" s="1"/>
  <c r="E732" i="45"/>
  <c r="G732" i="45" s="1"/>
  <c r="E733" i="45"/>
  <c r="G733" i="45" s="1"/>
  <c r="H733" i="45" s="1"/>
  <c r="E734" i="45"/>
  <c r="G734" i="45" s="1"/>
  <c r="H734" i="45" s="1"/>
  <c r="E753" i="45"/>
  <c r="G753" i="45" s="1"/>
  <c r="E754" i="45"/>
  <c r="G754" i="45" s="1"/>
  <c r="H754" i="45" s="1"/>
  <c r="E755" i="45"/>
  <c r="G755" i="45" s="1"/>
  <c r="H755" i="45" s="1"/>
  <c r="E758" i="45"/>
  <c r="G758" i="45" s="1"/>
  <c r="H758" i="45" s="1"/>
  <c r="E759" i="45"/>
  <c r="G759" i="45" s="1"/>
  <c r="H759" i="45" s="1"/>
  <c r="E760" i="45"/>
  <c r="G760" i="45" s="1"/>
  <c r="H760" i="45" s="1"/>
  <c r="E761" i="45"/>
  <c r="G761" i="45" s="1"/>
  <c r="H761" i="45" s="1"/>
  <c r="E762" i="45"/>
  <c r="G762" i="45" s="1"/>
  <c r="H762" i="45" s="1"/>
  <c r="E764" i="45"/>
  <c r="G764" i="45" s="1"/>
  <c r="H764" i="45" s="1"/>
  <c r="E765" i="45"/>
  <c r="G765" i="45" s="1"/>
  <c r="H765" i="45" s="1"/>
  <c r="E766" i="45"/>
  <c r="G766" i="45" s="1"/>
  <c r="H766" i="45" s="1"/>
  <c r="E767" i="45"/>
  <c r="G767" i="45" s="1"/>
  <c r="H767" i="45" s="1"/>
  <c r="E768" i="45"/>
  <c r="G768" i="45" s="1"/>
  <c r="H768" i="45" s="1"/>
  <c r="E769" i="45"/>
  <c r="G769" i="45" s="1"/>
  <c r="H769" i="45" s="1"/>
  <c r="E770" i="45"/>
  <c r="G770" i="45" s="1"/>
  <c r="H770" i="45" s="1"/>
  <c r="E771" i="45"/>
  <c r="G771" i="45" s="1"/>
  <c r="H771" i="45" s="1"/>
  <c r="E772" i="45"/>
  <c r="G772" i="45" s="1"/>
  <c r="H772" i="45" s="1"/>
  <c r="E775" i="45"/>
  <c r="G775" i="45" s="1"/>
  <c r="E776" i="45"/>
  <c r="G776" i="45" s="1"/>
  <c r="H776" i="45" s="1"/>
  <c r="E777" i="45"/>
  <c r="G777" i="45" s="1"/>
  <c r="H777" i="45" s="1"/>
  <c r="E778" i="45"/>
  <c r="G778" i="45" s="1"/>
  <c r="H778" i="45" s="1"/>
  <c r="E779" i="45"/>
  <c r="G779" i="45" s="1"/>
  <c r="H779" i="45" s="1"/>
  <c r="E780" i="45"/>
  <c r="G780" i="45" s="1"/>
  <c r="H780" i="45" s="1"/>
  <c r="E782" i="45"/>
  <c r="G782" i="45" s="1"/>
  <c r="H782" i="45" s="1"/>
  <c r="E783" i="45"/>
  <c r="G783" i="45" s="1"/>
  <c r="H783" i="45" s="1"/>
  <c r="E784" i="45"/>
  <c r="G784" i="45" s="1"/>
  <c r="H784" i="45" s="1"/>
  <c r="E787" i="45"/>
  <c r="G787" i="45" s="1"/>
  <c r="E788" i="45"/>
  <c r="G788" i="45" s="1"/>
  <c r="H788" i="45" s="1"/>
  <c r="E789" i="45"/>
  <c r="G789" i="45" s="1"/>
  <c r="H789" i="45" s="1"/>
  <c r="E790" i="45"/>
  <c r="G790" i="45" s="1"/>
  <c r="H790" i="45" s="1"/>
  <c r="E792" i="45"/>
  <c r="G792" i="45" s="1"/>
  <c r="H792" i="45" s="1"/>
  <c r="E794" i="45"/>
  <c r="G794" i="45" s="1"/>
  <c r="H794" i="45" s="1"/>
  <c r="E796" i="45"/>
  <c r="G796" i="45" s="1"/>
  <c r="H796" i="45" s="1"/>
  <c r="E832" i="45"/>
  <c r="G832" i="45" s="1"/>
  <c r="E833" i="45"/>
  <c r="G833" i="45" s="1"/>
  <c r="H833" i="45" s="1"/>
  <c r="E834" i="45"/>
  <c r="G834" i="45" s="1"/>
  <c r="H834" i="45" s="1"/>
  <c r="E835" i="45"/>
  <c r="G835" i="45" s="1"/>
  <c r="H835" i="45" s="1"/>
  <c r="E836" i="45"/>
  <c r="G836" i="45" s="1"/>
  <c r="H836" i="45" s="1"/>
  <c r="E837" i="45"/>
  <c r="G837" i="45" s="1"/>
  <c r="H837" i="45" s="1"/>
  <c r="E839" i="45"/>
  <c r="G839" i="45" s="1"/>
  <c r="E840" i="45"/>
  <c r="G840" i="45" s="1"/>
  <c r="H840" i="45" s="1"/>
  <c r="E841" i="45"/>
  <c r="G841" i="45" s="1"/>
  <c r="H841" i="45" s="1"/>
  <c r="E842" i="45"/>
  <c r="G842" i="45" s="1"/>
  <c r="H842" i="45" s="1"/>
  <c r="E843" i="45"/>
  <c r="G843" i="45" s="1"/>
  <c r="H843" i="45" s="1"/>
  <c r="E844" i="45"/>
  <c r="G844" i="45" s="1"/>
  <c r="H844" i="45" s="1"/>
  <c r="E845" i="45"/>
  <c r="G845" i="45" s="1"/>
  <c r="H845" i="45" s="1"/>
  <c r="E846" i="45"/>
  <c r="G846" i="45" s="1"/>
  <c r="H846" i="45" s="1"/>
  <c r="E847" i="45"/>
  <c r="G847" i="45" s="1"/>
  <c r="H847" i="45" s="1"/>
  <c r="E848" i="45"/>
  <c r="G848" i="45" s="1"/>
  <c r="H848" i="45" s="1"/>
  <c r="E849" i="45"/>
  <c r="G849" i="45" s="1"/>
  <c r="H849" i="45" s="1"/>
  <c r="E850" i="45"/>
  <c r="G850" i="45" s="1"/>
  <c r="H850" i="45" s="1"/>
  <c r="E851" i="45"/>
  <c r="G851" i="45" s="1"/>
  <c r="H851" i="45" s="1"/>
  <c r="E852" i="45"/>
  <c r="G852" i="45" s="1"/>
  <c r="H852" i="45" s="1"/>
  <c r="E866" i="45"/>
  <c r="G866" i="45" s="1"/>
  <c r="E867" i="45"/>
  <c r="G867" i="45" s="1"/>
  <c r="H867" i="45" s="1"/>
  <c r="E869" i="45"/>
  <c r="G869" i="45" s="1"/>
  <c r="H869" i="45" s="1"/>
  <c r="E870" i="45"/>
  <c r="G870" i="45" s="1"/>
  <c r="H870" i="45" s="1"/>
  <c r="E871" i="45"/>
  <c r="G871" i="45" s="1"/>
  <c r="H871" i="45" s="1"/>
  <c r="E872" i="45"/>
  <c r="G872" i="45" s="1"/>
  <c r="H872" i="45" s="1"/>
  <c r="E873" i="45"/>
  <c r="G873" i="45" s="1"/>
  <c r="H873" i="45" s="1"/>
  <c r="E874" i="45"/>
  <c r="G874" i="45" s="1"/>
  <c r="H874" i="45" s="1"/>
  <c r="E875" i="45"/>
  <c r="G875" i="45" s="1"/>
  <c r="H875" i="45" s="1"/>
  <c r="E878" i="45"/>
  <c r="G878" i="45" s="1"/>
  <c r="E879" i="45"/>
  <c r="G879" i="45" s="1"/>
  <c r="H879" i="45" s="1"/>
  <c r="E880" i="45"/>
  <c r="G880" i="45" s="1"/>
  <c r="H880" i="45" s="1"/>
  <c r="E881" i="45"/>
  <c r="G881" i="45" s="1"/>
  <c r="H881" i="45" s="1"/>
  <c r="E882" i="45"/>
  <c r="G882" i="45" s="1"/>
  <c r="H882" i="45" s="1"/>
  <c r="E883" i="45"/>
  <c r="G883" i="45" s="1"/>
  <c r="H883" i="45" s="1"/>
  <c r="E884" i="45"/>
  <c r="G884" i="45" s="1"/>
  <c r="H884" i="45" s="1"/>
  <c r="E885" i="45"/>
  <c r="G885" i="45" s="1"/>
  <c r="H885" i="45" s="1"/>
  <c r="E886" i="45"/>
  <c r="G886" i="45" s="1"/>
  <c r="H886" i="45" s="1"/>
  <c r="E887" i="45"/>
  <c r="G887" i="45" s="1"/>
  <c r="H887" i="45" s="1"/>
  <c r="E889" i="45"/>
  <c r="G889" i="45" s="1"/>
  <c r="H889" i="45" s="1"/>
  <c r="E891" i="45"/>
  <c r="G891" i="45" s="1"/>
  <c r="E892" i="45"/>
  <c r="G892" i="45" s="1"/>
  <c r="H892" i="45" s="1"/>
  <c r="E918" i="45"/>
  <c r="G918" i="45" s="1"/>
  <c r="H918" i="45" s="1"/>
  <c r="E919" i="45"/>
  <c r="G919" i="45" s="1"/>
  <c r="H919" i="45" s="1"/>
  <c r="E920" i="45"/>
  <c r="G920" i="45" s="1"/>
  <c r="H920" i="45" s="1"/>
  <c r="E922" i="45"/>
  <c r="G922" i="45" s="1"/>
  <c r="H922" i="45" s="1"/>
  <c r="E924" i="45"/>
  <c r="G924" i="45" s="1"/>
  <c r="H924" i="45" s="1"/>
  <c r="E925" i="45"/>
  <c r="G925" i="45" s="1"/>
  <c r="H925" i="45" s="1"/>
  <c r="E927" i="45"/>
  <c r="G927" i="45" s="1"/>
  <c r="E928" i="45"/>
  <c r="G928" i="45" s="1"/>
  <c r="H928" i="45" s="1"/>
  <c r="E929" i="45"/>
  <c r="G929" i="45" s="1"/>
  <c r="H929" i="45" s="1"/>
  <c r="E930" i="45"/>
  <c r="G930" i="45" s="1"/>
  <c r="H930" i="45" s="1"/>
  <c r="E931" i="45"/>
  <c r="G931" i="45" s="1"/>
  <c r="H931" i="45" s="1"/>
  <c r="E933" i="45"/>
  <c r="G933" i="45" s="1"/>
  <c r="H933" i="45" s="1"/>
  <c r="E960" i="45"/>
  <c r="G960" i="45" s="1"/>
  <c r="E962" i="45"/>
  <c r="G962" i="45" s="1"/>
  <c r="H962" i="45" s="1"/>
  <c r="E964" i="45"/>
  <c r="G964" i="45" s="1"/>
  <c r="H964" i="45" s="1"/>
  <c r="E965" i="45"/>
  <c r="G965" i="45" s="1"/>
  <c r="H965" i="45" s="1"/>
  <c r="E966" i="45"/>
  <c r="G966" i="45" s="1"/>
  <c r="H966" i="45" s="1"/>
  <c r="E967" i="45"/>
  <c r="G967" i="45" s="1"/>
  <c r="H967" i="45" s="1"/>
  <c r="E969" i="45"/>
  <c r="G969" i="45" s="1"/>
  <c r="H969" i="45" s="1"/>
  <c r="E989" i="45"/>
  <c r="G989" i="45" s="1"/>
  <c r="E990" i="45"/>
  <c r="G990" i="45" s="1"/>
  <c r="H990" i="45" s="1"/>
  <c r="E991" i="45"/>
  <c r="G991" i="45" s="1"/>
  <c r="H991" i="45" s="1"/>
  <c r="E993" i="45"/>
  <c r="G993" i="45" s="1"/>
  <c r="H993" i="45" s="1"/>
  <c r="E994" i="45"/>
  <c r="G994" i="45" s="1"/>
  <c r="H994" i="45" s="1"/>
  <c r="E995" i="45"/>
  <c r="G995" i="45" s="1"/>
  <c r="H995" i="45" s="1"/>
  <c r="E996" i="45"/>
  <c r="G996" i="45" s="1"/>
  <c r="H996" i="45" s="1"/>
  <c r="E997" i="45"/>
  <c r="G997" i="45" s="1"/>
  <c r="H997" i="45" s="1"/>
  <c r="E998" i="45"/>
  <c r="G998" i="45" s="1"/>
  <c r="H998" i="45" s="1"/>
  <c r="E999" i="45"/>
  <c r="G999" i="45" s="1"/>
  <c r="H999" i="45" s="1"/>
  <c r="E1000" i="45"/>
  <c r="G1000" i="45" s="1"/>
  <c r="H1000" i="45" s="1"/>
  <c r="E1001" i="45"/>
  <c r="G1001" i="45" s="1"/>
  <c r="H1001" i="45" s="1"/>
  <c r="E1002" i="45"/>
  <c r="G1002" i="45" s="1"/>
  <c r="H1002" i="45" s="1"/>
  <c r="E1004" i="45"/>
  <c r="G1004" i="45" s="1"/>
  <c r="E1005" i="45"/>
  <c r="G1005" i="45" s="1"/>
  <c r="H1005" i="45" s="1"/>
  <c r="E1006" i="45"/>
  <c r="G1006" i="45" s="1"/>
  <c r="H1006" i="45" s="1"/>
  <c r="E1007" i="45"/>
  <c r="G1007" i="45" s="1"/>
  <c r="H1007" i="45" s="1"/>
  <c r="E1008" i="45"/>
  <c r="G1008" i="45" s="1"/>
  <c r="H1008" i="45" s="1"/>
  <c r="E1009" i="45"/>
  <c r="G1009" i="45" s="1"/>
  <c r="H1009" i="45" s="1"/>
  <c r="E1010" i="45"/>
  <c r="G1010" i="45" s="1"/>
  <c r="H1010" i="45" s="1"/>
  <c r="E1011" i="45"/>
  <c r="G1011" i="45" s="1"/>
  <c r="H1011" i="45" s="1"/>
  <c r="E1012" i="45"/>
  <c r="G1012" i="45" s="1"/>
  <c r="H1012" i="45" s="1"/>
  <c r="E1013" i="45"/>
  <c r="G1013" i="45" s="1"/>
  <c r="H1013" i="45" s="1"/>
  <c r="E1014" i="45"/>
  <c r="G1014" i="45" s="1"/>
  <c r="H1014" i="45" s="1"/>
  <c r="E1015" i="45"/>
  <c r="G1015" i="45" s="1"/>
  <c r="H1015" i="45" s="1"/>
  <c r="E1016" i="45"/>
  <c r="G1016" i="45" s="1"/>
  <c r="H1016" i="45" s="1"/>
  <c r="E1018" i="45"/>
  <c r="G1018" i="45" s="1"/>
  <c r="H1018" i="45" s="1"/>
  <c r="E1019" i="45"/>
  <c r="G1019" i="45" s="1"/>
  <c r="H1019" i="45" s="1"/>
  <c r="E1020" i="45"/>
  <c r="G1020" i="45" s="1"/>
  <c r="H1020" i="45" s="1"/>
  <c r="E1021" i="45"/>
  <c r="G1021" i="45" s="1"/>
  <c r="H1021" i="45" s="1"/>
  <c r="E1023" i="45"/>
  <c r="G1023" i="45" s="1"/>
  <c r="H1023" i="45" s="1"/>
  <c r="E1024" i="45"/>
  <c r="G1024" i="45" s="1"/>
  <c r="H1024" i="45" s="1"/>
  <c r="E1025" i="45"/>
  <c r="G1025" i="45" s="1"/>
  <c r="H1025" i="45" s="1"/>
  <c r="E1026" i="45"/>
  <c r="G1026" i="45" s="1"/>
  <c r="H1026" i="45" s="1"/>
  <c r="E1027" i="45"/>
  <c r="G1027" i="45" s="1"/>
  <c r="H1027" i="45" s="1"/>
  <c r="E1028" i="45"/>
  <c r="G1028" i="45" s="1"/>
  <c r="H1028" i="45" s="1"/>
  <c r="E1031" i="45"/>
  <c r="G1031" i="45" s="1"/>
  <c r="H1031" i="45" s="1"/>
  <c r="E1032" i="45"/>
  <c r="G1032" i="45" s="1"/>
  <c r="H1032" i="45" s="1"/>
  <c r="E1033" i="45"/>
  <c r="G1033" i="45" s="1"/>
  <c r="H1033" i="45" s="1"/>
  <c r="E1034" i="45"/>
  <c r="G1034" i="45" s="1"/>
  <c r="H1034" i="45" s="1"/>
  <c r="E1035" i="45"/>
  <c r="G1035" i="45" s="1"/>
  <c r="H1035" i="45" s="1"/>
  <c r="E1037" i="45"/>
  <c r="G1037" i="45" s="1"/>
  <c r="H1037" i="45" s="1"/>
  <c r="E1039" i="45"/>
  <c r="G1039" i="45" s="1"/>
  <c r="H1039" i="45" s="1"/>
  <c r="E1040" i="45"/>
  <c r="G1040" i="45" s="1"/>
  <c r="H1040" i="45" s="1"/>
  <c r="E1041" i="45"/>
  <c r="G1041" i="45" s="1"/>
  <c r="H1041" i="45" s="1"/>
  <c r="E1042" i="45"/>
  <c r="G1042" i="45" s="1"/>
  <c r="H1042" i="45" s="1"/>
  <c r="E1043" i="45"/>
  <c r="G1043" i="45" s="1"/>
  <c r="H1043" i="45" s="1"/>
  <c r="E1044" i="45"/>
  <c r="G1044" i="45" s="1"/>
  <c r="H1044" i="45" s="1"/>
  <c r="E1045" i="45"/>
  <c r="G1045" i="45" s="1"/>
  <c r="H1045" i="45" s="1"/>
  <c r="E1046" i="45"/>
  <c r="G1046" i="45" s="1"/>
  <c r="H1046" i="45" s="1"/>
  <c r="E1047" i="45"/>
  <c r="G1047" i="45" s="1"/>
  <c r="H1047" i="45" s="1"/>
  <c r="E1048" i="45"/>
  <c r="G1048" i="45" s="1"/>
  <c r="H1048" i="45" s="1"/>
  <c r="E1049" i="45"/>
  <c r="G1049" i="45" s="1"/>
  <c r="H1049" i="45" s="1"/>
  <c r="E1051" i="45"/>
  <c r="G1051" i="45" s="1"/>
  <c r="E1052" i="45"/>
  <c r="G1052" i="45" s="1"/>
  <c r="H1052" i="45" s="1"/>
  <c r="E1053" i="45"/>
  <c r="G1053" i="45" s="1"/>
  <c r="H1053" i="45" s="1"/>
  <c r="E1054" i="45"/>
  <c r="G1054" i="45" s="1"/>
  <c r="H1054" i="45" s="1"/>
  <c r="E1055" i="45"/>
  <c r="G1055" i="45" s="1"/>
  <c r="H1055" i="45" s="1"/>
  <c r="E1056" i="45"/>
  <c r="G1056" i="45" s="1"/>
  <c r="H1056" i="45" s="1"/>
  <c r="E1057" i="45"/>
  <c r="G1057" i="45" s="1"/>
  <c r="H1057" i="45" s="1"/>
  <c r="E1058" i="45"/>
  <c r="G1058" i="45" s="1"/>
  <c r="H1058" i="45" s="1"/>
  <c r="E1059" i="45"/>
  <c r="G1059" i="45" s="1"/>
  <c r="H1059" i="45" s="1"/>
  <c r="E1060" i="45"/>
  <c r="G1060" i="45" s="1"/>
  <c r="H1060" i="45" s="1"/>
  <c r="E1061" i="45"/>
  <c r="G1061" i="45" s="1"/>
  <c r="H1061" i="45" s="1"/>
  <c r="E1062" i="45"/>
  <c r="G1062" i="45" s="1"/>
  <c r="H1062" i="45" s="1"/>
  <c r="E1063" i="45"/>
  <c r="G1063" i="45" s="1"/>
  <c r="H1063" i="45" s="1"/>
  <c r="E1064" i="45"/>
  <c r="G1064" i="45" s="1"/>
  <c r="H1064" i="45" s="1"/>
  <c r="E1065" i="45"/>
  <c r="G1065" i="45" s="1"/>
  <c r="H1065" i="45" s="1"/>
  <c r="E1066" i="45"/>
  <c r="G1066" i="45" s="1"/>
  <c r="H1066" i="45" s="1"/>
  <c r="E1067" i="45"/>
  <c r="G1067" i="45" s="1"/>
  <c r="H1067" i="45" s="1"/>
  <c r="E1068" i="45"/>
  <c r="G1068" i="45" s="1"/>
  <c r="H1068" i="45" s="1"/>
  <c r="E1069" i="45"/>
  <c r="G1069" i="45" s="1"/>
  <c r="H1069" i="45" s="1"/>
  <c r="E1070" i="45"/>
  <c r="G1070" i="45" s="1"/>
  <c r="H1070" i="45" s="1"/>
  <c r="E1071" i="45"/>
  <c r="G1071" i="45" s="1"/>
  <c r="H1071" i="45" s="1"/>
  <c r="E1072" i="45"/>
  <c r="G1072" i="45" s="1"/>
  <c r="H1072" i="45" s="1"/>
  <c r="E1073" i="45"/>
  <c r="G1073" i="45" s="1"/>
  <c r="H1073" i="45" s="1"/>
  <c r="E1074" i="45"/>
  <c r="G1074" i="45" s="1"/>
  <c r="H1074" i="45" s="1"/>
  <c r="E1075" i="45"/>
  <c r="G1075" i="45" s="1"/>
  <c r="H1075" i="45" s="1"/>
  <c r="E1076" i="45"/>
  <c r="G1076" i="45" s="1"/>
  <c r="H1076" i="45" s="1"/>
  <c r="E1077" i="45"/>
  <c r="G1077" i="45" s="1"/>
  <c r="H1077" i="45" s="1"/>
  <c r="E1078" i="45"/>
  <c r="G1078" i="45" s="1"/>
  <c r="H1078" i="45" s="1"/>
  <c r="E1079" i="45"/>
  <c r="G1079" i="45" s="1"/>
  <c r="H1079" i="45" s="1"/>
  <c r="E1080" i="45"/>
  <c r="G1080" i="45" s="1"/>
  <c r="H1080" i="45" s="1"/>
  <c r="E1081" i="45"/>
  <c r="G1081" i="45" s="1"/>
  <c r="H1081" i="45" s="1"/>
  <c r="E1084" i="45"/>
  <c r="G1084" i="45" s="1"/>
  <c r="E1086" i="45"/>
  <c r="G1086" i="45" s="1"/>
  <c r="E1087" i="45"/>
  <c r="G1087" i="45" s="1"/>
  <c r="H1087" i="45" s="1"/>
  <c r="E1090" i="45"/>
  <c r="G1090" i="45" s="1"/>
  <c r="E1091" i="45"/>
  <c r="G1091" i="45" s="1"/>
  <c r="H1091" i="45" s="1"/>
  <c r="E1093" i="45"/>
  <c r="G1093" i="45" s="1"/>
  <c r="E1094" i="45"/>
  <c r="G1094" i="45" s="1"/>
  <c r="H1094" i="45" s="1"/>
  <c r="E1096" i="45"/>
  <c r="G1096" i="45" s="1"/>
  <c r="E1113" i="45"/>
  <c r="G1113" i="45" s="1"/>
  <c r="E1114" i="45"/>
  <c r="G1114" i="45" s="1"/>
  <c r="H1114" i="45" s="1"/>
  <c r="E1115" i="45"/>
  <c r="G1115" i="45" s="1"/>
  <c r="H1115" i="45" s="1"/>
  <c r="E1116" i="45"/>
  <c r="G1116" i="45" s="1"/>
  <c r="H1116" i="45" s="1"/>
  <c r="E1117" i="45"/>
  <c r="G1117" i="45" s="1"/>
  <c r="H1117" i="45" s="1"/>
  <c r="E1118" i="45"/>
  <c r="G1118" i="45" s="1"/>
  <c r="H1118" i="45" s="1"/>
  <c r="E1119" i="45"/>
  <c r="G1119" i="45" s="1"/>
  <c r="H1119" i="45" s="1"/>
  <c r="E1120" i="45"/>
  <c r="G1120" i="45" s="1"/>
  <c r="H1120" i="45" s="1"/>
  <c r="E1121" i="45"/>
  <c r="G1121" i="45" s="1"/>
  <c r="H1121" i="45" s="1"/>
  <c r="E1122" i="45"/>
  <c r="G1122" i="45" s="1"/>
  <c r="H1122" i="45" s="1"/>
  <c r="E1126" i="45"/>
  <c r="G1126" i="45" s="1"/>
  <c r="H1126" i="45" s="1"/>
  <c r="E1129" i="45"/>
  <c r="G1129" i="45" s="1"/>
  <c r="E1130" i="45"/>
  <c r="G1130" i="45" s="1"/>
  <c r="H1130" i="45" s="1"/>
  <c r="E1131" i="45"/>
  <c r="G1131" i="45" s="1"/>
  <c r="H1131" i="45" s="1"/>
  <c r="E1132" i="45"/>
  <c r="G1132" i="45" s="1"/>
  <c r="H1132" i="45" s="1"/>
  <c r="E1133" i="45"/>
  <c r="G1133" i="45" s="1"/>
  <c r="H1133" i="45" s="1"/>
  <c r="E1134" i="45"/>
  <c r="G1134" i="45" s="1"/>
  <c r="H1134" i="45" s="1"/>
  <c r="E1136" i="45"/>
  <c r="G1136" i="45" s="1"/>
  <c r="H1136" i="45" s="1"/>
  <c r="E1137" i="45"/>
  <c r="G1137" i="45" s="1"/>
  <c r="H1137" i="45" s="1"/>
  <c r="E1138" i="45"/>
  <c r="G1138" i="45" s="1"/>
  <c r="H1138" i="45" s="1"/>
  <c r="E1139" i="45"/>
  <c r="G1139" i="45" s="1"/>
  <c r="H1139" i="45" s="1"/>
  <c r="E1140" i="45"/>
  <c r="G1140" i="45" s="1"/>
  <c r="H1140" i="45" s="1"/>
  <c r="E1141" i="45"/>
  <c r="G1141" i="45" s="1"/>
  <c r="H1141" i="45" s="1"/>
  <c r="E1143" i="45"/>
  <c r="G1143" i="45" s="1"/>
  <c r="H1143" i="45" s="1"/>
  <c r="E1145" i="45"/>
  <c r="G1145" i="45" s="1"/>
  <c r="H1145" i="45" s="1"/>
  <c r="E1146" i="45"/>
  <c r="G1146" i="45" s="1"/>
  <c r="H1146" i="45" s="1"/>
  <c r="E1148" i="45"/>
  <c r="G1148" i="45" s="1"/>
  <c r="H1148" i="45" s="1"/>
  <c r="E1149" i="45"/>
  <c r="G1149" i="45" s="1"/>
  <c r="H1149" i="45" s="1"/>
  <c r="E1151" i="45"/>
  <c r="G1151" i="45" s="1"/>
  <c r="E1155" i="45"/>
  <c r="G1155" i="45" s="1"/>
  <c r="H1155" i="45" s="1"/>
  <c r="E1156" i="45"/>
  <c r="G1156" i="45" s="1"/>
  <c r="H1156" i="45" s="1"/>
  <c r="E1158" i="45"/>
  <c r="G1158" i="45" s="1"/>
  <c r="H1158" i="45" s="1"/>
  <c r="E1170" i="45"/>
  <c r="G1170" i="45" s="1"/>
  <c r="E1171" i="45"/>
  <c r="G1171" i="45" s="1"/>
  <c r="H1171" i="45" s="1"/>
  <c r="E1172" i="45"/>
  <c r="G1172" i="45" s="1"/>
  <c r="H1172" i="45" s="1"/>
  <c r="E1173" i="45"/>
  <c r="G1173" i="45" s="1"/>
  <c r="H1173" i="45" s="1"/>
  <c r="E1174" i="45"/>
  <c r="G1174" i="45" s="1"/>
  <c r="H1174" i="45" s="1"/>
  <c r="E1175" i="45"/>
  <c r="G1175" i="45" s="1"/>
  <c r="H1175" i="45" s="1"/>
  <c r="E1176" i="45"/>
  <c r="G1176" i="45" s="1"/>
  <c r="H1176" i="45" s="1"/>
  <c r="E1177" i="45"/>
  <c r="G1177" i="45" s="1"/>
  <c r="H1177" i="45" s="1"/>
  <c r="E1178" i="45"/>
  <c r="G1178" i="45" s="1"/>
  <c r="H1178" i="45" s="1"/>
  <c r="E1179" i="45"/>
  <c r="G1179" i="45" s="1"/>
  <c r="H1179" i="45" s="1"/>
  <c r="E1182" i="45"/>
  <c r="G1182" i="45" s="1"/>
  <c r="E1187" i="45"/>
  <c r="G1187" i="45" s="1"/>
  <c r="E1221" i="45"/>
  <c r="G1221" i="45" s="1"/>
  <c r="E1222" i="45"/>
  <c r="G1222" i="45" s="1"/>
  <c r="H1222" i="45" s="1"/>
  <c r="E1227" i="45"/>
  <c r="G1227" i="45" s="1"/>
  <c r="H1227" i="45" s="1"/>
  <c r="E1233" i="45"/>
  <c r="G1233" i="45" s="1"/>
  <c r="H1233" i="45" s="1"/>
  <c r="E1234" i="45"/>
  <c r="G1234" i="45" s="1"/>
  <c r="H1234" i="45" s="1"/>
  <c r="E1235" i="45"/>
  <c r="G1235" i="45" s="1"/>
  <c r="H1235" i="45" s="1"/>
  <c r="E1237" i="45"/>
  <c r="G1237" i="45" s="1"/>
  <c r="H1237" i="45" s="1"/>
  <c r="E1238" i="45"/>
  <c r="G1238" i="45" s="1"/>
  <c r="H1238" i="45" s="1"/>
  <c r="E1239" i="45"/>
  <c r="G1239" i="45" s="1"/>
  <c r="H1239" i="45" s="1"/>
  <c r="E1241" i="45"/>
  <c r="G1241" i="45" s="1"/>
  <c r="E1242" i="45"/>
  <c r="G1242" i="45" s="1"/>
  <c r="H1242" i="45" s="1"/>
  <c r="E1243" i="45"/>
  <c r="G1243" i="45" s="1"/>
  <c r="H1243" i="45" s="1"/>
  <c r="E1246" i="45"/>
  <c r="G1246" i="45" s="1"/>
  <c r="E1247" i="45"/>
  <c r="G1247" i="45" s="1"/>
  <c r="H1247" i="45" s="1"/>
  <c r="E1248" i="45"/>
  <c r="G1248" i="45" s="1"/>
  <c r="H1248" i="45" s="1"/>
  <c r="E1249" i="45"/>
  <c r="G1249" i="45" s="1"/>
  <c r="H1249" i="45" s="1"/>
  <c r="E1250" i="45"/>
  <c r="G1250" i="45" s="1"/>
  <c r="H1250" i="45" s="1"/>
  <c r="E1251" i="45"/>
  <c r="G1251" i="45" s="1"/>
  <c r="H1251" i="45" s="1"/>
  <c r="E1252" i="45"/>
  <c r="G1252" i="45" s="1"/>
  <c r="H1252" i="45" s="1"/>
  <c r="E1253" i="45"/>
  <c r="G1253" i="45" s="1"/>
  <c r="H1253" i="45" s="1"/>
  <c r="E1255" i="45"/>
  <c r="G1255" i="45" s="1"/>
  <c r="H1255" i="45" s="1"/>
  <c r="E1256" i="45"/>
  <c r="G1256" i="45" s="1"/>
  <c r="H1256" i="45" s="1"/>
  <c r="E1257" i="45"/>
  <c r="G1257" i="45" s="1"/>
  <c r="H1257" i="45" s="1"/>
  <c r="E1258" i="45"/>
  <c r="G1258" i="45" s="1"/>
  <c r="H1258" i="45" s="1"/>
  <c r="E1259" i="45"/>
  <c r="G1259" i="45" s="1"/>
  <c r="H1259" i="45" s="1"/>
  <c r="E1260" i="45"/>
  <c r="G1260" i="45" s="1"/>
  <c r="H1260" i="45" s="1"/>
  <c r="E1261" i="45"/>
  <c r="G1261" i="45" s="1"/>
  <c r="H1261" i="45" s="1"/>
  <c r="E1262" i="45"/>
  <c r="G1262" i="45" s="1"/>
  <c r="H1262" i="45" s="1"/>
  <c r="E1263" i="45"/>
  <c r="G1263" i="45" s="1"/>
  <c r="H1263" i="45" s="1"/>
  <c r="E1264" i="45"/>
  <c r="G1264" i="45" s="1"/>
  <c r="H1264" i="45" s="1"/>
  <c r="E1265" i="45"/>
  <c r="G1265" i="45" s="1"/>
  <c r="H1265" i="45" s="1"/>
  <c r="E1266" i="45"/>
  <c r="G1266" i="45" s="1"/>
  <c r="H1266" i="45" s="1"/>
  <c r="E1267" i="45"/>
  <c r="G1267" i="45" s="1"/>
  <c r="H1267" i="45" s="1"/>
  <c r="E1268" i="45"/>
  <c r="G1268" i="45" s="1"/>
  <c r="H1268" i="45" s="1"/>
  <c r="E1269" i="45"/>
  <c r="G1269" i="45" s="1"/>
  <c r="H1269" i="45" s="1"/>
  <c r="E1272" i="45"/>
  <c r="G1272" i="45" s="1"/>
  <c r="H1272" i="45" s="1"/>
  <c r="E1273" i="45"/>
  <c r="G1273" i="45" s="1"/>
  <c r="H1273" i="45" s="1"/>
  <c r="E1275" i="45"/>
  <c r="G1275" i="45" s="1"/>
  <c r="H1275" i="45" s="1"/>
  <c r="E1276" i="45"/>
  <c r="G1276" i="45" s="1"/>
  <c r="H1276" i="45" s="1"/>
  <c r="E1277" i="45"/>
  <c r="G1277" i="45" s="1"/>
  <c r="H1277" i="45" s="1"/>
  <c r="E1278" i="45"/>
  <c r="G1278" i="45" s="1"/>
  <c r="H1278" i="45" s="1"/>
  <c r="E1279" i="45"/>
  <c r="G1279" i="45" s="1"/>
  <c r="H1279" i="45" s="1"/>
  <c r="E1281" i="45"/>
  <c r="G1281" i="45" s="1"/>
  <c r="H1281" i="45" s="1"/>
  <c r="E1282" i="45"/>
  <c r="G1282" i="45" s="1"/>
  <c r="H1282" i="45" s="1"/>
  <c r="E1283" i="45"/>
  <c r="G1283" i="45" s="1"/>
  <c r="H1283" i="45" s="1"/>
  <c r="E1284" i="45"/>
  <c r="G1284" i="45" s="1"/>
  <c r="H1284" i="45" s="1"/>
  <c r="E1285" i="45"/>
  <c r="G1285" i="45" s="1"/>
  <c r="H1285" i="45" s="1"/>
  <c r="E1287" i="45"/>
  <c r="G1287" i="45" s="1"/>
  <c r="H1287" i="45" s="1"/>
  <c r="E1288" i="45"/>
  <c r="G1288" i="45" s="1"/>
  <c r="H1288" i="45" s="1"/>
  <c r="E1289" i="45"/>
  <c r="G1289" i="45" s="1"/>
  <c r="H1289" i="45" s="1"/>
  <c r="E1290" i="45"/>
  <c r="G1290" i="45" s="1"/>
  <c r="H1290" i="45" s="1"/>
  <c r="E1291" i="45"/>
  <c r="G1291" i="45" s="1"/>
  <c r="H1291" i="45" s="1"/>
  <c r="E1292" i="45"/>
  <c r="G1292" i="45" s="1"/>
  <c r="H1292" i="45" s="1"/>
  <c r="E1293" i="45"/>
  <c r="G1293" i="45" s="1"/>
  <c r="H1293" i="45" s="1"/>
  <c r="E1296" i="45"/>
  <c r="G1296" i="45" s="1"/>
  <c r="H1296" i="45" s="1"/>
  <c r="E1297" i="45"/>
  <c r="G1297" i="45" s="1"/>
  <c r="H1297" i="45" s="1"/>
  <c r="E1298" i="45"/>
  <c r="G1298" i="45" s="1"/>
  <c r="H1298" i="45" s="1"/>
  <c r="E1299" i="45"/>
  <c r="G1299" i="45" s="1"/>
  <c r="H1299" i="45" s="1"/>
  <c r="E1302" i="45"/>
  <c r="G1302" i="45" s="1"/>
  <c r="E1303" i="45"/>
  <c r="G1303" i="45" s="1"/>
  <c r="H1303" i="45" s="1"/>
  <c r="E1304" i="45"/>
  <c r="G1304" i="45" s="1"/>
  <c r="H1304" i="45" s="1"/>
  <c r="E1305" i="45"/>
  <c r="G1305" i="45" s="1"/>
  <c r="H1305" i="45" s="1"/>
  <c r="E1306" i="45"/>
  <c r="G1306" i="45" s="1"/>
  <c r="H1306" i="45" s="1"/>
  <c r="E1307" i="45"/>
  <c r="G1307" i="45" s="1"/>
  <c r="H1307" i="45" s="1"/>
  <c r="E1309" i="45"/>
  <c r="G1309" i="45" s="1"/>
  <c r="H1309" i="45" s="1"/>
  <c r="E1310" i="45"/>
  <c r="G1310" i="45" s="1"/>
  <c r="H1310" i="45" s="1"/>
  <c r="E1311" i="45"/>
  <c r="G1311" i="45" s="1"/>
  <c r="H1311" i="45" s="1"/>
  <c r="E1312" i="45"/>
  <c r="G1312" i="45" s="1"/>
  <c r="H1312" i="45" s="1"/>
  <c r="E1313" i="45"/>
  <c r="G1313" i="45" s="1"/>
  <c r="H1313" i="45" s="1"/>
  <c r="E1314" i="45"/>
  <c r="G1314" i="45" s="1"/>
  <c r="H1314" i="45" s="1"/>
  <c r="E1315" i="45"/>
  <c r="G1315" i="45" s="1"/>
  <c r="H1315" i="45" s="1"/>
  <c r="E1316" i="45"/>
  <c r="G1316" i="45" s="1"/>
  <c r="H1316" i="45" s="1"/>
  <c r="E1317" i="45"/>
  <c r="G1317" i="45" s="1"/>
  <c r="H1317" i="45" s="1"/>
  <c r="E1318" i="45"/>
  <c r="G1318" i="45" s="1"/>
  <c r="H1318" i="45" s="1"/>
  <c r="E1319" i="45"/>
  <c r="G1319" i="45" s="1"/>
  <c r="H1319" i="45" s="1"/>
  <c r="E1320" i="45"/>
  <c r="G1320" i="45" s="1"/>
  <c r="H1320" i="45" s="1"/>
  <c r="E1321" i="45"/>
  <c r="G1321" i="45" s="1"/>
  <c r="H1321" i="45" s="1"/>
  <c r="E1322" i="45"/>
  <c r="G1322" i="45" s="1"/>
  <c r="H1322" i="45" s="1"/>
  <c r="E1323" i="45"/>
  <c r="G1323" i="45" s="1"/>
  <c r="H1323" i="45" s="1"/>
  <c r="E1324" i="45"/>
  <c r="G1324" i="45" s="1"/>
  <c r="H1324" i="45" s="1"/>
  <c r="E1325" i="45"/>
  <c r="G1325" i="45" s="1"/>
  <c r="H1325" i="45" s="1"/>
  <c r="E1326" i="45"/>
  <c r="G1326" i="45" s="1"/>
  <c r="H1326" i="45" s="1"/>
  <c r="E1327" i="45"/>
  <c r="G1327" i="45" s="1"/>
  <c r="H1327" i="45" s="1"/>
  <c r="E1328" i="45"/>
  <c r="G1328" i="45" s="1"/>
  <c r="H1328" i="45" s="1"/>
  <c r="E1329" i="45"/>
  <c r="G1329" i="45" s="1"/>
  <c r="H1329" i="45" s="1"/>
  <c r="E1330" i="45"/>
  <c r="G1330" i="45" s="1"/>
  <c r="H1330" i="45" s="1"/>
  <c r="E1331" i="45"/>
  <c r="G1331" i="45" s="1"/>
  <c r="H1331" i="45" s="1"/>
  <c r="E1332" i="45"/>
  <c r="G1332" i="45" s="1"/>
  <c r="H1332" i="45" s="1"/>
  <c r="E1333" i="45"/>
  <c r="G1333" i="45" s="1"/>
  <c r="H1333" i="45" s="1"/>
  <c r="E1334" i="45"/>
  <c r="G1334" i="45" s="1"/>
  <c r="H1334" i="45" s="1"/>
  <c r="E1335" i="45"/>
  <c r="G1335" i="45" s="1"/>
  <c r="H1335" i="45" s="1"/>
  <c r="E1336" i="45"/>
  <c r="G1336" i="45" s="1"/>
  <c r="H1336" i="45" s="1"/>
  <c r="E1337" i="45"/>
  <c r="G1337" i="45" s="1"/>
  <c r="H1337" i="45" s="1"/>
  <c r="E1338" i="45"/>
  <c r="G1338" i="45" s="1"/>
  <c r="H1338" i="45" s="1"/>
  <c r="E1339" i="45"/>
  <c r="G1339" i="45" s="1"/>
  <c r="H1339" i="45" s="1"/>
  <c r="E1340" i="45"/>
  <c r="G1340" i="45" s="1"/>
  <c r="H1340" i="45" s="1"/>
  <c r="E1341" i="45"/>
  <c r="G1341" i="45" s="1"/>
  <c r="H1341" i="45" s="1"/>
  <c r="E1342" i="45"/>
  <c r="G1342" i="45" s="1"/>
  <c r="H1342" i="45" s="1"/>
  <c r="E1343" i="45"/>
  <c r="G1343" i="45" s="1"/>
  <c r="H1343" i="45" s="1"/>
  <c r="E1344" i="45"/>
  <c r="G1344" i="45" s="1"/>
  <c r="H1344" i="45" s="1"/>
  <c r="E1345" i="45"/>
  <c r="G1345" i="45" s="1"/>
  <c r="H1345" i="45" s="1"/>
  <c r="E1346" i="45"/>
  <c r="G1346" i="45" s="1"/>
  <c r="H1346" i="45" s="1"/>
  <c r="E1347" i="45"/>
  <c r="G1347" i="45" s="1"/>
  <c r="H1347" i="45" s="1"/>
  <c r="E1348" i="45"/>
  <c r="G1348" i="45" s="1"/>
  <c r="H1348" i="45" s="1"/>
  <c r="E1349" i="45"/>
  <c r="G1349" i="45" s="1"/>
  <c r="H1349" i="45" s="1"/>
  <c r="E1350" i="45"/>
  <c r="G1350" i="45" s="1"/>
  <c r="H1350" i="45" s="1"/>
  <c r="E1351" i="45"/>
  <c r="G1351" i="45" s="1"/>
  <c r="H1351" i="45" s="1"/>
  <c r="E1352" i="45"/>
  <c r="G1352" i="45" s="1"/>
  <c r="H1352" i="45" s="1"/>
  <c r="E1353" i="45"/>
  <c r="G1353" i="45" s="1"/>
  <c r="H1353" i="45" s="1"/>
  <c r="E1354" i="45"/>
  <c r="G1354" i="45" s="1"/>
  <c r="H1354" i="45" s="1"/>
  <c r="E1355" i="45"/>
  <c r="G1355" i="45" s="1"/>
  <c r="H1355" i="45" s="1"/>
  <c r="E1356" i="45"/>
  <c r="G1356" i="45" s="1"/>
  <c r="H1356" i="45" s="1"/>
  <c r="E1357" i="45"/>
  <c r="G1357" i="45" s="1"/>
  <c r="H1357" i="45" s="1"/>
  <c r="E1358" i="45"/>
  <c r="G1358" i="45" s="1"/>
  <c r="H1358" i="45" s="1"/>
  <c r="E1359" i="45"/>
  <c r="G1359" i="45" s="1"/>
  <c r="H1359" i="45" s="1"/>
  <c r="E1360" i="45"/>
  <c r="G1360" i="45" s="1"/>
  <c r="H1360" i="45" s="1"/>
  <c r="E1361" i="45"/>
  <c r="G1361" i="45" s="1"/>
  <c r="H1361" i="45" s="1"/>
  <c r="E1362" i="45"/>
  <c r="G1362" i="45" s="1"/>
  <c r="H1362" i="45" s="1"/>
  <c r="E1363" i="45"/>
  <c r="G1363" i="45" s="1"/>
  <c r="H1363" i="45" s="1"/>
  <c r="E1364" i="45"/>
  <c r="G1364" i="45" s="1"/>
  <c r="H1364" i="45" s="1"/>
  <c r="E1365" i="45"/>
  <c r="G1365" i="45" s="1"/>
  <c r="H1365" i="45" s="1"/>
  <c r="E1366" i="45"/>
  <c r="G1366" i="45" s="1"/>
  <c r="H1366" i="45" s="1"/>
  <c r="E1367" i="45"/>
  <c r="G1367" i="45" s="1"/>
  <c r="H1367" i="45" s="1"/>
  <c r="E1368" i="45"/>
  <c r="G1368" i="45" s="1"/>
  <c r="H1368" i="45" s="1"/>
  <c r="E1369" i="45"/>
  <c r="G1369" i="45" s="1"/>
  <c r="H1369" i="45" s="1"/>
  <c r="E1370" i="45"/>
  <c r="G1370" i="45" s="1"/>
  <c r="H1370" i="45" s="1"/>
  <c r="E1371" i="45"/>
  <c r="G1371" i="45" s="1"/>
  <c r="H1371" i="45" s="1"/>
  <c r="E1372" i="45"/>
  <c r="G1372" i="45" s="1"/>
  <c r="H1372" i="45" s="1"/>
  <c r="E1373" i="45"/>
  <c r="G1373" i="45" s="1"/>
  <c r="H1373" i="45" s="1"/>
  <c r="E1374" i="45"/>
  <c r="G1374" i="45" s="1"/>
  <c r="H1374" i="45" s="1"/>
  <c r="E1375" i="45"/>
  <c r="G1375" i="45" s="1"/>
  <c r="H1375" i="45" s="1"/>
  <c r="E1376" i="45"/>
  <c r="G1376" i="45" s="1"/>
  <c r="H1376" i="45" s="1"/>
  <c r="E1377" i="45"/>
  <c r="G1377" i="45" s="1"/>
  <c r="H1377" i="45" s="1"/>
  <c r="E1378" i="45"/>
  <c r="G1378" i="45" s="1"/>
  <c r="H1378" i="45" s="1"/>
  <c r="E1379" i="45"/>
  <c r="G1379" i="45" s="1"/>
  <c r="H1379" i="45" s="1"/>
  <c r="E1380" i="45"/>
  <c r="G1380" i="45" s="1"/>
  <c r="H1380" i="45" s="1"/>
  <c r="E1381" i="45"/>
  <c r="G1381" i="45" s="1"/>
  <c r="H1381" i="45" s="1"/>
  <c r="E1382" i="45"/>
  <c r="G1382" i="45" s="1"/>
  <c r="H1382" i="45" s="1"/>
  <c r="E1383" i="45"/>
  <c r="G1383" i="45" s="1"/>
  <c r="H1383" i="45" s="1"/>
  <c r="E1384" i="45"/>
  <c r="G1384" i="45" s="1"/>
  <c r="H1384" i="45" s="1"/>
  <c r="E1385" i="45"/>
  <c r="G1385" i="45" s="1"/>
  <c r="H1385" i="45" s="1"/>
  <c r="E1386" i="45"/>
  <c r="G1386" i="45" s="1"/>
  <c r="H1386" i="45" s="1"/>
  <c r="E1387" i="45"/>
  <c r="G1387" i="45" s="1"/>
  <c r="H1387" i="45" s="1"/>
  <c r="E1388" i="45"/>
  <c r="G1388" i="45" s="1"/>
  <c r="H1388" i="45" s="1"/>
  <c r="E1389" i="45"/>
  <c r="G1389" i="45" s="1"/>
  <c r="H1389" i="45" s="1"/>
  <c r="E1390" i="45"/>
  <c r="G1390" i="45" s="1"/>
  <c r="H1390" i="45" s="1"/>
  <c r="E1391" i="45"/>
  <c r="G1391" i="45" s="1"/>
  <c r="H1391" i="45" s="1"/>
  <c r="E1392" i="45"/>
  <c r="G1392" i="45" s="1"/>
  <c r="H1392" i="45" s="1"/>
  <c r="E1393" i="45"/>
  <c r="G1393" i="45" s="1"/>
  <c r="H1393" i="45" s="1"/>
  <c r="E1394" i="45"/>
  <c r="G1394" i="45" s="1"/>
  <c r="H1394" i="45" s="1"/>
  <c r="E1395" i="45"/>
  <c r="G1395" i="45" s="1"/>
  <c r="H1395" i="45" s="1"/>
  <c r="E1396" i="45"/>
  <c r="G1396" i="45" s="1"/>
  <c r="H1396" i="45" s="1"/>
  <c r="E1397" i="45"/>
  <c r="G1397" i="45" s="1"/>
  <c r="H1397" i="45" s="1"/>
  <c r="E1398" i="45"/>
  <c r="G1398" i="45" s="1"/>
  <c r="H1398" i="45" s="1"/>
  <c r="E1399" i="45"/>
  <c r="G1399" i="45" s="1"/>
  <c r="H1399" i="45" s="1"/>
  <c r="E1400" i="45"/>
  <c r="G1400" i="45" s="1"/>
  <c r="H1400" i="45" s="1"/>
  <c r="E1401" i="45"/>
  <c r="G1401" i="45" s="1"/>
  <c r="H1401" i="45" s="1"/>
  <c r="E1402" i="45"/>
  <c r="G1402" i="45" s="1"/>
  <c r="H1402" i="45" s="1"/>
  <c r="E1403" i="45"/>
  <c r="G1403" i="45" s="1"/>
  <c r="H1403" i="45" s="1"/>
  <c r="E1404" i="45"/>
  <c r="G1404" i="45" s="1"/>
  <c r="H1404" i="45" s="1"/>
  <c r="E1405" i="45"/>
  <c r="G1405" i="45" s="1"/>
  <c r="H1405" i="45" s="1"/>
  <c r="E1406" i="45"/>
  <c r="G1406" i="45" s="1"/>
  <c r="H1406" i="45" s="1"/>
  <c r="E1407" i="45"/>
  <c r="G1407" i="45" s="1"/>
  <c r="H1407" i="45" s="1"/>
  <c r="E1408" i="45"/>
  <c r="G1408" i="45" s="1"/>
  <c r="H1408" i="45" s="1"/>
  <c r="E1409" i="45"/>
  <c r="G1409" i="45" s="1"/>
  <c r="H1409" i="45" s="1"/>
  <c r="E1410" i="45"/>
  <c r="G1410" i="45" s="1"/>
  <c r="H1410" i="45" s="1"/>
  <c r="E1411" i="45"/>
  <c r="G1411" i="45" s="1"/>
  <c r="H1411" i="45" s="1"/>
  <c r="E1412" i="45"/>
  <c r="G1412" i="45" s="1"/>
  <c r="H1412" i="45" s="1"/>
  <c r="E1413" i="45"/>
  <c r="G1413" i="45" s="1"/>
  <c r="H1413" i="45" s="1"/>
  <c r="E1414" i="45"/>
  <c r="G1414" i="45" s="1"/>
  <c r="H1414" i="45" s="1"/>
  <c r="E1415" i="45"/>
  <c r="G1415" i="45" s="1"/>
  <c r="H1415" i="45" s="1"/>
  <c r="E1416" i="45"/>
  <c r="G1416" i="45" s="1"/>
  <c r="H1416" i="45" s="1"/>
  <c r="E1417" i="45"/>
  <c r="G1417" i="45" s="1"/>
  <c r="H1417" i="45" s="1"/>
  <c r="E1418" i="45"/>
  <c r="G1418" i="45" s="1"/>
  <c r="H1418" i="45" s="1"/>
  <c r="E1419" i="45"/>
  <c r="G1419" i="45" s="1"/>
  <c r="H1419" i="45" s="1"/>
  <c r="E1420" i="45"/>
  <c r="G1420" i="45" s="1"/>
  <c r="H1420" i="45" s="1"/>
  <c r="E1421" i="45"/>
  <c r="G1421" i="45" s="1"/>
  <c r="H1421" i="45" s="1"/>
  <c r="E1422" i="45"/>
  <c r="G1422" i="45" s="1"/>
  <c r="H1422" i="45" s="1"/>
  <c r="E1423" i="45"/>
  <c r="G1423" i="45" s="1"/>
  <c r="H1423" i="45" s="1"/>
  <c r="E1424" i="45"/>
  <c r="G1424" i="45" s="1"/>
  <c r="H1424" i="45" s="1"/>
  <c r="E1425" i="45"/>
  <c r="G1425" i="45" s="1"/>
  <c r="H1425" i="45" s="1"/>
  <c r="E1426" i="45"/>
  <c r="G1426" i="45" s="1"/>
  <c r="H1426" i="45" s="1"/>
  <c r="E1427" i="45"/>
  <c r="G1427" i="45" s="1"/>
  <c r="H1427" i="45" s="1"/>
  <c r="E1428" i="45"/>
  <c r="G1428" i="45" s="1"/>
  <c r="H1428" i="45" s="1"/>
  <c r="E1429" i="45"/>
  <c r="G1429" i="45" s="1"/>
  <c r="H1429" i="45" s="1"/>
  <c r="E1430" i="45"/>
  <c r="G1430" i="45" s="1"/>
  <c r="H1430" i="45" s="1"/>
  <c r="E1431" i="45"/>
  <c r="G1431" i="45" s="1"/>
  <c r="H1431" i="45" s="1"/>
  <c r="E1432" i="45"/>
  <c r="G1432" i="45" s="1"/>
  <c r="H1432" i="45" s="1"/>
  <c r="E1433" i="45"/>
  <c r="G1433" i="45" s="1"/>
  <c r="H1433" i="45" s="1"/>
  <c r="E1434" i="45"/>
  <c r="G1434" i="45" s="1"/>
  <c r="H1434" i="45" s="1"/>
  <c r="E1435" i="45"/>
  <c r="G1435" i="45" s="1"/>
  <c r="H1435" i="45" s="1"/>
  <c r="E1436" i="45"/>
  <c r="G1436" i="45" s="1"/>
  <c r="H1436" i="45" s="1"/>
  <c r="E1437" i="45"/>
  <c r="G1437" i="45" s="1"/>
  <c r="H1437" i="45" s="1"/>
  <c r="E1438" i="45"/>
  <c r="G1438" i="45" s="1"/>
  <c r="H1438" i="45" s="1"/>
  <c r="E1439" i="45"/>
  <c r="G1439" i="45" s="1"/>
  <c r="H1439" i="45" s="1"/>
  <c r="E1440" i="45"/>
  <c r="G1440" i="45" s="1"/>
  <c r="H1440" i="45" s="1"/>
  <c r="E1441" i="45"/>
  <c r="G1441" i="45" s="1"/>
  <c r="H1441" i="45" s="1"/>
  <c r="E1442" i="45"/>
  <c r="G1442" i="45" s="1"/>
  <c r="H1442" i="45" s="1"/>
  <c r="E1443" i="45"/>
  <c r="G1443" i="45" s="1"/>
  <c r="H1443" i="45" s="1"/>
  <c r="E1444" i="45"/>
  <c r="G1444" i="45" s="1"/>
  <c r="H1444" i="45" s="1"/>
  <c r="E1445" i="45"/>
  <c r="G1445" i="45" s="1"/>
  <c r="H1445" i="45" s="1"/>
  <c r="E1446" i="45"/>
  <c r="G1446" i="45" s="1"/>
  <c r="H1446" i="45" s="1"/>
  <c r="E1447" i="45"/>
  <c r="G1447" i="45" s="1"/>
  <c r="H1447" i="45" s="1"/>
  <c r="E1448" i="45"/>
  <c r="G1448" i="45" s="1"/>
  <c r="H1448" i="45" s="1"/>
  <c r="E1449" i="45"/>
  <c r="G1449" i="45" s="1"/>
  <c r="H1449" i="45" s="1"/>
  <c r="E1450" i="45"/>
  <c r="G1450" i="45" s="1"/>
  <c r="H1450" i="45" s="1"/>
  <c r="E1451" i="45"/>
  <c r="G1451" i="45" s="1"/>
  <c r="H1451" i="45" s="1"/>
  <c r="E1452" i="45"/>
  <c r="G1452" i="45" s="1"/>
  <c r="H1452" i="45" s="1"/>
  <c r="E1453" i="45"/>
  <c r="G1453" i="45" s="1"/>
  <c r="H1453" i="45" s="1"/>
  <c r="E1454" i="45"/>
  <c r="G1454" i="45" s="1"/>
  <c r="H1454" i="45" s="1"/>
  <c r="E1456" i="45"/>
  <c r="G1456" i="45" s="1"/>
  <c r="H1456" i="45" s="1"/>
  <c r="E1457" i="45"/>
  <c r="G1457" i="45" s="1"/>
  <c r="H1457" i="45" s="1"/>
  <c r="E1458" i="45"/>
  <c r="G1458" i="45" s="1"/>
  <c r="H1458" i="45" s="1"/>
  <c r="E1459" i="45"/>
  <c r="G1459" i="45" s="1"/>
  <c r="H1459" i="45" s="1"/>
  <c r="E1461" i="45"/>
  <c r="G1461" i="45" s="1"/>
  <c r="E1462" i="45"/>
  <c r="G1462" i="45" s="1"/>
  <c r="H1462" i="45" s="1"/>
  <c r="E1463" i="45"/>
  <c r="G1463" i="45" s="1"/>
  <c r="H1463" i="45" s="1"/>
  <c r="E1464" i="45"/>
  <c r="G1464" i="45" s="1"/>
  <c r="H1464" i="45" s="1"/>
  <c r="E1465" i="45"/>
  <c r="G1465" i="45" s="1"/>
  <c r="H1465" i="45" s="1"/>
  <c r="E1466" i="45"/>
  <c r="G1466" i="45" s="1"/>
  <c r="H1466" i="45" s="1"/>
  <c r="E1467" i="45"/>
  <c r="G1467" i="45" s="1"/>
  <c r="H1467" i="45" s="1"/>
  <c r="E1468" i="45"/>
  <c r="G1468" i="45" s="1"/>
  <c r="H1468" i="45" s="1"/>
  <c r="E1469" i="45"/>
  <c r="G1469" i="45" s="1"/>
  <c r="H1469" i="45" s="1"/>
  <c r="E1470" i="45"/>
  <c r="G1470" i="45" s="1"/>
  <c r="H1470" i="45" s="1"/>
  <c r="E1471" i="45"/>
  <c r="G1471" i="45" s="1"/>
  <c r="H1471" i="45" s="1"/>
  <c r="E1472" i="45"/>
  <c r="G1472" i="45" s="1"/>
  <c r="H1472" i="45" s="1"/>
  <c r="E1473" i="45"/>
  <c r="G1473" i="45" s="1"/>
  <c r="H1473" i="45" s="1"/>
  <c r="E1474" i="45"/>
  <c r="G1474" i="45" s="1"/>
  <c r="H1474" i="45" s="1"/>
  <c r="E1475" i="45"/>
  <c r="G1475" i="45" s="1"/>
  <c r="H1475" i="45" s="1"/>
  <c r="E1476" i="45"/>
  <c r="G1476" i="45" s="1"/>
  <c r="H1476" i="45" s="1"/>
  <c r="E1477" i="45"/>
  <c r="G1477" i="45" s="1"/>
  <c r="H1477" i="45" s="1"/>
  <c r="E1478" i="45"/>
  <c r="G1478" i="45" s="1"/>
  <c r="H1478" i="45" s="1"/>
  <c r="E1479" i="45"/>
  <c r="G1479" i="45" s="1"/>
  <c r="H1479" i="45" s="1"/>
  <c r="E1480" i="45"/>
  <c r="G1480" i="45" s="1"/>
  <c r="H1480" i="45" s="1"/>
  <c r="E1481" i="45"/>
  <c r="G1481" i="45" s="1"/>
  <c r="H1481" i="45" s="1"/>
  <c r="E1482" i="45"/>
  <c r="G1482" i="45" s="1"/>
  <c r="H1482" i="45" s="1"/>
  <c r="E1483" i="45"/>
  <c r="G1483" i="45" s="1"/>
  <c r="H1483" i="45" s="1"/>
  <c r="E1484" i="45"/>
  <c r="G1484" i="45" s="1"/>
  <c r="H1484" i="45" s="1"/>
  <c r="E1485" i="45"/>
  <c r="G1485" i="45" s="1"/>
  <c r="H1485" i="45" s="1"/>
  <c r="E1486" i="45"/>
  <c r="G1486" i="45" s="1"/>
  <c r="H1486" i="45" s="1"/>
  <c r="E1487" i="45"/>
  <c r="G1487" i="45" s="1"/>
  <c r="H1487" i="45" s="1"/>
  <c r="E1488" i="45"/>
  <c r="G1488" i="45" s="1"/>
  <c r="H1488" i="45" s="1"/>
  <c r="E1489" i="45"/>
  <c r="G1489" i="45" s="1"/>
  <c r="H1489" i="45" s="1"/>
  <c r="E1490" i="45"/>
  <c r="G1490" i="45" s="1"/>
  <c r="H1490" i="45" s="1"/>
  <c r="E1491" i="45"/>
  <c r="G1491" i="45" s="1"/>
  <c r="H1491" i="45" s="1"/>
  <c r="E1492" i="45"/>
  <c r="G1492" i="45" s="1"/>
  <c r="H1492" i="45" s="1"/>
  <c r="E1493" i="45"/>
  <c r="G1493" i="45" s="1"/>
  <c r="H1493" i="45" s="1"/>
  <c r="E1494" i="45"/>
  <c r="G1494" i="45" s="1"/>
  <c r="H1494" i="45" s="1"/>
  <c r="E1495" i="45"/>
  <c r="G1495" i="45" s="1"/>
  <c r="H1495" i="45" s="1"/>
  <c r="E1496" i="45"/>
  <c r="G1496" i="45" s="1"/>
  <c r="H1496" i="45" s="1"/>
  <c r="E1497" i="45"/>
  <c r="G1497" i="45" s="1"/>
  <c r="H1497" i="45" s="1"/>
  <c r="E1498" i="45"/>
  <c r="G1498" i="45" s="1"/>
  <c r="H1498" i="45" s="1"/>
  <c r="E1499" i="45"/>
  <c r="G1499" i="45" s="1"/>
  <c r="H1499" i="45" s="1"/>
  <c r="E1500" i="45"/>
  <c r="G1500" i="45" s="1"/>
  <c r="H1500" i="45" s="1"/>
  <c r="E1501" i="45"/>
  <c r="G1501" i="45" s="1"/>
  <c r="H1501" i="45" s="1"/>
  <c r="E1502" i="45"/>
  <c r="G1502" i="45" s="1"/>
  <c r="H1502" i="45" s="1"/>
  <c r="E1503" i="45"/>
  <c r="G1503" i="45" s="1"/>
  <c r="H1503" i="45" s="1"/>
  <c r="E1504" i="45"/>
  <c r="G1504" i="45" s="1"/>
  <c r="H1504" i="45" s="1"/>
  <c r="E1505" i="45"/>
  <c r="G1505" i="45" s="1"/>
  <c r="H1505" i="45" s="1"/>
  <c r="E1506" i="45"/>
  <c r="G1506" i="45" s="1"/>
  <c r="H1506" i="45" s="1"/>
  <c r="E1507" i="45"/>
  <c r="G1507" i="45" s="1"/>
  <c r="H1507" i="45" s="1"/>
  <c r="E1508" i="45"/>
  <c r="G1508" i="45" s="1"/>
  <c r="H1508" i="45" s="1"/>
  <c r="E1509" i="45"/>
  <c r="G1509" i="45" s="1"/>
  <c r="H1509" i="45" s="1"/>
  <c r="E1510" i="45"/>
  <c r="G1510" i="45" s="1"/>
  <c r="H1510" i="45" s="1"/>
  <c r="E1511" i="45"/>
  <c r="G1511" i="45" s="1"/>
  <c r="H1511" i="45" s="1"/>
  <c r="E1512" i="45"/>
  <c r="G1512" i="45" s="1"/>
  <c r="H1512" i="45" s="1"/>
  <c r="E1513" i="45"/>
  <c r="G1513" i="45" s="1"/>
  <c r="H1513" i="45" s="1"/>
  <c r="E1514" i="45"/>
  <c r="G1514" i="45" s="1"/>
  <c r="H1514" i="45" s="1"/>
  <c r="E1515" i="45"/>
  <c r="G1515" i="45" s="1"/>
  <c r="H1515" i="45" s="1"/>
  <c r="E1516" i="45"/>
  <c r="G1516" i="45" s="1"/>
  <c r="H1516" i="45" s="1"/>
  <c r="E1517" i="45"/>
  <c r="G1517" i="45" s="1"/>
  <c r="H1517" i="45" s="1"/>
  <c r="E1518" i="45"/>
  <c r="G1518" i="45" s="1"/>
  <c r="H1518" i="45" s="1"/>
  <c r="E1519" i="45"/>
  <c r="G1519" i="45" s="1"/>
  <c r="H1519" i="45" s="1"/>
  <c r="E1520" i="45"/>
  <c r="G1520" i="45" s="1"/>
  <c r="H1520" i="45" s="1"/>
  <c r="E1521" i="45"/>
  <c r="G1521" i="45" s="1"/>
  <c r="H1521" i="45" s="1"/>
  <c r="E1522" i="45"/>
  <c r="G1522" i="45" s="1"/>
  <c r="H1522" i="45" s="1"/>
  <c r="E1523" i="45"/>
  <c r="G1523" i="45" s="1"/>
  <c r="H1523" i="45" s="1"/>
  <c r="E1524" i="45"/>
  <c r="G1524" i="45" s="1"/>
  <c r="H1524" i="45" s="1"/>
  <c r="E1525" i="45"/>
  <c r="G1525" i="45" s="1"/>
  <c r="H1525" i="45" s="1"/>
  <c r="E1526" i="45"/>
  <c r="G1526" i="45" s="1"/>
  <c r="H1526" i="45" s="1"/>
  <c r="E1527" i="45"/>
  <c r="G1527" i="45" s="1"/>
  <c r="H1527" i="45" s="1"/>
  <c r="E1528" i="45"/>
  <c r="G1528" i="45" s="1"/>
  <c r="H1528" i="45" s="1"/>
  <c r="E1529" i="45"/>
  <c r="G1529" i="45" s="1"/>
  <c r="H1529" i="45" s="1"/>
  <c r="E1530" i="45"/>
  <c r="G1530" i="45" s="1"/>
  <c r="H1530" i="45" s="1"/>
  <c r="E1531" i="45"/>
  <c r="G1531" i="45" s="1"/>
  <c r="H1531" i="45" s="1"/>
  <c r="E1532" i="45"/>
  <c r="G1532" i="45" s="1"/>
  <c r="H1532" i="45" s="1"/>
  <c r="E1534" i="45"/>
  <c r="G1534" i="45" s="1"/>
  <c r="H1534" i="45" s="1"/>
  <c r="E1535" i="45"/>
  <c r="G1535" i="45" s="1"/>
  <c r="H1535" i="45" s="1"/>
  <c r="E1536" i="45"/>
  <c r="G1536" i="45" s="1"/>
  <c r="H1536" i="45" s="1"/>
  <c r="E1537" i="45"/>
  <c r="G1537" i="45" s="1"/>
  <c r="H1537" i="45" s="1"/>
  <c r="E1538" i="45"/>
  <c r="G1538" i="45" s="1"/>
  <c r="H1538" i="45" s="1"/>
  <c r="E1539" i="45"/>
  <c r="G1539" i="45" s="1"/>
  <c r="H1539" i="45" s="1"/>
  <c r="E1540" i="45"/>
  <c r="G1540" i="45" s="1"/>
  <c r="H1540" i="45" s="1"/>
  <c r="E1541" i="45"/>
  <c r="G1541" i="45" s="1"/>
  <c r="H1541" i="45" s="1"/>
  <c r="E1542" i="45"/>
  <c r="G1542" i="45" s="1"/>
  <c r="H1542" i="45" s="1"/>
  <c r="E1543" i="45"/>
  <c r="G1543" i="45" s="1"/>
  <c r="H1543" i="45" s="1"/>
  <c r="E1544" i="45"/>
  <c r="G1544" i="45" s="1"/>
  <c r="H1544" i="45" s="1"/>
  <c r="E1545" i="45"/>
  <c r="G1545" i="45" s="1"/>
  <c r="H1545" i="45" s="1"/>
  <c r="E1546" i="45"/>
  <c r="G1546" i="45" s="1"/>
  <c r="H1546" i="45" s="1"/>
  <c r="E1547" i="45"/>
  <c r="G1547" i="45" s="1"/>
  <c r="H1547" i="45" s="1"/>
  <c r="E1549" i="45"/>
  <c r="G1549" i="45" s="1"/>
  <c r="H1549" i="45" s="1"/>
  <c r="E1550" i="45"/>
  <c r="G1550" i="45" s="1"/>
  <c r="H1550" i="45" s="1"/>
  <c r="E1551" i="45"/>
  <c r="G1551" i="45" s="1"/>
  <c r="H1551" i="45" s="1"/>
  <c r="E1552" i="45"/>
  <c r="G1552" i="45" s="1"/>
  <c r="H1552" i="45" s="1"/>
  <c r="E1554" i="45"/>
  <c r="G1554" i="45" s="1"/>
  <c r="H1554" i="45" s="1"/>
  <c r="E1555" i="45"/>
  <c r="G1555" i="45" s="1"/>
  <c r="H1555" i="45" s="1"/>
  <c r="E1557" i="45"/>
  <c r="G1557" i="45" s="1"/>
  <c r="H1557" i="45" s="1"/>
  <c r="E1558" i="45"/>
  <c r="G1558" i="45" s="1"/>
  <c r="H1558" i="45" s="1"/>
  <c r="E1559" i="45"/>
  <c r="G1559" i="45" s="1"/>
  <c r="H1559" i="45" s="1"/>
  <c r="E1560" i="45"/>
  <c r="G1560" i="45" s="1"/>
  <c r="H1560" i="45" s="1"/>
  <c r="E1561" i="45"/>
  <c r="G1561" i="45" s="1"/>
  <c r="H1561" i="45" s="1"/>
  <c r="E1562" i="45"/>
  <c r="G1562" i="45" s="1"/>
  <c r="H1562" i="45" s="1"/>
  <c r="E1564" i="45"/>
  <c r="G1564" i="45" s="1"/>
  <c r="E1565" i="45"/>
  <c r="G1565" i="45" s="1"/>
  <c r="H1565" i="45" s="1"/>
  <c r="E1566" i="45"/>
  <c r="G1566" i="45" s="1"/>
  <c r="H1566" i="45" s="1"/>
  <c r="E1567" i="45"/>
  <c r="G1567" i="45" s="1"/>
  <c r="H1567" i="45" s="1"/>
  <c r="E1568" i="45"/>
  <c r="G1568" i="45" s="1"/>
  <c r="H1568" i="45" s="1"/>
  <c r="E1569" i="45"/>
  <c r="G1569" i="45" s="1"/>
  <c r="H1569" i="45" s="1"/>
  <c r="E1570" i="45"/>
  <c r="G1570" i="45" s="1"/>
  <c r="H1570" i="45" s="1"/>
  <c r="E1571" i="45"/>
  <c r="G1571" i="45" s="1"/>
  <c r="H1571" i="45" s="1"/>
  <c r="E1572" i="45"/>
  <c r="G1572" i="45" s="1"/>
  <c r="H1572" i="45" s="1"/>
  <c r="E1573" i="45"/>
  <c r="G1573" i="45" s="1"/>
  <c r="H1573" i="45" s="1"/>
  <c r="E1574" i="45"/>
  <c r="G1574" i="45" s="1"/>
  <c r="H1574" i="45" s="1"/>
  <c r="E1575" i="45"/>
  <c r="G1575" i="45" s="1"/>
  <c r="H1575" i="45" s="1"/>
  <c r="E1576" i="45"/>
  <c r="G1576" i="45" s="1"/>
  <c r="H1576" i="45" s="1"/>
  <c r="E1577" i="45"/>
  <c r="G1577" i="45" s="1"/>
  <c r="H1577" i="45" s="1"/>
  <c r="E1578" i="45"/>
  <c r="G1578" i="45" s="1"/>
  <c r="H1578" i="45" s="1"/>
  <c r="E1579" i="45"/>
  <c r="G1579" i="45" s="1"/>
  <c r="H1579" i="45" s="1"/>
  <c r="E1580" i="45"/>
  <c r="G1580" i="45" s="1"/>
  <c r="H1580" i="45" s="1"/>
  <c r="E1582" i="45"/>
  <c r="G1582" i="45" s="1"/>
  <c r="H1582" i="45" s="1"/>
  <c r="E1583" i="45"/>
  <c r="G1583" i="45" s="1"/>
  <c r="H1583" i="45" s="1"/>
  <c r="E1584" i="45"/>
  <c r="G1584" i="45" s="1"/>
  <c r="H1584" i="45" s="1"/>
  <c r="E1585" i="45"/>
  <c r="G1585" i="45" s="1"/>
  <c r="H1585" i="45" s="1"/>
  <c r="E1586" i="45"/>
  <c r="G1586" i="45" s="1"/>
  <c r="H1586" i="45" s="1"/>
  <c r="E1587" i="45"/>
  <c r="G1587" i="45" s="1"/>
  <c r="H1587" i="45" s="1"/>
  <c r="E1588" i="45"/>
  <c r="G1588" i="45" s="1"/>
  <c r="H1588" i="45" s="1"/>
  <c r="E1589" i="45"/>
  <c r="G1589" i="45" s="1"/>
  <c r="H1589" i="45" s="1"/>
  <c r="E1590" i="45"/>
  <c r="G1590" i="45" s="1"/>
  <c r="H1590" i="45" s="1"/>
  <c r="E1591" i="45"/>
  <c r="G1591" i="45" s="1"/>
  <c r="H1591" i="45" s="1"/>
  <c r="E1592" i="45"/>
  <c r="G1592" i="45" s="1"/>
  <c r="H1592" i="45" s="1"/>
  <c r="E1593" i="45"/>
  <c r="G1593" i="45" s="1"/>
  <c r="H1593" i="45" s="1"/>
  <c r="E1594" i="45"/>
  <c r="G1594" i="45" s="1"/>
  <c r="H1594" i="45" s="1"/>
  <c r="E1595" i="45"/>
  <c r="G1595" i="45" s="1"/>
  <c r="H1595" i="45" s="1"/>
  <c r="E1598" i="45"/>
  <c r="G1598" i="45" s="1"/>
  <c r="H1598" i="45" s="1"/>
  <c r="E1599" i="45"/>
  <c r="G1599" i="45" s="1"/>
  <c r="H1599" i="45" s="1"/>
  <c r="E1600" i="45"/>
  <c r="G1600" i="45" s="1"/>
  <c r="H1600" i="45" s="1"/>
  <c r="E1601" i="45"/>
  <c r="G1601" i="45" s="1"/>
  <c r="H1601" i="45" s="1"/>
  <c r="E1602" i="45"/>
  <c r="G1602" i="45" s="1"/>
  <c r="H1602" i="45" s="1"/>
  <c r="E1603" i="45"/>
  <c r="G1603" i="45" s="1"/>
  <c r="H1603" i="45" s="1"/>
  <c r="E1604" i="45"/>
  <c r="G1604" i="45" s="1"/>
  <c r="H1604" i="45" s="1"/>
  <c r="E1605" i="45"/>
  <c r="G1605" i="45" s="1"/>
  <c r="H1605" i="45" s="1"/>
  <c r="E1607" i="45"/>
  <c r="G1607" i="45" s="1"/>
  <c r="H1607" i="45" s="1"/>
  <c r="E1608" i="45"/>
  <c r="G1608" i="45" s="1"/>
  <c r="H1608" i="45" s="1"/>
  <c r="E1609" i="45"/>
  <c r="G1609" i="45" s="1"/>
  <c r="H1609" i="45" s="1"/>
  <c r="E1610" i="45"/>
  <c r="G1610" i="45" s="1"/>
  <c r="H1610" i="45" s="1"/>
  <c r="E1611" i="45"/>
  <c r="G1611" i="45" s="1"/>
  <c r="H1611" i="45" s="1"/>
  <c r="E1612" i="45"/>
  <c r="G1612" i="45" s="1"/>
  <c r="H1612" i="45" s="1"/>
  <c r="E1613" i="45"/>
  <c r="G1613" i="45" s="1"/>
  <c r="H1613" i="45" s="1"/>
  <c r="E1614" i="45"/>
  <c r="G1614" i="45" s="1"/>
  <c r="H1614" i="45" s="1"/>
  <c r="E1615" i="45"/>
  <c r="G1615" i="45" s="1"/>
  <c r="H1615" i="45" s="1"/>
  <c r="E1616" i="45"/>
  <c r="G1616" i="45" s="1"/>
  <c r="H1616" i="45" s="1"/>
  <c r="E1617" i="45"/>
  <c r="G1617" i="45" s="1"/>
  <c r="H1617" i="45" s="1"/>
  <c r="E1618" i="45"/>
  <c r="G1618" i="45" s="1"/>
  <c r="H1618" i="45" s="1"/>
  <c r="E1619" i="45"/>
  <c r="G1619" i="45" s="1"/>
  <c r="H1619" i="45" s="1"/>
  <c r="E1620" i="45"/>
  <c r="G1620" i="45" s="1"/>
  <c r="H1620" i="45" s="1"/>
  <c r="E1621" i="45"/>
  <c r="G1621" i="45" s="1"/>
  <c r="H1621" i="45" s="1"/>
  <c r="E1622" i="45"/>
  <c r="G1622" i="45" s="1"/>
  <c r="H1622" i="45" s="1"/>
  <c r="E1623" i="45"/>
  <c r="G1623" i="45" s="1"/>
  <c r="H1623" i="45" s="1"/>
  <c r="E1624" i="45"/>
  <c r="G1624" i="45" s="1"/>
  <c r="H1624" i="45" s="1"/>
  <c r="E1625" i="45"/>
  <c r="G1625" i="45" s="1"/>
  <c r="H1625" i="45" s="1"/>
  <c r="E1626" i="45"/>
  <c r="G1626" i="45" s="1"/>
  <c r="H1626" i="45" s="1"/>
  <c r="E1627" i="45"/>
  <c r="G1627" i="45" s="1"/>
  <c r="H1627" i="45" s="1"/>
  <c r="E1628" i="45"/>
  <c r="G1628" i="45" s="1"/>
  <c r="H1628" i="45" s="1"/>
  <c r="E1629" i="45"/>
  <c r="G1629" i="45" s="1"/>
  <c r="H1629" i="45" s="1"/>
  <c r="E1630" i="45"/>
  <c r="G1630" i="45" s="1"/>
  <c r="H1630" i="45" s="1"/>
  <c r="E1631" i="45"/>
  <c r="G1631" i="45" s="1"/>
  <c r="H1631" i="45" s="1"/>
  <c r="E1632" i="45"/>
  <c r="G1632" i="45" s="1"/>
  <c r="H1632" i="45" s="1"/>
  <c r="E1634" i="45"/>
  <c r="G1634" i="45" s="1"/>
  <c r="H1634" i="45" s="1"/>
  <c r="E1635" i="45"/>
  <c r="G1635" i="45" s="1"/>
  <c r="H1635" i="45" s="1"/>
  <c r="E1636" i="45"/>
  <c r="G1636" i="45" s="1"/>
  <c r="H1636" i="45" s="1"/>
  <c r="E1637" i="45"/>
  <c r="G1637" i="45" s="1"/>
  <c r="H1637" i="45" s="1"/>
  <c r="E1638" i="45"/>
  <c r="G1638" i="45" s="1"/>
  <c r="H1638" i="45" s="1"/>
  <c r="E1641" i="45"/>
  <c r="G1641" i="45" s="1"/>
  <c r="E1642" i="45"/>
  <c r="G1642" i="45" s="1"/>
  <c r="H1642" i="45" s="1"/>
  <c r="E1643" i="45"/>
  <c r="G1643" i="45" s="1"/>
  <c r="H1643" i="45" s="1"/>
  <c r="E1644" i="45"/>
  <c r="G1644" i="45" s="1"/>
  <c r="H1644" i="45" s="1"/>
  <c r="E1645" i="45"/>
  <c r="G1645" i="45" s="1"/>
  <c r="H1645" i="45" s="1"/>
  <c r="E1646" i="45"/>
  <c r="G1646" i="45" s="1"/>
  <c r="H1646" i="45" s="1"/>
  <c r="E1647" i="45"/>
  <c r="G1647" i="45" s="1"/>
  <c r="H1647" i="45" s="1"/>
  <c r="E1648" i="45"/>
  <c r="G1648" i="45" s="1"/>
  <c r="H1648" i="45" s="1"/>
  <c r="E1649" i="45"/>
  <c r="G1649" i="45" s="1"/>
  <c r="H1649" i="45" s="1"/>
  <c r="E1650" i="45"/>
  <c r="G1650" i="45" s="1"/>
  <c r="H1650" i="45" s="1"/>
  <c r="E1651" i="45"/>
  <c r="G1651" i="45" s="1"/>
  <c r="H1651" i="45" s="1"/>
  <c r="E1652" i="45"/>
  <c r="G1652" i="45" s="1"/>
  <c r="H1652" i="45" s="1"/>
  <c r="E1653" i="45"/>
  <c r="G1653" i="45" s="1"/>
  <c r="H1653" i="45" s="1"/>
  <c r="E1654" i="45"/>
  <c r="G1654" i="45" s="1"/>
  <c r="H1654" i="45" s="1"/>
  <c r="E1655" i="45"/>
  <c r="G1655" i="45" s="1"/>
  <c r="H1655" i="45" s="1"/>
  <c r="E1656" i="45"/>
  <c r="G1656" i="45" s="1"/>
  <c r="H1656" i="45" s="1"/>
  <c r="E1657" i="45"/>
  <c r="G1657" i="45" s="1"/>
  <c r="H1657" i="45" s="1"/>
  <c r="E1658" i="45"/>
  <c r="G1658" i="45" s="1"/>
  <c r="H1658" i="45" s="1"/>
  <c r="E1659" i="45"/>
  <c r="G1659" i="45" s="1"/>
  <c r="H1659" i="45" s="1"/>
  <c r="E1660" i="45"/>
  <c r="G1660" i="45" s="1"/>
  <c r="H1660" i="45" s="1"/>
  <c r="E1661" i="45"/>
  <c r="G1661" i="45" s="1"/>
  <c r="H1661" i="45" s="1"/>
  <c r="E1662" i="45"/>
  <c r="G1662" i="45" s="1"/>
  <c r="H1662" i="45" s="1"/>
  <c r="E1663" i="45"/>
  <c r="G1663" i="45" s="1"/>
  <c r="H1663" i="45" s="1"/>
  <c r="E1664" i="45"/>
  <c r="G1664" i="45" s="1"/>
  <c r="H1664" i="45" s="1"/>
  <c r="E1665" i="45"/>
  <c r="G1665" i="45" s="1"/>
  <c r="H1665" i="45" s="1"/>
  <c r="E1666" i="45"/>
  <c r="G1666" i="45" s="1"/>
  <c r="H1666" i="45" s="1"/>
  <c r="E1667" i="45"/>
  <c r="G1667" i="45" s="1"/>
  <c r="H1667" i="45" s="1"/>
  <c r="E1669" i="45"/>
  <c r="G1669" i="45" s="1"/>
  <c r="E1670" i="45"/>
  <c r="G1670" i="45" s="1"/>
  <c r="H1670" i="45" s="1"/>
  <c r="E1671" i="45"/>
  <c r="G1671" i="45" s="1"/>
  <c r="H1671" i="45" s="1"/>
  <c r="E1672" i="45"/>
  <c r="G1672" i="45" s="1"/>
  <c r="H1672" i="45" s="1"/>
  <c r="E1673" i="45"/>
  <c r="G1673" i="45" s="1"/>
  <c r="H1673" i="45" s="1"/>
  <c r="E1674" i="45"/>
  <c r="G1674" i="45" s="1"/>
  <c r="H1674" i="45" s="1"/>
  <c r="E1675" i="45"/>
  <c r="G1675" i="45" s="1"/>
  <c r="H1675" i="45" s="1"/>
  <c r="E1676" i="45"/>
  <c r="G1676" i="45" s="1"/>
  <c r="H1676" i="45" s="1"/>
  <c r="E1677" i="45"/>
  <c r="G1677" i="45" s="1"/>
  <c r="H1677" i="45" s="1"/>
  <c r="E1678" i="45"/>
  <c r="G1678" i="45" s="1"/>
  <c r="H1678" i="45" s="1"/>
  <c r="E1679" i="45"/>
  <c r="G1679" i="45" s="1"/>
  <c r="H1679" i="45" s="1"/>
  <c r="E1680" i="45"/>
  <c r="G1680" i="45" s="1"/>
  <c r="H1680" i="45" s="1"/>
  <c r="E1681" i="45"/>
  <c r="G1681" i="45" s="1"/>
  <c r="H1681" i="45" s="1"/>
  <c r="E1682" i="45"/>
  <c r="G1682" i="45" s="1"/>
  <c r="H1682" i="45" s="1"/>
  <c r="E1683" i="45"/>
  <c r="G1683" i="45" s="1"/>
  <c r="H1683" i="45" s="1"/>
  <c r="E1684" i="45"/>
  <c r="G1684" i="45" s="1"/>
  <c r="H1684" i="45" s="1"/>
  <c r="E1685" i="45"/>
  <c r="G1685" i="45" s="1"/>
  <c r="H1685" i="45" s="1"/>
  <c r="E1686" i="45"/>
  <c r="G1686" i="45" s="1"/>
  <c r="H1686" i="45" s="1"/>
  <c r="E1687" i="45"/>
  <c r="G1687" i="45" s="1"/>
  <c r="H1687" i="45" s="1"/>
  <c r="E1688" i="45"/>
  <c r="G1688" i="45" s="1"/>
  <c r="H1688" i="45" s="1"/>
  <c r="E1689" i="45"/>
  <c r="G1689" i="45" s="1"/>
  <c r="H1689" i="45" s="1"/>
  <c r="E1690" i="45"/>
  <c r="G1690" i="45" s="1"/>
  <c r="H1690" i="45" s="1"/>
  <c r="E1692" i="45"/>
  <c r="G1692" i="45" s="1"/>
  <c r="E1693" i="45"/>
  <c r="G1693" i="45" s="1"/>
  <c r="H1693" i="45" s="1"/>
  <c r="E1694" i="45"/>
  <c r="G1694" i="45" s="1"/>
  <c r="H1694" i="45" s="1"/>
  <c r="E1697" i="45"/>
  <c r="G1697" i="45" s="1"/>
  <c r="E1698" i="45"/>
  <c r="G1698" i="45" s="1"/>
  <c r="H1698" i="45" s="1"/>
  <c r="E1699" i="45"/>
  <c r="G1699" i="45" s="1"/>
  <c r="H1699" i="45" s="1"/>
  <c r="E1700" i="45"/>
  <c r="G1700" i="45" s="1"/>
  <c r="H1700" i="45" s="1"/>
  <c r="E1701" i="45"/>
  <c r="G1701" i="45" s="1"/>
  <c r="H1701" i="45" s="1"/>
  <c r="E1702" i="45"/>
  <c r="G1702" i="45" s="1"/>
  <c r="H1702" i="45" s="1"/>
  <c r="E1703" i="45"/>
  <c r="G1703" i="45" s="1"/>
  <c r="H1703" i="45" s="1"/>
  <c r="E1704" i="45"/>
  <c r="G1704" i="45" s="1"/>
  <c r="H1704" i="45" s="1"/>
  <c r="E1705" i="45"/>
  <c r="G1705" i="45" s="1"/>
  <c r="H1705" i="45" s="1"/>
  <c r="E1706" i="45"/>
  <c r="G1706" i="45" s="1"/>
  <c r="H1706" i="45" s="1"/>
  <c r="E1707" i="45"/>
  <c r="G1707" i="45" s="1"/>
  <c r="H1707" i="45" s="1"/>
  <c r="E1708" i="45"/>
  <c r="G1708" i="45" s="1"/>
  <c r="H1708" i="45" s="1"/>
  <c r="E1709" i="45"/>
  <c r="G1709" i="45" s="1"/>
  <c r="H1709" i="45" s="1"/>
  <c r="E1710" i="45"/>
  <c r="G1710" i="45" s="1"/>
  <c r="H1710" i="45" s="1"/>
  <c r="E1711" i="45"/>
  <c r="G1711" i="45" s="1"/>
  <c r="H1711" i="45" s="1"/>
  <c r="E1712" i="45"/>
  <c r="G1712" i="45" s="1"/>
  <c r="H1712" i="45" s="1"/>
  <c r="E1713" i="45"/>
  <c r="G1713" i="45" s="1"/>
  <c r="H1713" i="45" s="1"/>
  <c r="E1715" i="45"/>
  <c r="G1715" i="45" s="1"/>
  <c r="E1716" i="45"/>
  <c r="G1716" i="45" s="1"/>
  <c r="H1716" i="45" s="1"/>
  <c r="E1717" i="45"/>
  <c r="G1717" i="45" s="1"/>
  <c r="H1717" i="45" s="1"/>
  <c r="E1718" i="45"/>
  <c r="G1718" i="45" s="1"/>
  <c r="H1718" i="45" s="1"/>
  <c r="E1719" i="45"/>
  <c r="G1719" i="45" s="1"/>
  <c r="H1719" i="45" s="1"/>
  <c r="E1720" i="45"/>
  <c r="G1720" i="45" s="1"/>
  <c r="H1720" i="45" s="1"/>
  <c r="E1721" i="45"/>
  <c r="G1721" i="45" s="1"/>
  <c r="H1721" i="45" s="1"/>
  <c r="E1722" i="45"/>
  <c r="G1722" i="45" s="1"/>
  <c r="H1722" i="45" s="1"/>
  <c r="E1723" i="45"/>
  <c r="G1723" i="45" s="1"/>
  <c r="H1723" i="45" s="1"/>
  <c r="E1724" i="45"/>
  <c r="G1724" i="45" s="1"/>
  <c r="H1724" i="45" s="1"/>
  <c r="E1725" i="45"/>
  <c r="G1725" i="45" s="1"/>
  <c r="H1725" i="45" s="1"/>
  <c r="E1726" i="45"/>
  <c r="G1726" i="45" s="1"/>
  <c r="H1726" i="45" s="1"/>
  <c r="E1727" i="45"/>
  <c r="G1727" i="45" s="1"/>
  <c r="H1727" i="45" s="1"/>
  <c r="E1729" i="45"/>
  <c r="G1729" i="45" s="1"/>
  <c r="H1729" i="45" s="1"/>
  <c r="E1730" i="45"/>
  <c r="G1730" i="45" s="1"/>
  <c r="H1730" i="45" s="1"/>
  <c r="E1731" i="45"/>
  <c r="G1731" i="45" s="1"/>
  <c r="H1731" i="45" s="1"/>
  <c r="E1732" i="45"/>
  <c r="G1732" i="45" s="1"/>
  <c r="H1732" i="45" s="1"/>
  <c r="E1733" i="45"/>
  <c r="G1733" i="45" s="1"/>
  <c r="H1733" i="45" s="1"/>
  <c r="E1734" i="45"/>
  <c r="G1734" i="45" s="1"/>
  <c r="H1734" i="45" s="1"/>
  <c r="E1735" i="45"/>
  <c r="G1735" i="45" s="1"/>
  <c r="H1735" i="45" s="1"/>
  <c r="E1737" i="45"/>
  <c r="G1737" i="45" s="1"/>
  <c r="E1738" i="45"/>
  <c r="G1738" i="45" s="1"/>
  <c r="H1738" i="45" s="1"/>
  <c r="E1740" i="45"/>
  <c r="G1740" i="45" s="1"/>
  <c r="H1740" i="45" s="1"/>
  <c r="E1741" i="45"/>
  <c r="G1741" i="45" s="1"/>
  <c r="H1741" i="45" s="1"/>
  <c r="E1742" i="45"/>
  <c r="G1742" i="45" s="1"/>
  <c r="H1742" i="45" s="1"/>
  <c r="E1743" i="45"/>
  <c r="G1743" i="45" s="1"/>
  <c r="H1743" i="45" s="1"/>
  <c r="E1744" i="45"/>
  <c r="G1744" i="45" s="1"/>
  <c r="H1744" i="45" s="1"/>
  <c r="E1745" i="45"/>
  <c r="G1745" i="45" s="1"/>
  <c r="H1745" i="45" s="1"/>
  <c r="E1746" i="45"/>
  <c r="G1746" i="45" s="1"/>
  <c r="H1746" i="45" s="1"/>
  <c r="E1747" i="45"/>
  <c r="G1747" i="45" s="1"/>
  <c r="H1747" i="45" s="1"/>
  <c r="E1748" i="45"/>
  <c r="G1748" i="45" s="1"/>
  <c r="H1748" i="45" s="1"/>
  <c r="E1749" i="45"/>
  <c r="G1749" i="45" s="1"/>
  <c r="H1749" i="45" s="1"/>
  <c r="E1750" i="45"/>
  <c r="G1750" i="45" s="1"/>
  <c r="H1750" i="45" s="1"/>
  <c r="E1751" i="45"/>
  <c r="G1751" i="45" s="1"/>
  <c r="H1751" i="45" s="1"/>
  <c r="E1754" i="45"/>
  <c r="G1754" i="45" s="1"/>
  <c r="E1755" i="45"/>
  <c r="G1755" i="45" s="1"/>
  <c r="H1755" i="45" s="1"/>
  <c r="E1756" i="45"/>
  <c r="G1756" i="45" s="1"/>
  <c r="H1756" i="45" s="1"/>
  <c r="E1757" i="45"/>
  <c r="G1757" i="45" s="1"/>
  <c r="H1757" i="45" s="1"/>
  <c r="E1758" i="45"/>
  <c r="G1758" i="45" s="1"/>
  <c r="H1758" i="45" s="1"/>
  <c r="E1759" i="45"/>
  <c r="G1759" i="45" s="1"/>
  <c r="H1759" i="45" s="1"/>
  <c r="E1760" i="45"/>
  <c r="G1760" i="45" s="1"/>
  <c r="H1760" i="45" s="1"/>
  <c r="E1761" i="45"/>
  <c r="G1761" i="45" s="1"/>
  <c r="H1761" i="45" s="1"/>
  <c r="E1763" i="45"/>
  <c r="G1763" i="45" s="1"/>
  <c r="E1764" i="45"/>
  <c r="G1764" i="45" s="1"/>
  <c r="H1764" i="45" s="1"/>
  <c r="E1765" i="45"/>
  <c r="G1765" i="45" s="1"/>
  <c r="H1765" i="45" s="1"/>
  <c r="E1766" i="45"/>
  <c r="G1766" i="45" s="1"/>
  <c r="H1766" i="45" s="1"/>
  <c r="E1767" i="45"/>
  <c r="G1767" i="45" s="1"/>
  <c r="H1767" i="45" s="1"/>
  <c r="E1768" i="45"/>
  <c r="G1768" i="45" s="1"/>
  <c r="H1768" i="45" s="1"/>
  <c r="E1769" i="45"/>
  <c r="G1769" i="45" s="1"/>
  <c r="H1769" i="45" s="1"/>
  <c r="E1770" i="45"/>
  <c r="G1770" i="45" s="1"/>
  <c r="H1770" i="45" s="1"/>
  <c r="E1771" i="45"/>
  <c r="G1771" i="45" s="1"/>
  <c r="H1771" i="45" s="1"/>
  <c r="E1772" i="45"/>
  <c r="G1772" i="45" s="1"/>
  <c r="H1772" i="45" s="1"/>
  <c r="E1774" i="45"/>
  <c r="G1774" i="45" s="1"/>
  <c r="E1775" i="45"/>
  <c r="G1775" i="45" s="1"/>
  <c r="H1775" i="45" s="1"/>
  <c r="E1776" i="45"/>
  <c r="G1776" i="45" s="1"/>
  <c r="H1776" i="45" s="1"/>
  <c r="E1777" i="45"/>
  <c r="G1777" i="45" s="1"/>
  <c r="H1777" i="45" s="1"/>
  <c r="E1778" i="45"/>
  <c r="G1778" i="45" s="1"/>
  <c r="H1778" i="45" s="1"/>
  <c r="E1781" i="45"/>
  <c r="G1781" i="45" s="1"/>
  <c r="E1782" i="45"/>
  <c r="G1782" i="45" s="1"/>
  <c r="H1782" i="45" s="1"/>
  <c r="E1783" i="45"/>
  <c r="G1783" i="45" s="1"/>
  <c r="H1783" i="45" s="1"/>
  <c r="E1784" i="45"/>
  <c r="G1784" i="45" s="1"/>
  <c r="H1784" i="45" s="1"/>
  <c r="E1785" i="45"/>
  <c r="G1785" i="45" s="1"/>
  <c r="H1785" i="45" s="1"/>
  <c r="E1786" i="45"/>
  <c r="G1786" i="45" s="1"/>
  <c r="H1786" i="45" s="1"/>
  <c r="E1787" i="45"/>
  <c r="G1787" i="45" s="1"/>
  <c r="H1787" i="45" s="1"/>
  <c r="E1788" i="45"/>
  <c r="G1788" i="45" s="1"/>
  <c r="H1788" i="45" s="1"/>
  <c r="E1789" i="45"/>
  <c r="G1789" i="45" s="1"/>
  <c r="H1789" i="45" s="1"/>
  <c r="E1790" i="45"/>
  <c r="G1790" i="45" s="1"/>
  <c r="H1790" i="45" s="1"/>
  <c r="E1791" i="45"/>
  <c r="G1791" i="45" s="1"/>
  <c r="H1791" i="45" s="1"/>
  <c r="E1792" i="45"/>
  <c r="G1792" i="45" s="1"/>
  <c r="H1792" i="45" s="1"/>
  <c r="E1793" i="45"/>
  <c r="G1793" i="45" s="1"/>
  <c r="H1793" i="45" s="1"/>
  <c r="E1794" i="45"/>
  <c r="G1794" i="45" s="1"/>
  <c r="H1794" i="45" s="1"/>
  <c r="E1795" i="45"/>
  <c r="G1795" i="45" s="1"/>
  <c r="H1795" i="45" s="1"/>
  <c r="E1796" i="45"/>
  <c r="G1796" i="45" s="1"/>
  <c r="H1796" i="45" s="1"/>
  <c r="E1797" i="45"/>
  <c r="G1797" i="45" s="1"/>
  <c r="H1797" i="45" s="1"/>
  <c r="E1798" i="45"/>
  <c r="G1798" i="45" s="1"/>
  <c r="H1798" i="45" s="1"/>
  <c r="E1800" i="45"/>
  <c r="G1800" i="45" s="1"/>
  <c r="H1800" i="45" s="1"/>
  <c r="E1802" i="45"/>
  <c r="G1802" i="45" s="1"/>
  <c r="H1802" i="45" s="1"/>
  <c r="E1803" i="45"/>
  <c r="G1803" i="45" s="1"/>
  <c r="H1803" i="45" s="1"/>
  <c r="E1804" i="45"/>
  <c r="G1804" i="45" s="1"/>
  <c r="H1804" i="45" s="1"/>
  <c r="E1805" i="45"/>
  <c r="G1805" i="45" s="1"/>
  <c r="H1805" i="45" s="1"/>
  <c r="E1806" i="45"/>
  <c r="G1806" i="45" s="1"/>
  <c r="H1806" i="45" s="1"/>
  <c r="E1807" i="45"/>
  <c r="G1807" i="45" s="1"/>
  <c r="H1807" i="45" s="1"/>
  <c r="E1818" i="45"/>
  <c r="G1818" i="45" s="1"/>
  <c r="E1819" i="45"/>
  <c r="G1819" i="45" s="1"/>
  <c r="H1819" i="45" s="1"/>
  <c r="E1820" i="45"/>
  <c r="G1820" i="45" s="1"/>
  <c r="H1820" i="45" s="1"/>
  <c r="E1821" i="45"/>
  <c r="G1821" i="45" s="1"/>
  <c r="H1821" i="45" s="1"/>
  <c r="E1823" i="45"/>
  <c r="G1823" i="45" s="1"/>
  <c r="H1823" i="45" s="1"/>
  <c r="E1824" i="45"/>
  <c r="G1824" i="45" s="1"/>
  <c r="H1824" i="45" s="1"/>
  <c r="E1825" i="45"/>
  <c r="G1825" i="45" s="1"/>
  <c r="H1825" i="45" s="1"/>
  <c r="E1826" i="45"/>
  <c r="G1826" i="45" s="1"/>
  <c r="H1826" i="45" s="1"/>
  <c r="E1827" i="45"/>
  <c r="G1827" i="45" s="1"/>
  <c r="H1827" i="45" s="1"/>
  <c r="E1828" i="45"/>
  <c r="G1828" i="45" s="1"/>
  <c r="H1828" i="45" s="1"/>
  <c r="E1829" i="45"/>
  <c r="G1829" i="45" s="1"/>
  <c r="H1829" i="45" s="1"/>
  <c r="E1830" i="45"/>
  <c r="G1830" i="45" s="1"/>
  <c r="H1830" i="45" s="1"/>
  <c r="E1831" i="45"/>
  <c r="G1831" i="45" s="1"/>
  <c r="H1831" i="45" s="1"/>
  <c r="E1832" i="45"/>
  <c r="G1832" i="45" s="1"/>
  <c r="H1832" i="45" s="1"/>
  <c r="E1833" i="45"/>
  <c r="G1833" i="45" s="1"/>
  <c r="H1833" i="45" s="1"/>
  <c r="E1836" i="45"/>
  <c r="G1836" i="45" s="1"/>
  <c r="E1837" i="45"/>
  <c r="G1837" i="45" s="1"/>
  <c r="H1837" i="45" s="1"/>
  <c r="E1838" i="45"/>
  <c r="G1838" i="45" s="1"/>
  <c r="H1838" i="45" s="1"/>
  <c r="E1839" i="45"/>
  <c r="G1839" i="45" s="1"/>
  <c r="H1839" i="45" s="1"/>
  <c r="E1840" i="45"/>
  <c r="G1840" i="45" s="1"/>
  <c r="H1840" i="45" s="1"/>
  <c r="E1841" i="45"/>
  <c r="G1841" i="45" s="1"/>
  <c r="H1841" i="45" s="1"/>
  <c r="E1842" i="45"/>
  <c r="G1842" i="45" s="1"/>
  <c r="H1842" i="45" s="1"/>
  <c r="E1843" i="45"/>
  <c r="G1843" i="45" s="1"/>
  <c r="H1843" i="45" s="1"/>
  <c r="E1844" i="45"/>
  <c r="G1844" i="45" s="1"/>
  <c r="H1844" i="45" s="1"/>
  <c r="E1846" i="45"/>
  <c r="G1846" i="45" s="1"/>
  <c r="H1846" i="45" s="1"/>
  <c r="E1850" i="45"/>
  <c r="G1850" i="45" s="1"/>
  <c r="E1851" i="45"/>
  <c r="G1851" i="45" s="1"/>
  <c r="H1851" i="45" s="1"/>
  <c r="E1852" i="45"/>
  <c r="G1852" i="45" s="1"/>
  <c r="H1852" i="45" s="1"/>
  <c r="E1853" i="45"/>
  <c r="G1853" i="45" s="1"/>
  <c r="H1853" i="45" s="1"/>
  <c r="E1854" i="45"/>
  <c r="G1854" i="45" s="1"/>
  <c r="H1854" i="45" s="1"/>
  <c r="E1855" i="45"/>
  <c r="G1855" i="45" s="1"/>
  <c r="H1855" i="45" s="1"/>
  <c r="E1861" i="45"/>
  <c r="G1861" i="45" s="1"/>
  <c r="E1862" i="45"/>
  <c r="G1862" i="45" s="1"/>
  <c r="H1862" i="45" s="1"/>
  <c r="E1864" i="45"/>
  <c r="G1864" i="45" s="1"/>
  <c r="H1864" i="45" s="1"/>
  <c r="E1866" i="45"/>
  <c r="G1866" i="45" s="1"/>
  <c r="H1866" i="45" s="1"/>
  <c r="E1867" i="45"/>
  <c r="G1867" i="45" s="1"/>
  <c r="H1867" i="45" s="1"/>
  <c r="E1868" i="45"/>
  <c r="G1868" i="45" s="1"/>
  <c r="H1868" i="45" s="1"/>
  <c r="E1874" i="45"/>
  <c r="G1874" i="45" s="1"/>
  <c r="H1874" i="45" s="1"/>
  <c r="E1875" i="45"/>
  <c r="G1875" i="45" s="1"/>
  <c r="H1875" i="45" s="1"/>
  <c r="E1882" i="45"/>
  <c r="G1882" i="45" s="1"/>
  <c r="H1882" i="45" s="1"/>
  <c r="E1884" i="45"/>
  <c r="G1884" i="45" s="1"/>
  <c r="H1884" i="45" s="1"/>
  <c r="E1885" i="45"/>
  <c r="G1885" i="45" s="1"/>
  <c r="H1885" i="45" s="1"/>
  <c r="E1898" i="45"/>
  <c r="G1898" i="45" s="1"/>
  <c r="H1898" i="45" s="1"/>
  <c r="E1899" i="45"/>
  <c r="G1899" i="45" s="1"/>
  <c r="H1899" i="45" s="1"/>
  <c r="E1900" i="45"/>
  <c r="G1900" i="45" s="1"/>
  <c r="H1900" i="45" s="1"/>
  <c r="E1901" i="45"/>
  <c r="G1901" i="45" s="1"/>
  <c r="H1901" i="45" s="1"/>
  <c r="E1928" i="45"/>
  <c r="G1928" i="45" s="1"/>
  <c r="E1930" i="45"/>
  <c r="G1930" i="45" s="1"/>
  <c r="E1932" i="45"/>
  <c r="G1932" i="45" s="1"/>
  <c r="E1935" i="45"/>
  <c r="G1935" i="45" s="1"/>
  <c r="E1936" i="45"/>
  <c r="G1936" i="45" s="1"/>
  <c r="H1936" i="45" s="1"/>
  <c r="E1937" i="45"/>
  <c r="G1937" i="45" s="1"/>
  <c r="H1937" i="45" s="1"/>
  <c r="E1938" i="45"/>
  <c r="G1938" i="45" s="1"/>
  <c r="H1938" i="45" s="1"/>
  <c r="E1939" i="45"/>
  <c r="G1939" i="45" s="1"/>
  <c r="H1939" i="45" s="1"/>
  <c r="E1941" i="45"/>
  <c r="G1941" i="45" s="1"/>
  <c r="E1944" i="45"/>
  <c r="G1944" i="45" s="1"/>
  <c r="E1945" i="45"/>
  <c r="G1945" i="45" s="1"/>
  <c r="H1945" i="45" s="1"/>
  <c r="E1946" i="45"/>
  <c r="G1946" i="45" s="1"/>
  <c r="H1946" i="45" s="1"/>
  <c r="E1947" i="45"/>
  <c r="G1947" i="45" s="1"/>
  <c r="H1947" i="45" s="1"/>
  <c r="E1948" i="45"/>
  <c r="G1948" i="45" s="1"/>
  <c r="H1948" i="45" s="1"/>
  <c r="E1949" i="45"/>
  <c r="G1949" i="45" s="1"/>
  <c r="H1949" i="45" s="1"/>
  <c r="E1950" i="45"/>
  <c r="G1950" i="45" s="1"/>
  <c r="H1950" i="45" s="1"/>
  <c r="E1952" i="45"/>
  <c r="G1952" i="45" s="1"/>
  <c r="E1953" i="45"/>
  <c r="G1953" i="45" s="1"/>
  <c r="H1953" i="45" s="1"/>
  <c r="E1954" i="45"/>
  <c r="G1954" i="45" s="1"/>
  <c r="H1954" i="45" s="1"/>
  <c r="E1955" i="45"/>
  <c r="G1955" i="45" s="1"/>
  <c r="H1955" i="45" s="1"/>
  <c r="E1956" i="45"/>
  <c r="G1956" i="45" s="1"/>
  <c r="H1956" i="45" s="1"/>
  <c r="E1957" i="45"/>
  <c r="G1957" i="45" s="1"/>
  <c r="H1957" i="45" s="1"/>
  <c r="E1958" i="45"/>
  <c r="G1958" i="45" s="1"/>
  <c r="H1958" i="45" s="1"/>
  <c r="E1959" i="45"/>
  <c r="G1959" i="45" s="1"/>
  <c r="H1959" i="45" s="1"/>
  <c r="E1960" i="45"/>
  <c r="G1960" i="45" s="1"/>
  <c r="H1960" i="45" s="1"/>
  <c r="E1961" i="45"/>
  <c r="G1961" i="45" s="1"/>
  <c r="H1961" i="45" s="1"/>
  <c r="E1962" i="45"/>
  <c r="G1962" i="45" s="1"/>
  <c r="H1962" i="45" s="1"/>
  <c r="E1963" i="45"/>
  <c r="G1963" i="45" s="1"/>
  <c r="H1963" i="45" s="1"/>
  <c r="E1964" i="45"/>
  <c r="G1964" i="45" s="1"/>
  <c r="H1964" i="45" s="1"/>
  <c r="E1965" i="45"/>
  <c r="G1965" i="45" s="1"/>
  <c r="H1965" i="45" s="1"/>
  <c r="E1966" i="45"/>
  <c r="G1966" i="45" s="1"/>
  <c r="H1966" i="45" s="1"/>
  <c r="E1967" i="45"/>
  <c r="G1967" i="45" s="1"/>
  <c r="H1967" i="45" s="1"/>
  <c r="E1968" i="45"/>
  <c r="G1968" i="45" s="1"/>
  <c r="H1968" i="45" s="1"/>
  <c r="E1969" i="45"/>
  <c r="G1969" i="45" s="1"/>
  <c r="H1969" i="45" s="1"/>
  <c r="E1970" i="45"/>
  <c r="G1970" i="45" s="1"/>
  <c r="H1970" i="45" s="1"/>
  <c r="E1971" i="45"/>
  <c r="G1971" i="45" s="1"/>
  <c r="H1971" i="45" s="1"/>
  <c r="E1972" i="45"/>
  <c r="G1972" i="45" s="1"/>
  <c r="H1972" i="45" s="1"/>
  <c r="E1973" i="45"/>
  <c r="G1973" i="45" s="1"/>
  <c r="H1973" i="45" s="1"/>
  <c r="E1974" i="45"/>
  <c r="G1974" i="45" s="1"/>
  <c r="H1974" i="45" s="1"/>
  <c r="E1976" i="45"/>
  <c r="G1976" i="45" s="1"/>
  <c r="E1984" i="45"/>
  <c r="G1984" i="45" s="1"/>
  <c r="H1984" i="45" s="1"/>
  <c r="E1985" i="45"/>
  <c r="G1985" i="45" s="1"/>
  <c r="H1985" i="45" s="1"/>
  <c r="E1987" i="45"/>
  <c r="G1987" i="45" s="1"/>
  <c r="H1987" i="45" s="1"/>
  <c r="E1988" i="45"/>
  <c r="G1988" i="45" s="1"/>
  <c r="H1988" i="45" s="1"/>
  <c r="E1991" i="45"/>
  <c r="G1991" i="45" s="1"/>
  <c r="E1992" i="45"/>
  <c r="G1992" i="45" s="1"/>
  <c r="H1992" i="45" s="1"/>
  <c r="E1993" i="45"/>
  <c r="G1993" i="45" s="1"/>
  <c r="H1993" i="45" s="1"/>
  <c r="E1994" i="45"/>
  <c r="G1994" i="45" s="1"/>
  <c r="H1994" i="45" s="1"/>
  <c r="E1995" i="45"/>
  <c r="G1995" i="45" s="1"/>
  <c r="H1995" i="45" s="1"/>
  <c r="E1996" i="45"/>
  <c r="G1996" i="45" s="1"/>
  <c r="H1996" i="45" s="1"/>
  <c r="E2016" i="45"/>
  <c r="G2016" i="45" s="1"/>
  <c r="H2016" i="45" s="1"/>
  <c r="E2023" i="45"/>
  <c r="G2023" i="45" s="1"/>
  <c r="H2023" i="45" s="1"/>
  <c r="E2045" i="45"/>
  <c r="G2045" i="45" s="1"/>
  <c r="E2046" i="45"/>
  <c r="G2046" i="45" s="1"/>
  <c r="H2046" i="45" s="1"/>
  <c r="E2047" i="45"/>
  <c r="G2047" i="45" s="1"/>
  <c r="H2047" i="45" s="1"/>
  <c r="E2048" i="45"/>
  <c r="G2048" i="45" s="1"/>
  <c r="H2048" i="45" s="1"/>
  <c r="E2049" i="45"/>
  <c r="G2049" i="45" s="1"/>
  <c r="H2049" i="45" s="1"/>
  <c r="E2050" i="45"/>
  <c r="G2050" i="45" s="1"/>
  <c r="H2050" i="45" s="1"/>
  <c r="E2051" i="45"/>
  <c r="G2051" i="45" s="1"/>
  <c r="H2051" i="45" s="1"/>
  <c r="E2052" i="45"/>
  <c r="G2052" i="45" s="1"/>
  <c r="H2052" i="45" s="1"/>
  <c r="E2053" i="45"/>
  <c r="G2053" i="45" s="1"/>
  <c r="H2053" i="45" s="1"/>
  <c r="E2054" i="45"/>
  <c r="G2054" i="45" s="1"/>
  <c r="H2054" i="45" s="1"/>
  <c r="E2055" i="45"/>
  <c r="G2055" i="45" s="1"/>
  <c r="H2055" i="45" s="1"/>
  <c r="E2056" i="45"/>
  <c r="G2056" i="45" s="1"/>
  <c r="H2056" i="45" s="1"/>
  <c r="E2057" i="45"/>
  <c r="G2057" i="45" s="1"/>
  <c r="H2057" i="45" s="1"/>
  <c r="E2058" i="45"/>
  <c r="G2058" i="45" s="1"/>
  <c r="H2058" i="45" s="1"/>
  <c r="E2059" i="45"/>
  <c r="G2059" i="45" s="1"/>
  <c r="H2059" i="45" s="1"/>
  <c r="E2060" i="45"/>
  <c r="G2060" i="45" s="1"/>
  <c r="H2060" i="45" s="1"/>
  <c r="E2061" i="45"/>
  <c r="G2061" i="45" s="1"/>
  <c r="H2061" i="45" s="1"/>
  <c r="E2062" i="45"/>
  <c r="G2062" i="45" s="1"/>
  <c r="H2062" i="45" s="1"/>
  <c r="E2063" i="45"/>
  <c r="G2063" i="45" s="1"/>
  <c r="H2063" i="45" s="1"/>
  <c r="E2064" i="45"/>
  <c r="G2064" i="45" s="1"/>
  <c r="H2064" i="45" s="1"/>
  <c r="E2065" i="45"/>
  <c r="G2065" i="45" s="1"/>
  <c r="H2065" i="45" s="1"/>
  <c r="E2066" i="45"/>
  <c r="G2066" i="45" s="1"/>
  <c r="H2066" i="45" s="1"/>
  <c r="E2067" i="45"/>
  <c r="G2067" i="45" s="1"/>
  <c r="H2067" i="45" s="1"/>
  <c r="E2068" i="45"/>
  <c r="G2068" i="45" s="1"/>
  <c r="H2068" i="45" s="1"/>
  <c r="E2069" i="45"/>
  <c r="G2069" i="45" s="1"/>
  <c r="H2069" i="45" s="1"/>
  <c r="E2070" i="45"/>
  <c r="G2070" i="45" s="1"/>
  <c r="H2070" i="45" s="1"/>
  <c r="E2071" i="45"/>
  <c r="G2071" i="45" s="1"/>
  <c r="H2071" i="45" s="1"/>
  <c r="E2072" i="45"/>
  <c r="G2072" i="45" s="1"/>
  <c r="H2072" i="45" s="1"/>
  <c r="E2073" i="45"/>
  <c r="G2073" i="45" s="1"/>
  <c r="H2073" i="45" s="1"/>
  <c r="E2074" i="45"/>
  <c r="G2074" i="45" s="1"/>
  <c r="H2074" i="45" s="1"/>
  <c r="E2075" i="45"/>
  <c r="G2075" i="45" s="1"/>
  <c r="H2075" i="45" s="1"/>
  <c r="E2076" i="45"/>
  <c r="G2076" i="45" s="1"/>
  <c r="H2076" i="45" s="1"/>
  <c r="E2077" i="45"/>
  <c r="G2077" i="45" s="1"/>
  <c r="H2077" i="45" s="1"/>
  <c r="E2078" i="45"/>
  <c r="G2078" i="45" s="1"/>
  <c r="H2078" i="45" s="1"/>
  <c r="E2079" i="45"/>
  <c r="G2079" i="45" s="1"/>
  <c r="H2079" i="45" s="1"/>
  <c r="E2080" i="45"/>
  <c r="G2080" i="45" s="1"/>
  <c r="H2080" i="45" s="1"/>
  <c r="E2081" i="45"/>
  <c r="G2081" i="45" s="1"/>
  <c r="H2081" i="45" s="1"/>
  <c r="E2082" i="45"/>
  <c r="G2082" i="45" s="1"/>
  <c r="H2082" i="45" s="1"/>
  <c r="E2083" i="45"/>
  <c r="G2083" i="45" s="1"/>
  <c r="H2083" i="45" s="1"/>
  <c r="E2084" i="45"/>
  <c r="G2084" i="45" s="1"/>
  <c r="H2084" i="45" s="1"/>
  <c r="E2085" i="45"/>
  <c r="G2085" i="45" s="1"/>
  <c r="H2085" i="45" s="1"/>
  <c r="E2086" i="45"/>
  <c r="G2086" i="45" s="1"/>
  <c r="H2086" i="45" s="1"/>
  <c r="E2087" i="45"/>
  <c r="G2087" i="45" s="1"/>
  <c r="H2087" i="45" s="1"/>
  <c r="E2088" i="45"/>
  <c r="G2088" i="45" s="1"/>
  <c r="H2088" i="45" s="1"/>
  <c r="E2089" i="45"/>
  <c r="G2089" i="45" s="1"/>
  <c r="H2089" i="45" s="1"/>
  <c r="E2090" i="45"/>
  <c r="G2090" i="45" s="1"/>
  <c r="H2090" i="45" s="1"/>
  <c r="E2091" i="45"/>
  <c r="G2091" i="45" s="1"/>
  <c r="H2091" i="45" s="1"/>
  <c r="E2092" i="45"/>
  <c r="G2092" i="45" s="1"/>
  <c r="H2092" i="45" s="1"/>
  <c r="E2093" i="45"/>
  <c r="G2093" i="45" s="1"/>
  <c r="H2093" i="45" s="1"/>
  <c r="E2094" i="45"/>
  <c r="G2094" i="45" s="1"/>
  <c r="H2094" i="45" s="1"/>
  <c r="E2095" i="45"/>
  <c r="G2095" i="45" s="1"/>
  <c r="H2095" i="45" s="1"/>
  <c r="E2096" i="45"/>
  <c r="G2096" i="45" s="1"/>
  <c r="H2096" i="45" s="1"/>
  <c r="E2097" i="45"/>
  <c r="G2097" i="45" s="1"/>
  <c r="H2097" i="45" s="1"/>
  <c r="E2098" i="45"/>
  <c r="G2098" i="45" s="1"/>
  <c r="H2098" i="45" s="1"/>
  <c r="E2099" i="45"/>
  <c r="G2099" i="45" s="1"/>
  <c r="H2099" i="45" s="1"/>
  <c r="E2100" i="45"/>
  <c r="G2100" i="45" s="1"/>
  <c r="H2100" i="45" s="1"/>
  <c r="E2101" i="45"/>
  <c r="G2101" i="45" s="1"/>
  <c r="H2101" i="45" s="1"/>
  <c r="E2102" i="45"/>
  <c r="G2102" i="45" s="1"/>
  <c r="H2102" i="45" s="1"/>
  <c r="E2103" i="45"/>
  <c r="G2103" i="45" s="1"/>
  <c r="H2103" i="45" s="1"/>
  <c r="E2104" i="45"/>
  <c r="G2104" i="45" s="1"/>
  <c r="H2104" i="45" s="1"/>
  <c r="E2105" i="45"/>
  <c r="G2105" i="45" s="1"/>
  <c r="H2105" i="45" s="1"/>
  <c r="E2106" i="45"/>
  <c r="G2106" i="45" s="1"/>
  <c r="H2106" i="45" s="1"/>
  <c r="E2107" i="45"/>
  <c r="G2107" i="45" s="1"/>
  <c r="H2107" i="45" s="1"/>
  <c r="E2108" i="45"/>
  <c r="G2108" i="45" s="1"/>
  <c r="H2108" i="45" s="1"/>
  <c r="E2109" i="45"/>
  <c r="G2109" i="45" s="1"/>
  <c r="H2109" i="45" s="1"/>
  <c r="E2110" i="45"/>
  <c r="G2110" i="45" s="1"/>
  <c r="H2110" i="45" s="1"/>
  <c r="E2111" i="45"/>
  <c r="G2111" i="45" s="1"/>
  <c r="H2111" i="45" s="1"/>
  <c r="E2112" i="45"/>
  <c r="G2112" i="45" s="1"/>
  <c r="H2112" i="45" s="1"/>
  <c r="E2113" i="45"/>
  <c r="G2113" i="45" s="1"/>
  <c r="H2113" i="45" s="1"/>
  <c r="E2114" i="45"/>
  <c r="G2114" i="45" s="1"/>
  <c r="H2114" i="45" s="1"/>
  <c r="E2115" i="45"/>
  <c r="G2115" i="45" s="1"/>
  <c r="H2115" i="45" s="1"/>
  <c r="E2116" i="45"/>
  <c r="G2116" i="45" s="1"/>
  <c r="H2116" i="45" s="1"/>
  <c r="E2117" i="45"/>
  <c r="G2117" i="45" s="1"/>
  <c r="H2117" i="45" s="1"/>
  <c r="E2118" i="45"/>
  <c r="G2118" i="45" s="1"/>
  <c r="H2118" i="45" s="1"/>
  <c r="E2119" i="45"/>
  <c r="G2119" i="45" s="1"/>
  <c r="H2119" i="45" s="1"/>
  <c r="E2120" i="45"/>
  <c r="G2120" i="45" s="1"/>
  <c r="H2120" i="45" s="1"/>
  <c r="E2121" i="45"/>
  <c r="G2121" i="45" s="1"/>
  <c r="H2121" i="45" s="1"/>
  <c r="E2122" i="45"/>
  <c r="G2122" i="45" s="1"/>
  <c r="H2122" i="45" s="1"/>
  <c r="E2123" i="45"/>
  <c r="G2123" i="45" s="1"/>
  <c r="H2123" i="45" s="1"/>
  <c r="E2124" i="45"/>
  <c r="G2124" i="45" s="1"/>
  <c r="H2124" i="45" s="1"/>
  <c r="E2125" i="45"/>
  <c r="G2125" i="45" s="1"/>
  <c r="H2125" i="45" s="1"/>
  <c r="E2126" i="45"/>
  <c r="G2126" i="45" s="1"/>
  <c r="H2126" i="45" s="1"/>
  <c r="E2127" i="45"/>
  <c r="G2127" i="45" s="1"/>
  <c r="H2127" i="45" s="1"/>
  <c r="E2128" i="45"/>
  <c r="G2128" i="45" s="1"/>
  <c r="H2128" i="45" s="1"/>
  <c r="E2129" i="45"/>
  <c r="G2129" i="45" s="1"/>
  <c r="H2129" i="45" s="1"/>
  <c r="E2130" i="45"/>
  <c r="G2130" i="45" s="1"/>
  <c r="H2130" i="45" s="1"/>
  <c r="E2131" i="45"/>
  <c r="G2131" i="45" s="1"/>
  <c r="H2131" i="45" s="1"/>
  <c r="E2132" i="45"/>
  <c r="G2132" i="45" s="1"/>
  <c r="H2132" i="45" s="1"/>
  <c r="E2133" i="45"/>
  <c r="G2133" i="45" s="1"/>
  <c r="H2133" i="45" s="1"/>
  <c r="E2134" i="45"/>
  <c r="G2134" i="45" s="1"/>
  <c r="H2134" i="45" s="1"/>
  <c r="E2135" i="45"/>
  <c r="G2135" i="45" s="1"/>
  <c r="H2135" i="45" s="1"/>
  <c r="E2136" i="45"/>
  <c r="G2136" i="45" s="1"/>
  <c r="H2136" i="45" s="1"/>
  <c r="E2137" i="45"/>
  <c r="G2137" i="45" s="1"/>
  <c r="H2137" i="45" s="1"/>
  <c r="E2138" i="45"/>
  <c r="G2138" i="45" s="1"/>
  <c r="H2138" i="45" s="1"/>
  <c r="E2139" i="45"/>
  <c r="G2139" i="45" s="1"/>
  <c r="H2139" i="45" s="1"/>
  <c r="E2140" i="45"/>
  <c r="G2140" i="45" s="1"/>
  <c r="H2140" i="45" s="1"/>
  <c r="E2141" i="45"/>
  <c r="G2141" i="45" s="1"/>
  <c r="H2141" i="45" s="1"/>
  <c r="E2142" i="45"/>
  <c r="G2142" i="45" s="1"/>
  <c r="H2142" i="45" s="1"/>
  <c r="E2143" i="45"/>
  <c r="G2143" i="45" s="1"/>
  <c r="H2143" i="45" s="1"/>
  <c r="E2144" i="45"/>
  <c r="G2144" i="45" s="1"/>
  <c r="H2144" i="45" s="1"/>
  <c r="E2145" i="45"/>
  <c r="G2145" i="45" s="1"/>
  <c r="H2145" i="45" s="1"/>
  <c r="E2146" i="45"/>
  <c r="G2146" i="45" s="1"/>
  <c r="H2146" i="45" s="1"/>
  <c r="E2147" i="45"/>
  <c r="G2147" i="45" s="1"/>
  <c r="H2147" i="45" s="1"/>
  <c r="E2148" i="45"/>
  <c r="G2148" i="45" s="1"/>
  <c r="H2148" i="45" s="1"/>
  <c r="E2149" i="45"/>
  <c r="G2149" i="45" s="1"/>
  <c r="H2149" i="45" s="1"/>
  <c r="E2150" i="45"/>
  <c r="G2150" i="45" s="1"/>
  <c r="H2150" i="45" s="1"/>
  <c r="E2151" i="45"/>
  <c r="G2151" i="45" s="1"/>
  <c r="H2151" i="45" s="1"/>
  <c r="E2152" i="45"/>
  <c r="G2152" i="45" s="1"/>
  <c r="H2152" i="45" s="1"/>
  <c r="E2153" i="45"/>
  <c r="G2153" i="45" s="1"/>
  <c r="H2153" i="45" s="1"/>
  <c r="E2154" i="45"/>
  <c r="G2154" i="45" s="1"/>
  <c r="H2154" i="45" s="1"/>
  <c r="E2155" i="45"/>
  <c r="G2155" i="45" s="1"/>
  <c r="H2155" i="45" s="1"/>
  <c r="E2156" i="45"/>
  <c r="G2156" i="45" s="1"/>
  <c r="H2156" i="45" s="1"/>
  <c r="E2157" i="45"/>
  <c r="G2157" i="45" s="1"/>
  <c r="H2157" i="45" s="1"/>
  <c r="E2158" i="45"/>
  <c r="G2158" i="45" s="1"/>
  <c r="H2158" i="45" s="1"/>
  <c r="E2159" i="45"/>
  <c r="G2159" i="45" s="1"/>
  <c r="H2159" i="45" s="1"/>
  <c r="E2160" i="45"/>
  <c r="G2160" i="45" s="1"/>
  <c r="H2160" i="45" s="1"/>
  <c r="E2161" i="45"/>
  <c r="G2161" i="45" s="1"/>
  <c r="H2161" i="45" s="1"/>
  <c r="E2162" i="45"/>
  <c r="G2162" i="45" s="1"/>
  <c r="H2162" i="45" s="1"/>
  <c r="E2163" i="45"/>
  <c r="G2163" i="45" s="1"/>
  <c r="H2163" i="45" s="1"/>
  <c r="E2164" i="45"/>
  <c r="G2164" i="45" s="1"/>
  <c r="H2164" i="45" s="1"/>
  <c r="E2165" i="45"/>
  <c r="G2165" i="45" s="1"/>
  <c r="H2165" i="45" s="1"/>
  <c r="E2166" i="45"/>
  <c r="G2166" i="45" s="1"/>
  <c r="H2166" i="45" s="1"/>
  <c r="E2167" i="45"/>
  <c r="G2167" i="45" s="1"/>
  <c r="H2167" i="45" s="1"/>
  <c r="E2168" i="45"/>
  <c r="G2168" i="45" s="1"/>
  <c r="H2168" i="45" s="1"/>
  <c r="E2169" i="45"/>
  <c r="G2169" i="45" s="1"/>
  <c r="H2169" i="45" s="1"/>
  <c r="E2170" i="45"/>
  <c r="G2170" i="45" s="1"/>
  <c r="H2170" i="45" s="1"/>
  <c r="E2171" i="45"/>
  <c r="G2171" i="45" s="1"/>
  <c r="H2171" i="45" s="1"/>
  <c r="E2172" i="45"/>
  <c r="G2172" i="45" s="1"/>
  <c r="H2172" i="45" s="1"/>
  <c r="E2173" i="45"/>
  <c r="G2173" i="45" s="1"/>
  <c r="H2173" i="45" s="1"/>
  <c r="E2174" i="45"/>
  <c r="G2174" i="45" s="1"/>
  <c r="H2174" i="45" s="1"/>
  <c r="E2175" i="45"/>
  <c r="G2175" i="45" s="1"/>
  <c r="H2175" i="45" s="1"/>
  <c r="E2176" i="45"/>
  <c r="G2176" i="45" s="1"/>
  <c r="H2176" i="45" s="1"/>
  <c r="E2177" i="45"/>
  <c r="G2177" i="45" s="1"/>
  <c r="H2177" i="45" s="1"/>
  <c r="E2178" i="45"/>
  <c r="G2178" i="45" s="1"/>
  <c r="H2178" i="45" s="1"/>
  <c r="E2179" i="45"/>
  <c r="G2179" i="45" s="1"/>
  <c r="H2179" i="45" s="1"/>
  <c r="E2180" i="45"/>
  <c r="G2180" i="45" s="1"/>
  <c r="H2180" i="45" s="1"/>
  <c r="E2181" i="45"/>
  <c r="G2181" i="45" s="1"/>
  <c r="H2181" i="45" s="1"/>
  <c r="E2182" i="45"/>
  <c r="G2182" i="45" s="1"/>
  <c r="H2182" i="45" s="1"/>
  <c r="E2183" i="45"/>
  <c r="G2183" i="45" s="1"/>
  <c r="H2183" i="45" s="1"/>
  <c r="E2184" i="45"/>
  <c r="G2184" i="45" s="1"/>
  <c r="H2184" i="45" s="1"/>
  <c r="E2185" i="45"/>
  <c r="G2185" i="45" s="1"/>
  <c r="H2185" i="45" s="1"/>
  <c r="E2186" i="45"/>
  <c r="G2186" i="45" s="1"/>
  <c r="H2186" i="45" s="1"/>
  <c r="E2187" i="45"/>
  <c r="G2187" i="45" s="1"/>
  <c r="H2187" i="45" s="1"/>
  <c r="E2188" i="45"/>
  <c r="G2188" i="45" s="1"/>
  <c r="H2188" i="45" s="1"/>
  <c r="E2189" i="45"/>
  <c r="G2189" i="45" s="1"/>
  <c r="H2189" i="45" s="1"/>
  <c r="E2190" i="45"/>
  <c r="G2190" i="45" s="1"/>
  <c r="H2190" i="45" s="1"/>
  <c r="E2191" i="45"/>
  <c r="G2191" i="45" s="1"/>
  <c r="H2191" i="45" s="1"/>
  <c r="E2192" i="45"/>
  <c r="G2192" i="45" s="1"/>
  <c r="H2192" i="45" s="1"/>
  <c r="E2193" i="45"/>
  <c r="G2193" i="45" s="1"/>
  <c r="H2193" i="45" s="1"/>
  <c r="E2194" i="45"/>
  <c r="G2194" i="45" s="1"/>
  <c r="H2194" i="45" s="1"/>
  <c r="E2195" i="45"/>
  <c r="G2195" i="45" s="1"/>
  <c r="H2195" i="45" s="1"/>
  <c r="E2196" i="45"/>
  <c r="G2196" i="45" s="1"/>
  <c r="H2196" i="45" s="1"/>
  <c r="E2197" i="45"/>
  <c r="G2197" i="45" s="1"/>
  <c r="H2197" i="45" s="1"/>
  <c r="E2198" i="45"/>
  <c r="G2198" i="45" s="1"/>
  <c r="H2198" i="45" s="1"/>
  <c r="E2199" i="45"/>
  <c r="G2199" i="45" s="1"/>
  <c r="H2199" i="45" s="1"/>
  <c r="E2200" i="45"/>
  <c r="G2200" i="45" s="1"/>
  <c r="H2200" i="45" s="1"/>
  <c r="E2201" i="45"/>
  <c r="G2201" i="45" s="1"/>
  <c r="H2201" i="45" s="1"/>
  <c r="E2202" i="45"/>
  <c r="G2202" i="45" s="1"/>
  <c r="H2202" i="45" s="1"/>
  <c r="E2203" i="45"/>
  <c r="G2203" i="45" s="1"/>
  <c r="H2203" i="45" s="1"/>
  <c r="E2204" i="45"/>
  <c r="G2204" i="45" s="1"/>
  <c r="H2204" i="45" s="1"/>
  <c r="E2205" i="45"/>
  <c r="G2205" i="45" s="1"/>
  <c r="H2205" i="45" s="1"/>
  <c r="E2206" i="45"/>
  <c r="G2206" i="45" s="1"/>
  <c r="H2206" i="45" s="1"/>
  <c r="E2207" i="45"/>
  <c r="G2207" i="45" s="1"/>
  <c r="H2207" i="45" s="1"/>
  <c r="E2208" i="45"/>
  <c r="G2208" i="45" s="1"/>
  <c r="H2208" i="45" s="1"/>
  <c r="E2209" i="45"/>
  <c r="G2209" i="45" s="1"/>
  <c r="H2209" i="45" s="1"/>
  <c r="E2210" i="45"/>
  <c r="G2210" i="45" s="1"/>
  <c r="H2210" i="45" s="1"/>
  <c r="E2211" i="45"/>
  <c r="G2211" i="45" s="1"/>
  <c r="H2211" i="45" s="1"/>
  <c r="E2212" i="45"/>
  <c r="G2212" i="45" s="1"/>
  <c r="H2212" i="45" s="1"/>
  <c r="E2213" i="45"/>
  <c r="G2213" i="45" s="1"/>
  <c r="H2213" i="45" s="1"/>
  <c r="E2214" i="45"/>
  <c r="G2214" i="45" s="1"/>
  <c r="H2214" i="45" s="1"/>
  <c r="E2215" i="45"/>
  <c r="G2215" i="45" s="1"/>
  <c r="H2215" i="45" s="1"/>
  <c r="E2216" i="45"/>
  <c r="G2216" i="45" s="1"/>
  <c r="H2216" i="45" s="1"/>
  <c r="E2217" i="45"/>
  <c r="G2217" i="45" s="1"/>
  <c r="H2217" i="45" s="1"/>
  <c r="E2218" i="45"/>
  <c r="G2218" i="45" s="1"/>
  <c r="H2218" i="45" s="1"/>
  <c r="E2219" i="45"/>
  <c r="G2219" i="45" s="1"/>
  <c r="H2219" i="45" s="1"/>
  <c r="E2230" i="45"/>
  <c r="G2230" i="45" s="1"/>
  <c r="H2230" i="45" s="1"/>
  <c r="E2232" i="45"/>
  <c r="G2232" i="45" s="1"/>
  <c r="H2232" i="45" s="1"/>
  <c r="E2234" i="45"/>
  <c r="G2234" i="45" s="1"/>
  <c r="H2234" i="45" s="1"/>
  <c r="E2238" i="45"/>
  <c r="G2238" i="45" s="1"/>
  <c r="H2238" i="45" s="1"/>
  <c r="E2245" i="45"/>
  <c r="G2245" i="45" s="1"/>
  <c r="H2245" i="45" s="1"/>
  <c r="E2246" i="45"/>
  <c r="G2246" i="45" s="1"/>
  <c r="H2246" i="45" s="1"/>
  <c r="E2247" i="45"/>
  <c r="G2247" i="45" s="1"/>
  <c r="H2247" i="45" s="1"/>
  <c r="E2248" i="45"/>
  <c r="G2248" i="45" s="1"/>
  <c r="H2248" i="45" s="1"/>
  <c r="E2250" i="45"/>
  <c r="G2250" i="45" s="1"/>
  <c r="H2250" i="45" s="1"/>
  <c r="E2251" i="45"/>
  <c r="G2251" i="45" s="1"/>
  <c r="H2251" i="45" s="1"/>
  <c r="E2252" i="45"/>
  <c r="G2252" i="45" s="1"/>
  <c r="H2252" i="45" s="1"/>
  <c r="E2253" i="45"/>
  <c r="G2253" i="45" s="1"/>
  <c r="H2253" i="45" s="1"/>
  <c r="E2254" i="45"/>
  <c r="G2254" i="45" s="1"/>
  <c r="H2254" i="45" s="1"/>
  <c r="E2256" i="45"/>
  <c r="G2256" i="45" s="1"/>
  <c r="H2256" i="45" s="1"/>
  <c r="E2258" i="45"/>
  <c r="G2258" i="45" s="1"/>
  <c r="H2258" i="45" s="1"/>
  <c r="E2259" i="45"/>
  <c r="G2259" i="45" s="1"/>
  <c r="H2259" i="45" s="1"/>
  <c r="E2260" i="45"/>
  <c r="G2260" i="45" s="1"/>
  <c r="H2260" i="45" s="1"/>
  <c r="E2261" i="45"/>
  <c r="G2261" i="45" s="1"/>
  <c r="H2261" i="45" s="1"/>
  <c r="E2262" i="45"/>
  <c r="G2262" i="45" s="1"/>
  <c r="H2262" i="45" s="1"/>
  <c r="E2263" i="45"/>
  <c r="G2263" i="45" s="1"/>
  <c r="H2263" i="45" s="1"/>
  <c r="E2265" i="45"/>
  <c r="G2265" i="45" s="1"/>
  <c r="H2265" i="45" s="1"/>
  <c r="E2267" i="45"/>
  <c r="G2267" i="45" s="1"/>
  <c r="H2267" i="45" s="1"/>
  <c r="E2268" i="45"/>
  <c r="G2268" i="45" s="1"/>
  <c r="H2268" i="45" s="1"/>
  <c r="E2270" i="45"/>
  <c r="G2270" i="45" s="1"/>
  <c r="H2270" i="45" s="1"/>
  <c r="E2273" i="45"/>
  <c r="G2273" i="45" s="1"/>
  <c r="H2273" i="45" s="1"/>
  <c r="H2272" i="45" s="1"/>
  <c r="E2277" i="45"/>
  <c r="G2277" i="45" s="1"/>
  <c r="H2277" i="45" s="1"/>
  <c r="E2278" i="45"/>
  <c r="G2278" i="45" s="1"/>
  <c r="H2278" i="45" s="1"/>
  <c r="E2279" i="45"/>
  <c r="G2279" i="45" s="1"/>
  <c r="H2279" i="45" s="1"/>
  <c r="E2280" i="45"/>
  <c r="G2280" i="45" s="1"/>
  <c r="H2280" i="45" s="1"/>
  <c r="E2281" i="45"/>
  <c r="G2281" i="45" s="1"/>
  <c r="H2281" i="45" s="1"/>
  <c r="E2282" i="45"/>
  <c r="G2282" i="45" s="1"/>
  <c r="H2282" i="45" s="1"/>
  <c r="E2283" i="45"/>
  <c r="G2283" i="45" s="1"/>
  <c r="H2283" i="45" s="1"/>
  <c r="E2284" i="45"/>
  <c r="G2284" i="45" s="1"/>
  <c r="H2284" i="45" s="1"/>
  <c r="E2286" i="45"/>
  <c r="G2286" i="45" s="1"/>
  <c r="H2286" i="45" s="1"/>
  <c r="E2288" i="45"/>
  <c r="G2288" i="45" s="1"/>
  <c r="H2288" i="45" s="1"/>
  <c r="E2291" i="45"/>
  <c r="G2291" i="45" s="1"/>
  <c r="H2291" i="45" s="1"/>
  <c r="E2294" i="45"/>
  <c r="G2294" i="45" s="1"/>
  <c r="H2294" i="45" s="1"/>
  <c r="E2295" i="45"/>
  <c r="G2295" i="45" s="1"/>
  <c r="H2295" i="45" s="1"/>
  <c r="E2296" i="45"/>
  <c r="G2296" i="45" s="1"/>
  <c r="H2296" i="45" s="1"/>
  <c r="E2297" i="45"/>
  <c r="G2297" i="45" s="1"/>
  <c r="H2297" i="45" s="1"/>
  <c r="E2298" i="45"/>
  <c r="G2298" i="45" s="1"/>
  <c r="H2298" i="45" s="1"/>
  <c r="E2299" i="45"/>
  <c r="G2299" i="45" s="1"/>
  <c r="H2299" i="45" s="1"/>
  <c r="E2300" i="45"/>
  <c r="G2300" i="45" s="1"/>
  <c r="H2300" i="45" s="1"/>
  <c r="E2301" i="45"/>
  <c r="G2301" i="45" s="1"/>
  <c r="H2301" i="45" s="1"/>
  <c r="E2302" i="45"/>
  <c r="G2302" i="45" s="1"/>
  <c r="H2302" i="45" s="1"/>
  <c r="E2303" i="45"/>
  <c r="G2303" i="45" s="1"/>
  <c r="H2303" i="45" s="1"/>
  <c r="E2307" i="45"/>
  <c r="G2307" i="45" s="1"/>
  <c r="H2307" i="45" s="1"/>
  <c r="E2308" i="45"/>
  <c r="G2308" i="45" s="1"/>
  <c r="H2308" i="45" s="1"/>
  <c r="E2310" i="45"/>
  <c r="G2310" i="45" s="1"/>
  <c r="H2310" i="45" s="1"/>
  <c r="E2311" i="45"/>
  <c r="G2311" i="45" s="1"/>
  <c r="H2311" i="45" s="1"/>
  <c r="E2312" i="45"/>
  <c r="G2312" i="45" s="1"/>
  <c r="H2312" i="45" s="1"/>
  <c r="E2314" i="45"/>
  <c r="G2314" i="45" s="1"/>
  <c r="H2314" i="45" s="1"/>
  <c r="E2315" i="45"/>
  <c r="G2315" i="45" s="1"/>
  <c r="H2315" i="45" s="1"/>
  <c r="E2316" i="45"/>
  <c r="G2316" i="45" s="1"/>
  <c r="H2316" i="45" s="1"/>
  <c r="E2318" i="45"/>
  <c r="G2318" i="45" s="1"/>
  <c r="H2318" i="45" s="1"/>
  <c r="E2319" i="45"/>
  <c r="G2319" i="45" s="1"/>
  <c r="H2319" i="45" s="1"/>
  <c r="E2320" i="45"/>
  <c r="G2320" i="45" s="1"/>
  <c r="H2320" i="45" s="1"/>
  <c r="E2321" i="45"/>
  <c r="G2321" i="45" s="1"/>
  <c r="H2321" i="45" s="1"/>
  <c r="E2324" i="45"/>
  <c r="G2324" i="45" s="1"/>
  <c r="H2324" i="45" s="1"/>
  <c r="E2325" i="45"/>
  <c r="G2325" i="45" s="1"/>
  <c r="H2325" i="45" s="1"/>
  <c r="E2326" i="45"/>
  <c r="G2326" i="45" s="1"/>
  <c r="H2326" i="45" s="1"/>
  <c r="E2327" i="45"/>
  <c r="G2327" i="45" s="1"/>
  <c r="H2327" i="45" s="1"/>
  <c r="E2328" i="45"/>
  <c r="G2328" i="45" s="1"/>
  <c r="H2328" i="45" s="1"/>
  <c r="E2329" i="45"/>
  <c r="G2329" i="45" s="1"/>
  <c r="H2329" i="45" s="1"/>
  <c r="E2330" i="45"/>
  <c r="G2330" i="45" s="1"/>
  <c r="H2330" i="45" s="1"/>
  <c r="E2331" i="45"/>
  <c r="G2331" i="45" s="1"/>
  <c r="H2331" i="45" s="1"/>
  <c r="E2332" i="45"/>
  <c r="G2332" i="45" s="1"/>
  <c r="H2332" i="45" s="1"/>
  <c r="E2333" i="45"/>
  <c r="G2333" i="45" s="1"/>
  <c r="H2333" i="45" s="1"/>
  <c r="E2334" i="45"/>
  <c r="G2334" i="45" s="1"/>
  <c r="H2334" i="45" s="1"/>
  <c r="E2335" i="45"/>
  <c r="G2335" i="45" s="1"/>
  <c r="H2335" i="45" s="1"/>
  <c r="E2336" i="45"/>
  <c r="G2336" i="45" s="1"/>
  <c r="H2336" i="45" s="1"/>
  <c r="E2337" i="45"/>
  <c r="G2337" i="45" s="1"/>
  <c r="H2337" i="45" s="1"/>
  <c r="E2338" i="45"/>
  <c r="G2338" i="45" s="1"/>
  <c r="H2338" i="45" s="1"/>
  <c r="E2339" i="45"/>
  <c r="G2339" i="45" s="1"/>
  <c r="H2339" i="45" s="1"/>
  <c r="E2340" i="45"/>
  <c r="G2340" i="45" s="1"/>
  <c r="H2340" i="45" s="1"/>
  <c r="E2342" i="45"/>
  <c r="G2342" i="45" s="1"/>
  <c r="H2342" i="45" s="1"/>
  <c r="E2343" i="45"/>
  <c r="G2343" i="45" s="1"/>
  <c r="H2343" i="45" s="1"/>
  <c r="E2344" i="45"/>
  <c r="G2344" i="45" s="1"/>
  <c r="H2344" i="45" s="1"/>
  <c r="E2345" i="45"/>
  <c r="G2345" i="45" s="1"/>
  <c r="H2345" i="45" s="1"/>
  <c r="E2350" i="45"/>
  <c r="G2350" i="45" s="1"/>
  <c r="H2350" i="45" s="1"/>
  <c r="E2351" i="45"/>
  <c r="G2351" i="45" s="1"/>
  <c r="H2351" i="45" s="1"/>
  <c r="E2353" i="45"/>
  <c r="G2353" i="45" s="1"/>
  <c r="H2353" i="45" s="1"/>
  <c r="E2355" i="45"/>
  <c r="G2355" i="45" s="1"/>
  <c r="H2355" i="45" s="1"/>
  <c r="E2356" i="45"/>
  <c r="G2356" i="45" s="1"/>
  <c r="H2356" i="45" s="1"/>
  <c r="E2359" i="45"/>
  <c r="G2359" i="45" s="1"/>
  <c r="H2359" i="45" s="1"/>
  <c r="E2360" i="45"/>
  <c r="G2360" i="45" s="1"/>
  <c r="H2360" i="45" s="1"/>
  <c r="E2363" i="45"/>
  <c r="G2363" i="45" s="1"/>
  <c r="H2363" i="45" s="1"/>
  <c r="E2364" i="45"/>
  <c r="G2364" i="45" s="1"/>
  <c r="H2364" i="45" s="1"/>
  <c r="E2365" i="45"/>
  <c r="G2365" i="45" s="1"/>
  <c r="H2365" i="45" s="1"/>
  <c r="E2368" i="45"/>
  <c r="G2368" i="45" s="1"/>
  <c r="H2368" i="45" s="1"/>
  <c r="E2374" i="45"/>
  <c r="G2374" i="45" s="1"/>
  <c r="H2374" i="45" s="1"/>
  <c r="E2375" i="45"/>
  <c r="G2375" i="45" s="1"/>
  <c r="H2375" i="45" s="1"/>
  <c r="E2376" i="45"/>
  <c r="G2376" i="45" s="1"/>
  <c r="H2376" i="45" s="1"/>
  <c r="E2379" i="45"/>
  <c r="G2379" i="45" s="1"/>
  <c r="H2379" i="45" s="1"/>
  <c r="E2380" i="45"/>
  <c r="G2380" i="45" s="1"/>
  <c r="H2380" i="45" s="1"/>
  <c r="E2381" i="45"/>
  <c r="G2381" i="45" s="1"/>
  <c r="H2381" i="45" s="1"/>
  <c r="E2382" i="45"/>
  <c r="G2382" i="45" s="1"/>
  <c r="H2382" i="45" s="1"/>
  <c r="E2383" i="45"/>
  <c r="G2383" i="45" s="1"/>
  <c r="H2383" i="45" s="1"/>
  <c r="E2385" i="45"/>
  <c r="G2385" i="45" s="1"/>
  <c r="H2385" i="45" s="1"/>
  <c r="E2386" i="45"/>
  <c r="G2386" i="45" s="1"/>
  <c r="H2386" i="45" s="1"/>
  <c r="E2387" i="45"/>
  <c r="G2387" i="45" s="1"/>
  <c r="H2387" i="45" s="1"/>
  <c r="E2388" i="45"/>
  <c r="G2388" i="45" s="1"/>
  <c r="H2388" i="45" s="1"/>
  <c r="E2389" i="45"/>
  <c r="G2389" i="45" s="1"/>
  <c r="H2389" i="45" s="1"/>
  <c r="E2390" i="45"/>
  <c r="G2390" i="45" s="1"/>
  <c r="H2390" i="45" s="1"/>
  <c r="E2392" i="45"/>
  <c r="G2392" i="45" s="1"/>
  <c r="H2392" i="45" s="1"/>
  <c r="E2393" i="45"/>
  <c r="G2393" i="45" s="1"/>
  <c r="H2393" i="45" s="1"/>
  <c r="E2394" i="45"/>
  <c r="G2394" i="45" s="1"/>
  <c r="H2394" i="45" s="1"/>
  <c r="E2395" i="45"/>
  <c r="G2395" i="45" s="1"/>
  <c r="H2395" i="45" s="1"/>
  <c r="E2396" i="45"/>
  <c r="G2396" i="45" s="1"/>
  <c r="H2396" i="45" s="1"/>
  <c r="E2397" i="45"/>
  <c r="G2397" i="45" s="1"/>
  <c r="H2397" i="45" s="1"/>
  <c r="E2398" i="45"/>
  <c r="G2398" i="45" s="1"/>
  <c r="H2398" i="45" s="1"/>
  <c r="E2400" i="45"/>
  <c r="G2400" i="45" s="1"/>
  <c r="H2400" i="45" s="1"/>
  <c r="E2401" i="45"/>
  <c r="G2401" i="45" s="1"/>
  <c r="H2401" i="45" s="1"/>
  <c r="E2402" i="45"/>
  <c r="G2402" i="45" s="1"/>
  <c r="H2402" i="45" s="1"/>
  <c r="E2404" i="45"/>
  <c r="G2404" i="45" s="1"/>
  <c r="H2404" i="45" s="1"/>
  <c r="E2405" i="45"/>
  <c r="G2405" i="45" s="1"/>
  <c r="H2405" i="45" s="1"/>
  <c r="E2406" i="45"/>
  <c r="G2406" i="45" s="1"/>
  <c r="H2406" i="45" s="1"/>
  <c r="E2407" i="45"/>
  <c r="G2407" i="45" s="1"/>
  <c r="H2407" i="45" s="1"/>
  <c r="E2409" i="45"/>
  <c r="G2409" i="45" s="1"/>
  <c r="H2409" i="45" s="1"/>
  <c r="E2410" i="45"/>
  <c r="G2410" i="45" s="1"/>
  <c r="H2410" i="45" s="1"/>
  <c r="E2411" i="45"/>
  <c r="G2411" i="45" s="1"/>
  <c r="H2411" i="45" s="1"/>
  <c r="E2412" i="45"/>
  <c r="G2412" i="45" s="1"/>
  <c r="H2412" i="45" s="1"/>
  <c r="E2413" i="45"/>
  <c r="G2413" i="45" s="1"/>
  <c r="H2413" i="45" s="1"/>
  <c r="E2414" i="45"/>
  <c r="G2414" i="45" s="1"/>
  <c r="H2414" i="45" s="1"/>
  <c r="E2416" i="45"/>
  <c r="G2416" i="45" s="1"/>
  <c r="H2416" i="45" s="1"/>
  <c r="E2417" i="45"/>
  <c r="G2417" i="45" s="1"/>
  <c r="H2417" i="45" s="1"/>
  <c r="E2418" i="45"/>
  <c r="G2418" i="45" s="1"/>
  <c r="H2418" i="45" s="1"/>
  <c r="E2420" i="45"/>
  <c r="G2420" i="45" s="1"/>
  <c r="H2420" i="45" s="1"/>
  <c r="E2421" i="45"/>
  <c r="G2421" i="45" s="1"/>
  <c r="H2421" i="45" s="1"/>
  <c r="E2425" i="45"/>
  <c r="G2425" i="45" s="1"/>
  <c r="H2425" i="45" s="1"/>
  <c r="E2427" i="45"/>
  <c r="G2427" i="45" s="1"/>
  <c r="H2427" i="45" s="1"/>
  <c r="H2426" i="45" s="1"/>
  <c r="E2431" i="45"/>
  <c r="G2431" i="45" s="1"/>
  <c r="H2431" i="45" s="1"/>
  <c r="E2433" i="45"/>
  <c r="G2433" i="45" s="1"/>
  <c r="H2433" i="45" s="1"/>
  <c r="E2434" i="45"/>
  <c r="G2434" i="45" s="1"/>
  <c r="H2434" i="45" s="1"/>
  <c r="E2442" i="45"/>
  <c r="G2442" i="45" s="1"/>
  <c r="H2442" i="45" s="1"/>
  <c r="E2443" i="45"/>
  <c r="G2443" i="45" s="1"/>
  <c r="H2443" i="45" s="1"/>
  <c r="E2445" i="45"/>
  <c r="G2445" i="45" s="1"/>
  <c r="H2445" i="45" s="1"/>
  <c r="E2448" i="45"/>
  <c r="G2448" i="45" s="1"/>
  <c r="H2448" i="45" s="1"/>
  <c r="E2449" i="45"/>
  <c r="G2449" i="45" s="1"/>
  <c r="H2449" i="45" s="1"/>
  <c r="E2450" i="45"/>
  <c r="G2450" i="45" s="1"/>
  <c r="H2450" i="45" s="1"/>
  <c r="E2451" i="45"/>
  <c r="G2451" i="45" s="1"/>
  <c r="H2451" i="45" s="1"/>
  <c r="E2452" i="45"/>
  <c r="G2452" i="45" s="1"/>
  <c r="H2452" i="45" s="1"/>
  <c r="E2453" i="45"/>
  <c r="G2453" i="45" s="1"/>
  <c r="H2453" i="45" s="1"/>
  <c r="E2454" i="45"/>
  <c r="G2454" i="45" s="1"/>
  <c r="H2454" i="45" s="1"/>
  <c r="E2455" i="45"/>
  <c r="G2455" i="45" s="1"/>
  <c r="H2455" i="45" s="1"/>
  <c r="E2456" i="45"/>
  <c r="G2456" i="45" s="1"/>
  <c r="H2456" i="45" s="1"/>
  <c r="E2457" i="45"/>
  <c r="G2457" i="45" s="1"/>
  <c r="H2457" i="45" s="1"/>
  <c r="E2458" i="45"/>
  <c r="G2458" i="45" s="1"/>
  <c r="H2458" i="45" s="1"/>
  <c r="E2459" i="45"/>
  <c r="G2459" i="45" s="1"/>
  <c r="H2459" i="45" s="1"/>
  <c r="E2460" i="45"/>
  <c r="G2460" i="45" s="1"/>
  <c r="H2460" i="45" s="1"/>
  <c r="E2461" i="45"/>
  <c r="G2461" i="45" s="1"/>
  <c r="H2461" i="45" s="1"/>
  <c r="E2462" i="45"/>
  <c r="G2462" i="45" s="1"/>
  <c r="H2462" i="45" s="1"/>
  <c r="E2463" i="45"/>
  <c r="G2463" i="45" s="1"/>
  <c r="H2463" i="45" s="1"/>
  <c r="E2464" i="45"/>
  <c r="G2464" i="45" s="1"/>
  <c r="H2464" i="45" s="1"/>
  <c r="E2465" i="45"/>
  <c r="G2465" i="45" s="1"/>
  <c r="H2465" i="45" s="1"/>
  <c r="E2466" i="45"/>
  <c r="G2466" i="45" s="1"/>
  <c r="H2466" i="45" s="1"/>
  <c r="E2467" i="45"/>
  <c r="G2467" i="45" s="1"/>
  <c r="H2467" i="45" s="1"/>
  <c r="E2468" i="45"/>
  <c r="G2468" i="45" s="1"/>
  <c r="H2468" i="45" s="1"/>
  <c r="E2470" i="45"/>
  <c r="G2470" i="45" s="1"/>
  <c r="H2470" i="45" s="1"/>
  <c r="E2471" i="45"/>
  <c r="G2471" i="45" s="1"/>
  <c r="H2471" i="45" s="1"/>
  <c r="E2472" i="45"/>
  <c r="G2472" i="45" s="1"/>
  <c r="H2472" i="45" s="1"/>
  <c r="E2474" i="45"/>
  <c r="G2474" i="45" s="1"/>
  <c r="H2474" i="45" s="1"/>
  <c r="E2475" i="45"/>
  <c r="G2475" i="45" s="1"/>
  <c r="H2475" i="45" s="1"/>
  <c r="E2476" i="45"/>
  <c r="G2476" i="45" s="1"/>
  <c r="H2476" i="45" s="1"/>
  <c r="E2478" i="45"/>
  <c r="G2478" i="45" s="1"/>
  <c r="H2478" i="45" s="1"/>
  <c r="E2479" i="45"/>
  <c r="G2479" i="45" s="1"/>
  <c r="H2479" i="45" s="1"/>
  <c r="E2480" i="45"/>
  <c r="G2480" i="45" s="1"/>
  <c r="H2480" i="45" s="1"/>
  <c r="E2481" i="45"/>
  <c r="G2481" i="45" s="1"/>
  <c r="H2481" i="45" s="1"/>
  <c r="E2482" i="45"/>
  <c r="G2482" i="45" s="1"/>
  <c r="H2482" i="45" s="1"/>
  <c r="E2483" i="45"/>
  <c r="G2483" i="45" s="1"/>
  <c r="H2483" i="45" s="1"/>
  <c r="E2484" i="45"/>
  <c r="G2484" i="45" s="1"/>
  <c r="H2484" i="45" s="1"/>
  <c r="E2485" i="45"/>
  <c r="G2485" i="45" s="1"/>
  <c r="H2485" i="45" s="1"/>
  <c r="E2486" i="45"/>
  <c r="G2486" i="45" s="1"/>
  <c r="H2486" i="45" s="1"/>
  <c r="E2487" i="45"/>
  <c r="G2487" i="45" s="1"/>
  <c r="H2487" i="45" s="1"/>
  <c r="E2488" i="45"/>
  <c r="G2488" i="45" s="1"/>
  <c r="H2488" i="45" s="1"/>
  <c r="E2490" i="45"/>
  <c r="G2490" i="45" s="1"/>
  <c r="H2490" i="45" s="1"/>
  <c r="E2491" i="45"/>
  <c r="G2491" i="45" s="1"/>
  <c r="H2491" i="45" s="1"/>
  <c r="E2492" i="45"/>
  <c r="G2492" i="45" s="1"/>
  <c r="H2492" i="45" s="1"/>
  <c r="E2493" i="45"/>
  <c r="G2493" i="45" s="1"/>
  <c r="H2493" i="45" s="1"/>
  <c r="E2494" i="45"/>
  <c r="G2494" i="45" s="1"/>
  <c r="H2494" i="45" s="1"/>
  <c r="E2495" i="45"/>
  <c r="G2495" i="45" s="1"/>
  <c r="H2495" i="45" s="1"/>
  <c r="E2496" i="45"/>
  <c r="G2496" i="45" s="1"/>
  <c r="H2496" i="45" s="1"/>
  <c r="E2497" i="45"/>
  <c r="G2497" i="45" s="1"/>
  <c r="H2497" i="45" s="1"/>
  <c r="E2498" i="45"/>
  <c r="G2498" i="45" s="1"/>
  <c r="H2498" i="45" s="1"/>
  <c r="E2499" i="45"/>
  <c r="G2499" i="45" s="1"/>
  <c r="H2499" i="45" s="1"/>
  <c r="E2500" i="45"/>
  <c r="G2500" i="45" s="1"/>
  <c r="H2500" i="45" s="1"/>
  <c r="E2501" i="45"/>
  <c r="G2501" i="45" s="1"/>
  <c r="H2501" i="45" s="1"/>
  <c r="E2502" i="45"/>
  <c r="G2502" i="45" s="1"/>
  <c r="H2502" i="45" s="1"/>
  <c r="E2503" i="45"/>
  <c r="G2503" i="45" s="1"/>
  <c r="H2503" i="45" s="1"/>
  <c r="E2505" i="45"/>
  <c r="G2505" i="45" s="1"/>
  <c r="H2505" i="45" s="1"/>
  <c r="E2506" i="45"/>
  <c r="G2506" i="45" s="1"/>
  <c r="H2506" i="45" s="1"/>
  <c r="E2507" i="45"/>
  <c r="G2507" i="45" s="1"/>
  <c r="H2507" i="45" s="1"/>
  <c r="E2508" i="45"/>
  <c r="G2508" i="45" s="1"/>
  <c r="H2508" i="45" s="1"/>
  <c r="E2509" i="45"/>
  <c r="G2509" i="45" s="1"/>
  <c r="H2509" i="45" s="1"/>
  <c r="E2510" i="45"/>
  <c r="G2510" i="45" s="1"/>
  <c r="H2510" i="45" s="1"/>
  <c r="E2511" i="45"/>
  <c r="G2511" i="45" s="1"/>
  <c r="H2511" i="45" s="1"/>
  <c r="E2512" i="45"/>
  <c r="G2512" i="45" s="1"/>
  <c r="H2512" i="45" s="1"/>
  <c r="E2513" i="45"/>
  <c r="G2513" i="45" s="1"/>
  <c r="H2513" i="45" s="1"/>
  <c r="E2514" i="45"/>
  <c r="G2514" i="45" s="1"/>
  <c r="H2514" i="45" s="1"/>
  <c r="E2515" i="45"/>
  <c r="G2515" i="45" s="1"/>
  <c r="H2515" i="45" s="1"/>
  <c r="E2517" i="45"/>
  <c r="G2517" i="45" s="1"/>
  <c r="H2517" i="45" s="1"/>
  <c r="E2519" i="45"/>
  <c r="G2519" i="45" s="1"/>
  <c r="H2519" i="45" s="1"/>
  <c r="E2520" i="45"/>
  <c r="G2520" i="45" s="1"/>
  <c r="H2520" i="45" s="1"/>
  <c r="E2521" i="45"/>
  <c r="G2521" i="45" s="1"/>
  <c r="H2521" i="45" s="1"/>
  <c r="E2522" i="45"/>
  <c r="G2522" i="45" s="1"/>
  <c r="H2522" i="45" s="1"/>
  <c r="E2523" i="45"/>
  <c r="G2523" i="45" s="1"/>
  <c r="H2523" i="45" s="1"/>
  <c r="E2524" i="45"/>
  <c r="G2524" i="45" s="1"/>
  <c r="H2524" i="45" s="1"/>
  <c r="E2525" i="45"/>
  <c r="G2525" i="45" s="1"/>
  <c r="H2525" i="45" s="1"/>
  <c r="E2526" i="45"/>
  <c r="G2526" i="45" s="1"/>
  <c r="H2526" i="45" s="1"/>
  <c r="E2527" i="45"/>
  <c r="G2527" i="45" s="1"/>
  <c r="H2527" i="45" s="1"/>
  <c r="E2528" i="45"/>
  <c r="G2528" i="45" s="1"/>
  <c r="H2528" i="45" s="1"/>
  <c r="E2529" i="45"/>
  <c r="G2529" i="45" s="1"/>
  <c r="H2529" i="45" s="1"/>
  <c r="E2530" i="45"/>
  <c r="G2530" i="45" s="1"/>
  <c r="H2530" i="45" s="1"/>
  <c r="E2531" i="45"/>
  <c r="G2531" i="45" s="1"/>
  <c r="H2531" i="45" s="1"/>
  <c r="E2532" i="45"/>
  <c r="G2532" i="45" s="1"/>
  <c r="H2532" i="45" s="1"/>
  <c r="E2533" i="45"/>
  <c r="G2533" i="45" s="1"/>
  <c r="H2533" i="45" s="1"/>
  <c r="E2534" i="45"/>
  <c r="G2534" i="45" s="1"/>
  <c r="H2534" i="45" s="1"/>
  <c r="E2535" i="45"/>
  <c r="G2535" i="45" s="1"/>
  <c r="H2535" i="45" s="1"/>
  <c r="E2536" i="45"/>
  <c r="G2536" i="45" s="1"/>
  <c r="H2536" i="45" s="1"/>
  <c r="E2537" i="45"/>
  <c r="G2537" i="45" s="1"/>
  <c r="H2537" i="45" s="1"/>
  <c r="E2538" i="45"/>
  <c r="G2538" i="45" s="1"/>
  <c r="H2538" i="45" s="1"/>
  <c r="E2539" i="45"/>
  <c r="G2539" i="45" s="1"/>
  <c r="H2539" i="45" s="1"/>
  <c r="E2540" i="45"/>
  <c r="G2540" i="45" s="1"/>
  <c r="H2540" i="45" s="1"/>
  <c r="E2541" i="45"/>
  <c r="G2541" i="45" s="1"/>
  <c r="H2541" i="45" s="1"/>
  <c r="E2542" i="45"/>
  <c r="G2542" i="45" s="1"/>
  <c r="H2542" i="45" s="1"/>
  <c r="E2543" i="45"/>
  <c r="G2543" i="45" s="1"/>
  <c r="H2543" i="45" s="1"/>
  <c r="E2544" i="45"/>
  <c r="G2544" i="45" s="1"/>
  <c r="H2544" i="45" s="1"/>
  <c r="E2545" i="45"/>
  <c r="G2545" i="45" s="1"/>
  <c r="H2545" i="45" s="1"/>
  <c r="E2546" i="45"/>
  <c r="G2546" i="45" s="1"/>
  <c r="H2546" i="45" s="1"/>
  <c r="E2547" i="45"/>
  <c r="G2547" i="45" s="1"/>
  <c r="H2547" i="45" s="1"/>
  <c r="E2548" i="45"/>
  <c r="G2548" i="45" s="1"/>
  <c r="H2548" i="45" s="1"/>
  <c r="E2551" i="45"/>
  <c r="G2551" i="45" s="1"/>
  <c r="H2551" i="45" s="1"/>
  <c r="E2552" i="45"/>
  <c r="G2552" i="45" s="1"/>
  <c r="H2552" i="45" s="1"/>
  <c r="E2553" i="45"/>
  <c r="G2553" i="45" s="1"/>
  <c r="H2553" i="45" s="1"/>
  <c r="E2554" i="45"/>
  <c r="G2554" i="45" s="1"/>
  <c r="H2554" i="45" s="1"/>
  <c r="E2555" i="45"/>
  <c r="G2555" i="45" s="1"/>
  <c r="H2555" i="45" s="1"/>
  <c r="E2557" i="45"/>
  <c r="G2557" i="45" s="1"/>
  <c r="H2557" i="45" s="1"/>
  <c r="E2558" i="45"/>
  <c r="G2558" i="45" s="1"/>
  <c r="H2558" i="45" s="1"/>
  <c r="E2559" i="45"/>
  <c r="G2559" i="45" s="1"/>
  <c r="H2559" i="45" s="1"/>
  <c r="E2560" i="45"/>
  <c r="G2560" i="45" s="1"/>
  <c r="H2560" i="45" s="1"/>
  <c r="E2561" i="45"/>
  <c r="G2561" i="45" s="1"/>
  <c r="H2561" i="45" s="1"/>
  <c r="E2562" i="45"/>
  <c r="G2562" i="45" s="1"/>
  <c r="H2562" i="45" s="1"/>
  <c r="E2563" i="45"/>
  <c r="G2563" i="45" s="1"/>
  <c r="H2563" i="45" s="1"/>
  <c r="E2564" i="45"/>
  <c r="G2564" i="45" s="1"/>
  <c r="H2564" i="45" s="1"/>
  <c r="E2565" i="45"/>
  <c r="G2565" i="45" s="1"/>
  <c r="H2565" i="45" s="1"/>
  <c r="E2566" i="45"/>
  <c r="G2566" i="45" s="1"/>
  <c r="H2566" i="45" s="1"/>
  <c r="E2567" i="45"/>
  <c r="G2567" i="45" s="1"/>
  <c r="H2567" i="45" s="1"/>
  <c r="E2568" i="45"/>
  <c r="G2568" i="45" s="1"/>
  <c r="H2568" i="45" s="1"/>
  <c r="E2569" i="45"/>
  <c r="G2569" i="45" s="1"/>
  <c r="H2569" i="45" s="1"/>
  <c r="E2570" i="45"/>
  <c r="G2570" i="45" s="1"/>
  <c r="H2570" i="45" s="1"/>
  <c r="E2571" i="45"/>
  <c r="G2571" i="45" s="1"/>
  <c r="H2571" i="45" s="1"/>
  <c r="E2572" i="45"/>
  <c r="G2572" i="45" s="1"/>
  <c r="H2572" i="45" s="1"/>
  <c r="E2573" i="45"/>
  <c r="G2573" i="45" s="1"/>
  <c r="H2573" i="45" s="1"/>
  <c r="E2574" i="45"/>
  <c r="G2574" i="45" s="1"/>
  <c r="H2574" i="45" s="1"/>
  <c r="E2575" i="45"/>
  <c r="G2575" i="45" s="1"/>
  <c r="H2575" i="45" s="1"/>
  <c r="E2576" i="45"/>
  <c r="G2576" i="45" s="1"/>
  <c r="H2576" i="45" s="1"/>
  <c r="E2579" i="45"/>
  <c r="G2579" i="45" s="1"/>
  <c r="H2579" i="45" s="1"/>
  <c r="E2580" i="45"/>
  <c r="G2580" i="45" s="1"/>
  <c r="H2580" i="45" s="1"/>
  <c r="E2581" i="45"/>
  <c r="G2581" i="45" s="1"/>
  <c r="H2581" i="45" s="1"/>
  <c r="E2582" i="45"/>
  <c r="G2582" i="45" s="1"/>
  <c r="H2582" i="45" s="1"/>
  <c r="E2583" i="45"/>
  <c r="G2583" i="45" s="1"/>
  <c r="H2583" i="45" s="1"/>
  <c r="E2584" i="45"/>
  <c r="G2584" i="45" s="1"/>
  <c r="H2584" i="45" s="1"/>
  <c r="E2585" i="45"/>
  <c r="G2585" i="45" s="1"/>
  <c r="H2585" i="45" s="1"/>
  <c r="E2586" i="45"/>
  <c r="G2586" i="45" s="1"/>
  <c r="H2586" i="45" s="1"/>
  <c r="E2587" i="45"/>
  <c r="G2587" i="45" s="1"/>
  <c r="H2587" i="45" s="1"/>
  <c r="E2588" i="45"/>
  <c r="G2588" i="45" s="1"/>
  <c r="H2588" i="45" s="1"/>
  <c r="E2589" i="45"/>
  <c r="G2589" i="45" s="1"/>
  <c r="H2589" i="45" s="1"/>
  <c r="E2590" i="45"/>
  <c r="G2590" i="45" s="1"/>
  <c r="H2590" i="45" s="1"/>
  <c r="E2591" i="45"/>
  <c r="G2591" i="45" s="1"/>
  <c r="H2591" i="45" s="1"/>
  <c r="E2592" i="45"/>
  <c r="G2592" i="45" s="1"/>
  <c r="H2592" i="45" s="1"/>
  <c r="E2593" i="45"/>
  <c r="G2593" i="45" s="1"/>
  <c r="H2593" i="45" s="1"/>
  <c r="E2594" i="45"/>
  <c r="G2594" i="45" s="1"/>
  <c r="H2594" i="45" s="1"/>
  <c r="E2596" i="45"/>
  <c r="G2596" i="45" s="1"/>
  <c r="H2596" i="45" s="1"/>
  <c r="E2597" i="45"/>
  <c r="G2597" i="45" s="1"/>
  <c r="H2597" i="45" s="1"/>
  <c r="E2598" i="45"/>
  <c r="G2598" i="45" s="1"/>
  <c r="H2598" i="45" s="1"/>
  <c r="E2599" i="45"/>
  <c r="G2599" i="45" s="1"/>
  <c r="H2599" i="45" s="1"/>
  <c r="E2600" i="45"/>
  <c r="G2600" i="45" s="1"/>
  <c r="H2600" i="45" s="1"/>
  <c r="E2601" i="45"/>
  <c r="G2601" i="45" s="1"/>
  <c r="H2601" i="45" s="1"/>
  <c r="E2602" i="45"/>
  <c r="G2602" i="45" s="1"/>
  <c r="H2602" i="45" s="1"/>
  <c r="E2605" i="45"/>
  <c r="G2605" i="45" s="1"/>
  <c r="H2605" i="45" s="1"/>
  <c r="H2604" i="45" s="1"/>
  <c r="E2620" i="45"/>
  <c r="G2620" i="45" s="1"/>
  <c r="H2620" i="45" s="1"/>
  <c r="E2621" i="45"/>
  <c r="G2621" i="45" s="1"/>
  <c r="H2621" i="45" s="1"/>
  <c r="E2622" i="45"/>
  <c r="G2622" i="45" s="1"/>
  <c r="H2622" i="45" s="1"/>
  <c r="E2623" i="45"/>
  <c r="G2623" i="45" s="1"/>
  <c r="H2623" i="45" s="1"/>
  <c r="E2624" i="45"/>
  <c r="G2624" i="45" s="1"/>
  <c r="H2624" i="45" s="1"/>
  <c r="E2625" i="45"/>
  <c r="G2625" i="45" s="1"/>
  <c r="H2625" i="45" s="1"/>
  <c r="E2626" i="45"/>
  <c r="G2626" i="45" s="1"/>
  <c r="H2626" i="45" s="1"/>
  <c r="E2627" i="45"/>
  <c r="G2627" i="45" s="1"/>
  <c r="H2627" i="45" s="1"/>
  <c r="E2628" i="45"/>
  <c r="G2628" i="45" s="1"/>
  <c r="H2628" i="45" s="1"/>
  <c r="E2629" i="45"/>
  <c r="G2629" i="45" s="1"/>
  <c r="H2629" i="45" s="1"/>
  <c r="E2630" i="45"/>
  <c r="G2630" i="45" s="1"/>
  <c r="H2630" i="45" s="1"/>
  <c r="E2631" i="45"/>
  <c r="G2631" i="45" s="1"/>
  <c r="H2631" i="45" s="1"/>
  <c r="E2632" i="45"/>
  <c r="G2632" i="45" s="1"/>
  <c r="H2632" i="45" s="1"/>
  <c r="E2633" i="45"/>
  <c r="G2633" i="45" s="1"/>
  <c r="H2633" i="45" s="1"/>
  <c r="E2634" i="45"/>
  <c r="G2634" i="45" s="1"/>
  <c r="H2634" i="45" s="1"/>
  <c r="E2635" i="45"/>
  <c r="G2635" i="45" s="1"/>
  <c r="H2635" i="45" s="1"/>
  <c r="E2636" i="45"/>
  <c r="G2636" i="45" s="1"/>
  <c r="H2636" i="45" s="1"/>
  <c r="E2637" i="45"/>
  <c r="G2637" i="45" s="1"/>
  <c r="H2637" i="45" s="1"/>
  <c r="E2639" i="45"/>
  <c r="G2639" i="45" s="1"/>
  <c r="H2639" i="45" s="1"/>
  <c r="E2640" i="45"/>
  <c r="G2640" i="45" s="1"/>
  <c r="H2640" i="45" s="1"/>
  <c r="E2641" i="45"/>
  <c r="G2641" i="45" s="1"/>
  <c r="H2641" i="45" s="1"/>
  <c r="E2643" i="45"/>
  <c r="G2643" i="45" s="1"/>
  <c r="H2643" i="45" s="1"/>
  <c r="E2644" i="45"/>
  <c r="G2644" i="45" s="1"/>
  <c r="H2644" i="45" s="1"/>
  <c r="E2645" i="45"/>
  <c r="G2645" i="45" s="1"/>
  <c r="H2645" i="45" s="1"/>
  <c r="E2646" i="45"/>
  <c r="G2646" i="45" s="1"/>
  <c r="H2646" i="45" s="1"/>
  <c r="E2647" i="45"/>
  <c r="G2647" i="45" s="1"/>
  <c r="H2647" i="45" s="1"/>
  <c r="E2648" i="45"/>
  <c r="G2648" i="45" s="1"/>
  <c r="H2648" i="45" s="1"/>
  <c r="E2649" i="45"/>
  <c r="G2649" i="45" s="1"/>
  <c r="H2649" i="45" s="1"/>
  <c r="E2650" i="45"/>
  <c r="G2650" i="45" s="1"/>
  <c r="H2650" i="45" s="1"/>
  <c r="E2651" i="45"/>
  <c r="G2651" i="45" s="1"/>
  <c r="H2651" i="45" s="1"/>
  <c r="E2652" i="45"/>
  <c r="G2652" i="45" s="1"/>
  <c r="H2652" i="45" s="1"/>
  <c r="E2653" i="45"/>
  <c r="G2653" i="45" s="1"/>
  <c r="H2653" i="45" s="1"/>
  <c r="E2654" i="45"/>
  <c r="G2654" i="45" s="1"/>
  <c r="H2654" i="45" s="1"/>
  <c r="E2655" i="45"/>
  <c r="G2655" i="45" s="1"/>
  <c r="H2655" i="45" s="1"/>
  <c r="E2656" i="45"/>
  <c r="G2656" i="45" s="1"/>
  <c r="H2656" i="45" s="1"/>
  <c r="E2658" i="45"/>
  <c r="G2658" i="45" s="1"/>
  <c r="H2658" i="45" s="1"/>
  <c r="E2659" i="45"/>
  <c r="G2659" i="45" s="1"/>
  <c r="H2659" i="45" s="1"/>
  <c r="E2661" i="45"/>
  <c r="G2661" i="45" s="1"/>
  <c r="H2661" i="45" s="1"/>
  <c r="E2662" i="45"/>
  <c r="G2662" i="45" s="1"/>
  <c r="H2662" i="45" s="1"/>
  <c r="E2663" i="45"/>
  <c r="G2663" i="45" s="1"/>
  <c r="H2663" i="45" s="1"/>
  <c r="E2664" i="45"/>
  <c r="G2664" i="45" s="1"/>
  <c r="H2664" i="45" s="1"/>
  <c r="E2666" i="45"/>
  <c r="G2666" i="45" s="1"/>
  <c r="H2666" i="45" s="1"/>
  <c r="E2667" i="45"/>
  <c r="G2667" i="45" s="1"/>
  <c r="H2667" i="45" s="1"/>
  <c r="E2670" i="45"/>
  <c r="G2670" i="45" s="1"/>
  <c r="H2670" i="45" s="1"/>
  <c r="E2671" i="45"/>
  <c r="G2671" i="45" s="1"/>
  <c r="H2671" i="45" s="1"/>
  <c r="E2673" i="45"/>
  <c r="G2673" i="45" s="1"/>
  <c r="H2673" i="45" s="1"/>
  <c r="E2674" i="45"/>
  <c r="G2674" i="45" s="1"/>
  <c r="H2674" i="45" s="1"/>
  <c r="E2675" i="45"/>
  <c r="G2675" i="45" s="1"/>
  <c r="H2675" i="45" s="1"/>
  <c r="E2678" i="45"/>
  <c r="G2678" i="45" s="1"/>
  <c r="H2678" i="45" s="1"/>
  <c r="E2679" i="45"/>
  <c r="G2679" i="45" s="1"/>
  <c r="H2679" i="45" s="1"/>
  <c r="E2680" i="45"/>
  <c r="G2680" i="45" s="1"/>
  <c r="H2680" i="45" s="1"/>
  <c r="E2681" i="45"/>
  <c r="G2681" i="45" s="1"/>
  <c r="H2681" i="45" s="1"/>
  <c r="E2682" i="45"/>
  <c r="G2682" i="45" s="1"/>
  <c r="H2682" i="45" s="1"/>
  <c r="E2683" i="45"/>
  <c r="G2683" i="45" s="1"/>
  <c r="H2683" i="45" s="1"/>
  <c r="E2684" i="45"/>
  <c r="G2684" i="45" s="1"/>
  <c r="H2684" i="45" s="1"/>
  <c r="E2685" i="45"/>
  <c r="G2685" i="45" s="1"/>
  <c r="H2685" i="45" s="1"/>
  <c r="E2687" i="45"/>
  <c r="G2687" i="45" s="1"/>
  <c r="H2687" i="45" s="1"/>
  <c r="E2688" i="45"/>
  <c r="G2688" i="45" s="1"/>
  <c r="H2688" i="45" s="1"/>
  <c r="E2689" i="45"/>
  <c r="G2689" i="45" s="1"/>
  <c r="H2689" i="45" s="1"/>
  <c r="E2690" i="45"/>
  <c r="G2690" i="45" s="1"/>
  <c r="H2690" i="45" s="1"/>
  <c r="E2691" i="45"/>
  <c r="G2691" i="45" s="1"/>
  <c r="H2691" i="45" s="1"/>
  <c r="E2692" i="45"/>
  <c r="G2692" i="45" s="1"/>
  <c r="H2692" i="45" s="1"/>
  <c r="E2693" i="45"/>
  <c r="G2693" i="45" s="1"/>
  <c r="H2693" i="45" s="1"/>
  <c r="E2694" i="45"/>
  <c r="G2694" i="45" s="1"/>
  <c r="H2694" i="45" s="1"/>
  <c r="E2695" i="45"/>
  <c r="G2695" i="45" s="1"/>
  <c r="H2695" i="45" s="1"/>
  <c r="E2696" i="45"/>
  <c r="G2696" i="45" s="1"/>
  <c r="H2696" i="45" s="1"/>
  <c r="E2697" i="45"/>
  <c r="G2697" i="45" s="1"/>
  <c r="H2697" i="45" s="1"/>
  <c r="E2698" i="45"/>
  <c r="G2698" i="45" s="1"/>
  <c r="H2698" i="45" s="1"/>
  <c r="E2699" i="45"/>
  <c r="G2699" i="45" s="1"/>
  <c r="H2699" i="45" s="1"/>
  <c r="E2700" i="45"/>
  <c r="G2700" i="45" s="1"/>
  <c r="H2700" i="45" s="1"/>
  <c r="E2701" i="45"/>
  <c r="G2701" i="45" s="1"/>
  <c r="H2701" i="45" s="1"/>
  <c r="E12" i="45"/>
  <c r="G12" i="45" s="1"/>
  <c r="H12" i="45" s="1"/>
  <c r="B21" i="46"/>
  <c r="B16" i="46"/>
  <c r="B14" i="46"/>
  <c r="D438" i="47"/>
  <c r="J434" i="47"/>
  <c r="K434" i="47" s="1"/>
  <c r="J431" i="47"/>
  <c r="K431" i="47" s="1"/>
  <c r="J430" i="47"/>
  <c r="K430" i="47" s="1"/>
  <c r="J424" i="47"/>
  <c r="K424" i="47" s="1"/>
  <c r="J427" i="47"/>
  <c r="K427" i="47" s="1"/>
  <c r="J428" i="47"/>
  <c r="K428" i="47" s="1"/>
  <c r="J429" i="47"/>
  <c r="K429" i="47" s="1"/>
  <c r="J432" i="47"/>
  <c r="K432" i="47" s="1"/>
  <c r="J433" i="47"/>
  <c r="K433" i="47" s="1"/>
  <c r="J435" i="47"/>
  <c r="K435" i="47" s="1"/>
  <c r="J426" i="47"/>
  <c r="K426" i="47" s="1"/>
  <c r="J419" i="47"/>
  <c r="K419" i="47" s="1"/>
  <c r="J417" i="47"/>
  <c r="K417" i="47" s="1"/>
  <c r="J416" i="47"/>
  <c r="K416" i="47" s="1"/>
  <c r="J414" i="47"/>
  <c r="K414" i="47" s="1"/>
  <c r="J413" i="47"/>
  <c r="K413" i="47" s="1"/>
  <c r="J415" i="47"/>
  <c r="K415" i="47" s="1"/>
  <c r="J418" i="47"/>
  <c r="K418" i="47" s="1"/>
  <c r="H2373" i="45" l="1"/>
  <c r="H2578" i="45"/>
  <c r="H2419" i="45"/>
  <c r="H2349" i="45"/>
  <c r="H2341" i="45"/>
  <c r="H2323" i="45"/>
  <c r="G2272" i="45"/>
  <c r="H133" i="45"/>
  <c r="G2426" i="45"/>
  <c r="G2419" i="45"/>
  <c r="H137" i="45"/>
  <c r="H125" i="45"/>
  <c r="H181" i="45"/>
  <c r="H180" i="45" s="1"/>
  <c r="G2341" i="45"/>
  <c r="G2349" i="45"/>
  <c r="H94" i="45"/>
  <c r="G2373" i="45"/>
  <c r="G2578" i="45"/>
  <c r="G2604" i="45"/>
  <c r="H170" i="45"/>
  <c r="H169" i="45" s="1"/>
  <c r="H152" i="45"/>
  <c r="G2323" i="45"/>
  <c r="H102" i="45"/>
  <c r="H1564" i="45"/>
  <c r="H1221" i="45"/>
  <c r="H1151" i="45"/>
  <c r="H1150" i="45" s="1"/>
  <c r="G1150" i="45"/>
  <c r="H989" i="45"/>
  <c r="H878" i="45"/>
  <c r="H508" i="45"/>
  <c r="H2045" i="45"/>
  <c r="H2044" i="45" s="1"/>
  <c r="H2043" i="45" s="1"/>
  <c r="G2044" i="45"/>
  <c r="G2043" i="45" s="1"/>
  <c r="H866" i="45"/>
  <c r="H428" i="45"/>
  <c r="H1935" i="45"/>
  <c r="H1934" i="45" s="1"/>
  <c r="G1934" i="45"/>
  <c r="H1850" i="45"/>
  <c r="H1849" i="45" s="1"/>
  <c r="H1848" i="45" s="1"/>
  <c r="G1849" i="45"/>
  <c r="G1848" i="45" s="1"/>
  <c r="H1641" i="45"/>
  <c r="H1640" i="45" s="1"/>
  <c r="G1640" i="45"/>
  <c r="H1461" i="45"/>
  <c r="H1182" i="45"/>
  <c r="H1181" i="45" s="1"/>
  <c r="G1181" i="45"/>
  <c r="H614" i="45"/>
  <c r="H613" i="45" s="1"/>
  <c r="G613" i="45"/>
  <c r="H425" i="45"/>
  <c r="G178" i="45"/>
  <c r="H1991" i="45"/>
  <c r="H1990" i="45" s="1"/>
  <c r="H1989" i="45" s="1"/>
  <c r="G1990" i="45"/>
  <c r="G1989" i="45" s="1"/>
  <c r="H1187" i="45"/>
  <c r="H1186" i="45" s="1"/>
  <c r="G1186" i="45"/>
  <c r="H1129" i="45"/>
  <c r="H407" i="45"/>
  <c r="H406" i="45" s="1"/>
  <c r="G406" i="45"/>
  <c r="H1932" i="45"/>
  <c r="H1931" i="45" s="1"/>
  <c r="G1931" i="45"/>
  <c r="H1818" i="45"/>
  <c r="H1763" i="45"/>
  <c r="H1762" i="45" s="1"/>
  <c r="G1762" i="45"/>
  <c r="H1754" i="45"/>
  <c r="H1753" i="45" s="1"/>
  <c r="G1753" i="45"/>
  <c r="H1086" i="45"/>
  <c r="H1085" i="45" s="1"/>
  <c r="G1085" i="45"/>
  <c r="H1051" i="45"/>
  <c r="H1050" i="45" s="1"/>
  <c r="G1050" i="45"/>
  <c r="H1004" i="45"/>
  <c r="H650" i="45"/>
  <c r="H649" i="45" s="1"/>
  <c r="G649" i="45"/>
  <c r="H548" i="45"/>
  <c r="G102" i="45"/>
  <c r="G125" i="45"/>
  <c r="G137" i="45"/>
  <c r="G152" i="45"/>
  <c r="G191" i="45"/>
  <c r="H1774" i="45"/>
  <c r="H1773" i="45" s="1"/>
  <c r="G1773" i="45"/>
  <c r="H1692" i="45"/>
  <c r="H1691" i="45" s="1"/>
  <c r="G1691" i="45"/>
  <c r="H732" i="45"/>
  <c r="H731" i="45" s="1"/>
  <c r="G731" i="45"/>
  <c r="H1944" i="45"/>
  <c r="H1943" i="45" s="1"/>
  <c r="G1943" i="45"/>
  <c r="H1930" i="45"/>
  <c r="H1929" i="45" s="1"/>
  <c r="G1929" i="45"/>
  <c r="H1861" i="45"/>
  <c r="H1836" i="45"/>
  <c r="H1781" i="45"/>
  <c r="H1780" i="45" s="1"/>
  <c r="G1780" i="45"/>
  <c r="H1246" i="45"/>
  <c r="H1170" i="45"/>
  <c r="H1169" i="45" s="1"/>
  <c r="H1168" i="45" s="1"/>
  <c r="G1169" i="45"/>
  <c r="G1168" i="45" s="1"/>
  <c r="H1113" i="45"/>
  <c r="H1112" i="45" s="1"/>
  <c r="H1111" i="45" s="1"/>
  <c r="G1112" i="45"/>
  <c r="G1111" i="45" s="1"/>
  <c r="H1084" i="45"/>
  <c r="H1083" i="45" s="1"/>
  <c r="H1082" i="45" s="1"/>
  <c r="G1083" i="45"/>
  <c r="G1082" i="45" s="1"/>
  <c r="H787" i="45"/>
  <c r="H621" i="45"/>
  <c r="H620" i="45" s="1"/>
  <c r="G620" i="45"/>
  <c r="H576" i="45"/>
  <c r="H309" i="45"/>
  <c r="H290" i="45"/>
  <c r="H1737" i="45"/>
  <c r="H371" i="45"/>
  <c r="H1952" i="45"/>
  <c r="H1951" i="45" s="1"/>
  <c r="G1951" i="45"/>
  <c r="H1941" i="45"/>
  <c r="H1940" i="45" s="1"/>
  <c r="G1940" i="45"/>
  <c r="H1928" i="45"/>
  <c r="H1927" i="45" s="1"/>
  <c r="G1927" i="45"/>
  <c r="H1715" i="45"/>
  <c r="H1096" i="45"/>
  <c r="H1095" i="45" s="1"/>
  <c r="G1095" i="45"/>
  <c r="H927" i="45"/>
  <c r="H891" i="45"/>
  <c r="H890" i="45" s="1"/>
  <c r="G890" i="45"/>
  <c r="H832" i="45"/>
  <c r="H831" i="45" s="1"/>
  <c r="G831" i="45"/>
  <c r="H775" i="45"/>
  <c r="H714" i="45"/>
  <c r="H713" i="45" s="1"/>
  <c r="G713" i="45"/>
  <c r="H672" i="45"/>
  <c r="H420" i="45"/>
  <c r="H419" i="45" s="1"/>
  <c r="G419" i="45"/>
  <c r="H253" i="45"/>
  <c r="G170" i="45"/>
  <c r="H1090" i="45"/>
  <c r="H1089" i="45" s="1"/>
  <c r="G1089" i="45"/>
  <c r="H1976" i="45"/>
  <c r="H1975" i="45" s="1"/>
  <c r="G1975" i="45"/>
  <c r="H1697" i="45"/>
  <c r="H1696" i="45" s="1"/>
  <c r="G1696" i="45"/>
  <c r="H1302" i="45"/>
  <c r="H753" i="45"/>
  <c r="H450" i="45"/>
  <c r="H387" i="45"/>
  <c r="H364" i="45"/>
  <c r="H363" i="45" s="1"/>
  <c r="G363" i="45"/>
  <c r="H233" i="45"/>
  <c r="G181" i="45"/>
  <c r="H1669" i="45"/>
  <c r="H1668" i="45" s="1"/>
  <c r="G1668" i="45"/>
  <c r="H1241" i="45"/>
  <c r="H1240" i="45" s="1"/>
  <c r="G1240" i="45"/>
  <c r="H1093" i="45"/>
  <c r="H1092" i="45" s="1"/>
  <c r="G1092" i="45"/>
  <c r="H960" i="45"/>
  <c r="H839" i="45"/>
  <c r="H838" i="45" s="1"/>
  <c r="G838" i="45"/>
  <c r="H722" i="45"/>
  <c r="H375" i="45"/>
  <c r="G94" i="45"/>
  <c r="G133" i="45"/>
  <c r="H23" i="45"/>
  <c r="H22" i="45" s="1"/>
  <c r="G22" i="45"/>
  <c r="H31" i="45"/>
  <c r="H30" i="45" s="1"/>
  <c r="H29" i="45" s="1"/>
  <c r="G30" i="45"/>
  <c r="G29" i="45" s="1"/>
  <c r="E10" i="48"/>
  <c r="J436" i="47"/>
  <c r="J425" i="47"/>
  <c r="K425" i="47" s="1"/>
  <c r="J420" i="47"/>
  <c r="J421" i="47"/>
  <c r="K421" i="47" s="1"/>
  <c r="J422" i="47"/>
  <c r="K422" i="47" s="1"/>
  <c r="J423" i="47"/>
  <c r="K423" i="47" s="1"/>
  <c r="G1639" i="45" l="1"/>
  <c r="H830" i="45"/>
  <c r="H1942" i="45"/>
  <c r="H1933" i="45"/>
  <c r="G124" i="45"/>
  <c r="G169" i="45"/>
  <c r="H1926" i="45"/>
  <c r="G1926" i="45"/>
  <c r="H124" i="45"/>
  <c r="G1752" i="45"/>
  <c r="G830" i="45"/>
  <c r="G1942" i="45"/>
  <c r="G1088" i="45"/>
  <c r="H612" i="45"/>
  <c r="G180" i="45"/>
  <c r="G1933" i="45"/>
  <c r="H1088" i="45"/>
  <c r="H1752" i="45"/>
  <c r="H1639" i="45"/>
  <c r="G612" i="45"/>
  <c r="K420" i="47"/>
  <c r="D14" i="47" l="1"/>
  <c r="G12" i="47"/>
  <c r="I12" i="47" s="1"/>
  <c r="G47" i="50"/>
  <c r="H47" i="50" s="1"/>
  <c r="G31" i="50"/>
  <c r="H31" i="50" s="1"/>
  <c r="G28" i="50"/>
  <c r="H28" i="50" s="1"/>
  <c r="G25" i="50"/>
  <c r="H25" i="50" s="1"/>
  <c r="G24" i="50"/>
  <c r="H24" i="50" s="1"/>
  <c r="G19" i="50"/>
  <c r="H19" i="50" s="1"/>
  <c r="J12" i="47" l="1"/>
  <c r="G38" i="50"/>
  <c r="H38" i="50" s="1"/>
  <c r="C2704" i="45" l="1"/>
  <c r="C2703" i="45" s="1"/>
  <c r="C2702" i="45" s="1"/>
  <c r="B2703" i="45"/>
  <c r="C2701" i="45"/>
  <c r="I2700" i="45"/>
  <c r="C2700" i="45"/>
  <c r="C2699" i="45"/>
  <c r="C2698" i="45"/>
  <c r="C2697" i="45"/>
  <c r="C2696" i="45"/>
  <c r="C2695" i="45"/>
  <c r="C2694" i="45"/>
  <c r="C2693" i="45"/>
  <c r="C2692" i="45"/>
  <c r="C2691" i="45"/>
  <c r="C2690" i="45"/>
  <c r="C2689" i="45"/>
  <c r="C2688" i="45"/>
  <c r="C2687" i="45"/>
  <c r="C2686" i="45"/>
  <c r="C2685" i="45"/>
  <c r="C2684" i="45"/>
  <c r="C2683" i="45"/>
  <c r="C2682" i="45"/>
  <c r="C2681" i="45"/>
  <c r="C2680" i="45"/>
  <c r="C2679" i="45"/>
  <c r="C2678" i="45"/>
  <c r="B2677" i="45"/>
  <c r="C2676" i="45"/>
  <c r="C2675" i="45"/>
  <c r="C2674" i="45"/>
  <c r="C2673" i="45"/>
  <c r="C2672" i="45"/>
  <c r="C2671" i="45"/>
  <c r="C2670" i="45"/>
  <c r="C2669" i="45"/>
  <c r="C2668" i="45"/>
  <c r="C2667" i="45"/>
  <c r="C2666" i="45"/>
  <c r="C2665" i="45"/>
  <c r="C2664" i="45"/>
  <c r="C2663" i="45"/>
  <c r="C2662" i="45"/>
  <c r="C2661" i="45"/>
  <c r="C2660" i="45"/>
  <c r="C2659" i="45"/>
  <c r="C2658" i="45"/>
  <c r="C2657" i="45"/>
  <c r="C2656" i="45"/>
  <c r="C2655" i="45"/>
  <c r="C2654" i="45"/>
  <c r="C2653" i="45"/>
  <c r="C2652" i="45"/>
  <c r="C2651" i="45"/>
  <c r="C2650" i="45"/>
  <c r="C2649" i="45"/>
  <c r="C2648" i="45"/>
  <c r="C2647" i="45"/>
  <c r="C2646" i="45"/>
  <c r="C2645" i="45"/>
  <c r="C2644" i="45"/>
  <c r="C2643" i="45"/>
  <c r="C2642" i="45"/>
  <c r="E2642" i="45" s="1"/>
  <c r="G2642" i="45" s="1"/>
  <c r="C2641" i="45"/>
  <c r="C2640" i="45"/>
  <c r="C2639" i="45"/>
  <c r="B2638" i="45"/>
  <c r="C2637" i="45"/>
  <c r="C2636" i="45"/>
  <c r="C2635" i="45"/>
  <c r="C2634" i="45"/>
  <c r="I2633" i="45"/>
  <c r="C2633" i="45"/>
  <c r="C2632" i="45"/>
  <c r="C2631" i="45"/>
  <c r="C2630" i="45"/>
  <c r="C2629" i="45"/>
  <c r="C2628" i="45"/>
  <c r="C2627" i="45"/>
  <c r="C2626" i="45"/>
  <c r="C2625" i="45"/>
  <c r="C2624" i="45"/>
  <c r="C2623" i="45"/>
  <c r="C2622" i="45"/>
  <c r="C2621" i="45"/>
  <c r="C2620" i="45"/>
  <c r="C2619" i="45"/>
  <c r="E2619" i="45" s="1"/>
  <c r="G2619" i="45" s="1"/>
  <c r="H2619" i="45" s="1"/>
  <c r="C2618" i="45"/>
  <c r="B2617" i="45"/>
  <c r="C2615" i="45"/>
  <c r="E2615" i="45" s="1"/>
  <c r="G2615" i="45" s="1"/>
  <c r="H2615" i="45" s="1"/>
  <c r="C2614" i="45"/>
  <c r="C2613" i="45"/>
  <c r="B2612" i="45"/>
  <c r="C2611" i="45"/>
  <c r="C2610" i="45"/>
  <c r="E2610" i="45" s="1"/>
  <c r="G2610" i="45" s="1"/>
  <c r="H2610" i="45" s="1"/>
  <c r="C2609" i="45"/>
  <c r="C2608" i="45"/>
  <c r="B2607" i="45"/>
  <c r="C2605" i="45"/>
  <c r="C2604" i="45" s="1"/>
  <c r="B2604" i="45"/>
  <c r="C2603" i="45"/>
  <c r="C2602" i="45"/>
  <c r="C2601" i="45"/>
  <c r="C2600" i="45"/>
  <c r="C2599" i="45"/>
  <c r="C2598" i="45"/>
  <c r="C2597" i="45"/>
  <c r="C2596" i="45"/>
  <c r="B2595" i="45"/>
  <c r="C2594" i="45"/>
  <c r="I2593" i="45"/>
  <c r="C2593" i="45"/>
  <c r="C2592" i="45"/>
  <c r="C2591" i="45"/>
  <c r="C2590" i="45"/>
  <c r="C2589" i="45"/>
  <c r="I2588" i="45"/>
  <c r="C2588" i="45"/>
  <c r="C2587" i="45"/>
  <c r="C2586" i="45"/>
  <c r="C2585" i="45"/>
  <c r="C2584" i="45"/>
  <c r="C2583" i="45"/>
  <c r="C2582" i="45"/>
  <c r="C2581" i="45"/>
  <c r="C2580" i="45"/>
  <c r="C2579" i="45"/>
  <c r="B2578" i="45"/>
  <c r="C2576" i="45"/>
  <c r="C2575" i="45"/>
  <c r="C2574" i="45"/>
  <c r="C2573" i="45"/>
  <c r="C2572" i="45"/>
  <c r="I2571" i="45"/>
  <c r="C2571" i="45"/>
  <c r="I2570" i="45"/>
  <c r="C2570" i="45"/>
  <c r="C2569" i="45"/>
  <c r="C2568" i="45"/>
  <c r="C2567" i="45"/>
  <c r="I2566" i="45"/>
  <c r="C2566" i="45"/>
  <c r="C2565" i="45"/>
  <c r="C2564" i="45"/>
  <c r="C2563" i="45"/>
  <c r="C2562" i="45"/>
  <c r="C2561" i="45"/>
  <c r="C2560" i="45"/>
  <c r="C2559" i="45"/>
  <c r="I2558" i="45"/>
  <c r="C2558" i="45"/>
  <c r="C2557" i="45"/>
  <c r="C2556" i="45"/>
  <c r="C2555" i="45"/>
  <c r="C2554" i="45"/>
  <c r="C2553" i="45"/>
  <c r="C2552" i="45"/>
  <c r="C2551" i="45"/>
  <c r="C2550" i="45"/>
  <c r="B2549" i="45"/>
  <c r="C2548" i="45"/>
  <c r="I2547" i="45"/>
  <c r="C2547" i="45"/>
  <c r="C2546" i="45"/>
  <c r="C2545" i="45"/>
  <c r="C2544" i="45"/>
  <c r="C2543" i="45"/>
  <c r="C2542" i="45"/>
  <c r="C2541" i="45"/>
  <c r="C2540" i="45"/>
  <c r="I2539" i="45"/>
  <c r="C2539" i="45"/>
  <c r="C2538" i="45"/>
  <c r="C2537" i="45"/>
  <c r="I2536" i="45"/>
  <c r="C2536" i="45"/>
  <c r="C2535" i="45"/>
  <c r="C2534" i="45"/>
  <c r="C2533" i="45"/>
  <c r="C2532" i="45"/>
  <c r="C2531" i="45"/>
  <c r="C2530" i="45"/>
  <c r="C2529" i="45"/>
  <c r="C2528" i="45"/>
  <c r="C2527" i="45"/>
  <c r="C2526" i="45"/>
  <c r="C2525" i="45"/>
  <c r="C2524" i="45"/>
  <c r="I2523" i="45"/>
  <c r="C2523" i="45"/>
  <c r="C2522" i="45"/>
  <c r="C2521" i="45"/>
  <c r="C2520" i="45"/>
  <c r="C2519" i="45"/>
  <c r="C2518" i="45"/>
  <c r="E2518" i="45" s="1"/>
  <c r="G2518" i="45" s="1"/>
  <c r="H2518" i="45" s="1"/>
  <c r="C2517" i="45"/>
  <c r="C2516" i="45"/>
  <c r="I2515" i="45"/>
  <c r="C2515" i="45"/>
  <c r="C2514" i="45"/>
  <c r="C2513" i="45"/>
  <c r="I2512" i="45"/>
  <c r="C2512" i="45"/>
  <c r="C2511" i="45"/>
  <c r="C2510" i="45"/>
  <c r="C2509" i="45"/>
  <c r="C2508" i="45"/>
  <c r="C2507" i="45"/>
  <c r="C2506" i="45"/>
  <c r="C2505" i="45"/>
  <c r="C2504" i="45"/>
  <c r="C2503" i="45"/>
  <c r="C2502" i="45"/>
  <c r="C2501" i="45"/>
  <c r="C2500" i="45"/>
  <c r="C2499" i="45"/>
  <c r="C2498" i="45"/>
  <c r="I2497" i="45"/>
  <c r="C2497" i="45"/>
  <c r="C2496" i="45"/>
  <c r="C2495" i="45"/>
  <c r="C2494" i="45"/>
  <c r="C2493" i="45"/>
  <c r="I2492" i="45"/>
  <c r="C2492" i="45"/>
  <c r="C2491" i="45"/>
  <c r="C2490" i="45"/>
  <c r="C2489" i="45"/>
  <c r="E2489" i="45" s="1"/>
  <c r="G2489" i="45" s="1"/>
  <c r="C2488" i="45"/>
  <c r="C2487" i="45"/>
  <c r="C2486" i="45"/>
  <c r="C2485" i="45"/>
  <c r="C2484" i="45"/>
  <c r="C2483" i="45"/>
  <c r="C2482" i="45"/>
  <c r="C2481" i="45"/>
  <c r="C2480" i="45"/>
  <c r="C2479" i="45"/>
  <c r="C2478" i="45"/>
  <c r="B2477" i="45"/>
  <c r="I2476" i="45"/>
  <c r="C2476" i="45"/>
  <c r="C2475" i="45"/>
  <c r="C2474" i="45"/>
  <c r="C2473" i="45"/>
  <c r="C2472" i="45"/>
  <c r="C2471" i="45"/>
  <c r="C2470" i="45"/>
  <c r="C2469" i="45"/>
  <c r="I2468" i="45"/>
  <c r="C2468" i="45"/>
  <c r="C2467" i="45"/>
  <c r="C2466" i="45"/>
  <c r="C2465" i="45"/>
  <c r="C2464" i="45"/>
  <c r="C2463" i="45"/>
  <c r="I2462" i="45"/>
  <c r="C2462" i="45"/>
  <c r="C2461" i="45"/>
  <c r="I2460" i="45"/>
  <c r="C2460" i="45"/>
  <c r="C2459" i="45"/>
  <c r="C2458" i="45"/>
  <c r="C2457" i="45"/>
  <c r="C2456" i="45"/>
  <c r="C2455" i="45"/>
  <c r="C2454" i="45"/>
  <c r="C2453" i="45"/>
  <c r="C2452" i="45"/>
  <c r="C2451" i="45"/>
  <c r="C2450" i="45"/>
  <c r="I2449" i="45"/>
  <c r="C2449" i="45"/>
  <c r="C2448" i="45"/>
  <c r="B2447" i="45"/>
  <c r="C2445" i="45"/>
  <c r="C2444" i="45"/>
  <c r="E2444" i="45" s="1"/>
  <c r="G2444" i="45" s="1"/>
  <c r="H2444" i="45" s="1"/>
  <c r="C2443" i="45"/>
  <c r="C2442" i="45"/>
  <c r="C2441" i="45"/>
  <c r="C2440" i="45"/>
  <c r="C2439" i="45"/>
  <c r="C2438" i="45"/>
  <c r="C2437" i="45"/>
  <c r="B2436" i="45"/>
  <c r="I2434" i="45"/>
  <c r="C2434" i="45"/>
  <c r="C2433" i="45"/>
  <c r="C2432" i="45"/>
  <c r="E2432" i="45" s="1"/>
  <c r="C2431" i="45"/>
  <c r="C2430" i="45"/>
  <c r="B2429" i="45"/>
  <c r="C2427" i="45"/>
  <c r="C2426" i="45" s="1"/>
  <c r="B2426" i="45"/>
  <c r="C2425" i="45"/>
  <c r="C2424" i="45"/>
  <c r="B2423" i="45"/>
  <c r="C2421" i="45"/>
  <c r="C2420" i="45"/>
  <c r="B2419" i="45"/>
  <c r="C2418" i="45"/>
  <c r="C2417" i="45"/>
  <c r="C2416" i="45"/>
  <c r="C2415" i="45"/>
  <c r="C2414" i="45"/>
  <c r="C2413" i="45"/>
  <c r="C2412" i="45"/>
  <c r="C2411" i="45"/>
  <c r="C2410" i="45"/>
  <c r="C2409" i="45"/>
  <c r="C2408" i="45"/>
  <c r="C2407" i="45"/>
  <c r="C2406" i="45"/>
  <c r="C2405" i="45"/>
  <c r="C2404" i="45"/>
  <c r="C2403" i="45"/>
  <c r="E2403" i="45" s="1"/>
  <c r="G2403" i="45" s="1"/>
  <c r="H2403" i="45" s="1"/>
  <c r="C2402" i="45"/>
  <c r="C2401" i="45"/>
  <c r="C2400" i="45"/>
  <c r="C2399" i="45"/>
  <c r="C2398" i="45"/>
  <c r="C2397" i="45"/>
  <c r="C2396" i="45"/>
  <c r="C2395" i="45"/>
  <c r="C2394" i="45"/>
  <c r="C2393" i="45"/>
  <c r="C2392" i="45"/>
  <c r="B2391" i="45"/>
  <c r="C2390" i="45"/>
  <c r="C2389" i="45"/>
  <c r="C2388" i="45"/>
  <c r="C2387" i="45"/>
  <c r="C2386" i="45"/>
  <c r="C2385" i="45"/>
  <c r="C2384" i="45"/>
  <c r="C2383" i="45"/>
  <c r="I2382" i="45"/>
  <c r="C2382" i="45"/>
  <c r="C2381" i="45"/>
  <c r="C2380" i="45"/>
  <c r="C2379" i="45"/>
  <c r="B2378" i="45"/>
  <c r="I2376" i="45"/>
  <c r="C2376" i="45"/>
  <c r="C2375" i="45"/>
  <c r="C2374" i="45"/>
  <c r="B2373" i="45"/>
  <c r="C2372" i="45"/>
  <c r="E2372" i="45" s="1"/>
  <c r="G2372" i="45" s="1"/>
  <c r="H2372" i="45" s="1"/>
  <c r="C2371" i="45"/>
  <c r="B2370" i="45"/>
  <c r="C2368" i="45"/>
  <c r="C2367" i="45"/>
  <c r="B2366" i="45"/>
  <c r="C2365" i="45"/>
  <c r="C2364" i="45"/>
  <c r="C2363" i="45"/>
  <c r="C2362" i="45"/>
  <c r="C2361" i="45"/>
  <c r="C2360" i="45"/>
  <c r="C2359" i="45"/>
  <c r="C2358" i="45"/>
  <c r="E2358" i="45" s="1"/>
  <c r="G2358" i="45" s="1"/>
  <c r="H2358" i="45" s="1"/>
  <c r="C2357" i="45"/>
  <c r="E2357" i="45" s="1"/>
  <c r="G2357" i="45" s="1"/>
  <c r="H2357" i="45" s="1"/>
  <c r="I2356" i="45"/>
  <c r="C2356" i="45"/>
  <c r="C2355" i="45"/>
  <c r="C2354" i="45"/>
  <c r="E2354" i="45" s="1"/>
  <c r="G2354" i="45" s="1"/>
  <c r="C2353" i="45"/>
  <c r="B2352" i="45"/>
  <c r="C2351" i="45"/>
  <c r="C2350" i="45"/>
  <c r="B2349" i="45"/>
  <c r="C2347" i="45"/>
  <c r="B2346" i="45"/>
  <c r="C2345" i="45"/>
  <c r="I2344" i="45"/>
  <c r="C2344" i="45"/>
  <c r="C2343" i="45"/>
  <c r="C2342" i="45"/>
  <c r="B2341" i="45"/>
  <c r="C2340" i="45"/>
  <c r="C2339" i="45"/>
  <c r="C2338" i="45"/>
  <c r="C2337" i="45"/>
  <c r="C2336" i="45"/>
  <c r="C2335" i="45"/>
  <c r="C2334" i="45"/>
  <c r="I2333" i="45"/>
  <c r="C2333" i="45"/>
  <c r="C2332" i="45"/>
  <c r="C2331" i="45"/>
  <c r="C2330" i="45"/>
  <c r="C2329" i="45"/>
  <c r="C2328" i="45"/>
  <c r="C2327" i="45"/>
  <c r="C2326" i="45"/>
  <c r="C2325" i="45"/>
  <c r="C2324" i="45"/>
  <c r="B2323" i="45"/>
  <c r="C2321" i="45"/>
  <c r="C2320" i="45"/>
  <c r="C2319" i="45"/>
  <c r="C2318" i="45"/>
  <c r="C2317" i="45"/>
  <c r="C2316" i="45"/>
  <c r="C2315" i="45"/>
  <c r="I2314" i="45"/>
  <c r="C2314" i="45"/>
  <c r="C2313" i="45"/>
  <c r="C2312" i="45"/>
  <c r="I2311" i="45"/>
  <c r="C2311" i="45"/>
  <c r="C2310" i="45"/>
  <c r="C2309" i="45"/>
  <c r="I2308" i="45"/>
  <c r="C2308" i="45"/>
  <c r="C2307" i="45"/>
  <c r="C2306" i="45"/>
  <c r="C2305" i="45"/>
  <c r="B2304" i="45"/>
  <c r="C2303" i="45"/>
  <c r="C2302" i="45"/>
  <c r="C2301" i="45"/>
  <c r="C2300" i="45"/>
  <c r="C2299" i="45"/>
  <c r="C2298" i="45"/>
  <c r="C2297" i="45"/>
  <c r="C2296" i="45"/>
  <c r="C2295" i="45"/>
  <c r="C2294" i="45"/>
  <c r="C2293" i="45"/>
  <c r="C2292" i="45"/>
  <c r="E2292" i="45" s="1"/>
  <c r="G2292" i="45" s="1"/>
  <c r="C2291" i="45"/>
  <c r="B2290" i="45"/>
  <c r="C2288" i="45"/>
  <c r="C2287" i="45"/>
  <c r="E2287" i="45" s="1"/>
  <c r="G2287" i="45" s="1"/>
  <c r="C2286" i="45"/>
  <c r="B2285" i="45"/>
  <c r="C2284" i="45"/>
  <c r="I2283" i="45"/>
  <c r="C2283" i="45"/>
  <c r="C2282" i="45"/>
  <c r="C2281" i="45"/>
  <c r="C2280" i="45"/>
  <c r="C2279" i="45"/>
  <c r="C2278" i="45"/>
  <c r="C2277" i="45"/>
  <c r="C2276" i="45"/>
  <c r="B2275" i="45"/>
  <c r="C2273" i="45"/>
  <c r="C2272" i="45" s="1"/>
  <c r="B2272" i="45"/>
  <c r="C2271" i="45"/>
  <c r="E2271" i="45" s="1"/>
  <c r="G2271" i="45" s="1"/>
  <c r="H2271" i="45" s="1"/>
  <c r="C2270" i="45"/>
  <c r="C2269" i="45"/>
  <c r="C2268" i="45"/>
  <c r="C2267" i="45"/>
  <c r="C2266" i="45"/>
  <c r="C2265" i="45"/>
  <c r="C2264" i="45"/>
  <c r="C2263" i="45"/>
  <c r="C2262" i="45"/>
  <c r="C2261" i="45"/>
  <c r="C2260" i="45"/>
  <c r="C2259" i="45"/>
  <c r="C2258" i="45"/>
  <c r="C2257" i="45"/>
  <c r="E2257" i="45" s="1"/>
  <c r="G2257" i="45" s="1"/>
  <c r="C2256" i="45"/>
  <c r="B2255" i="45"/>
  <c r="C2254" i="45"/>
  <c r="C2253" i="45"/>
  <c r="C2252" i="45"/>
  <c r="C2251" i="45"/>
  <c r="C2250" i="45"/>
  <c r="C2249" i="45"/>
  <c r="E2249" i="45" s="1"/>
  <c r="G2249" i="45" s="1"/>
  <c r="C2248" i="45"/>
  <c r="C2247" i="45"/>
  <c r="C2246" i="45"/>
  <c r="C2245" i="45"/>
  <c r="B2244" i="45"/>
  <c r="C2242" i="45"/>
  <c r="C2241" i="45"/>
  <c r="B2240" i="45"/>
  <c r="C2239" i="45"/>
  <c r="E2239" i="45" s="1"/>
  <c r="G2239" i="45" s="1"/>
  <c r="C2238" i="45"/>
  <c r="B2237" i="45"/>
  <c r="C2236" i="45"/>
  <c r="E2236" i="45" s="1"/>
  <c r="G2236" i="45" s="1"/>
  <c r="H2236" i="45" s="1"/>
  <c r="C2235" i="45"/>
  <c r="C2234" i="45"/>
  <c r="C2233" i="45"/>
  <c r="C2232" i="45"/>
  <c r="C2231" i="45"/>
  <c r="C2230" i="45"/>
  <c r="C2229" i="45"/>
  <c r="C2228" i="45"/>
  <c r="B2227" i="45"/>
  <c r="C2225" i="45"/>
  <c r="C2224" i="45"/>
  <c r="C2223" i="45"/>
  <c r="C2222" i="45"/>
  <c r="B2221" i="45"/>
  <c r="C2219" i="45"/>
  <c r="C2218" i="45"/>
  <c r="C2217" i="45"/>
  <c r="C2216" i="45"/>
  <c r="C2215" i="45"/>
  <c r="I2214" i="45"/>
  <c r="C2214" i="45"/>
  <c r="C2213" i="45"/>
  <c r="C2212" i="45"/>
  <c r="C2211" i="45"/>
  <c r="C2210" i="45"/>
  <c r="C2209" i="45"/>
  <c r="C2208" i="45"/>
  <c r="C2207" i="45"/>
  <c r="C2206" i="45"/>
  <c r="C2205" i="45"/>
  <c r="C2204" i="45"/>
  <c r="C2203" i="45"/>
  <c r="C2202" i="45"/>
  <c r="C2201" i="45"/>
  <c r="C2200" i="45"/>
  <c r="I2199" i="45"/>
  <c r="C2199" i="45"/>
  <c r="C2198" i="45"/>
  <c r="C2197" i="45"/>
  <c r="C2196" i="45"/>
  <c r="C2195" i="45"/>
  <c r="C2194" i="45"/>
  <c r="C2193" i="45"/>
  <c r="C2192" i="45"/>
  <c r="C2191" i="45"/>
  <c r="C2190" i="45"/>
  <c r="C2189" i="45"/>
  <c r="C2188" i="45"/>
  <c r="C2187" i="45"/>
  <c r="C2186" i="45"/>
  <c r="C2185" i="45"/>
  <c r="C2184" i="45"/>
  <c r="C2183" i="45"/>
  <c r="C2182" i="45"/>
  <c r="C2181" i="45"/>
  <c r="C2180" i="45"/>
  <c r="C2179" i="45"/>
  <c r="C2178" i="45"/>
  <c r="C2177" i="45"/>
  <c r="C2176" i="45"/>
  <c r="C2175" i="45"/>
  <c r="C2174" i="45"/>
  <c r="C2173" i="45"/>
  <c r="C2172" i="45"/>
  <c r="C2171" i="45"/>
  <c r="C2170" i="45"/>
  <c r="C2169" i="45"/>
  <c r="C2168" i="45"/>
  <c r="C2167" i="45"/>
  <c r="C2166" i="45"/>
  <c r="C2165" i="45"/>
  <c r="I2164" i="45"/>
  <c r="C2164" i="45"/>
  <c r="C2163" i="45"/>
  <c r="C2162" i="45"/>
  <c r="C2161" i="45"/>
  <c r="C2160" i="45"/>
  <c r="C2159" i="45"/>
  <c r="C2158" i="45"/>
  <c r="C2157" i="45"/>
  <c r="C2156" i="45"/>
  <c r="C2155" i="45"/>
  <c r="C2154" i="45"/>
  <c r="C2153" i="45"/>
  <c r="C2152" i="45"/>
  <c r="I2151" i="45"/>
  <c r="C2151" i="45"/>
  <c r="C2150" i="45"/>
  <c r="C2149" i="45"/>
  <c r="I2148" i="45"/>
  <c r="C2148" i="45"/>
  <c r="C2147" i="45"/>
  <c r="C2146" i="45"/>
  <c r="C2145" i="45"/>
  <c r="C2144" i="45"/>
  <c r="I2143" i="45"/>
  <c r="C2143" i="45"/>
  <c r="C2142" i="45"/>
  <c r="C2141" i="45"/>
  <c r="C2140" i="45"/>
  <c r="C2139" i="45"/>
  <c r="C2138" i="45"/>
  <c r="C2137" i="45"/>
  <c r="C2136" i="45"/>
  <c r="C2135" i="45"/>
  <c r="C2134" i="45"/>
  <c r="C2133" i="45"/>
  <c r="C2132" i="45"/>
  <c r="C2131" i="45"/>
  <c r="C2130" i="45"/>
  <c r="C2129" i="45"/>
  <c r="C2128" i="45"/>
  <c r="C2127" i="45"/>
  <c r="C2126" i="45"/>
  <c r="C2125" i="45"/>
  <c r="C2124" i="45"/>
  <c r="C2123" i="45"/>
  <c r="C2122" i="45"/>
  <c r="C2121" i="45"/>
  <c r="C2120" i="45"/>
  <c r="I2119" i="45"/>
  <c r="C2119" i="45"/>
  <c r="C2118" i="45"/>
  <c r="C2117" i="45"/>
  <c r="C2116" i="45"/>
  <c r="C2115" i="45"/>
  <c r="C2114" i="45"/>
  <c r="C2113" i="45"/>
  <c r="C2112" i="45"/>
  <c r="C2111" i="45"/>
  <c r="C2110" i="45"/>
  <c r="C2109" i="45"/>
  <c r="C2108" i="45"/>
  <c r="C2107" i="45"/>
  <c r="C2106" i="45"/>
  <c r="C2105" i="45"/>
  <c r="C2104" i="45"/>
  <c r="C2103" i="45"/>
  <c r="C2102" i="45"/>
  <c r="C2101" i="45"/>
  <c r="C2100" i="45"/>
  <c r="C2099" i="45"/>
  <c r="C2098" i="45"/>
  <c r="C2097" i="45"/>
  <c r="C2096" i="45"/>
  <c r="I2095" i="45"/>
  <c r="C2095" i="45"/>
  <c r="C2094" i="45"/>
  <c r="C2093" i="45"/>
  <c r="C2092" i="45"/>
  <c r="C2091" i="45"/>
  <c r="C2090" i="45"/>
  <c r="C2089" i="45"/>
  <c r="C2088" i="45"/>
  <c r="C2087" i="45"/>
  <c r="I2086" i="45"/>
  <c r="C2086" i="45"/>
  <c r="C2085" i="45"/>
  <c r="C2084" i="45"/>
  <c r="C2083" i="45"/>
  <c r="C2082" i="45"/>
  <c r="C2081" i="45"/>
  <c r="C2080" i="45"/>
  <c r="C2079" i="45"/>
  <c r="C2078" i="45"/>
  <c r="C2077" i="45"/>
  <c r="C2076" i="45"/>
  <c r="C2075" i="45"/>
  <c r="C2074" i="45"/>
  <c r="C2073" i="45"/>
  <c r="C2072" i="45"/>
  <c r="C2071" i="45"/>
  <c r="C2070" i="45"/>
  <c r="C2069" i="45"/>
  <c r="I2068" i="45"/>
  <c r="C2068" i="45"/>
  <c r="C2067" i="45"/>
  <c r="C2066" i="45"/>
  <c r="C2065" i="45"/>
  <c r="C2064" i="45"/>
  <c r="C2063" i="45"/>
  <c r="C2062" i="45"/>
  <c r="C2061" i="45"/>
  <c r="C2060" i="45"/>
  <c r="C2059" i="45"/>
  <c r="C2058" i="45"/>
  <c r="C2057" i="45"/>
  <c r="C2056" i="45"/>
  <c r="C2055" i="45"/>
  <c r="C2054" i="45"/>
  <c r="C2053" i="45"/>
  <c r="C2052" i="45"/>
  <c r="C2051" i="45"/>
  <c r="C2050" i="45"/>
  <c r="C2049" i="45"/>
  <c r="C2048" i="45"/>
  <c r="C2047" i="45"/>
  <c r="C2046" i="45"/>
  <c r="I2045" i="45"/>
  <c r="C2045" i="45"/>
  <c r="B2044" i="45"/>
  <c r="C2042" i="45"/>
  <c r="C2041" i="45"/>
  <c r="C2040" i="45"/>
  <c r="E2040" i="45" s="1"/>
  <c r="G2040" i="45" s="1"/>
  <c r="H2040" i="45" s="1"/>
  <c r="C2039" i="45"/>
  <c r="E2039" i="45" s="1"/>
  <c r="C2038" i="45"/>
  <c r="C2037" i="45"/>
  <c r="C2036" i="45"/>
  <c r="C2035" i="45"/>
  <c r="C2034" i="45"/>
  <c r="B2033" i="45"/>
  <c r="C2032" i="45"/>
  <c r="C2031" i="45"/>
  <c r="C2030" i="45"/>
  <c r="C2029" i="45"/>
  <c r="C2028" i="45"/>
  <c r="C2027" i="45"/>
  <c r="E2027" i="45" s="1"/>
  <c r="G2027" i="45" s="1"/>
  <c r="H2027" i="45" s="1"/>
  <c r="C2026" i="45"/>
  <c r="E2026" i="45" s="1"/>
  <c r="G2026" i="45" s="1"/>
  <c r="H2026" i="45" s="1"/>
  <c r="C2025" i="45"/>
  <c r="C2024" i="45"/>
  <c r="C2023" i="45"/>
  <c r="C2022" i="45"/>
  <c r="C2021" i="45"/>
  <c r="C2020" i="45"/>
  <c r="E2020" i="45" s="1"/>
  <c r="G2020" i="45" s="1"/>
  <c r="H2020" i="45" s="1"/>
  <c r="C2019" i="45"/>
  <c r="E2019" i="45" s="1"/>
  <c r="G2019" i="45" s="1"/>
  <c r="H2019" i="45" s="1"/>
  <c r="C2018" i="45"/>
  <c r="C2017" i="45"/>
  <c r="C2016" i="45"/>
  <c r="C2015" i="45"/>
  <c r="C2014" i="45"/>
  <c r="C2013" i="45"/>
  <c r="C2012" i="45"/>
  <c r="E2012" i="45" s="1"/>
  <c r="G2012" i="45" s="1"/>
  <c r="H2012" i="45" s="1"/>
  <c r="C2011" i="45"/>
  <c r="B2010" i="45"/>
  <c r="C2008" i="45"/>
  <c r="B2007" i="45"/>
  <c r="C2005" i="45"/>
  <c r="C2004" i="45"/>
  <c r="E2004" i="45" s="1"/>
  <c r="G2004" i="45" s="1"/>
  <c r="H2004" i="45" s="1"/>
  <c r="C2003" i="45"/>
  <c r="C2002" i="45"/>
  <c r="B2001" i="45"/>
  <c r="C2000" i="45"/>
  <c r="C1999" i="45"/>
  <c r="B1998" i="45"/>
  <c r="C1996" i="45"/>
  <c r="C1995" i="45"/>
  <c r="C1994" i="45"/>
  <c r="C1993" i="45"/>
  <c r="C1992" i="45"/>
  <c r="C1991" i="45"/>
  <c r="B1990" i="45"/>
  <c r="C1988" i="45"/>
  <c r="I1987" i="45"/>
  <c r="C1987" i="45"/>
  <c r="C1986" i="45"/>
  <c r="E1986" i="45" s="1"/>
  <c r="G1986" i="45" s="1"/>
  <c r="H1986" i="45" s="1"/>
  <c r="C1985" i="45"/>
  <c r="C1984" i="45"/>
  <c r="C1983" i="45"/>
  <c r="E1983" i="45" s="1"/>
  <c r="G1983" i="45" s="1"/>
  <c r="H1983" i="45" s="1"/>
  <c r="C1982" i="45"/>
  <c r="B1981" i="45"/>
  <c r="C1980" i="45"/>
  <c r="C1979" i="45"/>
  <c r="B1978" i="45"/>
  <c r="I1976" i="45"/>
  <c r="I1975" i="45" s="1"/>
  <c r="C1976" i="45"/>
  <c r="C1975" i="45" s="1"/>
  <c r="B1975" i="45"/>
  <c r="C1974" i="45"/>
  <c r="C1973" i="45"/>
  <c r="C1972" i="45"/>
  <c r="C1971" i="45"/>
  <c r="I1970" i="45"/>
  <c r="C1970" i="45"/>
  <c r="C1969" i="45"/>
  <c r="C1968" i="45"/>
  <c r="C1967" i="45"/>
  <c r="C1966" i="45"/>
  <c r="C1965" i="45"/>
  <c r="C1964" i="45"/>
  <c r="C1963" i="45"/>
  <c r="C1962" i="45"/>
  <c r="C1961" i="45"/>
  <c r="C1960" i="45"/>
  <c r="C1959" i="45"/>
  <c r="C1958" i="45"/>
  <c r="I1957" i="45"/>
  <c r="C1957" i="45"/>
  <c r="C1956" i="45"/>
  <c r="C1955" i="45"/>
  <c r="C1954" i="45"/>
  <c r="C1953" i="45"/>
  <c r="C1952" i="45"/>
  <c r="B1951" i="45"/>
  <c r="C1950" i="45"/>
  <c r="C1949" i="45"/>
  <c r="C1948" i="45"/>
  <c r="C1947" i="45"/>
  <c r="C1946" i="45"/>
  <c r="C1945" i="45"/>
  <c r="C1944" i="45"/>
  <c r="B1943" i="45"/>
  <c r="C1941" i="45"/>
  <c r="C1940" i="45" s="1"/>
  <c r="B1940" i="45"/>
  <c r="C1939" i="45"/>
  <c r="C1938" i="45"/>
  <c r="C1937" i="45"/>
  <c r="C1936" i="45"/>
  <c r="C1935" i="45"/>
  <c r="B1934" i="45"/>
  <c r="C1932" i="45"/>
  <c r="C1931" i="45" s="1"/>
  <c r="B1931" i="45"/>
  <c r="C1930" i="45"/>
  <c r="C1929" i="45" s="1"/>
  <c r="B1929" i="45"/>
  <c r="C1928" i="45"/>
  <c r="C1927" i="45" s="1"/>
  <c r="B1927" i="45"/>
  <c r="C1925" i="45"/>
  <c r="E1925" i="45" s="1"/>
  <c r="G1925" i="45" s="1"/>
  <c r="H1925" i="45" s="1"/>
  <c r="C1924" i="45"/>
  <c r="B1923" i="45"/>
  <c r="C1921" i="45"/>
  <c r="C1920" i="45"/>
  <c r="C1919" i="45"/>
  <c r="C1918" i="45"/>
  <c r="E1918" i="45" s="1"/>
  <c r="G1918" i="45" s="1"/>
  <c r="H1918" i="45" s="1"/>
  <c r="C1917" i="45"/>
  <c r="C1916" i="45"/>
  <c r="E1916" i="45" s="1"/>
  <c r="G1916" i="45" s="1"/>
  <c r="H1916" i="45" s="1"/>
  <c r="C1915" i="45"/>
  <c r="C1914" i="45"/>
  <c r="E1914" i="45" s="1"/>
  <c r="G1914" i="45" s="1"/>
  <c r="H1914" i="45" s="1"/>
  <c r="C1913" i="45"/>
  <c r="B1912" i="45"/>
  <c r="C1910" i="45"/>
  <c r="C1909" i="45"/>
  <c r="C1908" i="45"/>
  <c r="C1907" i="45"/>
  <c r="E1907" i="45" s="1"/>
  <c r="G1907" i="45" s="1"/>
  <c r="H1907" i="45" s="1"/>
  <c r="C1906" i="45"/>
  <c r="B1905" i="45"/>
  <c r="C1903" i="45"/>
  <c r="C1902" i="45"/>
  <c r="C1901" i="45"/>
  <c r="C1900" i="45"/>
  <c r="C1899" i="45"/>
  <c r="C1898" i="45"/>
  <c r="C1897" i="45"/>
  <c r="B1896" i="45"/>
  <c r="C1895" i="45"/>
  <c r="B1894" i="45"/>
  <c r="C1893" i="45"/>
  <c r="C1892" i="45"/>
  <c r="E1892" i="45" s="1"/>
  <c r="G1892" i="45" s="1"/>
  <c r="H1892" i="45" s="1"/>
  <c r="C1891" i="45"/>
  <c r="E1891" i="45" s="1"/>
  <c r="G1891" i="45" s="1"/>
  <c r="H1891" i="45" s="1"/>
  <c r="C1890" i="45"/>
  <c r="E1890" i="45" s="1"/>
  <c r="G1890" i="45" s="1"/>
  <c r="H1890" i="45" s="1"/>
  <c r="C1889" i="45"/>
  <c r="C1888" i="45"/>
  <c r="B1887" i="45"/>
  <c r="C1885" i="45"/>
  <c r="C1884" i="45"/>
  <c r="C1883" i="45"/>
  <c r="C1882" i="45"/>
  <c r="C1881" i="45"/>
  <c r="E1881" i="45" s="1"/>
  <c r="G1881" i="45" s="1"/>
  <c r="H1881" i="45" s="1"/>
  <c r="C1880" i="45"/>
  <c r="C1879" i="45"/>
  <c r="C1878" i="45"/>
  <c r="E1878" i="45" s="1"/>
  <c r="G1878" i="45" s="1"/>
  <c r="H1878" i="45" s="1"/>
  <c r="C1877" i="45"/>
  <c r="E1877" i="45" s="1"/>
  <c r="G1877" i="45" s="1"/>
  <c r="H1877" i="45" s="1"/>
  <c r="C1876" i="45"/>
  <c r="I1875" i="45"/>
  <c r="C1875" i="45"/>
  <c r="C1874" i="45"/>
  <c r="C1873" i="45"/>
  <c r="C1872" i="45"/>
  <c r="C1871" i="45"/>
  <c r="E1871" i="45" s="1"/>
  <c r="G1871" i="45" s="1"/>
  <c r="H1871" i="45" s="1"/>
  <c r="C1870" i="45"/>
  <c r="B1869" i="45"/>
  <c r="C1868" i="45"/>
  <c r="C1867" i="45"/>
  <c r="C1866" i="45"/>
  <c r="C1865" i="45"/>
  <c r="E1865" i="45" s="1"/>
  <c r="G1865" i="45" s="1"/>
  <c r="H1865" i="45" s="1"/>
  <c r="C1864" i="45"/>
  <c r="C1863" i="45"/>
  <c r="C1862" i="45"/>
  <c r="C1861" i="45"/>
  <c r="B1860" i="45"/>
  <c r="C1859" i="45"/>
  <c r="C1858" i="45"/>
  <c r="B1857" i="45"/>
  <c r="C1855" i="45"/>
  <c r="C1854" i="45"/>
  <c r="C1853" i="45"/>
  <c r="C1852" i="45"/>
  <c r="I1851" i="45"/>
  <c r="C1851" i="45"/>
  <c r="C1850" i="45"/>
  <c r="B1849" i="45"/>
  <c r="C1847" i="45"/>
  <c r="E1847" i="45" s="1"/>
  <c r="G1847" i="45" s="1"/>
  <c r="H1847" i="45" s="1"/>
  <c r="I1846" i="45"/>
  <c r="C1846" i="45"/>
  <c r="C1845" i="45"/>
  <c r="E1845" i="45" s="1"/>
  <c r="G1845" i="45" s="1"/>
  <c r="C1844" i="45"/>
  <c r="C1843" i="45"/>
  <c r="C1842" i="45"/>
  <c r="I1841" i="45"/>
  <c r="C1841" i="45"/>
  <c r="I1840" i="45"/>
  <c r="C1840" i="45"/>
  <c r="C1839" i="45"/>
  <c r="C1838" i="45"/>
  <c r="C1837" i="45"/>
  <c r="C1836" i="45"/>
  <c r="B1835" i="45"/>
  <c r="C1834" i="45"/>
  <c r="C1833" i="45"/>
  <c r="C1832" i="45"/>
  <c r="C1831" i="45"/>
  <c r="C1830" i="45"/>
  <c r="C1829" i="45"/>
  <c r="C1828" i="45"/>
  <c r="I1827" i="45"/>
  <c r="C1827" i="45"/>
  <c r="I1826" i="45"/>
  <c r="C1826" i="45"/>
  <c r="C1825" i="45"/>
  <c r="C1824" i="45"/>
  <c r="C1823" i="45"/>
  <c r="C1822" i="45"/>
  <c r="E1822" i="45" s="1"/>
  <c r="G1822" i="45" s="1"/>
  <c r="C1821" i="45"/>
  <c r="C1820" i="45"/>
  <c r="I1819" i="45"/>
  <c r="C1819" i="45"/>
  <c r="C1818" i="45"/>
  <c r="B1817" i="45"/>
  <c r="C1815" i="45"/>
  <c r="C1814" i="45" s="1"/>
  <c r="C1813" i="45" s="1"/>
  <c r="B1814" i="45"/>
  <c r="C1812" i="45"/>
  <c r="C1811" i="45" s="1"/>
  <c r="B1811" i="45"/>
  <c r="C1810" i="45"/>
  <c r="B1809" i="45"/>
  <c r="C1807" i="45"/>
  <c r="C1806" i="45"/>
  <c r="C1805" i="45"/>
  <c r="C1804" i="45"/>
  <c r="C1803" i="45"/>
  <c r="C1802" i="45"/>
  <c r="C1801" i="45"/>
  <c r="C1800" i="45"/>
  <c r="B1799" i="45"/>
  <c r="C1798" i="45"/>
  <c r="C1797" i="45"/>
  <c r="C1796" i="45"/>
  <c r="I1795" i="45"/>
  <c r="C1795" i="45"/>
  <c r="C1794" i="45"/>
  <c r="C1793" i="45"/>
  <c r="C1792" i="45"/>
  <c r="I1791" i="45"/>
  <c r="C1791" i="45"/>
  <c r="I1790" i="45"/>
  <c r="C1790" i="45"/>
  <c r="I1789" i="45"/>
  <c r="C1789" i="45"/>
  <c r="C1788" i="45"/>
  <c r="C1787" i="45"/>
  <c r="C1786" i="45"/>
  <c r="C1785" i="45"/>
  <c r="I1784" i="45"/>
  <c r="C1784" i="45"/>
  <c r="C1783" i="45"/>
  <c r="C1782" i="45"/>
  <c r="C1781" i="45"/>
  <c r="B1780" i="45"/>
  <c r="C1778" i="45"/>
  <c r="C1777" i="45"/>
  <c r="C1776" i="45"/>
  <c r="C1775" i="45"/>
  <c r="C1774" i="45"/>
  <c r="B1773" i="45"/>
  <c r="C1772" i="45"/>
  <c r="C1771" i="45"/>
  <c r="I1770" i="45"/>
  <c r="C1770" i="45"/>
  <c r="C1769" i="45"/>
  <c r="C1768" i="45"/>
  <c r="I1767" i="45"/>
  <c r="C1767" i="45"/>
  <c r="C1766" i="45"/>
  <c r="C1765" i="45"/>
  <c r="C1764" i="45"/>
  <c r="C1763" i="45"/>
  <c r="B1762" i="45"/>
  <c r="C1761" i="45"/>
  <c r="C1760" i="45"/>
  <c r="I1759" i="45"/>
  <c r="C1759" i="45"/>
  <c r="C1758" i="45"/>
  <c r="C1757" i="45"/>
  <c r="C1756" i="45"/>
  <c r="C1755" i="45"/>
  <c r="C1754" i="45"/>
  <c r="B1753" i="45"/>
  <c r="C1751" i="45"/>
  <c r="I1750" i="45"/>
  <c r="C1750" i="45"/>
  <c r="C1749" i="45"/>
  <c r="C1748" i="45"/>
  <c r="C1747" i="45"/>
  <c r="C1746" i="45"/>
  <c r="C1745" i="45"/>
  <c r="C1744" i="45"/>
  <c r="C1743" i="45"/>
  <c r="C1742" i="45"/>
  <c r="C1741" i="45"/>
  <c r="C1740" i="45"/>
  <c r="C1739" i="45"/>
  <c r="E1739" i="45" s="1"/>
  <c r="G1739" i="45" s="1"/>
  <c r="C1738" i="45"/>
  <c r="C1737" i="45"/>
  <c r="B1736" i="45"/>
  <c r="C1735" i="45"/>
  <c r="C1734" i="45"/>
  <c r="C1733" i="45"/>
  <c r="C1732" i="45"/>
  <c r="C1731" i="45"/>
  <c r="C1730" i="45"/>
  <c r="C1729" i="45"/>
  <c r="C1728" i="45"/>
  <c r="C1727" i="45"/>
  <c r="C1726" i="45"/>
  <c r="C1725" i="45"/>
  <c r="C1724" i="45"/>
  <c r="C1723" i="45"/>
  <c r="C1722" i="45"/>
  <c r="C1721" i="45"/>
  <c r="I1720" i="45"/>
  <c r="C1720" i="45"/>
  <c r="C1719" i="45"/>
  <c r="C1718" i="45"/>
  <c r="C1717" i="45"/>
  <c r="C1716" i="45"/>
  <c r="C1715" i="45"/>
  <c r="B1714" i="45"/>
  <c r="C1713" i="45"/>
  <c r="C1712" i="45"/>
  <c r="I1711" i="45"/>
  <c r="C1711" i="45"/>
  <c r="I1710" i="45"/>
  <c r="C1710" i="45"/>
  <c r="C1709" i="45"/>
  <c r="C1708" i="45"/>
  <c r="C1707" i="45"/>
  <c r="C1706" i="45"/>
  <c r="C1705" i="45"/>
  <c r="I1704" i="45"/>
  <c r="C1704" i="45"/>
  <c r="C1703" i="45"/>
  <c r="C1702" i="45"/>
  <c r="C1701" i="45"/>
  <c r="C1700" i="45"/>
  <c r="C1699" i="45"/>
  <c r="C1698" i="45"/>
  <c r="C1697" i="45"/>
  <c r="B1696" i="45"/>
  <c r="C1694" i="45"/>
  <c r="I1693" i="45"/>
  <c r="C1693" i="45"/>
  <c r="C1692" i="45"/>
  <c r="B1691" i="45"/>
  <c r="C1690" i="45"/>
  <c r="C1689" i="45"/>
  <c r="C1688" i="45"/>
  <c r="C1687" i="45"/>
  <c r="I1686" i="45"/>
  <c r="C1686" i="45"/>
  <c r="C1685" i="45"/>
  <c r="C1684" i="45"/>
  <c r="C1683" i="45"/>
  <c r="C1682" i="45"/>
  <c r="C1681" i="45"/>
  <c r="I1680" i="45"/>
  <c r="C1680" i="45"/>
  <c r="C1679" i="45"/>
  <c r="I1678" i="45"/>
  <c r="C1678" i="45"/>
  <c r="C1677" i="45"/>
  <c r="C1676" i="45"/>
  <c r="C1675" i="45"/>
  <c r="C1674" i="45"/>
  <c r="C1673" i="45"/>
  <c r="I1672" i="45"/>
  <c r="C1672" i="45"/>
  <c r="C1671" i="45"/>
  <c r="I1670" i="45"/>
  <c r="C1670" i="45"/>
  <c r="C1669" i="45"/>
  <c r="B1668" i="45"/>
  <c r="I1667" i="45"/>
  <c r="C1667" i="45"/>
  <c r="C1666" i="45"/>
  <c r="C1665" i="45"/>
  <c r="C1664" i="45"/>
  <c r="C1663" i="45"/>
  <c r="C1662" i="45"/>
  <c r="I1661" i="45"/>
  <c r="C1661" i="45"/>
  <c r="C1660" i="45"/>
  <c r="I1659" i="45"/>
  <c r="C1659" i="45"/>
  <c r="C1658" i="45"/>
  <c r="C1657" i="45"/>
  <c r="C1656" i="45"/>
  <c r="C1655" i="45"/>
  <c r="C1654" i="45"/>
  <c r="I1653" i="45"/>
  <c r="C1653" i="45"/>
  <c r="C1652" i="45"/>
  <c r="I1651" i="45"/>
  <c r="C1651" i="45"/>
  <c r="C1650" i="45"/>
  <c r="C1649" i="45"/>
  <c r="C1648" i="45"/>
  <c r="C1647" i="45"/>
  <c r="C1646" i="45"/>
  <c r="I1645" i="45"/>
  <c r="C1645" i="45"/>
  <c r="C1644" i="45"/>
  <c r="I1643" i="45"/>
  <c r="C1643" i="45"/>
  <c r="C1642" i="45"/>
  <c r="C1641" i="45"/>
  <c r="B1640" i="45"/>
  <c r="C1638" i="45"/>
  <c r="I1637" i="45"/>
  <c r="C1637" i="45"/>
  <c r="C1636" i="45"/>
  <c r="C1635" i="45"/>
  <c r="C1634" i="45"/>
  <c r="C1633" i="45"/>
  <c r="E1633" i="45" s="1"/>
  <c r="G1633" i="45" s="1"/>
  <c r="H1633" i="45" s="1"/>
  <c r="C1632" i="45"/>
  <c r="I1631" i="45"/>
  <c r="C1631" i="45"/>
  <c r="C1630" i="45"/>
  <c r="I1629" i="45"/>
  <c r="C1629" i="45"/>
  <c r="C1628" i="45"/>
  <c r="C1627" i="45"/>
  <c r="C1626" i="45"/>
  <c r="C1625" i="45"/>
  <c r="C1624" i="45"/>
  <c r="I1623" i="45"/>
  <c r="C1623" i="45"/>
  <c r="C1622" i="45"/>
  <c r="I1621" i="45"/>
  <c r="C1621" i="45"/>
  <c r="C1620" i="45"/>
  <c r="C1619" i="45"/>
  <c r="I1618" i="45"/>
  <c r="C1618" i="45"/>
  <c r="C1617" i="45"/>
  <c r="C1616" i="45"/>
  <c r="I1615" i="45"/>
  <c r="C1615" i="45"/>
  <c r="C1614" i="45"/>
  <c r="I1613" i="45"/>
  <c r="C1613" i="45"/>
  <c r="C1612" i="45"/>
  <c r="C1611" i="45"/>
  <c r="C1610" i="45"/>
  <c r="C1609" i="45"/>
  <c r="C1608" i="45"/>
  <c r="I1607" i="45"/>
  <c r="C1607" i="45"/>
  <c r="C1606" i="45"/>
  <c r="E1606" i="45" s="1"/>
  <c r="G1606" i="45" s="1"/>
  <c r="H1606" i="45" s="1"/>
  <c r="I1605" i="45"/>
  <c r="C1605" i="45"/>
  <c r="C1604" i="45"/>
  <c r="C1603" i="45"/>
  <c r="C1602" i="45"/>
  <c r="C1601" i="45"/>
  <c r="C1600" i="45"/>
  <c r="I1599" i="45"/>
  <c r="C1599" i="45"/>
  <c r="C1598" i="45"/>
  <c r="C1597" i="45"/>
  <c r="C1596" i="45"/>
  <c r="C1595" i="45"/>
  <c r="C1594" i="45"/>
  <c r="C1593" i="45"/>
  <c r="C1592" i="45"/>
  <c r="C1591" i="45"/>
  <c r="C1590" i="45"/>
  <c r="I1589" i="45"/>
  <c r="C1589" i="45"/>
  <c r="C1588" i="45"/>
  <c r="C1587" i="45"/>
  <c r="C1586" i="45"/>
  <c r="C1585" i="45"/>
  <c r="C1584" i="45"/>
  <c r="I1583" i="45"/>
  <c r="C1583" i="45"/>
  <c r="C1582" i="45"/>
  <c r="C1581" i="45"/>
  <c r="C1580" i="45"/>
  <c r="C1579" i="45"/>
  <c r="C1578" i="45"/>
  <c r="C1577" i="45"/>
  <c r="C1576" i="45"/>
  <c r="I1575" i="45"/>
  <c r="C1575" i="45"/>
  <c r="C1574" i="45"/>
  <c r="I1573" i="45"/>
  <c r="C1573" i="45"/>
  <c r="C1572" i="45"/>
  <c r="C1571" i="45"/>
  <c r="C1570" i="45"/>
  <c r="C1569" i="45"/>
  <c r="C1568" i="45"/>
  <c r="I1567" i="45"/>
  <c r="C1567" i="45"/>
  <c r="C1566" i="45"/>
  <c r="I1565" i="45"/>
  <c r="C1565" i="45"/>
  <c r="C1564" i="45"/>
  <c r="B1563" i="45"/>
  <c r="I1562" i="45"/>
  <c r="C1562" i="45"/>
  <c r="C1561" i="45"/>
  <c r="C1560" i="45"/>
  <c r="C1559" i="45"/>
  <c r="C1558" i="45"/>
  <c r="C1557" i="45"/>
  <c r="C1556" i="45"/>
  <c r="C1555" i="45"/>
  <c r="I1554" i="45"/>
  <c r="C1554" i="45"/>
  <c r="C1553" i="45"/>
  <c r="E1553" i="45" s="1"/>
  <c r="G1553" i="45" s="1"/>
  <c r="H1553" i="45" s="1"/>
  <c r="C1552" i="45"/>
  <c r="C1551" i="45"/>
  <c r="C1550" i="45"/>
  <c r="C1549" i="45"/>
  <c r="C1548" i="45"/>
  <c r="C1547" i="45"/>
  <c r="I1546" i="45"/>
  <c r="C1546" i="45"/>
  <c r="C1545" i="45"/>
  <c r="C1544" i="45"/>
  <c r="C1543" i="45"/>
  <c r="C1542" i="45"/>
  <c r="C1541" i="45"/>
  <c r="I1540" i="45"/>
  <c r="C1540" i="45"/>
  <c r="C1539" i="45"/>
  <c r="I1538" i="45"/>
  <c r="C1538" i="45"/>
  <c r="C1537" i="45"/>
  <c r="C1536" i="45"/>
  <c r="C1535" i="45"/>
  <c r="C1534" i="45"/>
  <c r="C1533" i="45"/>
  <c r="I1532" i="45"/>
  <c r="C1532" i="45"/>
  <c r="C1531" i="45"/>
  <c r="C1530" i="45"/>
  <c r="C1529" i="45"/>
  <c r="C1528" i="45"/>
  <c r="C1527" i="45"/>
  <c r="C1526" i="45"/>
  <c r="C1525" i="45"/>
  <c r="I1524" i="45"/>
  <c r="C1524" i="45"/>
  <c r="C1523" i="45"/>
  <c r="C1522" i="45"/>
  <c r="C1521" i="45"/>
  <c r="C1520" i="45"/>
  <c r="C1519" i="45"/>
  <c r="C1518" i="45"/>
  <c r="C1517" i="45"/>
  <c r="I1516" i="45"/>
  <c r="C1516" i="45"/>
  <c r="C1515" i="45"/>
  <c r="C1514" i="45"/>
  <c r="C1513" i="45"/>
  <c r="C1512" i="45"/>
  <c r="C1511" i="45"/>
  <c r="C1510" i="45"/>
  <c r="C1509" i="45"/>
  <c r="I1508" i="45"/>
  <c r="C1508" i="45"/>
  <c r="C1507" i="45"/>
  <c r="C1506" i="45"/>
  <c r="C1505" i="45"/>
  <c r="C1504" i="45"/>
  <c r="C1503" i="45"/>
  <c r="C1502" i="45"/>
  <c r="C1501" i="45"/>
  <c r="I1500" i="45"/>
  <c r="C1500" i="45"/>
  <c r="C1499" i="45"/>
  <c r="C1498" i="45"/>
  <c r="C1497" i="45"/>
  <c r="C1496" i="45"/>
  <c r="C1495" i="45"/>
  <c r="C1494" i="45"/>
  <c r="C1493" i="45"/>
  <c r="I1492" i="45"/>
  <c r="C1492" i="45"/>
  <c r="C1491" i="45"/>
  <c r="C1490" i="45"/>
  <c r="C1489" i="45"/>
  <c r="C1488" i="45"/>
  <c r="C1487" i="45"/>
  <c r="C1486" i="45"/>
  <c r="C1485" i="45"/>
  <c r="I1484" i="45"/>
  <c r="C1484" i="45"/>
  <c r="C1483" i="45"/>
  <c r="C1482" i="45"/>
  <c r="C1481" i="45"/>
  <c r="C1480" i="45"/>
  <c r="C1479" i="45"/>
  <c r="I1478" i="45"/>
  <c r="C1478" i="45"/>
  <c r="C1477" i="45"/>
  <c r="I1476" i="45"/>
  <c r="C1476" i="45"/>
  <c r="C1475" i="45"/>
  <c r="C1474" i="45"/>
  <c r="C1473" i="45"/>
  <c r="C1472" i="45"/>
  <c r="C1471" i="45"/>
  <c r="C1470" i="45"/>
  <c r="C1469" i="45"/>
  <c r="I1468" i="45"/>
  <c r="C1468" i="45"/>
  <c r="C1467" i="45"/>
  <c r="C1466" i="45"/>
  <c r="C1465" i="45"/>
  <c r="C1464" i="45"/>
  <c r="C1463" i="45"/>
  <c r="C1462" i="45"/>
  <c r="C1461" i="45"/>
  <c r="B1460" i="45"/>
  <c r="C1459" i="45"/>
  <c r="C1458" i="45"/>
  <c r="I1457" i="45"/>
  <c r="C1457" i="45"/>
  <c r="C1456" i="45"/>
  <c r="C1455" i="45"/>
  <c r="C1454" i="45"/>
  <c r="C1453" i="45"/>
  <c r="C1452" i="45"/>
  <c r="C1451" i="45"/>
  <c r="C1450" i="45"/>
  <c r="C1449" i="45"/>
  <c r="C1448" i="45"/>
  <c r="C1447" i="45"/>
  <c r="C1446" i="45"/>
  <c r="C1445" i="45"/>
  <c r="I1444" i="45"/>
  <c r="C1444" i="45"/>
  <c r="C1443" i="45"/>
  <c r="C1442" i="45"/>
  <c r="C1441" i="45"/>
  <c r="C1440" i="45"/>
  <c r="I1439" i="45"/>
  <c r="C1439" i="45"/>
  <c r="C1438" i="45"/>
  <c r="C1437" i="45"/>
  <c r="C1436" i="45"/>
  <c r="C1435" i="45"/>
  <c r="C1434" i="45"/>
  <c r="C1433" i="45"/>
  <c r="C1432" i="45"/>
  <c r="I1431" i="45"/>
  <c r="C1431" i="45"/>
  <c r="C1430" i="45"/>
  <c r="C1429" i="45"/>
  <c r="C1428" i="45"/>
  <c r="C1427" i="45"/>
  <c r="C1426" i="45"/>
  <c r="C1425" i="45"/>
  <c r="C1424" i="45"/>
  <c r="I1423" i="45"/>
  <c r="C1423" i="45"/>
  <c r="C1422" i="45"/>
  <c r="C1421" i="45"/>
  <c r="C1420" i="45"/>
  <c r="C1419" i="45"/>
  <c r="C1418" i="45"/>
  <c r="I1417" i="45"/>
  <c r="C1417" i="45"/>
  <c r="C1416" i="45"/>
  <c r="C1415" i="45"/>
  <c r="C1414" i="45"/>
  <c r="C1413" i="45"/>
  <c r="C1412" i="45"/>
  <c r="C1411" i="45"/>
  <c r="C1410" i="45"/>
  <c r="C1409" i="45"/>
  <c r="C1408" i="45"/>
  <c r="I1407" i="45"/>
  <c r="C1407" i="45"/>
  <c r="C1406" i="45"/>
  <c r="C1405" i="45"/>
  <c r="C1404" i="45"/>
  <c r="C1403" i="45"/>
  <c r="C1402" i="45"/>
  <c r="C1401" i="45"/>
  <c r="C1400" i="45"/>
  <c r="C1399" i="45"/>
  <c r="C1398" i="45"/>
  <c r="C1397" i="45"/>
  <c r="I1396" i="45"/>
  <c r="C1396" i="45"/>
  <c r="I1395" i="45"/>
  <c r="C1395" i="45"/>
  <c r="C1394" i="45"/>
  <c r="C1393" i="45"/>
  <c r="C1392" i="45"/>
  <c r="I1391" i="45"/>
  <c r="C1391" i="45"/>
  <c r="C1390" i="45"/>
  <c r="C1389" i="45"/>
  <c r="I1388" i="45"/>
  <c r="C1388" i="45"/>
  <c r="I1387" i="45"/>
  <c r="C1387" i="45"/>
  <c r="C1386" i="45"/>
  <c r="I1385" i="45"/>
  <c r="C1385" i="45"/>
  <c r="C1384" i="45"/>
  <c r="I1383" i="45"/>
  <c r="C1383" i="45"/>
  <c r="C1382" i="45"/>
  <c r="C1381" i="45"/>
  <c r="I1380" i="45"/>
  <c r="C1380" i="45"/>
  <c r="I1379" i="45"/>
  <c r="C1379" i="45"/>
  <c r="C1378" i="45"/>
  <c r="C1377" i="45"/>
  <c r="C1376" i="45"/>
  <c r="C1375" i="45"/>
  <c r="C1374" i="45"/>
  <c r="C1373" i="45"/>
  <c r="C1372" i="45"/>
  <c r="C1371" i="45"/>
  <c r="I1370" i="45"/>
  <c r="C1370" i="45"/>
  <c r="C1369" i="45"/>
  <c r="C1368" i="45"/>
  <c r="C1367" i="45"/>
  <c r="C1366" i="45"/>
  <c r="C1365" i="45"/>
  <c r="C1364" i="45"/>
  <c r="C1363" i="45"/>
  <c r="I1362" i="45"/>
  <c r="C1362" i="45"/>
  <c r="C1361" i="45"/>
  <c r="C1360" i="45"/>
  <c r="C1359" i="45"/>
  <c r="C1358" i="45"/>
  <c r="C1357" i="45"/>
  <c r="C1356" i="45"/>
  <c r="C1355" i="45"/>
  <c r="I1354" i="45"/>
  <c r="C1354" i="45"/>
  <c r="C1353" i="45"/>
  <c r="C1352" i="45"/>
  <c r="C1351" i="45"/>
  <c r="C1350" i="45"/>
  <c r="C1349" i="45"/>
  <c r="C1348" i="45"/>
  <c r="C1347" i="45"/>
  <c r="C1346" i="45"/>
  <c r="C1345" i="45"/>
  <c r="C1344" i="45"/>
  <c r="C1343" i="45"/>
  <c r="C1342" i="45"/>
  <c r="C1341" i="45"/>
  <c r="C1340" i="45"/>
  <c r="C1339" i="45"/>
  <c r="C1338" i="45"/>
  <c r="C1337" i="45"/>
  <c r="C1336" i="45"/>
  <c r="C1335" i="45"/>
  <c r="C1334" i="45"/>
  <c r="C1333" i="45"/>
  <c r="C1332" i="45"/>
  <c r="C1331" i="45"/>
  <c r="C1330" i="45"/>
  <c r="C1329" i="45"/>
  <c r="C1328" i="45"/>
  <c r="C1327" i="45"/>
  <c r="C1326" i="45"/>
  <c r="C1325" i="45"/>
  <c r="C1324" i="45"/>
  <c r="C1323" i="45"/>
  <c r="C1322" i="45"/>
  <c r="C1321" i="45"/>
  <c r="C1320" i="45"/>
  <c r="C1319" i="45"/>
  <c r="C1318" i="45"/>
  <c r="C1317" i="45"/>
  <c r="C1316" i="45"/>
  <c r="C1315" i="45"/>
  <c r="C1314" i="45"/>
  <c r="C1313" i="45"/>
  <c r="C1312" i="45"/>
  <c r="C1311" i="45"/>
  <c r="C1310" i="45"/>
  <c r="C1309" i="45"/>
  <c r="C1308" i="45"/>
  <c r="C1307" i="45"/>
  <c r="C1306" i="45"/>
  <c r="C1305" i="45"/>
  <c r="C1304" i="45"/>
  <c r="C1303" i="45"/>
  <c r="C1302" i="45"/>
  <c r="B1301" i="45"/>
  <c r="C1299" i="45"/>
  <c r="C1298" i="45"/>
  <c r="C1297" i="45"/>
  <c r="C1296" i="45"/>
  <c r="C1295" i="45"/>
  <c r="B1294" i="45"/>
  <c r="C1293" i="45"/>
  <c r="C1292" i="45"/>
  <c r="C1291" i="45"/>
  <c r="C1290" i="45"/>
  <c r="C1289" i="45"/>
  <c r="C1288" i="45"/>
  <c r="C1287" i="45"/>
  <c r="C1286" i="45"/>
  <c r="E1286" i="45" s="1"/>
  <c r="G1286" i="45" s="1"/>
  <c r="H1286" i="45" s="1"/>
  <c r="C1285" i="45"/>
  <c r="C1284" i="45"/>
  <c r="C1283" i="45"/>
  <c r="C1282" i="45"/>
  <c r="C1281" i="45"/>
  <c r="C1280" i="45"/>
  <c r="C1279" i="45"/>
  <c r="C1278" i="45"/>
  <c r="C1277" i="45"/>
  <c r="C1276" i="45"/>
  <c r="C1275" i="45"/>
  <c r="C1274" i="45"/>
  <c r="C1273" i="45"/>
  <c r="C1272" i="45"/>
  <c r="C1271" i="45"/>
  <c r="B1270" i="45"/>
  <c r="C1269" i="45"/>
  <c r="C1268" i="45"/>
  <c r="C1267" i="45"/>
  <c r="C1266" i="45"/>
  <c r="C1265" i="45"/>
  <c r="C1264" i="45"/>
  <c r="C1263" i="45"/>
  <c r="C1262" i="45"/>
  <c r="C1261" i="45"/>
  <c r="C1260" i="45"/>
  <c r="C1259" i="45"/>
  <c r="C1258" i="45"/>
  <c r="C1257" i="45"/>
  <c r="C1256" i="45"/>
  <c r="C1255" i="45"/>
  <c r="C1254" i="45"/>
  <c r="C1253" i="45"/>
  <c r="C1252" i="45"/>
  <c r="C1251" i="45"/>
  <c r="C1250" i="45"/>
  <c r="C1249" i="45"/>
  <c r="C1248" i="45"/>
  <c r="C1247" i="45"/>
  <c r="C1246" i="45"/>
  <c r="B1245" i="45"/>
  <c r="C1243" i="45"/>
  <c r="C1242" i="45"/>
  <c r="C1241" i="45"/>
  <c r="B1240" i="45"/>
  <c r="C1239" i="45"/>
  <c r="C1238" i="45"/>
  <c r="C1237" i="45"/>
  <c r="C1236" i="45"/>
  <c r="C1235" i="45"/>
  <c r="C1234" i="45"/>
  <c r="C1233" i="45"/>
  <c r="C1232" i="45"/>
  <c r="B1231" i="45"/>
  <c r="C1230" i="45"/>
  <c r="C1229" i="45"/>
  <c r="C1228" i="45"/>
  <c r="E1228" i="45" s="1"/>
  <c r="G1228" i="45" s="1"/>
  <c r="H1228" i="45" s="1"/>
  <c r="C1227" i="45"/>
  <c r="C1226" i="45"/>
  <c r="C1225" i="45"/>
  <c r="C1224" i="45"/>
  <c r="E1224" i="45" s="1"/>
  <c r="G1224" i="45" s="1"/>
  <c r="H1224" i="45" s="1"/>
  <c r="C1223" i="45"/>
  <c r="C1222" i="45"/>
  <c r="C1221" i="45"/>
  <c r="B1220" i="45"/>
  <c r="C1218" i="45"/>
  <c r="C1217" i="45"/>
  <c r="C1216" i="45"/>
  <c r="E1216" i="45" s="1"/>
  <c r="G1216" i="45" s="1"/>
  <c r="H1216" i="45" s="1"/>
  <c r="C1215" i="45"/>
  <c r="E1215" i="45" s="1"/>
  <c r="G1215" i="45" s="1"/>
  <c r="H1215" i="45" s="1"/>
  <c r="C1214" i="45"/>
  <c r="C1213" i="45"/>
  <c r="C1212" i="45"/>
  <c r="B1211" i="45"/>
  <c r="C1210" i="45"/>
  <c r="B1209" i="45"/>
  <c r="C1207" i="45"/>
  <c r="C1206" i="45"/>
  <c r="C1205" i="45"/>
  <c r="E1205" i="45" s="1"/>
  <c r="G1205" i="45" s="1"/>
  <c r="H1205" i="45" s="1"/>
  <c r="C1204" i="45"/>
  <c r="C1203" i="45"/>
  <c r="C1202" i="45"/>
  <c r="E1202" i="45" s="1"/>
  <c r="G1202" i="45" s="1"/>
  <c r="H1202" i="45" s="1"/>
  <c r="C1201" i="45"/>
  <c r="E1201" i="45" s="1"/>
  <c r="G1201" i="45" s="1"/>
  <c r="H1201" i="45" s="1"/>
  <c r="C1200" i="45"/>
  <c r="B1199" i="45"/>
  <c r="B1198" i="45" s="1"/>
  <c r="C1197" i="45"/>
  <c r="B1196" i="45"/>
  <c r="C1194" i="45"/>
  <c r="C1193" i="45" s="1"/>
  <c r="C1192" i="45" s="1"/>
  <c r="B1193" i="45"/>
  <c r="C1191" i="45"/>
  <c r="C1190" i="45" s="1"/>
  <c r="B1190" i="45"/>
  <c r="C1189" i="45"/>
  <c r="B1188" i="45"/>
  <c r="C1187" i="45"/>
  <c r="C1186" i="45" s="1"/>
  <c r="B1186" i="45"/>
  <c r="C1184" i="45"/>
  <c r="C1183" i="45" s="1"/>
  <c r="B1183" i="45"/>
  <c r="C1182" i="45"/>
  <c r="C1181" i="45" s="1"/>
  <c r="B1181" i="45"/>
  <c r="C1179" i="45"/>
  <c r="C1178" i="45"/>
  <c r="C1177" i="45"/>
  <c r="C1176" i="45"/>
  <c r="C1175" i="45"/>
  <c r="C1174" i="45"/>
  <c r="C1173" i="45"/>
  <c r="C1172" i="45"/>
  <c r="C1171" i="45"/>
  <c r="C1170" i="45"/>
  <c r="B1169" i="45"/>
  <c r="C1167" i="45"/>
  <c r="C1166" i="45"/>
  <c r="C1165" i="45"/>
  <c r="C1164" i="45"/>
  <c r="C1163" i="45"/>
  <c r="E1163" i="45" s="1"/>
  <c r="C1162" i="45"/>
  <c r="C1161" i="45"/>
  <c r="C1160" i="45"/>
  <c r="B1159" i="45"/>
  <c r="C1158" i="45"/>
  <c r="C1157" i="45"/>
  <c r="E1157" i="45" s="1"/>
  <c r="G1157" i="45" s="1"/>
  <c r="H1157" i="45" s="1"/>
  <c r="C1156" i="45"/>
  <c r="C1155" i="45"/>
  <c r="C1154" i="45"/>
  <c r="B1153" i="45"/>
  <c r="C1151" i="45"/>
  <c r="C1150" i="45" s="1"/>
  <c r="B1150" i="45"/>
  <c r="C1149" i="45"/>
  <c r="C1148" i="45"/>
  <c r="C1147" i="45"/>
  <c r="I1146" i="45"/>
  <c r="C1146" i="45"/>
  <c r="C1145" i="45"/>
  <c r="C1144" i="45"/>
  <c r="C1143" i="45"/>
  <c r="C1142" i="45"/>
  <c r="E1142" i="45" s="1"/>
  <c r="G1142" i="45" s="1"/>
  <c r="H1142" i="45" s="1"/>
  <c r="C1141" i="45"/>
  <c r="C1140" i="45"/>
  <c r="C1139" i="45"/>
  <c r="I1138" i="45"/>
  <c r="C1138" i="45"/>
  <c r="C1137" i="45"/>
  <c r="C1136" i="45"/>
  <c r="C1135" i="45"/>
  <c r="E1135" i="45" s="1"/>
  <c r="G1135" i="45" s="1"/>
  <c r="C1134" i="45"/>
  <c r="C1133" i="45"/>
  <c r="C1132" i="45"/>
  <c r="C1131" i="45"/>
  <c r="C1130" i="45"/>
  <c r="C1129" i="45"/>
  <c r="B1128" i="45"/>
  <c r="C1127" i="45"/>
  <c r="C1126" i="45"/>
  <c r="C1125" i="45"/>
  <c r="B1124" i="45"/>
  <c r="C1122" i="45"/>
  <c r="I1121" i="45"/>
  <c r="C1121" i="45"/>
  <c r="C1120" i="45"/>
  <c r="C1119" i="45"/>
  <c r="C1118" i="45"/>
  <c r="C1117" i="45"/>
  <c r="C1116" i="45"/>
  <c r="C1115" i="45"/>
  <c r="C1114" i="45"/>
  <c r="C1113" i="45"/>
  <c r="B1112" i="45"/>
  <c r="C1110" i="45"/>
  <c r="E1110" i="45" s="1"/>
  <c r="G1110" i="45" s="1"/>
  <c r="H1110" i="45" s="1"/>
  <c r="C1109" i="45"/>
  <c r="C1108" i="45"/>
  <c r="C1107" i="45"/>
  <c r="B1106" i="45"/>
  <c r="C1104" i="45"/>
  <c r="C1103" i="45"/>
  <c r="C1102" i="45"/>
  <c r="C1101" i="45"/>
  <c r="C1100" i="45"/>
  <c r="E1100" i="45" s="1"/>
  <c r="G1100" i="45" s="1"/>
  <c r="H1100" i="45" s="1"/>
  <c r="C1099" i="45"/>
  <c r="B1098" i="45"/>
  <c r="C1096" i="45"/>
  <c r="C1095" i="45" s="1"/>
  <c r="B1095" i="45"/>
  <c r="C1094" i="45"/>
  <c r="C1093" i="45"/>
  <c r="B1092" i="45"/>
  <c r="C1091" i="45"/>
  <c r="C1090" i="45"/>
  <c r="B1089" i="45"/>
  <c r="C1087" i="45"/>
  <c r="C1086" i="45"/>
  <c r="B1085" i="45"/>
  <c r="C1084" i="45"/>
  <c r="C1083" i="45" s="1"/>
  <c r="B1083" i="45"/>
  <c r="C1081" i="45"/>
  <c r="C1080" i="45"/>
  <c r="C1079" i="45"/>
  <c r="C1078" i="45"/>
  <c r="C1077" i="45"/>
  <c r="C1076" i="45"/>
  <c r="C1075" i="45"/>
  <c r="C1074" i="45"/>
  <c r="C1073" i="45"/>
  <c r="C1072" i="45"/>
  <c r="C1071" i="45"/>
  <c r="C1070" i="45"/>
  <c r="C1069" i="45"/>
  <c r="C1068" i="45"/>
  <c r="C1067" i="45"/>
  <c r="I1066" i="45"/>
  <c r="C1066" i="45"/>
  <c r="C1065" i="45"/>
  <c r="C1064" i="45"/>
  <c r="C1063" i="45"/>
  <c r="C1062" i="45"/>
  <c r="C1061" i="45"/>
  <c r="C1060" i="45"/>
  <c r="C1059" i="45"/>
  <c r="C1058" i="45"/>
  <c r="C1057" i="45"/>
  <c r="C1056" i="45"/>
  <c r="C1055" i="45"/>
  <c r="C1054" i="45"/>
  <c r="C1053" i="45"/>
  <c r="C1052" i="45"/>
  <c r="C1051" i="45"/>
  <c r="B1050" i="45"/>
  <c r="C1049" i="45"/>
  <c r="C1048" i="45"/>
  <c r="C1047" i="45"/>
  <c r="C1046" i="45"/>
  <c r="C1045" i="45"/>
  <c r="C1044" i="45"/>
  <c r="C1043" i="45"/>
  <c r="C1042" i="45"/>
  <c r="C1041" i="45"/>
  <c r="C1040" i="45"/>
  <c r="I1039" i="45"/>
  <c r="C1039" i="45"/>
  <c r="C1038" i="45"/>
  <c r="E1038" i="45" s="1"/>
  <c r="G1038" i="45" s="1"/>
  <c r="H1038" i="45" s="1"/>
  <c r="C1037" i="45"/>
  <c r="C1036" i="45"/>
  <c r="E1036" i="45" s="1"/>
  <c r="G1036" i="45" s="1"/>
  <c r="H1036" i="45" s="1"/>
  <c r="C1035" i="45"/>
  <c r="C1034" i="45"/>
  <c r="C1033" i="45"/>
  <c r="C1032" i="45"/>
  <c r="C1031" i="45"/>
  <c r="C1030" i="45"/>
  <c r="E1030" i="45" s="1"/>
  <c r="G1030" i="45" s="1"/>
  <c r="H1030" i="45" s="1"/>
  <c r="C1029" i="45"/>
  <c r="E1029" i="45" s="1"/>
  <c r="G1029" i="45" s="1"/>
  <c r="H1029" i="45" s="1"/>
  <c r="C1028" i="45"/>
  <c r="C1027" i="45"/>
  <c r="C1026" i="45"/>
  <c r="C1025" i="45"/>
  <c r="C1024" i="45"/>
  <c r="I1023" i="45"/>
  <c r="C1023" i="45"/>
  <c r="C1022" i="45"/>
  <c r="E1022" i="45" s="1"/>
  <c r="G1022" i="45" s="1"/>
  <c r="H1022" i="45" s="1"/>
  <c r="C1021" i="45"/>
  <c r="C1020" i="45"/>
  <c r="C1019" i="45"/>
  <c r="C1018" i="45"/>
  <c r="C1017" i="45"/>
  <c r="C1016" i="45"/>
  <c r="I1015" i="45"/>
  <c r="C1015" i="45"/>
  <c r="C1014" i="45"/>
  <c r="C1013" i="45"/>
  <c r="C1012" i="45"/>
  <c r="C1011" i="45"/>
  <c r="C1010" i="45"/>
  <c r="C1009" i="45"/>
  <c r="C1008" i="45"/>
  <c r="C1007" i="45"/>
  <c r="C1006" i="45"/>
  <c r="C1005" i="45"/>
  <c r="C1004" i="45"/>
  <c r="B1003" i="45"/>
  <c r="C1002" i="45"/>
  <c r="C1001" i="45"/>
  <c r="C1000" i="45"/>
  <c r="C999" i="45"/>
  <c r="C998" i="45"/>
  <c r="C997" i="45"/>
  <c r="I996" i="45"/>
  <c r="C996" i="45"/>
  <c r="C995" i="45"/>
  <c r="C994" i="45"/>
  <c r="C993" i="45"/>
  <c r="C992" i="45"/>
  <c r="E992" i="45" s="1"/>
  <c r="G992" i="45" s="1"/>
  <c r="C991" i="45"/>
  <c r="C990" i="45"/>
  <c r="C989" i="45"/>
  <c r="B988" i="45"/>
  <c r="C986" i="45"/>
  <c r="E986" i="45" s="1"/>
  <c r="G986" i="45" s="1"/>
  <c r="H986" i="45" s="1"/>
  <c r="C985" i="45"/>
  <c r="C984" i="45"/>
  <c r="C983" i="45"/>
  <c r="B982" i="45"/>
  <c r="C981" i="45"/>
  <c r="C980" i="45"/>
  <c r="B979" i="45"/>
  <c r="C977" i="45"/>
  <c r="C976" i="45"/>
  <c r="C975" i="45"/>
  <c r="E975" i="45" s="1"/>
  <c r="G975" i="45" s="1"/>
  <c r="H975" i="45" s="1"/>
  <c r="C974" i="45"/>
  <c r="C973" i="45"/>
  <c r="C972" i="45"/>
  <c r="E972" i="45" s="1"/>
  <c r="G972" i="45" s="1"/>
  <c r="H972" i="45" s="1"/>
  <c r="C971" i="45"/>
  <c r="C970" i="45"/>
  <c r="E970" i="45" s="1"/>
  <c r="G970" i="45" s="1"/>
  <c r="H970" i="45" s="1"/>
  <c r="C969" i="45"/>
  <c r="C968" i="45"/>
  <c r="C967" i="45"/>
  <c r="C966" i="45"/>
  <c r="C965" i="45"/>
  <c r="C964" i="45"/>
  <c r="C963" i="45"/>
  <c r="C962" i="45"/>
  <c r="C961" i="45"/>
  <c r="E961" i="45" s="1"/>
  <c r="G961" i="45" s="1"/>
  <c r="C960" i="45"/>
  <c r="B959" i="45"/>
  <c r="C958" i="45"/>
  <c r="C957" i="45"/>
  <c r="C956" i="45"/>
  <c r="E956" i="45" s="1"/>
  <c r="G956" i="45" s="1"/>
  <c r="H956" i="45" s="1"/>
  <c r="C955" i="45"/>
  <c r="C954" i="45"/>
  <c r="C953" i="45"/>
  <c r="E953" i="45" s="1"/>
  <c r="G953" i="45" s="1"/>
  <c r="H953" i="45" s="1"/>
  <c r="C952" i="45"/>
  <c r="B951" i="45"/>
  <c r="C949" i="45"/>
  <c r="C948" i="45"/>
  <c r="C947" i="45"/>
  <c r="C946" i="45"/>
  <c r="E946" i="45" s="1"/>
  <c r="G946" i="45" s="1"/>
  <c r="H946" i="45" s="1"/>
  <c r="C945" i="45"/>
  <c r="C944" i="45"/>
  <c r="E944" i="45" s="1"/>
  <c r="G944" i="45" s="1"/>
  <c r="H944" i="45" s="1"/>
  <c r="C943" i="45"/>
  <c r="C942" i="45"/>
  <c r="C941" i="45"/>
  <c r="B940" i="45"/>
  <c r="C939" i="45"/>
  <c r="E939" i="45" s="1"/>
  <c r="G939" i="45" s="1"/>
  <c r="H939" i="45" s="1"/>
  <c r="C938" i="45"/>
  <c r="C937" i="45"/>
  <c r="C936" i="45"/>
  <c r="B935" i="45"/>
  <c r="C933" i="45"/>
  <c r="C932" i="45"/>
  <c r="I931" i="45"/>
  <c r="C931" i="45"/>
  <c r="C930" i="45"/>
  <c r="C929" i="45"/>
  <c r="C928" i="45"/>
  <c r="C927" i="45"/>
  <c r="B926" i="45"/>
  <c r="C925" i="45"/>
  <c r="C924" i="45"/>
  <c r="C923" i="45"/>
  <c r="E923" i="45" s="1"/>
  <c r="G923" i="45" s="1"/>
  <c r="H923" i="45" s="1"/>
  <c r="C922" i="45"/>
  <c r="C921" i="45"/>
  <c r="I920" i="45"/>
  <c r="C920" i="45"/>
  <c r="C919" i="45"/>
  <c r="C918" i="45"/>
  <c r="B917" i="45"/>
  <c r="C915" i="45"/>
  <c r="C914" i="45"/>
  <c r="C913" i="45"/>
  <c r="E913" i="45" s="1"/>
  <c r="G913" i="45" s="1"/>
  <c r="H913" i="45" s="1"/>
  <c r="C912" i="45"/>
  <c r="C911" i="45"/>
  <c r="C910" i="45"/>
  <c r="C909" i="45"/>
  <c r="E909" i="45" s="1"/>
  <c r="G909" i="45" s="1"/>
  <c r="H909" i="45" s="1"/>
  <c r="C908" i="45"/>
  <c r="C907" i="45"/>
  <c r="C906" i="45"/>
  <c r="B905" i="45"/>
  <c r="C903" i="45"/>
  <c r="E903" i="45" s="1"/>
  <c r="G903" i="45" s="1"/>
  <c r="H903" i="45" s="1"/>
  <c r="C902" i="45"/>
  <c r="C901" i="45"/>
  <c r="C900" i="45"/>
  <c r="E900" i="45" s="1"/>
  <c r="G900" i="45" s="1"/>
  <c r="H900" i="45" s="1"/>
  <c r="C899" i="45"/>
  <c r="C898" i="45"/>
  <c r="E898" i="45" s="1"/>
  <c r="G898" i="45" s="1"/>
  <c r="H898" i="45" s="1"/>
  <c r="C897" i="45"/>
  <c r="C896" i="45"/>
  <c r="C895" i="45"/>
  <c r="B894" i="45"/>
  <c r="C892" i="45"/>
  <c r="C891" i="45"/>
  <c r="C890" i="45" s="1"/>
  <c r="B890" i="45"/>
  <c r="C889" i="45"/>
  <c r="C888" i="45"/>
  <c r="C887" i="45"/>
  <c r="C886" i="45"/>
  <c r="C885" i="45"/>
  <c r="C884" i="45"/>
  <c r="C883" i="45"/>
  <c r="C882" i="45"/>
  <c r="C881" i="45"/>
  <c r="C880" i="45"/>
  <c r="C879" i="45"/>
  <c r="C878" i="45"/>
  <c r="B877" i="45"/>
  <c r="C875" i="45"/>
  <c r="C874" i="45"/>
  <c r="C873" i="45"/>
  <c r="C872" i="45"/>
  <c r="C871" i="45"/>
  <c r="C870" i="45"/>
  <c r="C869" i="45"/>
  <c r="C868" i="45"/>
  <c r="C867" i="45"/>
  <c r="C866" i="45"/>
  <c r="B865" i="45"/>
  <c r="C863" i="45"/>
  <c r="C862" i="45"/>
  <c r="B861" i="45"/>
  <c r="C860" i="45"/>
  <c r="E860" i="45" s="1"/>
  <c r="G860" i="45" s="1"/>
  <c r="H860" i="45" s="1"/>
  <c r="C859" i="45"/>
  <c r="B858" i="45"/>
  <c r="C856" i="45"/>
  <c r="E856" i="45" s="1"/>
  <c r="G856" i="45" s="1"/>
  <c r="H856" i="45" s="1"/>
  <c r="C855" i="45"/>
  <c r="B854" i="45"/>
  <c r="C852" i="45"/>
  <c r="C851" i="45"/>
  <c r="C850" i="45"/>
  <c r="C849" i="45"/>
  <c r="C848" i="45"/>
  <c r="C847" i="45"/>
  <c r="C846" i="45"/>
  <c r="C845" i="45"/>
  <c r="C844" i="45"/>
  <c r="C843" i="45"/>
  <c r="C842" i="45"/>
  <c r="C841" i="45"/>
  <c r="C840" i="45"/>
  <c r="C839" i="45"/>
  <c r="B838" i="45"/>
  <c r="C837" i="45"/>
  <c r="I836" i="45"/>
  <c r="C836" i="45"/>
  <c r="C835" i="45"/>
  <c r="C834" i="45"/>
  <c r="C833" i="45"/>
  <c r="C832" i="45"/>
  <c r="B831" i="45"/>
  <c r="C829" i="45"/>
  <c r="E829" i="45" s="1"/>
  <c r="G829" i="45" s="1"/>
  <c r="H829" i="45" s="1"/>
  <c r="C828" i="45"/>
  <c r="C827" i="45"/>
  <c r="C826" i="45"/>
  <c r="E826" i="45" s="1"/>
  <c r="G826" i="45" s="1"/>
  <c r="H826" i="45" s="1"/>
  <c r="C825" i="45"/>
  <c r="B824" i="45"/>
  <c r="C822" i="45"/>
  <c r="C821" i="45"/>
  <c r="C820" i="45"/>
  <c r="C819" i="45"/>
  <c r="C818" i="45"/>
  <c r="C817" i="45"/>
  <c r="E817" i="45" s="1"/>
  <c r="G817" i="45" s="1"/>
  <c r="H817" i="45" s="1"/>
  <c r="C816" i="45"/>
  <c r="C815" i="45"/>
  <c r="B814" i="45"/>
  <c r="C813" i="45"/>
  <c r="C812" i="45"/>
  <c r="C811" i="45"/>
  <c r="E811" i="45" s="1"/>
  <c r="G811" i="45" s="1"/>
  <c r="H811" i="45" s="1"/>
  <c r="C810" i="45"/>
  <c r="B809" i="45"/>
  <c r="C807" i="45"/>
  <c r="C806" i="45"/>
  <c r="B805" i="45"/>
  <c r="C804" i="45"/>
  <c r="C803" i="45"/>
  <c r="C802" i="45"/>
  <c r="B801" i="45"/>
  <c r="C799" i="45"/>
  <c r="B798" i="45"/>
  <c r="C796" i="45"/>
  <c r="C795" i="45"/>
  <c r="C794" i="45"/>
  <c r="C793" i="45"/>
  <c r="E793" i="45" s="1"/>
  <c r="G793" i="45" s="1"/>
  <c r="H793" i="45" s="1"/>
  <c r="I792" i="45"/>
  <c r="C792" i="45"/>
  <c r="C791" i="45"/>
  <c r="C790" i="45"/>
  <c r="C789" i="45"/>
  <c r="C788" i="45"/>
  <c r="C787" i="45"/>
  <c r="B786" i="45"/>
  <c r="C785" i="45"/>
  <c r="E785" i="45" s="1"/>
  <c r="G785" i="45" s="1"/>
  <c r="H785" i="45" s="1"/>
  <c r="C784" i="45"/>
  <c r="C783" i="45"/>
  <c r="C782" i="45"/>
  <c r="C781" i="45"/>
  <c r="C780" i="45"/>
  <c r="C779" i="45"/>
  <c r="C778" i="45"/>
  <c r="C777" i="45"/>
  <c r="C776" i="45"/>
  <c r="C775" i="45"/>
  <c r="B774" i="45"/>
  <c r="C772" i="45"/>
  <c r="C771" i="45"/>
  <c r="C770" i="45"/>
  <c r="C769" i="45"/>
  <c r="C768" i="45"/>
  <c r="I767" i="45"/>
  <c r="C767" i="45"/>
  <c r="C766" i="45"/>
  <c r="C765" i="45"/>
  <c r="C764" i="45"/>
  <c r="C763" i="45"/>
  <c r="E763" i="45" s="1"/>
  <c r="G763" i="45" s="1"/>
  <c r="H763" i="45" s="1"/>
  <c r="C762" i="45"/>
  <c r="C761" i="45"/>
  <c r="C760" i="45"/>
  <c r="I759" i="45"/>
  <c r="C759" i="45"/>
  <c r="C758" i="45"/>
  <c r="C757" i="45"/>
  <c r="C756" i="45"/>
  <c r="C755" i="45"/>
  <c r="C754" i="45"/>
  <c r="C753" i="45"/>
  <c r="B752" i="45"/>
  <c r="C750" i="45"/>
  <c r="C749" i="45"/>
  <c r="E749" i="45" s="1"/>
  <c r="G749" i="45" s="1"/>
  <c r="H749" i="45" s="1"/>
  <c r="C748" i="45"/>
  <c r="E748" i="45" s="1"/>
  <c r="G748" i="45" s="1"/>
  <c r="H748" i="45" s="1"/>
  <c r="C747" i="45"/>
  <c r="B746" i="45"/>
  <c r="C745" i="45"/>
  <c r="E745" i="45" s="1"/>
  <c r="G745" i="45" s="1"/>
  <c r="H745" i="45" s="1"/>
  <c r="C744" i="45"/>
  <c r="E744" i="45" s="1"/>
  <c r="G744" i="45" s="1"/>
  <c r="H744" i="45" s="1"/>
  <c r="C743" i="45"/>
  <c r="E743" i="45" s="1"/>
  <c r="G743" i="45" s="1"/>
  <c r="H743" i="45" s="1"/>
  <c r="C742" i="45"/>
  <c r="B741" i="45"/>
  <c r="C739" i="45"/>
  <c r="E739" i="45" s="1"/>
  <c r="G739" i="45" s="1"/>
  <c r="H739" i="45" s="1"/>
  <c r="C738" i="45"/>
  <c r="C737" i="45"/>
  <c r="B736" i="45"/>
  <c r="C734" i="45"/>
  <c r="C733" i="45"/>
  <c r="C732" i="45"/>
  <c r="B731" i="45"/>
  <c r="C730" i="45"/>
  <c r="C729" i="45"/>
  <c r="C728" i="45"/>
  <c r="I727" i="45"/>
  <c r="C727" i="45"/>
  <c r="C726" i="45"/>
  <c r="E726" i="45" s="1"/>
  <c r="G726" i="45" s="1"/>
  <c r="H726" i="45" s="1"/>
  <c r="C725" i="45"/>
  <c r="C724" i="45"/>
  <c r="C723" i="45"/>
  <c r="C722" i="45"/>
  <c r="B721" i="45"/>
  <c r="C719" i="45"/>
  <c r="C718" i="45"/>
  <c r="C717" i="45"/>
  <c r="C716" i="45"/>
  <c r="C715" i="45"/>
  <c r="C714" i="45"/>
  <c r="B713" i="45"/>
  <c r="C712" i="45"/>
  <c r="C711" i="45"/>
  <c r="E711" i="45" s="1"/>
  <c r="G711" i="45" s="1"/>
  <c r="H711" i="45" s="1"/>
  <c r="C710" i="45"/>
  <c r="C709" i="45"/>
  <c r="E709" i="45" s="1"/>
  <c r="G709" i="45" s="1"/>
  <c r="H709" i="45" s="1"/>
  <c r="C708" i="45"/>
  <c r="C707" i="45"/>
  <c r="C706" i="45"/>
  <c r="C705" i="45"/>
  <c r="C704" i="45"/>
  <c r="C703" i="45"/>
  <c r="I702" i="45"/>
  <c r="C702" i="45"/>
  <c r="C701" i="45"/>
  <c r="C700" i="45"/>
  <c r="C699" i="45"/>
  <c r="C698" i="45"/>
  <c r="C697" i="45"/>
  <c r="E697" i="45" s="1"/>
  <c r="G697" i="45" s="1"/>
  <c r="H697" i="45" s="1"/>
  <c r="C696" i="45"/>
  <c r="C695" i="45"/>
  <c r="E695" i="45" s="1"/>
  <c r="G695" i="45" s="1"/>
  <c r="H695" i="45" s="1"/>
  <c r="C694" i="45"/>
  <c r="C693" i="45"/>
  <c r="C692" i="45"/>
  <c r="C691" i="45"/>
  <c r="E691" i="45" s="1"/>
  <c r="G691" i="45" s="1"/>
  <c r="H691" i="45" s="1"/>
  <c r="C690" i="45"/>
  <c r="C689" i="45"/>
  <c r="C688" i="45"/>
  <c r="C687" i="45"/>
  <c r="I686" i="45"/>
  <c r="C686" i="45"/>
  <c r="C685" i="45"/>
  <c r="E685" i="45" s="1"/>
  <c r="G685" i="45" s="1"/>
  <c r="H685" i="45" s="1"/>
  <c r="C684" i="45"/>
  <c r="C683" i="45"/>
  <c r="C682" i="45"/>
  <c r="C681" i="45"/>
  <c r="C680" i="45"/>
  <c r="C679" i="45"/>
  <c r="C678" i="45"/>
  <c r="C677" i="45"/>
  <c r="C676" i="45"/>
  <c r="C675" i="45"/>
  <c r="C674" i="45"/>
  <c r="C673" i="45"/>
  <c r="C672" i="45"/>
  <c r="B671" i="45"/>
  <c r="C670" i="45"/>
  <c r="B669" i="45"/>
  <c r="C667" i="45"/>
  <c r="E667" i="45" s="1"/>
  <c r="G667" i="45" s="1"/>
  <c r="H667" i="45" s="1"/>
  <c r="C666" i="45"/>
  <c r="B665" i="45"/>
  <c r="C663" i="45"/>
  <c r="C662" i="45"/>
  <c r="C661" i="45"/>
  <c r="C660" i="45"/>
  <c r="E660" i="45" s="1"/>
  <c r="G660" i="45" s="1"/>
  <c r="H660" i="45" s="1"/>
  <c r="C659" i="45"/>
  <c r="B658" i="45"/>
  <c r="C657" i="45"/>
  <c r="B656" i="45"/>
  <c r="I654" i="45"/>
  <c r="C654" i="45"/>
  <c r="C653" i="45"/>
  <c r="C652" i="45"/>
  <c r="I651" i="45"/>
  <c r="C651" i="45"/>
  <c r="C650" i="45"/>
  <c r="B649" i="45"/>
  <c r="C648" i="45"/>
  <c r="C647" i="45"/>
  <c r="C646" i="45"/>
  <c r="I645" i="45"/>
  <c r="C645" i="45"/>
  <c r="C644" i="45"/>
  <c r="C643" i="45"/>
  <c r="C642" i="45"/>
  <c r="C641" i="45"/>
  <c r="I640" i="45"/>
  <c r="C640" i="45"/>
  <c r="C639" i="45"/>
  <c r="C638" i="45"/>
  <c r="C637" i="45"/>
  <c r="C636" i="45"/>
  <c r="I635" i="45"/>
  <c r="C635" i="45"/>
  <c r="C634" i="45"/>
  <c r="C633" i="45"/>
  <c r="C632" i="45"/>
  <c r="C631" i="45"/>
  <c r="C630" i="45"/>
  <c r="E630" i="45" s="1"/>
  <c r="G630" i="45" s="1"/>
  <c r="H630" i="45" s="1"/>
  <c r="C629" i="45"/>
  <c r="B628" i="45"/>
  <c r="C627" i="45"/>
  <c r="E627" i="45" s="1"/>
  <c r="G627" i="45" s="1"/>
  <c r="H627" i="45" s="1"/>
  <c r="C626" i="45"/>
  <c r="C625" i="45"/>
  <c r="C624" i="45"/>
  <c r="B623" i="45"/>
  <c r="C621" i="45"/>
  <c r="C620" i="45" s="1"/>
  <c r="B620" i="45"/>
  <c r="C619" i="45"/>
  <c r="C618" i="45"/>
  <c r="C617" i="45"/>
  <c r="C616" i="45"/>
  <c r="I615" i="45"/>
  <c r="C615" i="45"/>
  <c r="C614" i="45"/>
  <c r="B613" i="45"/>
  <c r="C611" i="45"/>
  <c r="C610" i="45"/>
  <c r="I609" i="45"/>
  <c r="C609" i="45"/>
  <c r="C608" i="45"/>
  <c r="C607" i="45"/>
  <c r="C606" i="45"/>
  <c r="C605" i="45"/>
  <c r="C604" i="45"/>
  <c r="I603" i="45"/>
  <c r="C603" i="45"/>
  <c r="C602" i="45"/>
  <c r="C601" i="45"/>
  <c r="C600" i="45"/>
  <c r="C599" i="45"/>
  <c r="I598" i="45"/>
  <c r="C598" i="45"/>
  <c r="C597" i="45"/>
  <c r="C596" i="45"/>
  <c r="C595" i="45"/>
  <c r="C594" i="45"/>
  <c r="I593" i="45"/>
  <c r="C593" i="45"/>
  <c r="C592" i="45"/>
  <c r="C591" i="45"/>
  <c r="C590" i="45"/>
  <c r="C589" i="45"/>
  <c r="C588" i="45"/>
  <c r="I587" i="45"/>
  <c r="C587" i="45"/>
  <c r="C586" i="45"/>
  <c r="I585" i="45"/>
  <c r="C585" i="45"/>
  <c r="C584" i="45"/>
  <c r="C583" i="45"/>
  <c r="C582" i="45"/>
  <c r="C581" i="45"/>
  <c r="C580" i="45"/>
  <c r="I579" i="45"/>
  <c r="C579" i="45"/>
  <c r="C578" i="45"/>
  <c r="C577" i="45"/>
  <c r="C576" i="45"/>
  <c r="B575" i="45"/>
  <c r="I574" i="45"/>
  <c r="C574" i="45"/>
  <c r="C573" i="45"/>
  <c r="C572" i="45"/>
  <c r="C571" i="45"/>
  <c r="E571" i="45" s="1"/>
  <c r="G571" i="45" s="1"/>
  <c r="H571" i="45" s="1"/>
  <c r="C570" i="45"/>
  <c r="C569" i="45"/>
  <c r="C568" i="45"/>
  <c r="C567" i="45"/>
  <c r="C566" i="45"/>
  <c r="C565" i="45"/>
  <c r="C564" i="45"/>
  <c r="C563" i="45"/>
  <c r="C562" i="45"/>
  <c r="C561" i="45"/>
  <c r="I560" i="45"/>
  <c r="C560" i="45"/>
  <c r="C559" i="45"/>
  <c r="C558" i="45"/>
  <c r="C557" i="45"/>
  <c r="C556" i="45"/>
  <c r="C555" i="45"/>
  <c r="C554" i="45"/>
  <c r="C553" i="45"/>
  <c r="C552" i="45"/>
  <c r="C551" i="45"/>
  <c r="I550" i="45"/>
  <c r="C550" i="45"/>
  <c r="C549" i="45"/>
  <c r="C548" i="45"/>
  <c r="B547" i="45"/>
  <c r="C546" i="45"/>
  <c r="E546" i="45" s="1"/>
  <c r="G546" i="45" s="1"/>
  <c r="H546" i="45" s="1"/>
  <c r="C545" i="45"/>
  <c r="C544" i="45"/>
  <c r="C543" i="45"/>
  <c r="C542" i="45"/>
  <c r="E542" i="45" s="1"/>
  <c r="G542" i="45" s="1"/>
  <c r="H542" i="45" s="1"/>
  <c r="C541" i="45"/>
  <c r="E541" i="45" s="1"/>
  <c r="G541" i="45" s="1"/>
  <c r="H541" i="45" s="1"/>
  <c r="C540" i="45"/>
  <c r="B539" i="45"/>
  <c r="C537" i="45"/>
  <c r="C536" i="45"/>
  <c r="C535" i="45"/>
  <c r="C534" i="45"/>
  <c r="I533" i="45"/>
  <c r="C533" i="45"/>
  <c r="C532" i="45"/>
  <c r="C531" i="45"/>
  <c r="C530" i="45"/>
  <c r="C529" i="45"/>
  <c r="C528" i="45"/>
  <c r="I527" i="45"/>
  <c r="C527" i="45"/>
  <c r="C526" i="45"/>
  <c r="C525" i="45"/>
  <c r="C524" i="45"/>
  <c r="C523" i="45"/>
  <c r="C522" i="45"/>
  <c r="C521" i="45"/>
  <c r="C520" i="45"/>
  <c r="I519" i="45"/>
  <c r="C519" i="45"/>
  <c r="C518" i="45"/>
  <c r="C517" i="45"/>
  <c r="C516" i="45"/>
  <c r="C515" i="45"/>
  <c r="C514" i="45"/>
  <c r="C513" i="45"/>
  <c r="C512" i="45"/>
  <c r="C511" i="45"/>
  <c r="C510" i="45"/>
  <c r="E510" i="45" s="1"/>
  <c r="G510" i="45" s="1"/>
  <c r="I509" i="45"/>
  <c r="C509" i="45"/>
  <c r="C508" i="45"/>
  <c r="B507" i="45"/>
  <c r="C506" i="45"/>
  <c r="C505" i="45"/>
  <c r="C504" i="45"/>
  <c r="C503" i="45"/>
  <c r="C502" i="45"/>
  <c r="C501" i="45"/>
  <c r="C500" i="45"/>
  <c r="C499" i="45"/>
  <c r="I498" i="45"/>
  <c r="C498" i="45"/>
  <c r="C497" i="45"/>
  <c r="C496" i="45"/>
  <c r="I495" i="45"/>
  <c r="C495" i="45"/>
  <c r="C494" i="45"/>
  <c r="C493" i="45"/>
  <c r="C492" i="45"/>
  <c r="E492" i="45" s="1"/>
  <c r="G492" i="45" s="1"/>
  <c r="H492" i="45" s="1"/>
  <c r="C491" i="45"/>
  <c r="I490" i="45"/>
  <c r="C490" i="45"/>
  <c r="C489" i="45"/>
  <c r="C488" i="45"/>
  <c r="I487" i="45"/>
  <c r="C487" i="45"/>
  <c r="C486" i="45"/>
  <c r="C485" i="45"/>
  <c r="C484" i="45"/>
  <c r="C483" i="45"/>
  <c r="C482" i="45"/>
  <c r="C481" i="45"/>
  <c r="E481" i="45" s="1"/>
  <c r="G481" i="45" s="1"/>
  <c r="H481" i="45" s="1"/>
  <c r="C480" i="45"/>
  <c r="I479" i="45"/>
  <c r="C479" i="45"/>
  <c r="C478" i="45"/>
  <c r="C477" i="45"/>
  <c r="C476" i="45"/>
  <c r="C475" i="45"/>
  <c r="I474" i="45"/>
  <c r="C474" i="45"/>
  <c r="C473" i="45"/>
  <c r="C472" i="45"/>
  <c r="I471" i="45"/>
  <c r="C471" i="45"/>
  <c r="C470" i="45"/>
  <c r="C469" i="45"/>
  <c r="C468" i="45"/>
  <c r="C467" i="45"/>
  <c r="C466" i="45"/>
  <c r="B465" i="45"/>
  <c r="C464" i="45"/>
  <c r="C463" i="45"/>
  <c r="E463" i="45" s="1"/>
  <c r="G463" i="45" s="1"/>
  <c r="H463" i="45" s="1"/>
  <c r="C462" i="45"/>
  <c r="C461" i="45"/>
  <c r="C460" i="45"/>
  <c r="C459" i="45"/>
  <c r="E459" i="45" s="1"/>
  <c r="G459" i="45" s="1"/>
  <c r="H459" i="45" s="1"/>
  <c r="C458" i="45"/>
  <c r="C457" i="45"/>
  <c r="C456" i="45"/>
  <c r="B455" i="45"/>
  <c r="C453" i="45"/>
  <c r="E453" i="45" s="1"/>
  <c r="G453" i="45" s="1"/>
  <c r="H453" i="45" s="1"/>
  <c r="C452" i="45"/>
  <c r="C451" i="45"/>
  <c r="C450" i="45"/>
  <c r="B449" i="45"/>
  <c r="C448" i="45"/>
  <c r="C447" i="45"/>
  <c r="C446" i="45"/>
  <c r="C445" i="45"/>
  <c r="C444" i="45"/>
  <c r="C443" i="45"/>
  <c r="C442" i="45"/>
  <c r="E442" i="45" s="1"/>
  <c r="G442" i="45" s="1"/>
  <c r="H442" i="45" s="1"/>
  <c r="C441" i="45"/>
  <c r="C440" i="45"/>
  <c r="C439" i="45"/>
  <c r="C438" i="45"/>
  <c r="C437" i="45"/>
  <c r="C436" i="45"/>
  <c r="C435" i="45"/>
  <c r="C434" i="45"/>
  <c r="C433" i="45"/>
  <c r="C432" i="45"/>
  <c r="C431" i="45"/>
  <c r="C430" i="45"/>
  <c r="C429" i="45"/>
  <c r="C428" i="45"/>
  <c r="B427" i="45"/>
  <c r="C426" i="45"/>
  <c r="C425" i="45"/>
  <c r="B424" i="45"/>
  <c r="C422" i="45"/>
  <c r="C421" i="45"/>
  <c r="C420" i="45"/>
  <c r="B419" i="45"/>
  <c r="C418" i="45"/>
  <c r="C417" i="45"/>
  <c r="C416" i="45"/>
  <c r="C415" i="45"/>
  <c r="C414" i="45"/>
  <c r="C413" i="45"/>
  <c r="C412" i="45"/>
  <c r="C411" i="45"/>
  <c r="C410" i="45"/>
  <c r="C409" i="45"/>
  <c r="C408" i="45"/>
  <c r="C407" i="45"/>
  <c r="B406" i="45"/>
  <c r="C405" i="45"/>
  <c r="C404" i="45"/>
  <c r="C403" i="45"/>
  <c r="B402" i="45"/>
  <c r="C400" i="45"/>
  <c r="C399" i="45"/>
  <c r="C398" i="45"/>
  <c r="C397" i="45"/>
  <c r="C396" i="45"/>
  <c r="C395" i="45"/>
  <c r="C394" i="45"/>
  <c r="C393" i="45"/>
  <c r="C392" i="45"/>
  <c r="C391" i="45"/>
  <c r="C390" i="45"/>
  <c r="C389" i="45"/>
  <c r="C388" i="45"/>
  <c r="C387" i="45"/>
  <c r="B386" i="45"/>
  <c r="C385" i="45"/>
  <c r="C384" i="45"/>
  <c r="C383" i="45"/>
  <c r="E383" i="45" s="1"/>
  <c r="G383" i="45" s="1"/>
  <c r="H383" i="45" s="1"/>
  <c r="C382" i="45"/>
  <c r="C381" i="45"/>
  <c r="C380" i="45"/>
  <c r="C379" i="45"/>
  <c r="C378" i="45"/>
  <c r="E378" i="45" s="1"/>
  <c r="G378" i="45" s="1"/>
  <c r="C377" i="45"/>
  <c r="C376" i="45"/>
  <c r="C375" i="45"/>
  <c r="B374" i="45"/>
  <c r="C373" i="45"/>
  <c r="C372" i="45"/>
  <c r="C371" i="45"/>
  <c r="B370" i="45"/>
  <c r="C368" i="45"/>
  <c r="C367" i="45"/>
  <c r="C366" i="45"/>
  <c r="C365" i="45"/>
  <c r="C364" i="45"/>
  <c r="B363" i="45"/>
  <c r="C362" i="45"/>
  <c r="C361" i="45"/>
  <c r="C360" i="45"/>
  <c r="C359" i="45"/>
  <c r="C358" i="45"/>
  <c r="C357" i="45"/>
  <c r="C356" i="45"/>
  <c r="C355" i="45"/>
  <c r="C354" i="45"/>
  <c r="C353" i="45"/>
  <c r="C352" i="45"/>
  <c r="C351" i="45"/>
  <c r="C350" i="45"/>
  <c r="C349" i="45"/>
  <c r="B348" i="45"/>
  <c r="C346" i="45"/>
  <c r="C345" i="45"/>
  <c r="C344" i="45"/>
  <c r="E344" i="45" s="1"/>
  <c r="G344" i="45" s="1"/>
  <c r="H344" i="45" s="1"/>
  <c r="C343" i="45"/>
  <c r="C342" i="45"/>
  <c r="C341" i="45"/>
  <c r="C340" i="45"/>
  <c r="C339" i="45"/>
  <c r="C338" i="45"/>
  <c r="E338" i="45" s="1"/>
  <c r="G338" i="45" s="1"/>
  <c r="H338" i="45" s="1"/>
  <c r="C337" i="45"/>
  <c r="C336" i="45"/>
  <c r="C335" i="45"/>
  <c r="C334" i="45"/>
  <c r="B333" i="45"/>
  <c r="C332" i="45"/>
  <c r="C331" i="45"/>
  <c r="C330" i="45"/>
  <c r="C329" i="45"/>
  <c r="C328" i="45"/>
  <c r="C327" i="45"/>
  <c r="C326" i="45"/>
  <c r="C325" i="45"/>
  <c r="C324" i="45"/>
  <c r="C323" i="45"/>
  <c r="C322" i="45"/>
  <c r="C321" i="45"/>
  <c r="C320" i="45"/>
  <c r="C319" i="45"/>
  <c r="C318" i="45"/>
  <c r="C317" i="45"/>
  <c r="C316" i="45"/>
  <c r="C315" i="45"/>
  <c r="C314" i="45"/>
  <c r="C313" i="45"/>
  <c r="C312" i="45"/>
  <c r="C311" i="45"/>
  <c r="E311" i="45" s="1"/>
  <c r="G311" i="45" s="1"/>
  <c r="C310" i="45"/>
  <c r="C309" i="45"/>
  <c r="B308" i="45"/>
  <c r="C307" i="45"/>
  <c r="C306" i="45"/>
  <c r="E306" i="45" s="1"/>
  <c r="G306" i="45" s="1"/>
  <c r="H306" i="45" s="1"/>
  <c r="C305" i="45"/>
  <c r="B304" i="45"/>
  <c r="C302" i="45"/>
  <c r="C301" i="45"/>
  <c r="C300" i="45"/>
  <c r="C299" i="45"/>
  <c r="E299" i="45" s="1"/>
  <c r="G299" i="45" s="1"/>
  <c r="H299" i="45" s="1"/>
  <c r="C298" i="45"/>
  <c r="C297" i="45"/>
  <c r="C296" i="45"/>
  <c r="C295" i="45"/>
  <c r="C294" i="45"/>
  <c r="C293" i="45"/>
  <c r="C292" i="45"/>
  <c r="E292" i="45" s="1"/>
  <c r="G292" i="45" s="1"/>
  <c r="C291" i="45"/>
  <c r="C290" i="45"/>
  <c r="B289" i="45"/>
  <c r="C288" i="45"/>
  <c r="C287" i="45"/>
  <c r="C286" i="45"/>
  <c r="C285" i="45"/>
  <c r="C284" i="45"/>
  <c r="C283" i="45"/>
  <c r="C282" i="45"/>
  <c r="B281" i="45"/>
  <c r="C280" i="45"/>
  <c r="E280" i="45" s="1"/>
  <c r="G280" i="45" s="1"/>
  <c r="H280" i="45" s="1"/>
  <c r="C279" i="45"/>
  <c r="C278" i="45"/>
  <c r="E278" i="45" s="1"/>
  <c r="G278" i="45" s="1"/>
  <c r="H278" i="45" s="1"/>
  <c r="C277" i="45"/>
  <c r="B276" i="45"/>
  <c r="C274" i="45"/>
  <c r="C273" i="45"/>
  <c r="C272" i="45"/>
  <c r="C271" i="45"/>
  <c r="C270" i="45"/>
  <c r="C269" i="45"/>
  <c r="C268" i="45"/>
  <c r="I267" i="45"/>
  <c r="C267" i="45"/>
  <c r="C266" i="45"/>
  <c r="C265" i="45"/>
  <c r="C264" i="45"/>
  <c r="C263" i="45"/>
  <c r="I262" i="45"/>
  <c r="C262" i="45"/>
  <c r="I261" i="45"/>
  <c r="C261" i="45"/>
  <c r="C260" i="45"/>
  <c r="C259" i="45"/>
  <c r="C258" i="45"/>
  <c r="C257" i="45"/>
  <c r="C256" i="45"/>
  <c r="C255" i="45"/>
  <c r="C254" i="45"/>
  <c r="C253" i="45"/>
  <c r="B252" i="45"/>
  <c r="C251" i="45"/>
  <c r="C250" i="45"/>
  <c r="C249" i="45"/>
  <c r="C248" i="45"/>
  <c r="C247" i="45"/>
  <c r="C246" i="45"/>
  <c r="C245" i="45"/>
  <c r="C244" i="45"/>
  <c r="C243" i="45"/>
  <c r="C242" i="45"/>
  <c r="C241" i="45"/>
  <c r="I240" i="45"/>
  <c r="C240" i="45"/>
  <c r="C239" i="45"/>
  <c r="C238" i="45"/>
  <c r="C237" i="45"/>
  <c r="C236" i="45"/>
  <c r="C235" i="45"/>
  <c r="C234" i="45"/>
  <c r="C233" i="45"/>
  <c r="B232" i="45"/>
  <c r="C231" i="45"/>
  <c r="C230" i="45"/>
  <c r="E230" i="45" s="1"/>
  <c r="G230" i="45" s="1"/>
  <c r="H230" i="45" s="1"/>
  <c r="I229" i="45"/>
  <c r="C229" i="45"/>
  <c r="C228" i="45"/>
  <c r="B227" i="45"/>
  <c r="C225" i="45"/>
  <c r="C224" i="45"/>
  <c r="C223" i="45"/>
  <c r="C222" i="45"/>
  <c r="C221" i="45"/>
  <c r="C220" i="45"/>
  <c r="C219" i="45"/>
  <c r="C218" i="45"/>
  <c r="C217" i="45"/>
  <c r="C216" i="45"/>
  <c r="C215" i="45"/>
  <c r="B214" i="45"/>
  <c r="C213" i="45"/>
  <c r="C212" i="45"/>
  <c r="C211" i="45"/>
  <c r="C210" i="45"/>
  <c r="C209" i="45"/>
  <c r="C208" i="45"/>
  <c r="C207" i="45"/>
  <c r="C206" i="45"/>
  <c r="C205" i="45"/>
  <c r="C204" i="45"/>
  <c r="C203" i="45"/>
  <c r="C202" i="45"/>
  <c r="C201" i="45"/>
  <c r="C200" i="45"/>
  <c r="B199" i="45"/>
  <c r="C198" i="45"/>
  <c r="E198" i="45" s="1"/>
  <c r="G198" i="45" s="1"/>
  <c r="H198" i="45" s="1"/>
  <c r="C197" i="45"/>
  <c r="C196" i="45"/>
  <c r="E196" i="45" s="1"/>
  <c r="G196" i="45" s="1"/>
  <c r="H196" i="45" s="1"/>
  <c r="C195" i="45"/>
  <c r="B194" i="45"/>
  <c r="C192" i="45"/>
  <c r="C191" i="45" s="1"/>
  <c r="B191" i="45"/>
  <c r="C190" i="45"/>
  <c r="C189" i="45"/>
  <c r="C188" i="45"/>
  <c r="C187" i="45"/>
  <c r="C186" i="45"/>
  <c r="C185" i="45"/>
  <c r="C184" i="45"/>
  <c r="C183" i="45"/>
  <c r="C182" i="45"/>
  <c r="B181" i="45"/>
  <c r="C179" i="45"/>
  <c r="C178" i="45" s="1"/>
  <c r="B178" i="45"/>
  <c r="C177" i="45"/>
  <c r="C176" i="45"/>
  <c r="C175" i="45"/>
  <c r="C174" i="45"/>
  <c r="C173" i="45"/>
  <c r="C172" i="45"/>
  <c r="C171" i="45"/>
  <c r="B170" i="45"/>
  <c r="C168" i="45"/>
  <c r="C167" i="45"/>
  <c r="C166" i="45"/>
  <c r="B165" i="45"/>
  <c r="I163" i="45"/>
  <c r="C163" i="45"/>
  <c r="C162" i="45"/>
  <c r="C161" i="45"/>
  <c r="C160" i="45"/>
  <c r="C159" i="45"/>
  <c r="C158" i="45"/>
  <c r="C157" i="45"/>
  <c r="C156" i="45"/>
  <c r="C155" i="45"/>
  <c r="C154" i="45"/>
  <c r="C153" i="45"/>
  <c r="B152" i="45"/>
  <c r="C151" i="45"/>
  <c r="C150" i="45"/>
  <c r="C149" i="45"/>
  <c r="C148" i="45"/>
  <c r="C147" i="45"/>
  <c r="C146" i="45"/>
  <c r="C145" i="45"/>
  <c r="C144" i="45"/>
  <c r="C143" i="45"/>
  <c r="C142" i="45"/>
  <c r="B141" i="45"/>
  <c r="C140" i="45"/>
  <c r="C139" i="45"/>
  <c r="C138" i="45"/>
  <c r="B137" i="45"/>
  <c r="C135" i="45"/>
  <c r="C134" i="45"/>
  <c r="B133" i="45"/>
  <c r="C132" i="45"/>
  <c r="C131" i="45"/>
  <c r="C130" i="45"/>
  <c r="C129" i="45"/>
  <c r="C128" i="45"/>
  <c r="C127" i="45"/>
  <c r="C126" i="45"/>
  <c r="B125" i="45"/>
  <c r="C123" i="45"/>
  <c r="E123" i="45" s="1"/>
  <c r="G123" i="45" s="1"/>
  <c r="C122" i="45"/>
  <c r="C121" i="45"/>
  <c r="B120" i="45"/>
  <c r="C119" i="45"/>
  <c r="C118" i="45"/>
  <c r="C117" i="45"/>
  <c r="C116" i="45"/>
  <c r="I115" i="45"/>
  <c r="C115" i="45"/>
  <c r="C114" i="45"/>
  <c r="C113" i="45"/>
  <c r="C112" i="45"/>
  <c r="C111" i="45"/>
  <c r="C110" i="45"/>
  <c r="C109" i="45"/>
  <c r="C108" i="45"/>
  <c r="C107" i="45"/>
  <c r="C106" i="45"/>
  <c r="C105" i="45"/>
  <c r="C104" i="45"/>
  <c r="C103" i="45"/>
  <c r="B102" i="45"/>
  <c r="C101" i="45"/>
  <c r="C100" i="45"/>
  <c r="C99" i="45"/>
  <c r="C98" i="45"/>
  <c r="C97" i="45"/>
  <c r="C96" i="45"/>
  <c r="C95" i="45"/>
  <c r="B94" i="45"/>
  <c r="C92" i="45"/>
  <c r="C91" i="45"/>
  <c r="E91" i="45" s="1"/>
  <c r="G91" i="45" s="1"/>
  <c r="C90" i="45"/>
  <c r="B89" i="45"/>
  <c r="C88" i="45"/>
  <c r="C87" i="45"/>
  <c r="C86" i="45"/>
  <c r="C85" i="45"/>
  <c r="C84" i="45"/>
  <c r="C83" i="45"/>
  <c r="E83" i="45" s="1"/>
  <c r="G83" i="45" s="1"/>
  <c r="C82" i="45"/>
  <c r="C81" i="45"/>
  <c r="B80" i="45"/>
  <c r="C79" i="45"/>
  <c r="B78" i="45"/>
  <c r="C76" i="45"/>
  <c r="C75" i="45" s="1"/>
  <c r="B75" i="45"/>
  <c r="C74" i="45"/>
  <c r="B73" i="45"/>
  <c r="C71" i="45"/>
  <c r="C70" i="45"/>
  <c r="I69" i="45"/>
  <c r="C69" i="45"/>
  <c r="C68" i="45"/>
  <c r="E68" i="45" s="1"/>
  <c r="G68" i="45" s="1"/>
  <c r="H68" i="45" s="1"/>
  <c r="C67" i="45"/>
  <c r="C66" i="45"/>
  <c r="C65" i="45"/>
  <c r="C64" i="45"/>
  <c r="C63" i="45"/>
  <c r="C62" i="45"/>
  <c r="C61" i="45"/>
  <c r="C60" i="45"/>
  <c r="B59" i="45"/>
  <c r="C58" i="45"/>
  <c r="C57" i="45"/>
  <c r="C56" i="45"/>
  <c r="C55" i="45"/>
  <c r="E55" i="45" s="1"/>
  <c r="G55" i="45" s="1"/>
  <c r="C54" i="45"/>
  <c r="C53" i="45"/>
  <c r="C52" i="45"/>
  <c r="C51" i="45"/>
  <c r="C50" i="45"/>
  <c r="C49" i="45"/>
  <c r="C48" i="45"/>
  <c r="C47" i="45"/>
  <c r="C46" i="45"/>
  <c r="C45" i="45"/>
  <c r="C44" i="45"/>
  <c r="C43" i="45"/>
  <c r="C42" i="45"/>
  <c r="B41" i="45"/>
  <c r="C40" i="45"/>
  <c r="C39" i="45"/>
  <c r="C38" i="45"/>
  <c r="B37" i="45"/>
  <c r="C35" i="45"/>
  <c r="C34" i="45"/>
  <c r="I33" i="45"/>
  <c r="C33" i="45"/>
  <c r="C32" i="45"/>
  <c r="C31" i="45"/>
  <c r="B30" i="45"/>
  <c r="C28" i="45"/>
  <c r="C27" i="45"/>
  <c r="C26" i="45"/>
  <c r="C25" i="45"/>
  <c r="C24" i="45"/>
  <c r="C23" i="45"/>
  <c r="B22" i="45"/>
  <c r="C21" i="45"/>
  <c r="E21" i="45" s="1"/>
  <c r="G21" i="45" s="1"/>
  <c r="H21" i="45" s="1"/>
  <c r="C20" i="45"/>
  <c r="C19" i="45"/>
  <c r="C18" i="45"/>
  <c r="C17" i="45"/>
  <c r="C16" i="45"/>
  <c r="C15" i="45"/>
  <c r="E15" i="45" s="1"/>
  <c r="G15" i="45" s="1"/>
  <c r="H15" i="45" s="1"/>
  <c r="C14" i="45"/>
  <c r="C13" i="45"/>
  <c r="C12" i="45"/>
  <c r="B11" i="45"/>
  <c r="C370" i="45" l="1"/>
  <c r="C419" i="45"/>
  <c r="C89" i="45"/>
  <c r="C1089" i="45"/>
  <c r="C1180" i="45"/>
  <c r="C37" i="45"/>
  <c r="C137" i="45"/>
  <c r="C746" i="45"/>
  <c r="C2237" i="45"/>
  <c r="C1563" i="45"/>
  <c r="C2275" i="45"/>
  <c r="C1301" i="45"/>
  <c r="C2477" i="45"/>
  <c r="C1668" i="45"/>
  <c r="C2352" i="45"/>
  <c r="C2285" i="45"/>
  <c r="C1762" i="45"/>
  <c r="C2578" i="45"/>
  <c r="C1691" i="45"/>
  <c r="C2419" i="45"/>
  <c r="C199" i="45"/>
  <c r="C449" i="45"/>
  <c r="C507" i="45"/>
  <c r="C2391" i="45"/>
  <c r="C165" i="45"/>
  <c r="C164" i="45" s="1"/>
  <c r="C1753" i="45"/>
  <c r="C59" i="45"/>
  <c r="C125" i="45"/>
  <c r="C427" i="45"/>
  <c r="C575" i="45"/>
  <c r="C671" i="45"/>
  <c r="C752" i="45"/>
  <c r="C751" i="45" s="1"/>
  <c r="C809" i="45"/>
  <c r="C1106" i="45"/>
  <c r="C1105" i="45" s="1"/>
  <c r="C1835" i="45"/>
  <c r="C1849" i="45"/>
  <c r="C1848" i="45" s="1"/>
  <c r="C1857" i="45"/>
  <c r="C1934" i="45"/>
  <c r="C1933" i="45" s="1"/>
  <c r="C1943" i="45"/>
  <c r="C1951" i="45"/>
  <c r="C1981" i="45"/>
  <c r="C1998" i="45"/>
  <c r="E2241" i="45"/>
  <c r="G2241" i="45" s="1"/>
  <c r="C2240" i="45"/>
  <c r="C2290" i="45"/>
  <c r="E2367" i="45"/>
  <c r="G2367" i="45" s="1"/>
  <c r="C2366" i="45"/>
  <c r="E2424" i="45"/>
  <c r="G2424" i="45" s="1"/>
  <c r="C2423" i="45"/>
  <c r="C2422" i="45" s="1"/>
  <c r="C2617" i="45"/>
  <c r="E2618" i="45"/>
  <c r="G2618" i="45" s="1"/>
  <c r="C41" i="45"/>
  <c r="C94" i="45"/>
  <c r="C102" i="45"/>
  <c r="C386" i="45"/>
  <c r="C369" i="45" s="1"/>
  <c r="C547" i="45"/>
  <c r="H2292" i="45"/>
  <c r="E2550" i="45"/>
  <c r="G2550" i="45" s="1"/>
  <c r="C2549" i="45"/>
  <c r="H2642" i="45"/>
  <c r="C152" i="45"/>
  <c r="C1211" i="45"/>
  <c r="C1220" i="45"/>
  <c r="C1245" i="45"/>
  <c r="C1696" i="45"/>
  <c r="C1926" i="45"/>
  <c r="H2354" i="45"/>
  <c r="I2354" i="45" s="1"/>
  <c r="C170" i="45"/>
  <c r="C169" i="45" s="1"/>
  <c r="C363" i="45"/>
  <c r="C628" i="45"/>
  <c r="C649" i="45"/>
  <c r="C665" i="45"/>
  <c r="C664" i="45" s="1"/>
  <c r="C854" i="45"/>
  <c r="C853" i="45" s="1"/>
  <c r="C1460" i="45"/>
  <c r="C1817" i="45"/>
  <c r="C2044" i="45"/>
  <c r="C2043" i="45" s="1"/>
  <c r="E2228" i="45"/>
  <c r="G2228" i="45" s="1"/>
  <c r="C2227" i="45"/>
  <c r="C2244" i="45"/>
  <c r="C2323" i="45"/>
  <c r="E2371" i="45"/>
  <c r="G2371" i="45" s="1"/>
  <c r="C2370" i="45"/>
  <c r="C2378" i="45"/>
  <c r="C120" i="45"/>
  <c r="C252" i="45"/>
  <c r="C406" i="45"/>
  <c r="C613" i="45"/>
  <c r="C612" i="45" s="1"/>
  <c r="C1780" i="45"/>
  <c r="C1799" i="45"/>
  <c r="E2347" i="45"/>
  <c r="G2347" i="45" s="1"/>
  <c r="C2346" i="45"/>
  <c r="E2437" i="45"/>
  <c r="G2437" i="45" s="1"/>
  <c r="C2436" i="45"/>
  <c r="C2435" i="45" s="1"/>
  <c r="H2489" i="45"/>
  <c r="I2489" i="45" s="1"/>
  <c r="C2595" i="45"/>
  <c r="C2577" i="45" s="1"/>
  <c r="E2613" i="45"/>
  <c r="G2613" i="45" s="1"/>
  <c r="C2612" i="45"/>
  <c r="C181" i="45"/>
  <c r="C180" i="45" s="1"/>
  <c r="C308" i="45"/>
  <c r="C374" i="45"/>
  <c r="H2287" i="45"/>
  <c r="H2285" i="45" s="1"/>
  <c r="G2285" i="45"/>
  <c r="E2430" i="45"/>
  <c r="G2430" i="45" s="1"/>
  <c r="C2429" i="45"/>
  <c r="C2428" i="45" s="1"/>
  <c r="C2677" i="45"/>
  <c r="C858" i="45"/>
  <c r="C1085" i="45"/>
  <c r="C1082" i="45" s="1"/>
  <c r="C1240" i="45"/>
  <c r="C1640" i="45"/>
  <c r="C1736" i="45"/>
  <c r="C1887" i="45"/>
  <c r="E2222" i="45"/>
  <c r="G2222" i="45" s="1"/>
  <c r="C2221" i="45"/>
  <c r="C2220" i="45" s="1"/>
  <c r="H2239" i="45"/>
  <c r="H2237" i="45" s="1"/>
  <c r="G2237" i="45"/>
  <c r="C2255" i="45"/>
  <c r="E2305" i="45"/>
  <c r="G2305" i="45" s="1"/>
  <c r="C2304" i="45"/>
  <c r="C2341" i="45"/>
  <c r="C2349" i="45"/>
  <c r="C2373" i="45"/>
  <c r="C2447" i="45"/>
  <c r="C2638" i="45"/>
  <c r="C141" i="45"/>
  <c r="C232" i="45"/>
  <c r="C1199" i="45"/>
  <c r="C1198" i="45" s="1"/>
  <c r="H2249" i="45"/>
  <c r="H2244" i="45" s="1"/>
  <c r="G2244" i="45"/>
  <c r="H2257" i="45"/>
  <c r="C2607" i="45"/>
  <c r="E195" i="45"/>
  <c r="G195" i="45" s="1"/>
  <c r="C194" i="45"/>
  <c r="E228" i="45"/>
  <c r="G228" i="45" s="1"/>
  <c r="C227" i="45"/>
  <c r="E305" i="45"/>
  <c r="G305" i="45" s="1"/>
  <c r="C304" i="45"/>
  <c r="H510" i="45"/>
  <c r="H507" i="45" s="1"/>
  <c r="G507" i="45"/>
  <c r="E540" i="45"/>
  <c r="G540" i="45" s="1"/>
  <c r="C539" i="45"/>
  <c r="E802" i="45"/>
  <c r="G802" i="45" s="1"/>
  <c r="C801" i="45"/>
  <c r="E862" i="45"/>
  <c r="G862" i="45" s="1"/>
  <c r="C861" i="45"/>
  <c r="E906" i="45"/>
  <c r="G906" i="45" s="1"/>
  <c r="C905" i="45"/>
  <c r="C904" i="45" s="1"/>
  <c r="E980" i="45"/>
  <c r="G980" i="45" s="1"/>
  <c r="C979" i="45"/>
  <c r="C988" i="45"/>
  <c r="C1003" i="45"/>
  <c r="E1099" i="45"/>
  <c r="G1099" i="45" s="1"/>
  <c r="C1098" i="45"/>
  <c r="C1097" i="45" s="1"/>
  <c r="E1125" i="45"/>
  <c r="G1125" i="45" s="1"/>
  <c r="C1124" i="45"/>
  <c r="E1210" i="45"/>
  <c r="G1210" i="45" s="1"/>
  <c r="C1209" i="45"/>
  <c r="H1739" i="45"/>
  <c r="H1736" i="45" s="1"/>
  <c r="G1736" i="45"/>
  <c r="H1822" i="45"/>
  <c r="I1822" i="45" s="1"/>
  <c r="E2008" i="45"/>
  <c r="G2008" i="45" s="1"/>
  <c r="C2007" i="45"/>
  <c r="C2006" i="45" s="1"/>
  <c r="E79" i="45"/>
  <c r="G79" i="45" s="1"/>
  <c r="C78" i="45"/>
  <c r="E737" i="45"/>
  <c r="G737" i="45" s="1"/>
  <c r="C736" i="45"/>
  <c r="C735" i="45" s="1"/>
  <c r="E1859" i="45"/>
  <c r="G1859" i="45" s="1"/>
  <c r="H1859" i="45" s="1"/>
  <c r="C1990" i="45"/>
  <c r="C1989" i="45" s="1"/>
  <c r="E2034" i="45"/>
  <c r="G2034" i="45" s="1"/>
  <c r="C2033" i="45"/>
  <c r="H55" i="45"/>
  <c r="H41" i="45" s="1"/>
  <c r="G41" i="45"/>
  <c r="E282" i="45"/>
  <c r="G282" i="45" s="1"/>
  <c r="C281" i="45"/>
  <c r="C289" i="45"/>
  <c r="E456" i="45"/>
  <c r="G456" i="45" s="1"/>
  <c r="C455" i="45"/>
  <c r="E657" i="45"/>
  <c r="G657" i="45" s="1"/>
  <c r="C656" i="45"/>
  <c r="C721" i="45"/>
  <c r="C786" i="45"/>
  <c r="C1050" i="45"/>
  <c r="H1135" i="45"/>
  <c r="E2011" i="45"/>
  <c r="G2011" i="45" s="1"/>
  <c r="C2010" i="45"/>
  <c r="C80" i="45"/>
  <c r="E349" i="45"/>
  <c r="G349" i="45" s="1"/>
  <c r="C348" i="45"/>
  <c r="C713" i="45"/>
  <c r="C831" i="45"/>
  <c r="C838" i="45"/>
  <c r="C865" i="45"/>
  <c r="C864" i="45" s="1"/>
  <c r="C917" i="45"/>
  <c r="E941" i="45"/>
  <c r="G941" i="45" s="1"/>
  <c r="C940" i="45"/>
  <c r="E983" i="45"/>
  <c r="G983" i="45" s="1"/>
  <c r="C982" i="45"/>
  <c r="H992" i="45"/>
  <c r="H988" i="45" s="1"/>
  <c r="G988" i="45"/>
  <c r="C1092" i="45"/>
  <c r="C1088" i="45" s="1"/>
  <c r="E1271" i="45"/>
  <c r="G1271" i="45" s="1"/>
  <c r="C1270" i="45"/>
  <c r="E1295" i="45"/>
  <c r="G1295" i="45" s="1"/>
  <c r="C1294" i="45"/>
  <c r="H1845" i="45"/>
  <c r="H1835" i="45" s="1"/>
  <c r="G1835" i="45"/>
  <c r="C1860" i="45"/>
  <c r="E2002" i="45"/>
  <c r="G2002" i="45" s="1"/>
  <c r="C2001" i="45"/>
  <c r="C1997" i="45" s="1"/>
  <c r="E215" i="45"/>
  <c r="G215" i="45" s="1"/>
  <c r="C214" i="45"/>
  <c r="H292" i="45"/>
  <c r="C424" i="45"/>
  <c r="E466" i="45"/>
  <c r="G466" i="45" s="1"/>
  <c r="C465" i="45"/>
  <c r="E659" i="45"/>
  <c r="G659" i="45" s="1"/>
  <c r="C658" i="45"/>
  <c r="E806" i="45"/>
  <c r="G806" i="45" s="1"/>
  <c r="C805" i="45"/>
  <c r="E815" i="45"/>
  <c r="G815" i="45" s="1"/>
  <c r="C814" i="45"/>
  <c r="C1112" i="45"/>
  <c r="C1111" i="45" s="1"/>
  <c r="C1128" i="45"/>
  <c r="E1160" i="45"/>
  <c r="G1160" i="45" s="1"/>
  <c r="C1159" i="45"/>
  <c r="E1197" i="45"/>
  <c r="G1197" i="45" s="1"/>
  <c r="C1196" i="45"/>
  <c r="C1195" i="45" s="1"/>
  <c r="E1870" i="45"/>
  <c r="G1870" i="45" s="1"/>
  <c r="C1869" i="45"/>
  <c r="E74" i="45"/>
  <c r="G74" i="45" s="1"/>
  <c r="C73" i="45"/>
  <c r="C72" i="45" s="1"/>
  <c r="H83" i="45"/>
  <c r="H80" i="45" s="1"/>
  <c r="G80" i="45"/>
  <c r="H91" i="45"/>
  <c r="H123" i="45"/>
  <c r="H120" i="45" s="1"/>
  <c r="H93" i="45" s="1"/>
  <c r="G120" i="45"/>
  <c r="G93" i="45" s="1"/>
  <c r="E277" i="45"/>
  <c r="G277" i="45" s="1"/>
  <c r="C276" i="45"/>
  <c r="C333" i="45"/>
  <c r="E624" i="45"/>
  <c r="G624" i="45" s="1"/>
  <c r="C623" i="45"/>
  <c r="E670" i="45"/>
  <c r="G670" i="45" s="1"/>
  <c r="C669" i="45"/>
  <c r="C731" i="45"/>
  <c r="E742" i="45"/>
  <c r="G742" i="45" s="1"/>
  <c r="C741" i="45"/>
  <c r="E825" i="45"/>
  <c r="G825" i="45" s="1"/>
  <c r="C824" i="45"/>
  <c r="C823" i="45" s="1"/>
  <c r="C926" i="45"/>
  <c r="C951" i="45"/>
  <c r="C959" i="45"/>
  <c r="C1169" i="45"/>
  <c r="C1168" i="45" s="1"/>
  <c r="E1232" i="45"/>
  <c r="G1232" i="45" s="1"/>
  <c r="C1231" i="45"/>
  <c r="E1810" i="45"/>
  <c r="G1810" i="45" s="1"/>
  <c r="C1809" i="45"/>
  <c r="C1808" i="45" s="1"/>
  <c r="E1895" i="45"/>
  <c r="G1895" i="45" s="1"/>
  <c r="C1894" i="45"/>
  <c r="C1912" i="45"/>
  <c r="C1911" i="45" s="1"/>
  <c r="E1979" i="45"/>
  <c r="G1979" i="45" s="1"/>
  <c r="C1978" i="45"/>
  <c r="H311" i="45"/>
  <c r="C774" i="45"/>
  <c r="E799" i="45"/>
  <c r="G799" i="45" s="1"/>
  <c r="C798" i="45"/>
  <c r="C797" i="45" s="1"/>
  <c r="C877" i="45"/>
  <c r="C876" i="45" s="1"/>
  <c r="E895" i="45"/>
  <c r="G895" i="45" s="1"/>
  <c r="C894" i="45"/>
  <c r="C893" i="45" s="1"/>
  <c r="E936" i="45"/>
  <c r="G936" i="45" s="1"/>
  <c r="C935" i="45"/>
  <c r="H961" i="45"/>
  <c r="E1154" i="45"/>
  <c r="G1154" i="45" s="1"/>
  <c r="C1153" i="45"/>
  <c r="C1152" i="45" s="1"/>
  <c r="E1189" i="45"/>
  <c r="G1189" i="45" s="1"/>
  <c r="C1188" i="45"/>
  <c r="C1185" i="45" s="1"/>
  <c r="C1773" i="45"/>
  <c r="C133" i="45"/>
  <c r="H378" i="45"/>
  <c r="H374" i="45" s="1"/>
  <c r="G374" i="45"/>
  <c r="E403" i="45"/>
  <c r="G403" i="45" s="1"/>
  <c r="C402" i="45"/>
  <c r="C401" i="45" s="1"/>
  <c r="C1714" i="45"/>
  <c r="E1897" i="45"/>
  <c r="G1897" i="45" s="1"/>
  <c r="C1896" i="45"/>
  <c r="E1906" i="45"/>
  <c r="G1906" i="45" s="1"/>
  <c r="C1905" i="45"/>
  <c r="C1904" i="45" s="1"/>
  <c r="E1924" i="45"/>
  <c r="G1924" i="45" s="1"/>
  <c r="C1923" i="45"/>
  <c r="C1922" i="45" s="1"/>
  <c r="C22" i="45"/>
  <c r="C30" i="45"/>
  <c r="C29" i="45" s="1"/>
  <c r="B2009" i="45"/>
  <c r="B664" i="45"/>
  <c r="G1163" i="45"/>
  <c r="H1163" i="45" s="1"/>
  <c r="B2043" i="45"/>
  <c r="B1989" i="45"/>
  <c r="B2006" i="45"/>
  <c r="B1195" i="45"/>
  <c r="G2039" i="45"/>
  <c r="H2039" i="45" s="1"/>
  <c r="B29" i="45"/>
  <c r="G2432" i="45"/>
  <c r="H2432" i="45" s="1"/>
  <c r="E625" i="45"/>
  <c r="G625" i="45" s="1"/>
  <c r="H625" i="45" s="1"/>
  <c r="B830" i="45"/>
  <c r="E1888" i="45"/>
  <c r="G1888" i="45" s="1"/>
  <c r="E1597" i="45"/>
  <c r="G1597" i="45" s="1"/>
  <c r="H1597" i="45" s="1"/>
  <c r="B1816" i="45"/>
  <c r="E1872" i="45"/>
  <c r="G1872" i="45" s="1"/>
  <c r="H1872" i="45" s="1"/>
  <c r="E1889" i="45"/>
  <c r="E1908" i="45"/>
  <c r="G1908" i="45" s="1"/>
  <c r="H1908" i="45" s="1"/>
  <c r="E2022" i="45"/>
  <c r="E2035" i="45"/>
  <c r="G2035" i="45" s="1"/>
  <c r="H2035" i="45" s="1"/>
  <c r="E2041" i="45"/>
  <c r="G2041" i="45" s="1"/>
  <c r="H2041" i="45" s="1"/>
  <c r="E2225" i="45"/>
  <c r="G2225" i="45" s="1"/>
  <c r="H2225" i="45" s="1"/>
  <c r="E2306" i="45"/>
  <c r="E2415" i="45"/>
  <c r="G2415" i="45" s="1"/>
  <c r="H2415" i="45" s="1"/>
  <c r="B2422" i="45"/>
  <c r="E2439" i="45"/>
  <c r="G2439" i="45" s="1"/>
  <c r="H2439" i="45" s="1"/>
  <c r="E2611" i="45"/>
  <c r="G2611" i="45" s="1"/>
  <c r="H2611" i="45" s="1"/>
  <c r="E2669" i="45"/>
  <c r="I2695" i="45"/>
  <c r="E168" i="45"/>
  <c r="G168" i="45" s="1"/>
  <c r="E426" i="45"/>
  <c r="G426" i="45" s="1"/>
  <c r="E943" i="45"/>
  <c r="E1213" i="45"/>
  <c r="E1280" i="45"/>
  <c r="G1280" i="45" s="1"/>
  <c r="H1280" i="45" s="1"/>
  <c r="B169" i="45"/>
  <c r="E708" i="45"/>
  <c r="B823" i="45"/>
  <c r="E914" i="45"/>
  <c r="G914" i="45" s="1"/>
  <c r="H914" i="45" s="1"/>
  <c r="E937" i="45"/>
  <c r="G937" i="45" s="1"/>
  <c r="H937" i="45" s="1"/>
  <c r="B72" i="45"/>
  <c r="E197" i="45"/>
  <c r="E224" i="45"/>
  <c r="G224" i="45" s="1"/>
  <c r="H224" i="45" s="1"/>
  <c r="E279" i="45"/>
  <c r="E334" i="45"/>
  <c r="G334" i="45" s="1"/>
  <c r="B423" i="45"/>
  <c r="E488" i="45"/>
  <c r="G488" i="45" s="1"/>
  <c r="H488" i="45" s="1"/>
  <c r="E544" i="45"/>
  <c r="E626" i="45"/>
  <c r="E681" i="45"/>
  <c r="E747" i="45"/>
  <c r="G747" i="45" s="1"/>
  <c r="E810" i="45"/>
  <c r="G810" i="45" s="1"/>
  <c r="E855" i="45"/>
  <c r="G855" i="45" s="1"/>
  <c r="E863" i="45"/>
  <c r="G863" i="45" s="1"/>
  <c r="H863" i="45" s="1"/>
  <c r="E888" i="45"/>
  <c r="G888" i="45" s="1"/>
  <c r="E901" i="45"/>
  <c r="E915" i="45"/>
  <c r="G915" i="45" s="1"/>
  <c r="H915" i="45" s="1"/>
  <c r="E938" i="45"/>
  <c r="G938" i="45" s="1"/>
  <c r="H938" i="45" s="1"/>
  <c r="E945" i="45"/>
  <c r="G945" i="45" s="1"/>
  <c r="H945" i="45" s="1"/>
  <c r="E1101" i="45"/>
  <c r="E1109" i="45"/>
  <c r="E1147" i="45"/>
  <c r="G1147" i="45" s="1"/>
  <c r="H1147" i="45" s="1"/>
  <c r="E1164" i="45"/>
  <c r="B1192" i="45"/>
  <c r="E1200" i="45"/>
  <c r="G1200" i="45" s="1"/>
  <c r="E1206" i="45"/>
  <c r="G1206" i="45" s="1"/>
  <c r="H1206" i="45" s="1"/>
  <c r="I1359" i="45"/>
  <c r="I1490" i="45"/>
  <c r="B1856" i="45"/>
  <c r="E1863" i="45"/>
  <c r="G1863" i="45" s="1"/>
  <c r="E1873" i="45"/>
  <c r="G1873" i="45" s="1"/>
  <c r="H1873" i="45" s="1"/>
  <c r="E1883" i="45"/>
  <c r="E1909" i="45"/>
  <c r="G1909" i="45" s="1"/>
  <c r="H1909" i="45" s="1"/>
  <c r="E1917" i="45"/>
  <c r="E2003" i="45"/>
  <c r="G2003" i="45" s="1"/>
  <c r="H2003" i="45" s="1"/>
  <c r="E2017" i="45"/>
  <c r="E2028" i="45"/>
  <c r="E2036" i="45"/>
  <c r="E2042" i="45"/>
  <c r="G2042" i="45" s="1"/>
  <c r="H2042" i="45" s="1"/>
  <c r="B2226" i="45"/>
  <c r="E2233" i="45"/>
  <c r="E2293" i="45"/>
  <c r="B2348" i="45"/>
  <c r="B2369" i="45"/>
  <c r="E2440" i="45"/>
  <c r="I2554" i="45"/>
  <c r="E2660" i="45"/>
  <c r="G2660" i="45" s="1"/>
  <c r="H2660" i="45" s="1"/>
  <c r="E324" i="45"/>
  <c r="G324" i="45" s="1"/>
  <c r="H324" i="45" s="1"/>
  <c r="E757" i="45"/>
  <c r="E822" i="45"/>
  <c r="G822" i="45" s="1"/>
  <c r="H822" i="45" s="1"/>
  <c r="E974" i="45"/>
  <c r="G974" i="45" s="1"/>
  <c r="H974" i="45" s="1"/>
  <c r="E1107" i="45"/>
  <c r="G1107" i="45" s="1"/>
  <c r="B1922" i="45"/>
  <c r="B303" i="45"/>
  <c r="E339" i="45"/>
  <c r="G339" i="45" s="1"/>
  <c r="H339" i="45" s="1"/>
  <c r="E689" i="45"/>
  <c r="G689" i="45" s="1"/>
  <c r="H689" i="45" s="1"/>
  <c r="E724" i="45"/>
  <c r="G724" i="45" s="1"/>
  <c r="E816" i="45"/>
  <c r="G816" i="45" s="1"/>
  <c r="H816" i="45" s="1"/>
  <c r="E921" i="45"/>
  <c r="G921" i="45" s="1"/>
  <c r="E952" i="45"/>
  <c r="G952" i="45" s="1"/>
  <c r="E1108" i="45"/>
  <c r="E76" i="45"/>
  <c r="G76" i="45" s="1"/>
  <c r="E92" i="45"/>
  <c r="G92" i="45" s="1"/>
  <c r="H92" i="45" s="1"/>
  <c r="B124" i="45"/>
  <c r="B180" i="45"/>
  <c r="E273" i="45"/>
  <c r="E295" i="45"/>
  <c r="G295" i="45" s="1"/>
  <c r="H295" i="45" s="1"/>
  <c r="E321" i="45"/>
  <c r="G321" i="45" s="1"/>
  <c r="H321" i="45" s="1"/>
  <c r="E335" i="45"/>
  <c r="E433" i="45"/>
  <c r="E457" i="45"/>
  <c r="G457" i="45" s="1"/>
  <c r="H457" i="45" s="1"/>
  <c r="E484" i="45"/>
  <c r="G484" i="45" s="1"/>
  <c r="H484" i="45" s="1"/>
  <c r="E489" i="45"/>
  <c r="B538" i="45"/>
  <c r="E545" i="45"/>
  <c r="G545" i="45" s="1"/>
  <c r="H545" i="45" s="1"/>
  <c r="E555" i="45"/>
  <c r="B864" i="45"/>
  <c r="E896" i="45"/>
  <c r="G896" i="45" s="1"/>
  <c r="H896" i="45" s="1"/>
  <c r="E902" i="45"/>
  <c r="G902" i="45" s="1"/>
  <c r="H902" i="45" s="1"/>
  <c r="E954" i="45"/>
  <c r="E976" i="45"/>
  <c r="E984" i="45"/>
  <c r="E1102" i="45"/>
  <c r="G1102" i="45" s="1"/>
  <c r="H1102" i="45" s="1"/>
  <c r="E1165" i="45"/>
  <c r="B1180" i="45"/>
  <c r="E1194" i="45"/>
  <c r="G1194" i="45" s="1"/>
  <c r="E1207" i="45"/>
  <c r="G1207" i="45" s="1"/>
  <c r="H1207" i="45" s="1"/>
  <c r="E1308" i="45"/>
  <c r="G1308" i="45" s="1"/>
  <c r="E1556" i="45"/>
  <c r="E1581" i="45"/>
  <c r="G1581" i="45" s="1"/>
  <c r="E1834" i="45"/>
  <c r="G1834" i="45" s="1"/>
  <c r="H1834" i="45" s="1"/>
  <c r="E1858" i="45"/>
  <c r="G1858" i="45" s="1"/>
  <c r="H1858" i="45" s="1"/>
  <c r="E1910" i="45"/>
  <c r="B1977" i="45"/>
  <c r="B1997" i="45"/>
  <c r="E2018" i="45"/>
  <c r="E2029" i="45"/>
  <c r="E2037" i="45"/>
  <c r="G2037" i="45" s="1"/>
  <c r="H2037" i="45" s="1"/>
  <c r="E2399" i="45"/>
  <c r="G2399" i="45" s="1"/>
  <c r="E2441" i="45"/>
  <c r="E2665" i="45"/>
  <c r="G2665" i="45" s="1"/>
  <c r="H2665" i="45" s="1"/>
  <c r="E807" i="45"/>
  <c r="G807" i="45" s="1"/>
  <c r="H807" i="45" s="1"/>
  <c r="B950" i="45"/>
  <c r="E1982" i="45"/>
  <c r="G1982" i="45" s="1"/>
  <c r="E2021" i="45"/>
  <c r="G2021" i="45" s="1"/>
  <c r="H2021" i="45" s="1"/>
  <c r="E639" i="45"/>
  <c r="G639" i="45" s="1"/>
  <c r="H639" i="45" s="1"/>
  <c r="E694" i="45"/>
  <c r="G694" i="45" s="1"/>
  <c r="H694" i="45" s="1"/>
  <c r="B853" i="45"/>
  <c r="E66" i="45"/>
  <c r="G66" i="45" s="1"/>
  <c r="E142" i="45"/>
  <c r="G142" i="45" s="1"/>
  <c r="B164" i="45"/>
  <c r="E345" i="45"/>
  <c r="E451" i="45"/>
  <c r="G451" i="45" s="1"/>
  <c r="E458" i="45"/>
  <c r="G458" i="45" s="1"/>
  <c r="H458" i="45" s="1"/>
  <c r="E468" i="45"/>
  <c r="G468" i="45" s="1"/>
  <c r="H468" i="45" s="1"/>
  <c r="E551" i="45"/>
  <c r="E572" i="45"/>
  <c r="G572" i="45" s="1"/>
  <c r="H572" i="45" s="1"/>
  <c r="E601" i="45"/>
  <c r="G601" i="45" s="1"/>
  <c r="E666" i="45"/>
  <c r="G666" i="45" s="1"/>
  <c r="E677" i="45"/>
  <c r="G677" i="45" s="1"/>
  <c r="E696" i="45"/>
  <c r="G696" i="45" s="1"/>
  <c r="H696" i="45" s="1"/>
  <c r="E710" i="45"/>
  <c r="G710" i="45" s="1"/>
  <c r="H710" i="45" s="1"/>
  <c r="I729" i="45"/>
  <c r="B735" i="45"/>
  <c r="E795" i="45"/>
  <c r="E803" i="45"/>
  <c r="G803" i="45" s="1"/>
  <c r="H803" i="45" s="1"/>
  <c r="E812" i="45"/>
  <c r="G812" i="45" s="1"/>
  <c r="H812" i="45" s="1"/>
  <c r="E818" i="45"/>
  <c r="E827" i="45"/>
  <c r="G827" i="45" s="1"/>
  <c r="H827" i="45" s="1"/>
  <c r="B857" i="45"/>
  <c r="E897" i="45"/>
  <c r="G897" i="45" s="1"/>
  <c r="H897" i="45" s="1"/>
  <c r="E910" i="45"/>
  <c r="E932" i="45"/>
  <c r="E955" i="45"/>
  <c r="E971" i="45"/>
  <c r="G971" i="45" s="1"/>
  <c r="H971" i="45" s="1"/>
  <c r="E977" i="45"/>
  <c r="E985" i="45"/>
  <c r="E1017" i="45"/>
  <c r="B1082" i="45"/>
  <c r="E1103" i="45"/>
  <c r="E1166" i="45"/>
  <c r="E1223" i="45"/>
  <c r="G1223" i="45" s="1"/>
  <c r="E1455" i="45"/>
  <c r="G1455" i="45" s="1"/>
  <c r="H1455" i="45" s="1"/>
  <c r="E1548" i="45"/>
  <c r="E1801" i="45"/>
  <c r="E1812" i="45"/>
  <c r="G1812" i="45" s="1"/>
  <c r="E1879" i="45"/>
  <c r="G1879" i="45" s="1"/>
  <c r="H1879" i="45" s="1"/>
  <c r="E1902" i="45"/>
  <c r="G1902" i="45" s="1"/>
  <c r="H1902" i="45" s="1"/>
  <c r="B1911" i="45"/>
  <c r="B1933" i="45"/>
  <c r="E1999" i="45"/>
  <c r="G1999" i="45" s="1"/>
  <c r="E2005" i="45"/>
  <c r="G2005" i="45" s="1"/>
  <c r="H2005" i="45" s="1"/>
  <c r="E2024" i="45"/>
  <c r="E2030" i="45"/>
  <c r="E2038" i="45"/>
  <c r="G2038" i="45" s="1"/>
  <c r="H2038" i="45" s="1"/>
  <c r="E2229" i="45"/>
  <c r="G2229" i="45" s="1"/>
  <c r="H2229" i="45" s="1"/>
  <c r="E2317" i="45"/>
  <c r="B2377" i="45"/>
  <c r="E2408" i="45"/>
  <c r="G2408" i="45" s="1"/>
  <c r="H2408" i="45" s="1"/>
  <c r="B2428" i="45"/>
  <c r="E2473" i="45"/>
  <c r="G2473" i="45" s="1"/>
  <c r="H2473" i="45" s="1"/>
  <c r="E2614" i="45"/>
  <c r="G2614" i="45" s="1"/>
  <c r="H2614" i="45" s="1"/>
  <c r="E981" i="45"/>
  <c r="G981" i="45" s="1"/>
  <c r="H981" i="45" s="1"/>
  <c r="E1596" i="45"/>
  <c r="G1596" i="45" s="1"/>
  <c r="H1596" i="45" s="1"/>
  <c r="E1728" i="45"/>
  <c r="G1728" i="45" s="1"/>
  <c r="E543" i="45"/>
  <c r="G543" i="45" s="1"/>
  <c r="H543" i="45" s="1"/>
  <c r="B808" i="45"/>
  <c r="B893" i="45"/>
  <c r="E1214" i="45"/>
  <c r="G1214" i="45" s="1"/>
  <c r="H1214" i="45" s="1"/>
  <c r="B226" i="45"/>
  <c r="E231" i="45"/>
  <c r="E307" i="45"/>
  <c r="G307" i="45" s="1"/>
  <c r="H307" i="45" s="1"/>
  <c r="E313" i="45"/>
  <c r="E602" i="45"/>
  <c r="G602" i="45" s="1"/>
  <c r="H602" i="45" s="1"/>
  <c r="E661" i="45"/>
  <c r="E678" i="45"/>
  <c r="G678" i="45" s="1"/>
  <c r="H678" i="45" s="1"/>
  <c r="E730" i="45"/>
  <c r="E781" i="45"/>
  <c r="G781" i="45" s="1"/>
  <c r="E791" i="45"/>
  <c r="E804" i="45"/>
  <c r="G804" i="45" s="1"/>
  <c r="H804" i="45" s="1"/>
  <c r="E813" i="45"/>
  <c r="G813" i="45" s="1"/>
  <c r="H813" i="45" s="1"/>
  <c r="E819" i="45"/>
  <c r="G819" i="45" s="1"/>
  <c r="H819" i="45" s="1"/>
  <c r="E828" i="45"/>
  <c r="E859" i="45"/>
  <c r="G859" i="45" s="1"/>
  <c r="E911" i="45"/>
  <c r="E947" i="45"/>
  <c r="G947" i="45" s="1"/>
  <c r="H947" i="45" s="1"/>
  <c r="B978" i="45"/>
  <c r="E1104" i="45"/>
  <c r="B1111" i="45"/>
  <c r="E1144" i="45"/>
  <c r="G1144" i="45" s="1"/>
  <c r="H1144" i="45" s="1"/>
  <c r="E1167" i="45"/>
  <c r="B1185" i="45"/>
  <c r="E1217" i="45"/>
  <c r="E1229" i="45"/>
  <c r="G1229" i="45" s="1"/>
  <c r="H1229" i="45" s="1"/>
  <c r="E1274" i="45"/>
  <c r="B1848" i="45"/>
  <c r="E1880" i="45"/>
  <c r="E1903" i="45"/>
  <c r="G1903" i="45" s="1"/>
  <c r="H1903" i="45" s="1"/>
  <c r="E1913" i="45"/>
  <c r="G1913" i="45" s="1"/>
  <c r="E1919" i="45"/>
  <c r="E2013" i="45"/>
  <c r="E2025" i="45"/>
  <c r="G2025" i="45" s="1"/>
  <c r="H2025" i="45" s="1"/>
  <c r="E2031" i="45"/>
  <c r="B2220" i="45"/>
  <c r="E2235" i="45"/>
  <c r="E2264" i="45"/>
  <c r="G2264" i="45" s="1"/>
  <c r="H2264" i="45" s="1"/>
  <c r="E2269" i="45"/>
  <c r="G2269" i="45" s="1"/>
  <c r="H2269" i="45" s="1"/>
  <c r="B2274" i="45"/>
  <c r="E2313" i="45"/>
  <c r="E2469" i="45"/>
  <c r="G2469" i="45" s="1"/>
  <c r="E2556" i="45"/>
  <c r="E2608" i="45"/>
  <c r="G2608" i="45" s="1"/>
  <c r="E2657" i="45"/>
  <c r="G2657" i="45" s="1"/>
  <c r="H2657" i="45" s="1"/>
  <c r="E2676" i="45"/>
  <c r="G2676" i="45" s="1"/>
  <c r="H2676" i="45" s="1"/>
  <c r="E284" i="45"/>
  <c r="E319" i="45"/>
  <c r="G319" i="45" s="1"/>
  <c r="H319" i="45" s="1"/>
  <c r="E907" i="45"/>
  <c r="G907" i="45" s="1"/>
  <c r="H907" i="45" s="1"/>
  <c r="E958" i="45"/>
  <c r="G958" i="45" s="1"/>
  <c r="H958" i="45" s="1"/>
  <c r="E1184" i="45"/>
  <c r="G1184" i="45" s="1"/>
  <c r="E1226" i="45"/>
  <c r="G1226" i="45" s="1"/>
  <c r="H1226" i="45" s="1"/>
  <c r="E2224" i="45"/>
  <c r="G2224" i="45" s="1"/>
  <c r="H2224" i="45" s="1"/>
  <c r="E2438" i="45"/>
  <c r="G2438" i="45" s="1"/>
  <c r="H2438" i="45" s="1"/>
  <c r="E2668" i="45"/>
  <c r="E39" i="45"/>
  <c r="G39" i="45" s="1"/>
  <c r="E249" i="45"/>
  <c r="G249" i="45" s="1"/>
  <c r="H249" i="45" s="1"/>
  <c r="E297" i="45"/>
  <c r="E372" i="45"/>
  <c r="E390" i="45"/>
  <c r="G390" i="45" s="1"/>
  <c r="E404" i="45"/>
  <c r="G404" i="45" s="1"/>
  <c r="H404" i="45" s="1"/>
  <c r="E486" i="45"/>
  <c r="E633" i="45"/>
  <c r="G633" i="45" s="1"/>
  <c r="H633" i="45" s="1"/>
  <c r="B655" i="45"/>
  <c r="E692" i="45"/>
  <c r="G692" i="45" s="1"/>
  <c r="H692" i="45" s="1"/>
  <c r="B720" i="45"/>
  <c r="E738" i="45"/>
  <c r="E750" i="45"/>
  <c r="E820" i="45"/>
  <c r="G820" i="45" s="1"/>
  <c r="H820" i="45" s="1"/>
  <c r="B904" i="45"/>
  <c r="E912" i="45"/>
  <c r="E948" i="45"/>
  <c r="G948" i="45" s="1"/>
  <c r="H948" i="45" s="1"/>
  <c r="E963" i="45"/>
  <c r="G963" i="45" s="1"/>
  <c r="H963" i="45" s="1"/>
  <c r="B1097" i="45"/>
  <c r="B1105" i="45"/>
  <c r="E1127" i="45"/>
  <c r="G1127" i="45" s="1"/>
  <c r="H1127" i="45" s="1"/>
  <c r="E1161" i="45"/>
  <c r="G1161" i="45" s="1"/>
  <c r="H1161" i="45" s="1"/>
  <c r="B1168" i="45"/>
  <c r="E1203" i="45"/>
  <c r="E1218" i="45"/>
  <c r="E1230" i="45"/>
  <c r="G1230" i="45" s="1"/>
  <c r="H1230" i="45" s="1"/>
  <c r="B1244" i="45"/>
  <c r="I1265" i="45"/>
  <c r="B1639" i="45"/>
  <c r="B1752" i="45"/>
  <c r="B1813" i="45"/>
  <c r="B1904" i="45"/>
  <c r="E1920" i="45"/>
  <c r="G1920" i="45" s="1"/>
  <c r="H1920" i="45" s="1"/>
  <c r="E1980" i="45"/>
  <c r="G1980" i="45" s="1"/>
  <c r="H1980" i="45" s="1"/>
  <c r="E2000" i="45"/>
  <c r="G2000" i="45" s="1"/>
  <c r="H2000" i="45" s="1"/>
  <c r="E2014" i="45"/>
  <c r="E2032" i="45"/>
  <c r="G2032" i="45" s="1"/>
  <c r="H2032" i="45" s="1"/>
  <c r="I2140" i="45"/>
  <c r="E2242" i="45"/>
  <c r="G2242" i="45" s="1"/>
  <c r="H2242" i="45" s="1"/>
  <c r="E2276" i="45"/>
  <c r="G2276" i="45" s="1"/>
  <c r="B2289" i="45"/>
  <c r="E2309" i="45"/>
  <c r="E2361" i="45"/>
  <c r="G2361" i="45" s="1"/>
  <c r="H2361" i="45" s="1"/>
  <c r="B2435" i="45"/>
  <c r="E2516" i="45"/>
  <c r="E2603" i="45"/>
  <c r="G2603" i="45" s="1"/>
  <c r="E2609" i="45"/>
  <c r="G2609" i="45" s="1"/>
  <c r="H2609" i="45" s="1"/>
  <c r="E2672" i="45"/>
  <c r="G2672" i="45" s="1"/>
  <c r="H2672" i="45" s="1"/>
  <c r="E2686" i="45"/>
  <c r="B2702" i="45"/>
  <c r="B612" i="45"/>
  <c r="E663" i="45"/>
  <c r="G663" i="45" s="1"/>
  <c r="H663" i="45" s="1"/>
  <c r="E699" i="45"/>
  <c r="E1191" i="45"/>
  <c r="G1191" i="45" s="1"/>
  <c r="E1236" i="45"/>
  <c r="G1236" i="45" s="1"/>
  <c r="H1236" i="45" s="1"/>
  <c r="E2266" i="45"/>
  <c r="G2266" i="45" s="1"/>
  <c r="H2266" i="45" s="1"/>
  <c r="E908" i="45"/>
  <c r="E40" i="45"/>
  <c r="B77" i="45"/>
  <c r="E148" i="45"/>
  <c r="E209" i="45"/>
  <c r="G209" i="45" s="1"/>
  <c r="E245" i="45"/>
  <c r="G245" i="45" s="1"/>
  <c r="E283" i="45"/>
  <c r="E293" i="45"/>
  <c r="G293" i="45" s="1"/>
  <c r="H293" i="45" s="1"/>
  <c r="E353" i="45"/>
  <c r="G353" i="45" s="1"/>
  <c r="H353" i="45" s="1"/>
  <c r="E405" i="45"/>
  <c r="G405" i="45" s="1"/>
  <c r="H405" i="45" s="1"/>
  <c r="E460" i="45"/>
  <c r="E629" i="45"/>
  <c r="G629" i="45" s="1"/>
  <c r="E698" i="45"/>
  <c r="G698" i="45" s="1"/>
  <c r="H698" i="45" s="1"/>
  <c r="B751" i="45"/>
  <c r="E756" i="45"/>
  <c r="G756" i="45" s="1"/>
  <c r="B773" i="45"/>
  <c r="B797" i="45"/>
  <c r="E821" i="45"/>
  <c r="G821" i="45" s="1"/>
  <c r="H821" i="45" s="1"/>
  <c r="E868" i="45"/>
  <c r="G868" i="45" s="1"/>
  <c r="E899" i="45"/>
  <c r="B934" i="45"/>
  <c r="E942" i="45"/>
  <c r="G942" i="45" s="1"/>
  <c r="H942" i="45" s="1"/>
  <c r="E949" i="45"/>
  <c r="E957" i="45"/>
  <c r="E968" i="45"/>
  <c r="G968" i="45" s="1"/>
  <c r="H968" i="45" s="1"/>
  <c r="E973" i="45"/>
  <c r="G973" i="45" s="1"/>
  <c r="H973" i="45" s="1"/>
  <c r="E1162" i="45"/>
  <c r="E1204" i="45"/>
  <c r="G1204" i="45" s="1"/>
  <c r="H1204" i="45" s="1"/>
  <c r="E1212" i="45"/>
  <c r="G1212" i="45" s="1"/>
  <c r="B1219" i="45"/>
  <c r="E1225" i="45"/>
  <c r="E1254" i="45"/>
  <c r="G1254" i="45" s="1"/>
  <c r="E1533" i="45"/>
  <c r="G1533" i="45" s="1"/>
  <c r="E1815" i="45"/>
  <c r="G1815" i="45" s="1"/>
  <c r="E1876" i="45"/>
  <c r="G1876" i="45" s="1"/>
  <c r="H1876" i="45" s="1"/>
  <c r="E1893" i="45"/>
  <c r="G1893" i="45" s="1"/>
  <c r="H1893" i="45" s="1"/>
  <c r="E1915" i="45"/>
  <c r="G1915" i="45" s="1"/>
  <c r="H1915" i="45" s="1"/>
  <c r="E1921" i="45"/>
  <c r="G1921" i="45" s="1"/>
  <c r="H1921" i="45" s="1"/>
  <c r="E2015" i="45"/>
  <c r="E2223" i="45"/>
  <c r="E2231" i="45"/>
  <c r="G2231" i="45" s="1"/>
  <c r="H2231" i="45" s="1"/>
  <c r="B2243" i="45"/>
  <c r="E2362" i="45"/>
  <c r="E2384" i="45"/>
  <c r="G2384" i="45" s="1"/>
  <c r="E2504" i="45"/>
  <c r="G2504" i="45" s="1"/>
  <c r="H2504" i="45" s="1"/>
  <c r="E2704" i="45"/>
  <c r="G2704" i="45" s="1"/>
  <c r="I1258" i="45"/>
  <c r="I1543" i="45"/>
  <c r="I2061" i="45"/>
  <c r="I2534" i="45"/>
  <c r="I246" i="45"/>
  <c r="I235" i="45"/>
  <c r="I1403" i="45"/>
  <c r="I2262" i="45"/>
  <c r="I761" i="45"/>
  <c r="I1176" i="45"/>
  <c r="I1420" i="45"/>
  <c r="I1772" i="45"/>
  <c r="I1782" i="45"/>
  <c r="I478" i="45"/>
  <c r="I517" i="45"/>
  <c r="I769" i="45"/>
  <c r="I839" i="45"/>
  <c r="I1292" i="45"/>
  <c r="I1341" i="45"/>
  <c r="I1415" i="45"/>
  <c r="I1526" i="45"/>
  <c r="I1718" i="45"/>
  <c r="I1794" i="45"/>
  <c r="I1867" i="45"/>
  <c r="I1965" i="45"/>
  <c r="I2183" i="45"/>
  <c r="I2584" i="45"/>
  <c r="I2050" i="45"/>
  <c r="I2495" i="45"/>
  <c r="I257" i="45"/>
  <c r="I1233" i="45"/>
  <c r="I1634" i="45"/>
  <c r="I2470" i="45"/>
  <c r="I1804" i="45"/>
  <c r="I1297" i="45"/>
  <c r="I1798" i="45"/>
  <c r="I1824" i="45"/>
  <c r="I2457" i="45"/>
  <c r="I2503" i="45"/>
  <c r="I2655" i="45"/>
  <c r="I1412" i="45"/>
  <c r="I1937" i="45"/>
  <c r="I2111" i="45"/>
  <c r="I2510" i="45"/>
  <c r="I2692" i="45"/>
  <c r="I220" i="45"/>
  <c r="I84" i="45"/>
  <c r="I149" i="45"/>
  <c r="I184" i="45"/>
  <c r="I387" i="45"/>
  <c r="I462" i="45"/>
  <c r="I27" i="45"/>
  <c r="I61" i="45"/>
  <c r="I997" i="45"/>
  <c r="I16" i="45"/>
  <c r="I135" i="45"/>
  <c r="I373" i="45"/>
  <c r="I87" i="45"/>
  <c r="I101" i="45"/>
  <c r="I129" i="45"/>
  <c r="I144" i="45"/>
  <c r="I248" i="45"/>
  <c r="I494" i="45"/>
  <c r="I155" i="45"/>
  <c r="I107" i="45"/>
  <c r="I175" i="45"/>
  <c r="I58" i="45"/>
  <c r="I223" i="45"/>
  <c r="I254" i="45"/>
  <c r="I272" i="45"/>
  <c r="I328" i="45"/>
  <c r="I21" i="45"/>
  <c r="I132" i="45"/>
  <c r="I437" i="45"/>
  <c r="I1051" i="45"/>
  <c r="I400" i="45"/>
  <c r="I482" i="45"/>
  <c r="I715" i="45"/>
  <c r="I965" i="45"/>
  <c r="I1074" i="45"/>
  <c r="I1155" i="45"/>
  <c r="I1401" i="45"/>
  <c r="I2673" i="45"/>
  <c r="I96" i="45"/>
  <c r="B93" i="45"/>
  <c r="I212" i="45"/>
  <c r="I270" i="45"/>
  <c r="I310" i="45"/>
  <c r="I342" i="45"/>
  <c r="B401" i="45"/>
  <c r="B454" i="45"/>
  <c r="I525" i="45"/>
  <c r="I558" i="45"/>
  <c r="I643" i="45"/>
  <c r="B987" i="45"/>
  <c r="I1449" i="45"/>
  <c r="I632" i="45"/>
  <c r="I660" i="45"/>
  <c r="I47" i="45"/>
  <c r="I50" i="45"/>
  <c r="I237" i="45"/>
  <c r="B347" i="45"/>
  <c r="I384" i="45"/>
  <c r="I595" i="45"/>
  <c r="I712" i="45"/>
  <c r="I783" i="45"/>
  <c r="I1067" i="45"/>
  <c r="I1215" i="45"/>
  <c r="I2130" i="45"/>
  <c r="I2239" i="45"/>
  <c r="I1031" i="45"/>
  <c r="B10" i="45"/>
  <c r="I90" i="45"/>
  <c r="I204" i="45"/>
  <c r="I250" i="45"/>
  <c r="I259" i="45"/>
  <c r="B275" i="45"/>
  <c r="I376" i="45"/>
  <c r="I506" i="45"/>
  <c r="I568" i="45"/>
  <c r="I1007" i="45"/>
  <c r="I1143" i="45"/>
  <c r="I1237" i="45"/>
  <c r="I1377" i="45"/>
  <c r="C11" i="45"/>
  <c r="B36" i="45"/>
  <c r="B136" i="45"/>
  <c r="I198" i="45"/>
  <c r="I287" i="45"/>
  <c r="I409" i="45"/>
  <c r="I541" i="45"/>
  <c r="I1048" i="45"/>
  <c r="I1093" i="45"/>
  <c r="I1447" i="45"/>
  <c r="I239" i="45"/>
  <c r="I503" i="45"/>
  <c r="I2127" i="45"/>
  <c r="I566" i="45"/>
  <c r="B668" i="45"/>
  <c r="I882" i="45"/>
  <c r="I189" i="45"/>
  <c r="I274" i="45"/>
  <c r="I298" i="45"/>
  <c r="I412" i="45"/>
  <c r="I989" i="45"/>
  <c r="I1047" i="45"/>
  <c r="I1327" i="45"/>
  <c r="I112" i="45"/>
  <c r="I160" i="45"/>
  <c r="I514" i="45"/>
  <c r="I577" i="45"/>
  <c r="I1008" i="45"/>
  <c r="I1059" i="45"/>
  <c r="I1113" i="45"/>
  <c r="B1123" i="45"/>
  <c r="I1177" i="45"/>
  <c r="I1351" i="45"/>
  <c r="I1404" i="45"/>
  <c r="I1591" i="45"/>
  <c r="I1884" i="45"/>
  <c r="B622" i="45"/>
  <c r="I1016" i="45"/>
  <c r="I1131" i="45"/>
  <c r="I1466" i="45"/>
  <c r="I1722" i="45"/>
  <c r="I2581" i="45"/>
  <c r="I1024" i="45"/>
  <c r="I1317" i="45"/>
  <c r="I1474" i="45"/>
  <c r="I1716" i="45"/>
  <c r="I1947" i="45"/>
  <c r="I2600" i="45"/>
  <c r="I2615" i="45"/>
  <c r="I1303" i="45"/>
  <c r="I1399" i="45"/>
  <c r="I1514" i="45"/>
  <c r="I1968" i="45"/>
  <c r="I2563" i="45"/>
  <c r="B369" i="45"/>
  <c r="B1088" i="45"/>
  <c r="I1494" i="45"/>
  <c r="I1535" i="45"/>
  <c r="I1806" i="45"/>
  <c r="I1838" i="45"/>
  <c r="I2524" i="45"/>
  <c r="I2528" i="45"/>
  <c r="I1498" i="45"/>
  <c r="I1522" i="45"/>
  <c r="I1803" i="45"/>
  <c r="I1918" i="45"/>
  <c r="B193" i="45"/>
  <c r="I966" i="45"/>
  <c r="I1032" i="45"/>
  <c r="I1114" i="45"/>
  <c r="I1130" i="45"/>
  <c r="I1234" i="45"/>
  <c r="I1482" i="45"/>
  <c r="I1761" i="45"/>
  <c r="I2146" i="45"/>
  <c r="I2407" i="45"/>
  <c r="I1698" i="45"/>
  <c r="I1726" i="45"/>
  <c r="I1733" i="45"/>
  <c r="I1962" i="45"/>
  <c r="I2138" i="45"/>
  <c r="I2159" i="45"/>
  <c r="B1300" i="45"/>
  <c r="I1831" i="45"/>
  <c r="I1898" i="45"/>
  <c r="I1984" i="45"/>
  <c r="I2058" i="45"/>
  <c r="I2103" i="45"/>
  <c r="I2364" i="45"/>
  <c r="I2453" i="45"/>
  <c r="I2508" i="45"/>
  <c r="I2567" i="45"/>
  <c r="I2644" i="45"/>
  <c r="I2647" i="45"/>
  <c r="B740" i="45"/>
  <c r="B876" i="45"/>
  <c r="B916" i="45"/>
  <c r="I1430" i="45"/>
  <c r="I1436" i="45"/>
  <c r="I1506" i="45"/>
  <c r="I1530" i="45"/>
  <c r="I1625" i="45"/>
  <c r="I1734" i="45"/>
  <c r="I1797" i="45"/>
  <c r="I1916" i="45"/>
  <c r="I2167" i="45"/>
  <c r="I2575" i="45"/>
  <c r="I2641" i="45"/>
  <c r="I2680" i="45"/>
  <c r="I2688" i="45"/>
  <c r="B800" i="45"/>
  <c r="B1208" i="45"/>
  <c r="I1586" i="45"/>
  <c r="I1721" i="45"/>
  <c r="I1754" i="45"/>
  <c r="B1779" i="45"/>
  <c r="I2114" i="45"/>
  <c r="I2463" i="45"/>
  <c r="I847" i="45"/>
  <c r="I870" i="45"/>
  <c r="I1040" i="45"/>
  <c r="I1058" i="45"/>
  <c r="I1075" i="45"/>
  <c r="I1122" i="45"/>
  <c r="I1139" i="45"/>
  <c r="I1367" i="45"/>
  <c r="I1626" i="45"/>
  <c r="I1688" i="45"/>
  <c r="I1707" i="45"/>
  <c r="I1855" i="45"/>
  <c r="I1865" i="45"/>
  <c r="I1868" i="45"/>
  <c r="I1996" i="45"/>
  <c r="I2073" i="45"/>
  <c r="I2540" i="45"/>
  <c r="I2696" i="45"/>
  <c r="I2156" i="45"/>
  <c r="I2191" i="45"/>
  <c r="I2591" i="45"/>
  <c r="B1695" i="45"/>
  <c r="B1926" i="45"/>
  <c r="I2296" i="45"/>
  <c r="I2500" i="45"/>
  <c r="I2671" i="45"/>
  <c r="I1743" i="45"/>
  <c r="B1808" i="45"/>
  <c r="B1942" i="45"/>
  <c r="I2122" i="45"/>
  <c r="I2135" i="45"/>
  <c r="I2247" i="45"/>
  <c r="I2251" i="45"/>
  <c r="I2532" i="45"/>
  <c r="I2580" i="45"/>
  <c r="I2589" i="45"/>
  <c r="B2606" i="45"/>
  <c r="I2175" i="45"/>
  <c r="I2207" i="45"/>
  <c r="I2507" i="45"/>
  <c r="I2599" i="45"/>
  <c r="I2652" i="45"/>
  <c r="I2682" i="45"/>
  <c r="I1705" i="45"/>
  <c r="I1732" i="45"/>
  <c r="I1749" i="45"/>
  <c r="I1945" i="45"/>
  <c r="I1960" i="45"/>
  <c r="I2063" i="45"/>
  <c r="I2172" i="45"/>
  <c r="I2409" i="45"/>
  <c r="I2417" i="45"/>
  <c r="I2455" i="45"/>
  <c r="I2520" i="45"/>
  <c r="I2622" i="45"/>
  <c r="I2602" i="45"/>
  <c r="I2620" i="45"/>
  <c r="I2625" i="45"/>
  <c r="I2683" i="45"/>
  <c r="I2234" i="45"/>
  <c r="I2390" i="45"/>
  <c r="I2403" i="45"/>
  <c r="I2411" i="45"/>
  <c r="I2505" i="45"/>
  <c r="I2526" i="45"/>
  <c r="I2531" i="45"/>
  <c r="I2574" i="45"/>
  <c r="I2648" i="45"/>
  <c r="I2053" i="45"/>
  <c r="I2060" i="45"/>
  <c r="I2067" i="45"/>
  <c r="I2569" i="45"/>
  <c r="I2079" i="45"/>
  <c r="I2162" i="45"/>
  <c r="I2479" i="45"/>
  <c r="I2482" i="45"/>
  <c r="I2488" i="45"/>
  <c r="I2498" i="45"/>
  <c r="I2583" i="45"/>
  <c r="I2605" i="45"/>
  <c r="I2604" i="45" s="1"/>
  <c r="I2621" i="45"/>
  <c r="I2679" i="45"/>
  <c r="I14" i="45"/>
  <c r="I82" i="45"/>
  <c r="I176" i="45"/>
  <c r="I216" i="45"/>
  <c r="I222" i="45"/>
  <c r="I255" i="45"/>
  <c r="I271" i="45"/>
  <c r="I17" i="45"/>
  <c r="I26" i="45"/>
  <c r="I86" i="45"/>
  <c r="I121" i="45"/>
  <c r="I140" i="45"/>
  <c r="I147" i="45"/>
  <c r="I174" i="45"/>
  <c r="I190" i="45"/>
  <c r="I244" i="45"/>
  <c r="I269" i="45"/>
  <c r="I15" i="45"/>
  <c r="I118" i="45"/>
  <c r="I151" i="45"/>
  <c r="I182" i="45"/>
  <c r="I207" i="45"/>
  <c r="I256" i="45"/>
  <c r="I28" i="45"/>
  <c r="I49" i="45"/>
  <c r="I187" i="45"/>
  <c r="I247" i="45"/>
  <c r="I266" i="45"/>
  <c r="I64" i="45"/>
  <c r="I110" i="45"/>
  <c r="I158" i="45"/>
  <c r="I167" i="45"/>
  <c r="I185" i="45"/>
  <c r="I210" i="45"/>
  <c r="I241" i="45"/>
  <c r="I286" i="45"/>
  <c r="I53" i="45"/>
  <c r="I67" i="45"/>
  <c r="I99" i="45"/>
  <c r="I113" i="45"/>
  <c r="I145" i="45"/>
  <c r="I161" i="45"/>
  <c r="I202" i="45"/>
  <c r="I213" i="45"/>
  <c r="I236" i="45"/>
  <c r="I264" i="45"/>
  <c r="I88" i="45"/>
  <c r="I34" i="45"/>
  <c r="I45" i="45"/>
  <c r="I56" i="45"/>
  <c r="I70" i="45"/>
  <c r="I105" i="45"/>
  <c r="I116" i="45"/>
  <c r="I143" i="45"/>
  <c r="I205" i="45"/>
  <c r="I211" i="45"/>
  <c r="I218" i="45"/>
  <c r="I242" i="45"/>
  <c r="I300" i="45"/>
  <c r="I19" i="45"/>
  <c r="I48" i="45"/>
  <c r="I62" i="45"/>
  <c r="I68" i="45"/>
  <c r="I108" i="45"/>
  <c r="I114" i="45"/>
  <c r="I127" i="45"/>
  <c r="I156" i="45"/>
  <c r="I162" i="45"/>
  <c r="I203" i="45"/>
  <c r="I221" i="45"/>
  <c r="I230" i="45"/>
  <c r="I260" i="45"/>
  <c r="I150" i="45"/>
  <c r="I25" i="45"/>
  <c r="I51" i="45"/>
  <c r="I57" i="45"/>
  <c r="I85" i="45"/>
  <c r="I97" i="45"/>
  <c r="I106" i="45"/>
  <c r="I130" i="45"/>
  <c r="I139" i="45"/>
  <c r="I173" i="45"/>
  <c r="I224" i="45"/>
  <c r="I258" i="45"/>
  <c r="I291" i="45"/>
  <c r="I314" i="45"/>
  <c r="I340" i="45"/>
  <c r="I346" i="45"/>
  <c r="I379" i="45"/>
  <c r="I382" i="45"/>
  <c r="I393" i="45"/>
  <c r="I414" i="45"/>
  <c r="I521" i="45"/>
  <c r="I529" i="45"/>
  <c r="I532" i="45"/>
  <c r="I605" i="45"/>
  <c r="I616" i="45"/>
  <c r="I642" i="45"/>
  <c r="I788" i="45"/>
  <c r="I1251" i="45"/>
  <c r="I2054" i="45"/>
  <c r="I2076" i="45"/>
  <c r="I2256" i="45"/>
  <c r="I2267" i="45"/>
  <c r="I2401" i="45"/>
  <c r="I2663" i="45"/>
  <c r="I18" i="45"/>
  <c r="I35" i="45"/>
  <c r="I44" i="45"/>
  <c r="I52" i="45"/>
  <c r="I63" i="45"/>
  <c r="I71" i="45"/>
  <c r="I98" i="45"/>
  <c r="I109" i="45"/>
  <c r="I117" i="45"/>
  <c r="I126" i="45"/>
  <c r="I146" i="45"/>
  <c r="I157" i="45"/>
  <c r="I177" i="45"/>
  <c r="I186" i="45"/>
  <c r="I206" i="45"/>
  <c r="I217" i="45"/>
  <c r="I225" i="45"/>
  <c r="I243" i="45"/>
  <c r="I263" i="45"/>
  <c r="I265" i="45"/>
  <c r="I278" i="45"/>
  <c r="I280" i="45"/>
  <c r="I294" i="45"/>
  <c r="I301" i="45"/>
  <c r="I320" i="45"/>
  <c r="I323" i="45"/>
  <c r="I327" i="45"/>
  <c r="I330" i="45"/>
  <c r="I337" i="45"/>
  <c r="I351" i="45"/>
  <c r="I355" i="45"/>
  <c r="I361" i="45"/>
  <c r="I367" i="45"/>
  <c r="I429" i="45"/>
  <c r="I432" i="45"/>
  <c r="I436" i="45"/>
  <c r="I439" i="45"/>
  <c r="I445" i="45"/>
  <c r="I448" i="45"/>
  <c r="I461" i="45"/>
  <c r="I481" i="45"/>
  <c r="I492" i="45"/>
  <c r="I501" i="45"/>
  <c r="I510" i="45"/>
  <c r="I562" i="45"/>
  <c r="I570" i="45"/>
  <c r="I299" i="45"/>
  <c r="I418" i="45"/>
  <c r="I12" i="45"/>
  <c r="I20" i="45"/>
  <c r="I46" i="45"/>
  <c r="I54" i="45"/>
  <c r="I65" i="45"/>
  <c r="I100" i="45"/>
  <c r="I111" i="45"/>
  <c r="I119" i="45"/>
  <c r="I122" i="45"/>
  <c r="I128" i="45"/>
  <c r="I159" i="45"/>
  <c r="I171" i="45"/>
  <c r="I188" i="45"/>
  <c r="I200" i="45"/>
  <c r="I208" i="45"/>
  <c r="I219" i="45"/>
  <c r="I234" i="45"/>
  <c r="I251" i="45"/>
  <c r="I315" i="45"/>
  <c r="I352" i="45"/>
  <c r="I397" i="45"/>
  <c r="I473" i="45"/>
  <c r="I476" i="45"/>
  <c r="I557" i="45"/>
  <c r="I571" i="45"/>
  <c r="I581" i="45"/>
  <c r="I589" i="45"/>
  <c r="I650" i="45"/>
  <c r="I703" i="45"/>
  <c r="I341" i="45"/>
  <c r="I485" i="45"/>
  <c r="I238" i="45"/>
  <c r="I302" i="45"/>
  <c r="I312" i="45"/>
  <c r="I321" i="45"/>
  <c r="I331" i="45"/>
  <c r="I356" i="45"/>
  <c r="I359" i="45"/>
  <c r="I362" i="45"/>
  <c r="I416" i="45"/>
  <c r="I430" i="45"/>
  <c r="I440" i="45"/>
  <c r="I443" i="45"/>
  <c r="I446" i="45"/>
  <c r="I453" i="45"/>
  <c r="I470" i="45"/>
  <c r="I499" i="45"/>
  <c r="I634" i="45"/>
  <c r="I637" i="45"/>
  <c r="I776" i="45"/>
  <c r="I796" i="45"/>
  <c r="I817" i="45"/>
  <c r="I380" i="45"/>
  <c r="I837" i="45"/>
  <c r="I290" i="45"/>
  <c r="I318" i="45"/>
  <c r="I325" i="45"/>
  <c r="I344" i="45"/>
  <c r="I381" i="45"/>
  <c r="I392" i="45"/>
  <c r="I395" i="45"/>
  <c r="I398" i="45"/>
  <c r="I407" i="45"/>
  <c r="I410" i="45"/>
  <c r="I434" i="45"/>
  <c r="I505" i="45"/>
  <c r="I523" i="45"/>
  <c r="I537" i="45"/>
  <c r="I582" i="45"/>
  <c r="I618" i="45"/>
  <c r="I647" i="45"/>
  <c r="I662" i="45"/>
  <c r="I288" i="45"/>
  <c r="I358" i="45"/>
  <c r="I383" i="45"/>
  <c r="I391" i="45"/>
  <c r="I442" i="45"/>
  <c r="I530" i="45"/>
  <c r="I785" i="45"/>
  <c r="I885" i="45"/>
  <c r="I1071" i="45"/>
  <c r="I268" i="45"/>
  <c r="I285" i="45"/>
  <c r="I306" i="45"/>
  <c r="I322" i="45"/>
  <c r="I360" i="45"/>
  <c r="I431" i="45"/>
  <c r="I444" i="45"/>
  <c r="I447" i="45"/>
  <c r="I459" i="45"/>
  <c r="I467" i="45"/>
  <c r="I512" i="45"/>
  <c r="I564" i="45"/>
  <c r="I600" i="45"/>
  <c r="I317" i="45"/>
  <c r="I394" i="45"/>
  <c r="I415" i="45"/>
  <c r="I421" i="45"/>
  <c r="I516" i="45"/>
  <c r="I592" i="45"/>
  <c r="I630" i="45"/>
  <c r="I1053" i="45"/>
  <c r="I296" i="45"/>
  <c r="I326" i="45"/>
  <c r="I329" i="45"/>
  <c r="I336" i="45"/>
  <c r="I350" i="45"/>
  <c r="I354" i="45"/>
  <c r="I389" i="45"/>
  <c r="I399" i="45"/>
  <c r="I408" i="45"/>
  <c r="I417" i="45"/>
  <c r="I435" i="45"/>
  <c r="I438" i="45"/>
  <c r="I497" i="45"/>
  <c r="I553" i="45"/>
  <c r="I597" i="45"/>
  <c r="I608" i="45"/>
  <c r="I611" i="45"/>
  <c r="I648" i="45"/>
  <c r="I364" i="45"/>
  <c r="I420" i="45"/>
  <c r="I580" i="45"/>
  <c r="I591" i="45"/>
  <c r="I607" i="45"/>
  <c r="I646" i="45"/>
  <c r="I674" i="45"/>
  <c r="I706" i="45"/>
  <c r="I739" i="45"/>
  <c r="I770" i="45"/>
  <c r="I832" i="45"/>
  <c r="I848" i="45"/>
  <c r="I889" i="45"/>
  <c r="I1000" i="45"/>
  <c r="I1057" i="45"/>
  <c r="I1315" i="45"/>
  <c r="I1318" i="45"/>
  <c r="I1337" i="45"/>
  <c r="I1343" i="45"/>
  <c r="I1507" i="45"/>
  <c r="I1510" i="45"/>
  <c r="I472" i="45"/>
  <c r="I483" i="45"/>
  <c r="I526" i="45"/>
  <c r="I528" i="45"/>
  <c r="I542" i="45"/>
  <c r="I567" i="45"/>
  <c r="I569" i="45"/>
  <c r="I578" i="45"/>
  <c r="I644" i="45"/>
  <c r="I680" i="45"/>
  <c r="I683" i="45"/>
  <c r="I688" i="45"/>
  <c r="I691" i="45"/>
  <c r="I695" i="45"/>
  <c r="I701" i="45"/>
  <c r="I716" i="45"/>
  <c r="I733" i="45"/>
  <c r="I743" i="45"/>
  <c r="I753" i="45"/>
  <c r="I762" i="45"/>
  <c r="I843" i="45"/>
  <c r="I851" i="45"/>
  <c r="I871" i="45"/>
  <c r="I883" i="45"/>
  <c r="I962" i="45"/>
  <c r="I975" i="45"/>
  <c r="I991" i="45"/>
  <c r="I1004" i="45"/>
  <c r="I1042" i="45"/>
  <c r="I1054" i="45"/>
  <c r="I1275" i="45"/>
  <c r="I493" i="45"/>
  <c r="I504" i="45"/>
  <c r="I515" i="45"/>
  <c r="I556" i="45"/>
  <c r="I596" i="45"/>
  <c r="I768" i="45"/>
  <c r="I777" i="45"/>
  <c r="I780" i="45"/>
  <c r="I789" i="45"/>
  <c r="I794" i="45"/>
  <c r="I822" i="45"/>
  <c r="I829" i="45"/>
  <c r="I833" i="45"/>
  <c r="I846" i="45"/>
  <c r="I886" i="45"/>
  <c r="I1001" i="45"/>
  <c r="I1046" i="45"/>
  <c r="I1246" i="45"/>
  <c r="I316" i="45"/>
  <c r="I332" i="45"/>
  <c r="I343" i="45"/>
  <c r="I357" i="45"/>
  <c r="I368" i="45"/>
  <c r="I377" i="45"/>
  <c r="I385" i="45"/>
  <c r="I388" i="45"/>
  <c r="I396" i="45"/>
  <c r="I413" i="45"/>
  <c r="I441" i="45"/>
  <c r="I452" i="45"/>
  <c r="I463" i="45"/>
  <c r="I477" i="45"/>
  <c r="I502" i="45"/>
  <c r="I513" i="45"/>
  <c r="I522" i="45"/>
  <c r="I524" i="45"/>
  <c r="I535" i="45"/>
  <c r="I554" i="45"/>
  <c r="I563" i="45"/>
  <c r="I565" i="45"/>
  <c r="I583" i="45"/>
  <c r="I594" i="45"/>
  <c r="I610" i="45"/>
  <c r="I619" i="45"/>
  <c r="I631" i="45"/>
  <c r="I638" i="45"/>
  <c r="I675" i="45"/>
  <c r="I704" i="45"/>
  <c r="I707" i="45"/>
  <c r="I711" i="45"/>
  <c r="I728" i="45"/>
  <c r="I754" i="45"/>
  <c r="I760" i="45"/>
  <c r="I763" i="45"/>
  <c r="I771" i="45"/>
  <c r="I869" i="45"/>
  <c r="I1025" i="45"/>
  <c r="I1043" i="45"/>
  <c r="I1235" i="45"/>
  <c r="I475" i="45"/>
  <c r="I491" i="45"/>
  <c r="I500" i="45"/>
  <c r="I511" i="45"/>
  <c r="I520" i="45"/>
  <c r="I531" i="45"/>
  <c r="I552" i="45"/>
  <c r="I561" i="45"/>
  <c r="I590" i="45"/>
  <c r="I606" i="45"/>
  <c r="I617" i="45"/>
  <c r="I636" i="45"/>
  <c r="I717" i="45"/>
  <c r="I723" i="45"/>
  <c r="I734" i="45"/>
  <c r="I744" i="45"/>
  <c r="I758" i="45"/>
  <c r="I766" i="45"/>
  <c r="I775" i="45"/>
  <c r="I841" i="45"/>
  <c r="I844" i="45"/>
  <c r="I849" i="45"/>
  <c r="I852" i="45"/>
  <c r="I872" i="45"/>
  <c r="I1073" i="45"/>
  <c r="I1087" i="45"/>
  <c r="I464" i="45"/>
  <c r="I496" i="45"/>
  <c r="I518" i="45"/>
  <c r="I548" i="45"/>
  <c r="I559" i="45"/>
  <c r="I586" i="45"/>
  <c r="I588" i="45"/>
  <c r="I599" i="45"/>
  <c r="I604" i="45"/>
  <c r="I627" i="45"/>
  <c r="I652" i="45"/>
  <c r="I673" i="45"/>
  <c r="I679" i="45"/>
  <c r="I687" i="45"/>
  <c r="I693" i="45"/>
  <c r="I705" i="45"/>
  <c r="I726" i="45"/>
  <c r="I748" i="45"/>
  <c r="I764" i="45"/>
  <c r="I772" i="45"/>
  <c r="I778" i="45"/>
  <c r="I784" i="45"/>
  <c r="I856" i="45"/>
  <c r="I875" i="45"/>
  <c r="I879" i="45"/>
  <c r="I884" i="45"/>
  <c r="I887" i="45"/>
  <c r="I898" i="45"/>
  <c r="I945" i="45"/>
  <c r="I1026" i="45"/>
  <c r="I1070" i="45"/>
  <c r="I1142" i="45"/>
  <c r="I469" i="45"/>
  <c r="I480" i="45"/>
  <c r="I534" i="45"/>
  <c r="I536" i="45"/>
  <c r="I546" i="45"/>
  <c r="I573" i="45"/>
  <c r="I584" i="45"/>
  <c r="I641" i="45"/>
  <c r="I682" i="45"/>
  <c r="I685" i="45"/>
  <c r="I690" i="45"/>
  <c r="I697" i="45"/>
  <c r="I709" i="45"/>
  <c r="I718" i="45"/>
  <c r="I745" i="45"/>
  <c r="I755" i="45"/>
  <c r="I793" i="45"/>
  <c r="I842" i="45"/>
  <c r="I850" i="45"/>
  <c r="I860" i="45"/>
  <c r="I873" i="45"/>
  <c r="I1381" i="45"/>
  <c r="I1390" i="45"/>
  <c r="I1393" i="45"/>
  <c r="I1450" i="45"/>
  <c r="I1453" i="45"/>
  <c r="I1456" i="45"/>
  <c r="I1459" i="45"/>
  <c r="I1542" i="45"/>
  <c r="I922" i="45"/>
  <c r="I993" i="45"/>
  <c r="I1009" i="45"/>
  <c r="I1018" i="45"/>
  <c r="I1035" i="45"/>
  <c r="I1038" i="45"/>
  <c r="I1063" i="45"/>
  <c r="I1076" i="45"/>
  <c r="I1110" i="45"/>
  <c r="I1116" i="45"/>
  <c r="I1135" i="45"/>
  <c r="I1242" i="45"/>
  <c r="I998" i="45"/>
  <c r="I1027" i="45"/>
  <c r="I1030" i="45"/>
  <c r="I1068" i="45"/>
  <c r="I1140" i="45"/>
  <c r="I1256" i="45"/>
  <c r="I676" i="45"/>
  <c r="I684" i="45"/>
  <c r="I700" i="45"/>
  <c r="I719" i="45"/>
  <c r="I725" i="45"/>
  <c r="I765" i="45"/>
  <c r="I779" i="45"/>
  <c r="I790" i="45"/>
  <c r="I834" i="45"/>
  <c r="I845" i="45"/>
  <c r="I866" i="45"/>
  <c r="I874" i="45"/>
  <c r="I880" i="45"/>
  <c r="I891" i="45"/>
  <c r="I923" i="45"/>
  <c r="I933" i="45"/>
  <c r="I969" i="45"/>
  <c r="I972" i="45"/>
  <c r="I1010" i="45"/>
  <c r="I1019" i="45"/>
  <c r="I1022" i="45"/>
  <c r="I1036" i="45"/>
  <c r="I1044" i="45"/>
  <c r="I1049" i="45"/>
  <c r="I1055" i="45"/>
  <c r="I1060" i="45"/>
  <c r="I1077" i="45"/>
  <c r="I1117" i="45"/>
  <c r="I1120" i="45"/>
  <c r="I1132" i="45"/>
  <c r="I1174" i="45"/>
  <c r="I1268" i="45"/>
  <c r="I1332" i="45"/>
  <c r="I1471" i="45"/>
  <c r="I909" i="45"/>
  <c r="I939" i="45"/>
  <c r="I947" i="45"/>
  <c r="I956" i="45"/>
  <c r="I964" i="45"/>
  <c r="I990" i="45"/>
  <c r="I999" i="45"/>
  <c r="I1041" i="45"/>
  <c r="I1052" i="45"/>
  <c r="I1069" i="45"/>
  <c r="I1091" i="45"/>
  <c r="I1141" i="45"/>
  <c r="I1171" i="45"/>
  <c r="I1253" i="45"/>
  <c r="I1418" i="45"/>
  <c r="I1663" i="45"/>
  <c r="I1666" i="45"/>
  <c r="I1699" i="45"/>
  <c r="I900" i="45"/>
  <c r="I903" i="45"/>
  <c r="I913" i="45"/>
  <c r="I924" i="45"/>
  <c r="I928" i="45"/>
  <c r="I970" i="45"/>
  <c r="I1011" i="45"/>
  <c r="I1014" i="45"/>
  <c r="I1020" i="45"/>
  <c r="I1028" i="45"/>
  <c r="I1033" i="45"/>
  <c r="I1061" i="45"/>
  <c r="I1078" i="45"/>
  <c r="I1081" i="45"/>
  <c r="I1118" i="45"/>
  <c r="I1133" i="45"/>
  <c r="I1145" i="45"/>
  <c r="I1228" i="45"/>
  <c r="I1266" i="45"/>
  <c r="I1405" i="45"/>
  <c r="I1408" i="45"/>
  <c r="I1557" i="45"/>
  <c r="I1569" i="45"/>
  <c r="I1572" i="45"/>
  <c r="I925" i="45"/>
  <c r="I958" i="45"/>
  <c r="I967" i="45"/>
  <c r="I995" i="45"/>
  <c r="I1012" i="45"/>
  <c r="I1034" i="45"/>
  <c r="I1062" i="45"/>
  <c r="I1065" i="45"/>
  <c r="I1079" i="45"/>
  <c r="I1134" i="45"/>
  <c r="I1137" i="45"/>
  <c r="I1178" i="45"/>
  <c r="I1513" i="45"/>
  <c r="I1307" i="45"/>
  <c r="I1310" i="45"/>
  <c r="I1329" i="45"/>
  <c r="I1376" i="45"/>
  <c r="I1443" i="45"/>
  <c r="I1448" i="45"/>
  <c r="I1463" i="45"/>
  <c r="I1499" i="45"/>
  <c r="I1519" i="45"/>
  <c r="I1528" i="45"/>
  <c r="I1585" i="45"/>
  <c r="I1611" i="45"/>
  <c r="I1617" i="45"/>
  <c r="I1706" i="45"/>
  <c r="I1821" i="45"/>
  <c r="I1147" i="45"/>
  <c r="I1149" i="45"/>
  <c r="I1172" i="45"/>
  <c r="I1221" i="45"/>
  <c r="I1238" i="45"/>
  <c r="I1247" i="45"/>
  <c r="I1249" i="45"/>
  <c r="I1261" i="45"/>
  <c r="I1264" i="45"/>
  <c r="I1272" i="45"/>
  <c r="I1278" i="45"/>
  <c r="I1281" i="45"/>
  <c r="I1284" i="45"/>
  <c r="I1290" i="45"/>
  <c r="I1293" i="45"/>
  <c r="I1296" i="45"/>
  <c r="I1316" i="45"/>
  <c r="I1321" i="45"/>
  <c r="I1324" i="45"/>
  <c r="I1335" i="45"/>
  <c r="I1338" i="45"/>
  <c r="I1346" i="45"/>
  <c r="I1349" i="45"/>
  <c r="I1357" i="45"/>
  <c r="I1365" i="45"/>
  <c r="I1373" i="45"/>
  <c r="I1382" i="45"/>
  <c r="I1414" i="45"/>
  <c r="I1416" i="45"/>
  <c r="I1419" i="45"/>
  <c r="I1432" i="45"/>
  <c r="I1435" i="45"/>
  <c r="I1440" i="45"/>
  <c r="I1446" i="45"/>
  <c r="I1454" i="45"/>
  <c r="I1491" i="45"/>
  <c r="I1502" i="45"/>
  <c r="I1505" i="45"/>
  <c r="I1531" i="45"/>
  <c r="I1534" i="45"/>
  <c r="I1558" i="45"/>
  <c r="I1579" i="45"/>
  <c r="I1593" i="45"/>
  <c r="I1608" i="45"/>
  <c r="I1620" i="45"/>
  <c r="I1655" i="45"/>
  <c r="I1658" i="45"/>
  <c r="I1786" i="45"/>
  <c r="I1853" i="45"/>
  <c r="I1157" i="45"/>
  <c r="I1179" i="45"/>
  <c r="I1201" i="45"/>
  <c r="I1227" i="45"/>
  <c r="I1269" i="45"/>
  <c r="I1313" i="45"/>
  <c r="I1409" i="45"/>
  <c r="I1427" i="45"/>
  <c r="I1483" i="45"/>
  <c r="I1497" i="45"/>
  <c r="I1511" i="45"/>
  <c r="I1520" i="45"/>
  <c r="I1537" i="45"/>
  <c r="I1576" i="45"/>
  <c r="I1682" i="45"/>
  <c r="I1769" i="45"/>
  <c r="I1830" i="45"/>
  <c r="I1170" i="45"/>
  <c r="I1259" i="45"/>
  <c r="I1276" i="45"/>
  <c r="I1282" i="45"/>
  <c r="I1285" i="45"/>
  <c r="I1299" i="45"/>
  <c r="I1305" i="45"/>
  <c r="I1319" i="45"/>
  <c r="I1330" i="45"/>
  <c r="I1333" i="45"/>
  <c r="I1347" i="45"/>
  <c r="I1350" i="45"/>
  <c r="I1355" i="45"/>
  <c r="I1358" i="45"/>
  <c r="I1363" i="45"/>
  <c r="I1366" i="45"/>
  <c r="I1371" i="45"/>
  <c r="I1374" i="45"/>
  <c r="I1424" i="45"/>
  <c r="I1438" i="45"/>
  <c r="I1475" i="45"/>
  <c r="I1486" i="45"/>
  <c r="I1489" i="45"/>
  <c r="I1503" i="45"/>
  <c r="I1523" i="45"/>
  <c r="I1529" i="45"/>
  <c r="I1555" i="45"/>
  <c r="I1594" i="45"/>
  <c r="I1606" i="45"/>
  <c r="I1609" i="45"/>
  <c r="I1647" i="45"/>
  <c r="I1650" i="45"/>
  <c r="I918" i="45"/>
  <c r="I929" i="45"/>
  <c r="I946" i="45"/>
  <c r="I994" i="45"/>
  <c r="I1002" i="45"/>
  <c r="I1005" i="45"/>
  <c r="I1013" i="45"/>
  <c r="I1021" i="45"/>
  <c r="I1029" i="45"/>
  <c r="I1037" i="45"/>
  <c r="I1045" i="45"/>
  <c r="I1056" i="45"/>
  <c r="I1064" i="45"/>
  <c r="I1072" i="45"/>
  <c r="I1080" i="45"/>
  <c r="I1119" i="45"/>
  <c r="I1136" i="45"/>
  <c r="B1152" i="45"/>
  <c r="I1173" i="45"/>
  <c r="I1175" i="45"/>
  <c r="I1182" i="45"/>
  <c r="I1181" i="45" s="1"/>
  <c r="I1222" i="45"/>
  <c r="I1243" i="45"/>
  <c r="I1250" i="45"/>
  <c r="I1252" i="45"/>
  <c r="I1255" i="45"/>
  <c r="I1257" i="45"/>
  <c r="I1262" i="45"/>
  <c r="I1267" i="45"/>
  <c r="I1273" i="45"/>
  <c r="I1288" i="45"/>
  <c r="I1291" i="45"/>
  <c r="I1311" i="45"/>
  <c r="I1314" i="45"/>
  <c r="I1322" i="45"/>
  <c r="I1325" i="45"/>
  <c r="I1339" i="45"/>
  <c r="I1342" i="45"/>
  <c r="I1392" i="45"/>
  <c r="I1397" i="45"/>
  <c r="I1452" i="45"/>
  <c r="I1467" i="45"/>
  <c r="I1481" i="45"/>
  <c r="I1495" i="45"/>
  <c r="I1512" i="45"/>
  <c r="I1574" i="45"/>
  <c r="I1577" i="45"/>
  <c r="I1674" i="45"/>
  <c r="I1760" i="45"/>
  <c r="I1148" i="45"/>
  <c r="I1277" i="45"/>
  <c r="I1331" i="45"/>
  <c r="I1334" i="45"/>
  <c r="I1353" i="45"/>
  <c r="I1361" i="45"/>
  <c r="I1369" i="45"/>
  <c r="I1389" i="45"/>
  <c r="I1422" i="45"/>
  <c r="I1428" i="45"/>
  <c r="I1458" i="45"/>
  <c r="I1470" i="45"/>
  <c r="I1473" i="45"/>
  <c r="I1487" i="45"/>
  <c r="I1515" i="45"/>
  <c r="I1521" i="45"/>
  <c r="I1550" i="45"/>
  <c r="I1627" i="45"/>
  <c r="I1156" i="45"/>
  <c r="I1158" i="45"/>
  <c r="I1205" i="45"/>
  <c r="I1239" i="45"/>
  <c r="I1260" i="45"/>
  <c r="I1263" i="45"/>
  <c r="I1283" i="45"/>
  <c r="I1286" i="45"/>
  <c r="I1289" i="45"/>
  <c r="I1306" i="45"/>
  <c r="I1309" i="45"/>
  <c r="I1323" i="45"/>
  <c r="I1326" i="45"/>
  <c r="I1340" i="45"/>
  <c r="I1345" i="45"/>
  <c r="I1348" i="45"/>
  <c r="I1356" i="45"/>
  <c r="I1364" i="45"/>
  <c r="I1372" i="45"/>
  <c r="I1375" i="45"/>
  <c r="I1384" i="45"/>
  <c r="I1398" i="45"/>
  <c r="I1411" i="45"/>
  <c r="I1413" i="45"/>
  <c r="I1445" i="45"/>
  <c r="I1462" i="45"/>
  <c r="I1465" i="45"/>
  <c r="I1479" i="45"/>
  <c r="I1518" i="45"/>
  <c r="I1527" i="45"/>
  <c r="I1544" i="45"/>
  <c r="I1560" i="45"/>
  <c r="I1601" i="45"/>
  <c r="I1604" i="45"/>
  <c r="I1633" i="45"/>
  <c r="I1866" i="45"/>
  <c r="I1469" i="45"/>
  <c r="I1477" i="45"/>
  <c r="I1485" i="45"/>
  <c r="I1493" i="45"/>
  <c r="I1501" i="45"/>
  <c r="I1509" i="45"/>
  <c r="I1517" i="45"/>
  <c r="I1525" i="45"/>
  <c r="I1587" i="45"/>
  <c r="I1616" i="45"/>
  <c r="I1635" i="45"/>
  <c r="I1683" i="45"/>
  <c r="I1694" i="45"/>
  <c r="I1712" i="45"/>
  <c r="I1874" i="45"/>
  <c r="I1885" i="45"/>
  <c r="I2027" i="45"/>
  <c r="I1378" i="45"/>
  <c r="I1386" i="45"/>
  <c r="I1394" i="45"/>
  <c r="I1545" i="45"/>
  <c r="I1553" i="45"/>
  <c r="I1570" i="45"/>
  <c r="I1590" i="45"/>
  <c r="I1592" i="45"/>
  <c r="I1602" i="45"/>
  <c r="I1614" i="45"/>
  <c r="I1628" i="45"/>
  <c r="I1638" i="45"/>
  <c r="I1648" i="45"/>
  <c r="I1656" i="45"/>
  <c r="I1664" i="45"/>
  <c r="I1675" i="45"/>
  <c r="I1692" i="45"/>
  <c r="I1725" i="45"/>
  <c r="I1727" i="45"/>
  <c r="I1747" i="45"/>
  <c r="I1764" i="45"/>
  <c r="I1837" i="45"/>
  <c r="I1854" i="45"/>
  <c r="I1871" i="45"/>
  <c r="I1402" i="45"/>
  <c r="I1421" i="45"/>
  <c r="I1429" i="45"/>
  <c r="I1437" i="45"/>
  <c r="I1536" i="45"/>
  <c r="I1568" i="45"/>
  <c r="I1600" i="45"/>
  <c r="I1619" i="45"/>
  <c r="I1646" i="45"/>
  <c r="I1713" i="45"/>
  <c r="I1735" i="45"/>
  <c r="I1742" i="45"/>
  <c r="I1771" i="45"/>
  <c r="I1788" i="45"/>
  <c r="I1878" i="45"/>
  <c r="I1279" i="45"/>
  <c r="I1287" i="45"/>
  <c r="I1298" i="45"/>
  <c r="I1304" i="45"/>
  <c r="I1312" i="45"/>
  <c r="I1320" i="45"/>
  <c r="I1328" i="45"/>
  <c r="I1336" i="45"/>
  <c r="I1344" i="45"/>
  <c r="I1352" i="45"/>
  <c r="I1360" i="45"/>
  <c r="I1368" i="45"/>
  <c r="I1400" i="45"/>
  <c r="I1406" i="45"/>
  <c r="I1410" i="45"/>
  <c r="I1425" i="45"/>
  <c r="I1433" i="45"/>
  <c r="I1441" i="45"/>
  <c r="I1451" i="45"/>
  <c r="I1541" i="45"/>
  <c r="I1551" i="45"/>
  <c r="I1561" i="45"/>
  <c r="I1566" i="45"/>
  <c r="I1580" i="45"/>
  <c r="I1595" i="45"/>
  <c r="I1598" i="45"/>
  <c r="I1612" i="45"/>
  <c r="I1624" i="45"/>
  <c r="I1644" i="45"/>
  <c r="I1654" i="45"/>
  <c r="I1662" i="45"/>
  <c r="I1673" i="45"/>
  <c r="I1681" i="45"/>
  <c r="I1684" i="45"/>
  <c r="I1689" i="45"/>
  <c r="I1701" i="45"/>
  <c r="I1723" i="45"/>
  <c r="I1745" i="45"/>
  <c r="I1823" i="45"/>
  <c r="I1464" i="45"/>
  <c r="I1472" i="45"/>
  <c r="I1480" i="45"/>
  <c r="I1488" i="45"/>
  <c r="I1496" i="45"/>
  <c r="I1504" i="45"/>
  <c r="I1539" i="45"/>
  <c r="I1549" i="45"/>
  <c r="I1559" i="45"/>
  <c r="I1564" i="45"/>
  <c r="I1571" i="45"/>
  <c r="I1578" i="45"/>
  <c r="I1588" i="45"/>
  <c r="I1603" i="45"/>
  <c r="I1610" i="45"/>
  <c r="I1622" i="45"/>
  <c r="I1636" i="45"/>
  <c r="I1642" i="45"/>
  <c r="I1649" i="45"/>
  <c r="I1652" i="45"/>
  <c r="I1657" i="45"/>
  <c r="I1660" i="45"/>
  <c r="I1665" i="45"/>
  <c r="I1671" i="45"/>
  <c r="I1676" i="45"/>
  <c r="I1679" i="45"/>
  <c r="I1687" i="45"/>
  <c r="I1729" i="45"/>
  <c r="I1731" i="45"/>
  <c r="I1778" i="45"/>
  <c r="I1802" i="45"/>
  <c r="I1426" i="45"/>
  <c r="I1434" i="45"/>
  <c r="I1442" i="45"/>
  <c r="I1547" i="45"/>
  <c r="I1552" i="45"/>
  <c r="I1582" i="45"/>
  <c r="I1584" i="45"/>
  <c r="I1630" i="45"/>
  <c r="I1632" i="45"/>
  <c r="I1715" i="45"/>
  <c r="I1758" i="45"/>
  <c r="I1805" i="45"/>
  <c r="I1756" i="45"/>
  <c r="I1776" i="45"/>
  <c r="I1844" i="45"/>
  <c r="I1882" i="45"/>
  <c r="I1925" i="45"/>
  <c r="I2047" i="45"/>
  <c r="I2118" i="45"/>
  <c r="I1793" i="45"/>
  <c r="I1807" i="45"/>
  <c r="I2080" i="45"/>
  <c r="I2091" i="45"/>
  <c r="I2287" i="45"/>
  <c r="I1702" i="45"/>
  <c r="I1708" i="45"/>
  <c r="I1737" i="45"/>
  <c r="I1741" i="45"/>
  <c r="I1748" i="45"/>
  <c r="I1765" i="45"/>
  <c r="I1828" i="45"/>
  <c r="I1833" i="45"/>
  <c r="I1842" i="45"/>
  <c r="I1864" i="45"/>
  <c r="I1877" i="45"/>
  <c r="I1890" i="45"/>
  <c r="I1900" i="45"/>
  <c r="I1907" i="45"/>
  <c r="I1915" i="45"/>
  <c r="I1948" i="45"/>
  <c r="I2052" i="45"/>
  <c r="I1700" i="45"/>
  <c r="I1724" i="45"/>
  <c r="I1730" i="45"/>
  <c r="I1744" i="45"/>
  <c r="I1746" i="45"/>
  <c r="I1763" i="45"/>
  <c r="I1847" i="45"/>
  <c r="I1852" i="45"/>
  <c r="I1862" i="45"/>
  <c r="I1908" i="45"/>
  <c r="I1952" i="45"/>
  <c r="I1958" i="45"/>
  <c r="I1757" i="45"/>
  <c r="I1796" i="45"/>
  <c r="I1829" i="45"/>
  <c r="I1858" i="45"/>
  <c r="I1946" i="45"/>
  <c r="I1677" i="45"/>
  <c r="I1685" i="45"/>
  <c r="I1690" i="45"/>
  <c r="I1703" i="45"/>
  <c r="I1709" i="45"/>
  <c r="I1740" i="45"/>
  <c r="I1755" i="45"/>
  <c r="I1766" i="45"/>
  <c r="I1768" i="45"/>
  <c r="I1777" i="45"/>
  <c r="I1783" i="45"/>
  <c r="I1785" i="45"/>
  <c r="I1787" i="45"/>
  <c r="I1949" i="45"/>
  <c r="I2012" i="45"/>
  <c r="I2026" i="45"/>
  <c r="I1719" i="45"/>
  <c r="I1738" i="45"/>
  <c r="I1751" i="45"/>
  <c r="I1775" i="45"/>
  <c r="I1792" i="45"/>
  <c r="I1825" i="45"/>
  <c r="I1832" i="45"/>
  <c r="I1843" i="45"/>
  <c r="I1881" i="45"/>
  <c r="B1886" i="45"/>
  <c r="I1891" i="45"/>
  <c r="I2016" i="45"/>
  <c r="I2019" i="45"/>
  <c r="I1938" i="45"/>
  <c r="I1961" i="45"/>
  <c r="I1966" i="45"/>
  <c r="I1971" i="45"/>
  <c r="I2055" i="45"/>
  <c r="I2062" i="45"/>
  <c r="I2150" i="45"/>
  <c r="I2281" i="45"/>
  <c r="I2284" i="45"/>
  <c r="I1936" i="45"/>
  <c r="I1964" i="45"/>
  <c r="I1985" i="45"/>
  <c r="I2078" i="45"/>
  <c r="I2110" i="45"/>
  <c r="I2147" i="45"/>
  <c r="I1820" i="45"/>
  <c r="I1839" i="45"/>
  <c r="I1899" i="45"/>
  <c r="I1901" i="45"/>
  <c r="I1939" i="45"/>
  <c r="I1950" i="45"/>
  <c r="I1956" i="45"/>
  <c r="I1967" i="45"/>
  <c r="I1969" i="45"/>
  <c r="I1972" i="45"/>
  <c r="I2046" i="45"/>
  <c r="I2081" i="45"/>
  <c r="I2084" i="45"/>
  <c r="I2128" i="45"/>
  <c r="I2134" i="45"/>
  <c r="I2142" i="45"/>
  <c r="I2170" i="45"/>
  <c r="I2173" i="45"/>
  <c r="I2040" i="45"/>
  <c r="I2075" i="45"/>
  <c r="I2093" i="45"/>
  <c r="I1954" i="45"/>
  <c r="I1973" i="45"/>
  <c r="I1986" i="45"/>
  <c r="I1992" i="45"/>
  <c r="I1955" i="45"/>
  <c r="I2074" i="45"/>
  <c r="I2089" i="45"/>
  <c r="I2107" i="45"/>
  <c r="I2115" i="45"/>
  <c r="I2121" i="45"/>
  <c r="I2124" i="45"/>
  <c r="I2132" i="45"/>
  <c r="I2154" i="45"/>
  <c r="I2157" i="45"/>
  <c r="I2176" i="45"/>
  <c r="I2189" i="45"/>
  <c r="I2192" i="45"/>
  <c r="I2205" i="45"/>
  <c r="I2208" i="45"/>
  <c r="I2372" i="45"/>
  <c r="I2099" i="45"/>
  <c r="I2102" i="45"/>
  <c r="I2141" i="45"/>
  <c r="I2160" i="45"/>
  <c r="I2165" i="45"/>
  <c r="I2245" i="45"/>
  <c r="I2258" i="45"/>
  <c r="I2265" i="45"/>
  <c r="I2315" i="45"/>
  <c r="I2321" i="45"/>
  <c r="I2329" i="45"/>
  <c r="I2340" i="45"/>
  <c r="I1959" i="45"/>
  <c r="I1974" i="45"/>
  <c r="I1991" i="45"/>
  <c r="I1993" i="45"/>
  <c r="I1995" i="45"/>
  <c r="I2020" i="45"/>
  <c r="I2070" i="45"/>
  <c r="I2087" i="45"/>
  <c r="I2092" i="45"/>
  <c r="I2097" i="45"/>
  <c r="I2113" i="45"/>
  <c r="I2133" i="45"/>
  <c r="I2136" i="45"/>
  <c r="I2144" i="45"/>
  <c r="I2149" i="45"/>
  <c r="I2174" i="45"/>
  <c r="I2248" i="45"/>
  <c r="I2279" i="45"/>
  <c r="I1963" i="45"/>
  <c r="I2048" i="45"/>
  <c r="I2056" i="45"/>
  <c r="I2064" i="45"/>
  <c r="I2100" i="45"/>
  <c r="I2105" i="45"/>
  <c r="I2108" i="45"/>
  <c r="I2116" i="45"/>
  <c r="I2125" i="45"/>
  <c r="I2158" i="45"/>
  <c r="I2163" i="45"/>
  <c r="I2166" i="45"/>
  <c r="I2236" i="45"/>
  <c r="I1988" i="45"/>
  <c r="I2069" i="45"/>
  <c r="I2071" i="45"/>
  <c r="I2083" i="45"/>
  <c r="I2120" i="45"/>
  <c r="I2137" i="45"/>
  <c r="I2178" i="45"/>
  <c r="I2188" i="45"/>
  <c r="I2194" i="45"/>
  <c r="I2204" i="45"/>
  <c r="I2210" i="45"/>
  <c r="I1994" i="45"/>
  <c r="I2023" i="45"/>
  <c r="I2049" i="45"/>
  <c r="I2051" i="45"/>
  <c r="I2057" i="45"/>
  <c r="I2059" i="45"/>
  <c r="I2065" i="45"/>
  <c r="I2094" i="45"/>
  <c r="I2096" i="45"/>
  <c r="I2123" i="45"/>
  <c r="I2126" i="45"/>
  <c r="I2131" i="45"/>
  <c r="I2182" i="45"/>
  <c r="I2198" i="45"/>
  <c r="I2085" i="45"/>
  <c r="I2129" i="45"/>
  <c r="I2139" i="45"/>
  <c r="I2152" i="45"/>
  <c r="I2155" i="45"/>
  <c r="I2168" i="45"/>
  <c r="I2171" i="45"/>
  <c r="I2180" i="45"/>
  <c r="I2186" i="45"/>
  <c r="I2196" i="45"/>
  <c r="I2202" i="45"/>
  <c r="I2302" i="45"/>
  <c r="I2190" i="45"/>
  <c r="I2206" i="45"/>
  <c r="I2253" i="45"/>
  <c r="I2260" i="45"/>
  <c r="I2335" i="45"/>
  <c r="I2359" i="45"/>
  <c r="I2499" i="45"/>
  <c r="I2101" i="45"/>
  <c r="I2109" i="45"/>
  <c r="I2145" i="45"/>
  <c r="I2161" i="45"/>
  <c r="I2177" i="45"/>
  <c r="I2187" i="45"/>
  <c r="I2193" i="45"/>
  <c r="I2203" i="45"/>
  <c r="I2209" i="45"/>
  <c r="I2216" i="45"/>
  <c r="I2219" i="45"/>
  <c r="I2330" i="45"/>
  <c r="I2481" i="45"/>
  <c r="I2066" i="45"/>
  <c r="I2077" i="45"/>
  <c r="I2088" i="45"/>
  <c r="I2104" i="45"/>
  <c r="I2112" i="45"/>
  <c r="I2117" i="45"/>
  <c r="I2153" i="45"/>
  <c r="I2169" i="45"/>
  <c r="I2181" i="45"/>
  <c r="I2184" i="45"/>
  <c r="I2197" i="45"/>
  <c r="I2200" i="45"/>
  <c r="I2213" i="45"/>
  <c r="I2254" i="45"/>
  <c r="I2294" i="45"/>
  <c r="I2307" i="45"/>
  <c r="I2327" i="45"/>
  <c r="I2345" i="45"/>
  <c r="I2461" i="45"/>
  <c r="I2179" i="45"/>
  <c r="I2185" i="45"/>
  <c r="I2195" i="45"/>
  <c r="I2201" i="45"/>
  <c r="I2211" i="45"/>
  <c r="I2259" i="45"/>
  <c r="I2397" i="45"/>
  <c r="I2299" i="45"/>
  <c r="I2351" i="45"/>
  <c r="I2387" i="45"/>
  <c r="I2439" i="45"/>
  <c r="I2456" i="45"/>
  <c r="I2464" i="45"/>
  <c r="I2472" i="45"/>
  <c r="I2601" i="45"/>
  <c r="I2215" i="45"/>
  <c r="I2217" i="45"/>
  <c r="I2250" i="45"/>
  <c r="I2252" i="45"/>
  <c r="I2270" i="45"/>
  <c r="I2319" i="45"/>
  <c r="I2328" i="45"/>
  <c r="I2338" i="45"/>
  <c r="I2402" i="45"/>
  <c r="I2445" i="45"/>
  <c r="I2454" i="45"/>
  <c r="I2568" i="45"/>
  <c r="I2246" i="45"/>
  <c r="I2261" i="45"/>
  <c r="I2263" i="45"/>
  <c r="I2277" i="45"/>
  <c r="I2282" i="45"/>
  <c r="I2295" i="45"/>
  <c r="I2297" i="45"/>
  <c r="B2322" i="45"/>
  <c r="I2325" i="45"/>
  <c r="I2336" i="45"/>
  <c r="I2381" i="45"/>
  <c r="I2388" i="45"/>
  <c r="I2418" i="45"/>
  <c r="I2425" i="45"/>
  <c r="I2452" i="45"/>
  <c r="I2544" i="45"/>
  <c r="I2561" i="45"/>
  <c r="I2587" i="45"/>
  <c r="I2257" i="45"/>
  <c r="I2268" i="45"/>
  <c r="I2288" i="45"/>
  <c r="I2300" i="45"/>
  <c r="I2303" i="45"/>
  <c r="I2360" i="45"/>
  <c r="I2416" i="45"/>
  <c r="I2433" i="45"/>
  <c r="I2529" i="45"/>
  <c r="I2212" i="45"/>
  <c r="I2218" i="45"/>
  <c r="I2271" i="45"/>
  <c r="I2278" i="45"/>
  <c r="I2280" i="45"/>
  <c r="I2318" i="45"/>
  <c r="I2326" i="45"/>
  <c r="I2358" i="45"/>
  <c r="I2363" i="45"/>
  <c r="I2365" i="45"/>
  <c r="I2374" i="45"/>
  <c r="I2379" i="45"/>
  <c r="I2385" i="45"/>
  <c r="I2389" i="45"/>
  <c r="I2527" i="45"/>
  <c r="I2082" i="45"/>
  <c r="I2090" i="45"/>
  <c r="I2098" i="45"/>
  <c r="I2106" i="45"/>
  <c r="I2298" i="45"/>
  <c r="I2301" i="45"/>
  <c r="I2334" i="45"/>
  <c r="I2337" i="45"/>
  <c r="I2342" i="45"/>
  <c r="I2350" i="45"/>
  <c r="I2353" i="45"/>
  <c r="I2406" i="45"/>
  <c r="I2466" i="45"/>
  <c r="I2506" i="45"/>
  <c r="I2513" i="45"/>
  <c r="I2230" i="45"/>
  <c r="I2232" i="45"/>
  <c r="I2291" i="45"/>
  <c r="I2316" i="45"/>
  <c r="I2332" i="45"/>
  <c r="I2361" i="45"/>
  <c r="I2392" i="45"/>
  <c r="I2414" i="45"/>
  <c r="I2483" i="45"/>
  <c r="I2331" i="45"/>
  <c r="I2339" i="45"/>
  <c r="I2368" i="45"/>
  <c r="I2395" i="45"/>
  <c r="I2400" i="45"/>
  <c r="I2405" i="45"/>
  <c r="I2412" i="45"/>
  <c r="I2431" i="45"/>
  <c r="I2459" i="45"/>
  <c r="I2490" i="45"/>
  <c r="I2511" i="45"/>
  <c r="I2522" i="45"/>
  <c r="I2541" i="45"/>
  <c r="I2559" i="45"/>
  <c r="I2576" i="45"/>
  <c r="I2640" i="45"/>
  <c r="I2658" i="45"/>
  <c r="I2386" i="45"/>
  <c r="I2410" i="45"/>
  <c r="I2420" i="45"/>
  <c r="I2450" i="45"/>
  <c r="I2471" i="45"/>
  <c r="I2486" i="45"/>
  <c r="I2502" i="45"/>
  <c r="I2517" i="45"/>
  <c r="I2557" i="45"/>
  <c r="I2650" i="45"/>
  <c r="I2653" i="45"/>
  <c r="I2667" i="45"/>
  <c r="I2310" i="45"/>
  <c r="I2312" i="45"/>
  <c r="I2320" i="45"/>
  <c r="I2375" i="45"/>
  <c r="I2383" i="45"/>
  <c r="I2393" i="45"/>
  <c r="I2398" i="45"/>
  <c r="I2493" i="45"/>
  <c r="I2525" i="45"/>
  <c r="I2530" i="45"/>
  <c r="I2572" i="45"/>
  <c r="I2628" i="45"/>
  <c r="I2467" i="45"/>
  <c r="I2484" i="45"/>
  <c r="I2491" i="45"/>
  <c r="I2496" i="45"/>
  <c r="I2518" i="45"/>
  <c r="I2537" i="45"/>
  <c r="I2598" i="45"/>
  <c r="I2694" i="45"/>
  <c r="I2480" i="45"/>
  <c r="I2487" i="45"/>
  <c r="I2494" i="45"/>
  <c r="I2535" i="45"/>
  <c r="I2543" i="45"/>
  <c r="I2548" i="45"/>
  <c r="I2579" i="45"/>
  <c r="I2689" i="45"/>
  <c r="I2443" i="45"/>
  <c r="I2458" i="45"/>
  <c r="I2465" i="45"/>
  <c r="I2475" i="45"/>
  <c r="I2485" i="45"/>
  <c r="I2546" i="45"/>
  <c r="I2552" i="45"/>
  <c r="I2623" i="45"/>
  <c r="I2675" i="45"/>
  <c r="I2684" i="45"/>
  <c r="I2404" i="45"/>
  <c r="I2582" i="45"/>
  <c r="I2619" i="45"/>
  <c r="I2632" i="45"/>
  <c r="I2651" i="45"/>
  <c r="I2624" i="45"/>
  <c r="I2646" i="45"/>
  <c r="I2691" i="45"/>
  <c r="I2396" i="45"/>
  <c r="I2542" i="45"/>
  <c r="I2560" i="45"/>
  <c r="I2565" i="45"/>
  <c r="I2630" i="45"/>
  <c r="I2635" i="45"/>
  <c r="I2649" i="45"/>
  <c r="I2662" i="45"/>
  <c r="I2674" i="45"/>
  <c r="I2394" i="45"/>
  <c r="I2413" i="45"/>
  <c r="I2421" i="45"/>
  <c r="I2442" i="45"/>
  <c r="B2446" i="45"/>
  <c r="I2451" i="45"/>
  <c r="I2474" i="45"/>
  <c r="I2501" i="45"/>
  <c r="I2509" i="45"/>
  <c r="I2514" i="45"/>
  <c r="I2533" i="45"/>
  <c r="I2538" i="45"/>
  <c r="I2555" i="45"/>
  <c r="I2585" i="45"/>
  <c r="I2592" i="45"/>
  <c r="I2597" i="45"/>
  <c r="I2642" i="45"/>
  <c r="I2670" i="45"/>
  <c r="I2681" i="45"/>
  <c r="I2637" i="45"/>
  <c r="I2656" i="45"/>
  <c r="I2687" i="45"/>
  <c r="I2594" i="45"/>
  <c r="I2661" i="45"/>
  <c r="I2519" i="45"/>
  <c r="I2521" i="45"/>
  <c r="I2551" i="45"/>
  <c r="I2553" i="45"/>
  <c r="I2562" i="45"/>
  <c r="I2564" i="45"/>
  <c r="I2590" i="45"/>
  <c r="I2610" i="45"/>
  <c r="I2629" i="45"/>
  <c r="I2631" i="45"/>
  <c r="I2645" i="45"/>
  <c r="I2654" i="45"/>
  <c r="I2697" i="45"/>
  <c r="I2573" i="45"/>
  <c r="I2586" i="45"/>
  <c r="I2643" i="45"/>
  <c r="I2659" i="45"/>
  <c r="I2685" i="45"/>
  <c r="I2690" i="45"/>
  <c r="I2545" i="45"/>
  <c r="B2577" i="45"/>
  <c r="I2627" i="45"/>
  <c r="I2634" i="45"/>
  <c r="I2636" i="45"/>
  <c r="I2664" i="45"/>
  <c r="I2666" i="45"/>
  <c r="I2698" i="45"/>
  <c r="B2616" i="45"/>
  <c r="I2626" i="45"/>
  <c r="I2699" i="45"/>
  <c r="I2693" i="45"/>
  <c r="I2701" i="45"/>
  <c r="I812" i="45" l="1"/>
  <c r="I2266" i="45"/>
  <c r="I1903" i="45"/>
  <c r="C423" i="45"/>
  <c r="C1208" i="45"/>
  <c r="I2032" i="45"/>
  <c r="I378" i="45"/>
  <c r="C740" i="45"/>
  <c r="I2408" i="45"/>
  <c r="C1977" i="45"/>
  <c r="C808" i="45"/>
  <c r="I2225" i="45"/>
  <c r="C1300" i="45"/>
  <c r="I1597" i="45"/>
  <c r="C1856" i="45"/>
  <c r="C1695" i="45"/>
  <c r="C193" i="45"/>
  <c r="C1752" i="45"/>
  <c r="C347" i="45"/>
  <c r="I1879" i="45"/>
  <c r="C1639" i="45"/>
  <c r="I545" i="45"/>
  <c r="C2606" i="45"/>
  <c r="C1816" i="45"/>
  <c r="I2021" i="45"/>
  <c r="I123" i="45"/>
  <c r="I915" i="45"/>
  <c r="C934" i="45"/>
  <c r="C226" i="45"/>
  <c r="C2226" i="45"/>
  <c r="I55" i="45"/>
  <c r="I1230" i="45"/>
  <c r="C136" i="45"/>
  <c r="C2009" i="45"/>
  <c r="I2665" i="45"/>
  <c r="C2377" i="45"/>
  <c r="I1161" i="45"/>
  <c r="I820" i="45"/>
  <c r="C830" i="45"/>
  <c r="C987" i="45"/>
  <c r="I324" i="45"/>
  <c r="C2322" i="45"/>
  <c r="C93" i="45"/>
  <c r="C2289" i="45"/>
  <c r="I2249" i="45"/>
  <c r="I2244" i="45" s="1"/>
  <c r="C36" i="45"/>
  <c r="C124" i="45"/>
  <c r="C857" i="45"/>
  <c r="C2446" i="45"/>
  <c r="C2274" i="45"/>
  <c r="C2369" i="45"/>
  <c r="H2618" i="45"/>
  <c r="H2617" i="45" s="1"/>
  <c r="G2617" i="45"/>
  <c r="I2373" i="45"/>
  <c r="H2276" i="45"/>
  <c r="H2275" i="45" s="1"/>
  <c r="H2274" i="45" s="1"/>
  <c r="G2275" i="45"/>
  <c r="G2274" i="45" s="1"/>
  <c r="C1886" i="45"/>
  <c r="C622" i="45"/>
  <c r="C1244" i="45"/>
  <c r="C655" i="45"/>
  <c r="C538" i="45"/>
  <c r="H2222" i="45"/>
  <c r="C773" i="45"/>
  <c r="H2347" i="45"/>
  <c r="H2346" i="45" s="1"/>
  <c r="H2322" i="45" s="1"/>
  <c r="G2346" i="45"/>
  <c r="G2322" i="45" s="1"/>
  <c r="H2704" i="45"/>
  <c r="H2703" i="45" s="1"/>
  <c r="H2702" i="45" s="1"/>
  <c r="G2703" i="45"/>
  <c r="G2702" i="45" s="1"/>
  <c r="H2603" i="45"/>
  <c r="H2595" i="45" s="1"/>
  <c r="H2577" i="45" s="1"/>
  <c r="G2595" i="45"/>
  <c r="G2577" i="45" s="1"/>
  <c r="G1857" i="45"/>
  <c r="C1219" i="45"/>
  <c r="C303" i="45"/>
  <c r="H2430" i="45"/>
  <c r="H2429" i="45" s="1"/>
  <c r="H2428" i="45" s="1"/>
  <c r="G2429" i="45"/>
  <c r="G2428" i="45" s="1"/>
  <c r="H2613" i="45"/>
  <c r="H2612" i="45" s="1"/>
  <c r="G2612" i="45"/>
  <c r="H2424" i="45"/>
  <c r="H2423" i="45" s="1"/>
  <c r="H2422" i="45" s="1"/>
  <c r="G2423" i="45"/>
  <c r="G2422" i="45" s="1"/>
  <c r="I2578" i="45"/>
  <c r="I2349" i="45"/>
  <c r="H2608" i="45"/>
  <c r="H2607" i="45" s="1"/>
  <c r="G2607" i="45"/>
  <c r="C275" i="45"/>
  <c r="H2305" i="45"/>
  <c r="C1779" i="45"/>
  <c r="H2371" i="45"/>
  <c r="H2370" i="45" s="1"/>
  <c r="H2369" i="45" s="1"/>
  <c r="G2370" i="45"/>
  <c r="G2369" i="45" s="1"/>
  <c r="C2348" i="45"/>
  <c r="C1942" i="45"/>
  <c r="H2384" i="45"/>
  <c r="H2378" i="45" s="1"/>
  <c r="G2378" i="45"/>
  <c r="H2399" i="45"/>
  <c r="G2391" i="45"/>
  <c r="H2367" i="45"/>
  <c r="H2366" i="45" s="1"/>
  <c r="G2366" i="45"/>
  <c r="H2469" i="45"/>
  <c r="H2447" i="45" s="1"/>
  <c r="G2447" i="45"/>
  <c r="C2243" i="45"/>
  <c r="H2550" i="45"/>
  <c r="C950" i="45"/>
  <c r="G2255" i="45"/>
  <c r="G2243" i="45" s="1"/>
  <c r="I2419" i="45"/>
  <c r="H89" i="45"/>
  <c r="H2255" i="45"/>
  <c r="H2243" i="45" s="1"/>
  <c r="H2437" i="45"/>
  <c r="H2228" i="45"/>
  <c r="C2616" i="45"/>
  <c r="H2241" i="45"/>
  <c r="H2240" i="45" s="1"/>
  <c r="G2240" i="45"/>
  <c r="H1533" i="45"/>
  <c r="I1533" i="45" s="1"/>
  <c r="H1184" i="45"/>
  <c r="H1183" i="45" s="1"/>
  <c r="H1180" i="45" s="1"/>
  <c r="G1183" i="45"/>
  <c r="G1180" i="45" s="1"/>
  <c r="H451" i="45"/>
  <c r="G449" i="45"/>
  <c r="H1581" i="45"/>
  <c r="H1563" i="45" s="1"/>
  <c r="G1563" i="45"/>
  <c r="H855" i="45"/>
  <c r="H854" i="45" s="1"/>
  <c r="H853" i="45" s="1"/>
  <c r="G854" i="45"/>
  <c r="G853" i="45" s="1"/>
  <c r="H334" i="45"/>
  <c r="I334" i="45" s="1"/>
  <c r="H1888" i="45"/>
  <c r="I1888" i="45" s="1"/>
  <c r="H1897" i="45"/>
  <c r="H1896" i="45" s="1"/>
  <c r="G1896" i="45"/>
  <c r="H799" i="45"/>
  <c r="H798" i="45" s="1"/>
  <c r="H797" i="45" s="1"/>
  <c r="G798" i="45"/>
  <c r="G797" i="45" s="1"/>
  <c r="H1895" i="45"/>
  <c r="H1894" i="45" s="1"/>
  <c r="G1894" i="45"/>
  <c r="H670" i="45"/>
  <c r="H669" i="45" s="1"/>
  <c r="G669" i="45"/>
  <c r="G89" i="45"/>
  <c r="H2011" i="45"/>
  <c r="C720" i="45"/>
  <c r="H1817" i="45"/>
  <c r="H1816" i="45" s="1"/>
  <c r="H906" i="45"/>
  <c r="I1990" i="45"/>
  <c r="I1989" i="45" s="1"/>
  <c r="H1254" i="45"/>
  <c r="H1245" i="45" s="1"/>
  <c r="G1245" i="45"/>
  <c r="H1728" i="45"/>
  <c r="G1714" i="45"/>
  <c r="G1695" i="45" s="1"/>
  <c r="H677" i="45"/>
  <c r="I677" i="45" s="1"/>
  <c r="H1982" i="45"/>
  <c r="H1981" i="45" s="1"/>
  <c r="G1981" i="45"/>
  <c r="H724" i="45"/>
  <c r="I724" i="45" s="1"/>
  <c r="H810" i="45"/>
  <c r="H809" i="45" s="1"/>
  <c r="G809" i="45"/>
  <c r="H1870" i="45"/>
  <c r="H815" i="45"/>
  <c r="H737" i="45"/>
  <c r="H1099" i="45"/>
  <c r="I1691" i="45"/>
  <c r="I1845" i="45"/>
  <c r="H756" i="45"/>
  <c r="I756" i="45" s="1"/>
  <c r="H1999" i="45"/>
  <c r="G1998" i="45"/>
  <c r="H666" i="45"/>
  <c r="G665" i="45"/>
  <c r="G664" i="45" s="1"/>
  <c r="H1308" i="45"/>
  <c r="G1301" i="45"/>
  <c r="H747" i="45"/>
  <c r="I747" i="45" s="1"/>
  <c r="H1857" i="45"/>
  <c r="H1810" i="45"/>
  <c r="H1809" i="45" s="1"/>
  <c r="G1809" i="45"/>
  <c r="H624" i="45"/>
  <c r="H983" i="45"/>
  <c r="I983" i="45" s="1"/>
  <c r="H657" i="45"/>
  <c r="H656" i="45" s="1"/>
  <c r="G656" i="45"/>
  <c r="C77" i="45"/>
  <c r="H862" i="45"/>
  <c r="H861" i="45" s="1"/>
  <c r="G861" i="45"/>
  <c r="I1762" i="45"/>
  <c r="I1753" i="45"/>
  <c r="H245" i="45"/>
  <c r="H232" i="45" s="1"/>
  <c r="G232" i="45"/>
  <c r="H1191" i="45"/>
  <c r="H1190" i="45" s="1"/>
  <c r="G1190" i="45"/>
  <c r="H39" i="45"/>
  <c r="H1223" i="45"/>
  <c r="I1223" i="45" s="1"/>
  <c r="H601" i="45"/>
  <c r="G575" i="45"/>
  <c r="H142" i="45"/>
  <c r="H936" i="45"/>
  <c r="H935" i="45" s="1"/>
  <c r="G935" i="45"/>
  <c r="H825" i="45"/>
  <c r="I825" i="45" s="1"/>
  <c r="H1197" i="45"/>
  <c r="H1196" i="45" s="1"/>
  <c r="H1195" i="45" s="1"/>
  <c r="G1196" i="45"/>
  <c r="G1195" i="45" s="1"/>
  <c r="H806" i="45"/>
  <c r="H805" i="45" s="1"/>
  <c r="G805" i="45"/>
  <c r="H1295" i="45"/>
  <c r="H1294" i="45" s="1"/>
  <c r="G1294" i="45"/>
  <c r="C454" i="45"/>
  <c r="H2034" i="45"/>
  <c r="H79" i="45"/>
  <c r="H78" i="45" s="1"/>
  <c r="H77" i="45" s="1"/>
  <c r="G78" i="45"/>
  <c r="G77" i="45" s="1"/>
  <c r="C800" i="45"/>
  <c r="H305" i="45"/>
  <c r="H304" i="45" s="1"/>
  <c r="G304" i="45"/>
  <c r="I1050" i="45"/>
  <c r="H1212" i="45"/>
  <c r="I1212" i="45" s="1"/>
  <c r="H209" i="45"/>
  <c r="H199" i="45" s="1"/>
  <c r="G199" i="45"/>
  <c r="H781" i="45"/>
  <c r="H774" i="45" s="1"/>
  <c r="G774" i="45"/>
  <c r="H66" i="45"/>
  <c r="H59" i="45" s="1"/>
  <c r="G59" i="45"/>
  <c r="H1194" i="45"/>
  <c r="H1193" i="45" s="1"/>
  <c r="H1192" i="45" s="1"/>
  <c r="G1193" i="45"/>
  <c r="G1192" i="45" s="1"/>
  <c r="H76" i="45"/>
  <c r="H75" i="45" s="1"/>
  <c r="G75" i="45"/>
  <c r="H1200" i="45"/>
  <c r="I1200" i="45" s="1"/>
  <c r="H1924" i="45"/>
  <c r="H1923" i="45" s="1"/>
  <c r="H1922" i="45" s="1"/>
  <c r="G1923" i="45"/>
  <c r="G1922" i="45" s="1"/>
  <c r="H403" i="45"/>
  <c r="H402" i="45" s="1"/>
  <c r="H401" i="45" s="1"/>
  <c r="G402" i="45"/>
  <c r="G401" i="45" s="1"/>
  <c r="H1232" i="45"/>
  <c r="G1231" i="45"/>
  <c r="H215" i="45"/>
  <c r="H214" i="45" s="1"/>
  <c r="G214" i="45"/>
  <c r="H941" i="45"/>
  <c r="I941" i="45" s="1"/>
  <c r="G1128" i="45"/>
  <c r="H456" i="45"/>
  <c r="H1210" i="45"/>
  <c r="H1209" i="45" s="1"/>
  <c r="G1209" i="45"/>
  <c r="H802" i="45"/>
  <c r="H801" i="45" s="1"/>
  <c r="G801" i="45"/>
  <c r="G800" i="45" s="1"/>
  <c r="H629" i="45"/>
  <c r="G628" i="45"/>
  <c r="H426" i="45"/>
  <c r="H424" i="45" s="1"/>
  <c r="G424" i="45"/>
  <c r="H1189" i="45"/>
  <c r="H1188" i="45" s="1"/>
  <c r="G1188" i="45"/>
  <c r="H895" i="45"/>
  <c r="H1979" i="45"/>
  <c r="H1978" i="45" s="1"/>
  <c r="G1978" i="45"/>
  <c r="H742" i="45"/>
  <c r="H741" i="45" s="1"/>
  <c r="G741" i="45"/>
  <c r="H277" i="45"/>
  <c r="H74" i="45"/>
  <c r="H73" i="45" s="1"/>
  <c r="G73" i="45"/>
  <c r="H1160" i="45"/>
  <c r="H659" i="45"/>
  <c r="H1271" i="45"/>
  <c r="C916" i="45"/>
  <c r="H349" i="45"/>
  <c r="H348" i="45" s="1"/>
  <c r="H347" i="45" s="1"/>
  <c r="G348" i="45"/>
  <c r="G347" i="45" s="1"/>
  <c r="H1128" i="45"/>
  <c r="H2008" i="45"/>
  <c r="H2007" i="45" s="1"/>
  <c r="H2006" i="45" s="1"/>
  <c r="G2007" i="45"/>
  <c r="G2006" i="45" s="1"/>
  <c r="C978" i="45"/>
  <c r="H228" i="45"/>
  <c r="H868" i="45"/>
  <c r="H865" i="45" s="1"/>
  <c r="H864" i="45" s="1"/>
  <c r="G865" i="45"/>
  <c r="G864" i="45" s="1"/>
  <c r="H859" i="45"/>
  <c r="H858" i="45" s="1"/>
  <c r="G858" i="45"/>
  <c r="H952" i="45"/>
  <c r="H1107" i="45"/>
  <c r="H888" i="45"/>
  <c r="G877" i="45"/>
  <c r="G876" i="45" s="1"/>
  <c r="H168" i="45"/>
  <c r="H165" i="45" s="1"/>
  <c r="H164" i="45" s="1"/>
  <c r="G165" i="45"/>
  <c r="G164" i="45" s="1"/>
  <c r="H1906" i="45"/>
  <c r="H2002" i="45"/>
  <c r="G2001" i="45"/>
  <c r="C1123" i="45"/>
  <c r="H980" i="45"/>
  <c r="H979" i="45" s="1"/>
  <c r="G979" i="45"/>
  <c r="H540" i="45"/>
  <c r="I1169" i="45"/>
  <c r="I1168" i="45" s="1"/>
  <c r="I120" i="45"/>
  <c r="H1815" i="45"/>
  <c r="H1814" i="45" s="1"/>
  <c r="H1813" i="45" s="1"/>
  <c r="G1814" i="45"/>
  <c r="G1813" i="45" s="1"/>
  <c r="H390" i="45"/>
  <c r="H386" i="45" s="1"/>
  <c r="G386" i="45"/>
  <c r="H1913" i="45"/>
  <c r="I1913" i="45" s="1"/>
  <c r="H1812" i="45"/>
  <c r="H1811" i="45" s="1"/>
  <c r="G1811" i="45"/>
  <c r="H921" i="45"/>
  <c r="H917" i="45" s="1"/>
  <c r="G917" i="45"/>
  <c r="H1863" i="45"/>
  <c r="H1860" i="45" s="1"/>
  <c r="G1860" i="45"/>
  <c r="H1154" i="45"/>
  <c r="H1153" i="45" s="1"/>
  <c r="G1153" i="45"/>
  <c r="C668" i="45"/>
  <c r="H466" i="45"/>
  <c r="H282" i="45"/>
  <c r="G1817" i="45"/>
  <c r="G1816" i="45" s="1"/>
  <c r="H1125" i="45"/>
  <c r="G1124" i="45"/>
  <c r="H195" i="45"/>
  <c r="I689" i="45"/>
  <c r="I2264" i="45"/>
  <c r="I692" i="45"/>
  <c r="I2038" i="45"/>
  <c r="I2608" i="45"/>
  <c r="I457" i="45"/>
  <c r="I2042" i="45"/>
  <c r="I1873" i="45"/>
  <c r="I1214" i="45"/>
  <c r="I942" i="45"/>
  <c r="I404" i="45"/>
  <c r="I353" i="45"/>
  <c r="I2438" i="45"/>
  <c r="I468" i="45"/>
  <c r="I2025" i="45"/>
  <c r="I819" i="45"/>
  <c r="I1226" i="45"/>
  <c r="I937" i="45"/>
  <c r="I902" i="45"/>
  <c r="I1920" i="45"/>
  <c r="I458" i="45"/>
  <c r="I1206" i="45"/>
  <c r="I698" i="45"/>
  <c r="I973" i="45"/>
  <c r="I572" i="45"/>
  <c r="I897" i="45"/>
  <c r="I981" i="45"/>
  <c r="C10" i="45"/>
  <c r="I1229" i="45"/>
  <c r="I2504" i="45"/>
  <c r="I2003" i="45"/>
  <c r="I405" i="45"/>
  <c r="I2660" i="45"/>
  <c r="I2242" i="45"/>
  <c r="I1921" i="45"/>
  <c r="I602" i="45"/>
  <c r="I907" i="45"/>
  <c r="I1236" i="45"/>
  <c r="I488" i="45"/>
  <c r="I249" i="45"/>
  <c r="I971" i="45"/>
  <c r="I807" i="45"/>
  <c r="I484" i="45"/>
  <c r="G818" i="45"/>
  <c r="H818" i="45" s="1"/>
  <c r="G555" i="45"/>
  <c r="H555" i="45" s="1"/>
  <c r="G335" i="45"/>
  <c r="H335" i="45" s="1"/>
  <c r="G2233" i="45"/>
  <c r="H2233" i="45" s="1"/>
  <c r="G1917" i="45"/>
  <c r="H1917" i="45" s="1"/>
  <c r="G1101" i="45"/>
  <c r="H1101" i="45" s="1"/>
  <c r="G544" i="45"/>
  <c r="H544" i="45" s="1"/>
  <c r="I963" i="45"/>
  <c r="I1102" i="45"/>
  <c r="I319" i="45"/>
  <c r="I92" i="45"/>
  <c r="I694" i="45"/>
  <c r="G2223" i="45"/>
  <c r="H2223" i="45" s="1"/>
  <c r="G699" i="45"/>
  <c r="H699" i="45" s="1"/>
  <c r="G372" i="45"/>
  <c r="G284" i="45"/>
  <c r="H284" i="45" s="1"/>
  <c r="G2313" i="45"/>
  <c r="H2313" i="45" s="1"/>
  <c r="G2031" i="45"/>
  <c r="H2031" i="45" s="1"/>
  <c r="G730" i="45"/>
  <c r="H730" i="45" s="1"/>
  <c r="I543" i="45"/>
  <c r="G2024" i="45"/>
  <c r="H2024" i="45" s="1"/>
  <c r="G1166" i="45"/>
  <c r="H1166" i="45" s="1"/>
  <c r="G955" i="45"/>
  <c r="H955" i="45" s="1"/>
  <c r="G1556" i="45"/>
  <c r="H1556" i="45" s="1"/>
  <c r="I1556" i="45" s="1"/>
  <c r="G984" i="45"/>
  <c r="H984" i="45" s="1"/>
  <c r="I863" i="45"/>
  <c r="G2306" i="45"/>
  <c r="H2306" i="45" s="1"/>
  <c r="I2432" i="45"/>
  <c r="G2015" i="45"/>
  <c r="H2015" i="45" s="1"/>
  <c r="G283" i="45"/>
  <c r="H283" i="45" s="1"/>
  <c r="G912" i="45"/>
  <c r="H912" i="45" s="1"/>
  <c r="I912" i="45" s="1"/>
  <c r="G297" i="45"/>
  <c r="H297" i="45" s="1"/>
  <c r="I297" i="45" s="1"/>
  <c r="G1274" i="45"/>
  <c r="H1274" i="45" s="1"/>
  <c r="G828" i="45"/>
  <c r="H828" i="45" s="1"/>
  <c r="I828" i="45" s="1"/>
  <c r="G1103" i="45"/>
  <c r="H1103" i="45" s="1"/>
  <c r="G932" i="45"/>
  <c r="G345" i="45"/>
  <c r="H345" i="45" s="1"/>
  <c r="G2441" i="45"/>
  <c r="H2441" i="45" s="1"/>
  <c r="G976" i="45"/>
  <c r="H976" i="45" s="1"/>
  <c r="G2440" i="45"/>
  <c r="H2440" i="45" s="1"/>
  <c r="G1883" i="45"/>
  <c r="H1883" i="45" s="1"/>
  <c r="G2030" i="45"/>
  <c r="H2030" i="45" s="1"/>
  <c r="I2672" i="45"/>
  <c r="I2231" i="45"/>
  <c r="I696" i="45"/>
  <c r="G1225" i="45"/>
  <c r="H1225" i="45" s="1"/>
  <c r="G957" i="45"/>
  <c r="H957" i="45" s="1"/>
  <c r="G40" i="45"/>
  <c r="H40" i="45" s="1"/>
  <c r="G2516" i="45"/>
  <c r="H2516" i="45" s="1"/>
  <c r="H2477" i="45" s="1"/>
  <c r="G2013" i="45"/>
  <c r="H2013" i="45" s="1"/>
  <c r="G1104" i="45"/>
  <c r="H1104" i="45" s="1"/>
  <c r="G661" i="45"/>
  <c r="H661" i="45" s="1"/>
  <c r="G910" i="45"/>
  <c r="H910" i="45" s="1"/>
  <c r="G795" i="45"/>
  <c r="H795" i="45" s="1"/>
  <c r="G954" i="45"/>
  <c r="H954" i="45" s="1"/>
  <c r="G273" i="45"/>
  <c r="I974" i="45"/>
  <c r="G2669" i="45"/>
  <c r="H2669" i="45" s="1"/>
  <c r="G899" i="45"/>
  <c r="H899" i="45" s="1"/>
  <c r="I899" i="45" s="1"/>
  <c r="I821" i="45"/>
  <c r="I2676" i="45"/>
  <c r="G949" i="45"/>
  <c r="H949" i="45" s="1"/>
  <c r="G908" i="45"/>
  <c r="H908" i="45" s="1"/>
  <c r="I2657" i="45"/>
  <c r="G1919" i="45"/>
  <c r="H1919" i="45" s="1"/>
  <c r="I1919" i="45" s="1"/>
  <c r="G1217" i="45"/>
  <c r="H1217" i="45" s="1"/>
  <c r="G489" i="45"/>
  <c r="H489" i="45" s="1"/>
  <c r="I489" i="45" s="1"/>
  <c r="G1108" i="45"/>
  <c r="H1108" i="45" s="1"/>
  <c r="G2036" i="45"/>
  <c r="H2036" i="45" s="1"/>
  <c r="I938" i="45"/>
  <c r="I1280" i="45"/>
  <c r="I2039" i="45"/>
  <c r="I1144" i="45"/>
  <c r="I816" i="45"/>
  <c r="I295" i="45"/>
  <c r="G2362" i="45"/>
  <c r="H2362" i="45" s="1"/>
  <c r="H2352" i="45" s="1"/>
  <c r="G460" i="45"/>
  <c r="H460" i="45" s="1"/>
  <c r="G313" i="45"/>
  <c r="G2317" i="45"/>
  <c r="H2317" i="45" s="1"/>
  <c r="G1801" i="45"/>
  <c r="G1017" i="45"/>
  <c r="G551" i="45"/>
  <c r="G1910" i="45"/>
  <c r="H1910" i="45" s="1"/>
  <c r="G757" i="45"/>
  <c r="H757" i="45" s="1"/>
  <c r="G2028" i="45"/>
  <c r="H2028" i="45" s="1"/>
  <c r="G1164" i="45"/>
  <c r="H1164" i="45" s="1"/>
  <c r="G279" i="45"/>
  <c r="H279" i="45" s="1"/>
  <c r="I914" i="45"/>
  <c r="G1213" i="45"/>
  <c r="H1213" i="45" s="1"/>
  <c r="G2022" i="45"/>
  <c r="H2022" i="45" s="1"/>
  <c r="G1162" i="45"/>
  <c r="H1162" i="45" s="1"/>
  <c r="I2224" i="45"/>
  <c r="I1455" i="45"/>
  <c r="G148" i="45"/>
  <c r="H148" i="45" s="1"/>
  <c r="G2014" i="45"/>
  <c r="H2014" i="45" s="1"/>
  <c r="G1218" i="45"/>
  <c r="H1218" i="45" s="1"/>
  <c r="G750" i="45"/>
  <c r="H750" i="45" s="1"/>
  <c r="G486" i="45"/>
  <c r="H486" i="45" s="1"/>
  <c r="G2668" i="45"/>
  <c r="H2668" i="45" s="1"/>
  <c r="G2556" i="45"/>
  <c r="G2549" i="45" s="1"/>
  <c r="G2235" i="45"/>
  <c r="H2235" i="45" s="1"/>
  <c r="G791" i="45"/>
  <c r="G1548" i="45"/>
  <c r="H1548" i="45" s="1"/>
  <c r="I1548" i="45" s="1"/>
  <c r="G985" i="45"/>
  <c r="H985" i="45" s="1"/>
  <c r="G2029" i="45"/>
  <c r="H2029" i="45" s="1"/>
  <c r="G2017" i="45"/>
  <c r="H2017" i="45" s="1"/>
  <c r="G901" i="45"/>
  <c r="H901" i="45" s="1"/>
  <c r="G681" i="45"/>
  <c r="H681" i="45" s="1"/>
  <c r="G943" i="45"/>
  <c r="H943" i="45" s="1"/>
  <c r="I1163" i="45"/>
  <c r="G708" i="45"/>
  <c r="H708" i="45" s="1"/>
  <c r="I968" i="45"/>
  <c r="I663" i="45"/>
  <c r="G2686" i="45"/>
  <c r="G2309" i="45"/>
  <c r="H2309" i="45" s="1"/>
  <c r="G1203" i="45"/>
  <c r="H1203" i="45" s="1"/>
  <c r="G738" i="45"/>
  <c r="H738" i="45" s="1"/>
  <c r="G1880" i="45"/>
  <c r="H1880" i="45" s="1"/>
  <c r="G1167" i="45"/>
  <c r="H1167" i="45" s="1"/>
  <c r="G911" i="45"/>
  <c r="H911" i="45" s="1"/>
  <c r="G231" i="45"/>
  <c r="H231" i="45" s="1"/>
  <c r="G977" i="45"/>
  <c r="H977" i="45" s="1"/>
  <c r="G2018" i="45"/>
  <c r="H2018" i="45" s="1"/>
  <c r="G1165" i="45"/>
  <c r="H1165" i="45" s="1"/>
  <c r="G433" i="45"/>
  <c r="G2293" i="45"/>
  <c r="G1109" i="45"/>
  <c r="H1109" i="45" s="1"/>
  <c r="G626" i="45"/>
  <c r="H626" i="45" s="1"/>
  <c r="G197" i="45"/>
  <c r="H197" i="45" s="1"/>
  <c r="G1889" i="45"/>
  <c r="H1889" i="45" s="1"/>
  <c r="I2603" i="45"/>
  <c r="I804" i="45"/>
  <c r="I896" i="45"/>
  <c r="I948" i="45"/>
  <c r="I1596" i="45"/>
  <c r="I2037" i="45"/>
  <c r="I2041" i="45"/>
  <c r="I2269" i="45"/>
  <c r="I803" i="45"/>
  <c r="I1127" i="45"/>
  <c r="I307" i="45"/>
  <c r="I1902" i="45"/>
  <c r="I1909" i="45"/>
  <c r="I2035" i="45"/>
  <c r="I2611" i="45"/>
  <c r="I1893" i="45"/>
  <c r="I2005" i="45"/>
  <c r="I1876" i="45"/>
  <c r="I868" i="45"/>
  <c r="I827" i="45"/>
  <c r="I678" i="45"/>
  <c r="I2614" i="45"/>
  <c r="I2415" i="45"/>
  <c r="I2473" i="45"/>
  <c r="I2229" i="45"/>
  <c r="I1982" i="45"/>
  <c r="I1204" i="45"/>
  <c r="I633" i="45"/>
  <c r="I813" i="45"/>
  <c r="I1872" i="45"/>
  <c r="I625" i="45"/>
  <c r="I1207" i="45"/>
  <c r="I710" i="45"/>
  <c r="I293" i="45"/>
  <c r="I1980" i="45"/>
  <c r="I339" i="45"/>
  <c r="I1834" i="45"/>
  <c r="I639" i="45"/>
  <c r="I1094" i="45"/>
  <c r="I1092" i="45" s="1"/>
  <c r="I1224" i="45"/>
  <c r="I1187" i="45"/>
  <c r="I1186" i="45" s="1"/>
  <c r="I1248" i="45"/>
  <c r="I104" i="45"/>
  <c r="I1930" i="45"/>
  <c r="I1929" i="45" s="1"/>
  <c r="I2380" i="45"/>
  <c r="I1941" i="45"/>
  <c r="I1940" i="45" s="1"/>
  <c r="I13" i="45"/>
  <c r="G11" i="45"/>
  <c r="G10" i="45" s="1"/>
  <c r="I24" i="45"/>
  <c r="I42" i="45"/>
  <c r="B9" i="45"/>
  <c r="I201" i="45"/>
  <c r="I172" i="45"/>
  <c r="I170" i="45" s="1"/>
  <c r="I192" i="45"/>
  <c r="I191" i="45" s="1"/>
  <c r="I961" i="45"/>
  <c r="I930" i="45"/>
  <c r="I2427" i="45"/>
  <c r="I2426" i="45" s="1"/>
  <c r="I2286" i="45"/>
  <c r="I2285" i="45" s="1"/>
  <c r="I2609" i="45"/>
  <c r="I2000" i="45"/>
  <c r="I1983" i="45"/>
  <c r="I1892" i="45"/>
  <c r="I881" i="45"/>
  <c r="I811" i="45"/>
  <c r="I782" i="45"/>
  <c r="I338" i="45"/>
  <c r="I422" i="45"/>
  <c r="I419" i="45" s="1"/>
  <c r="I365" i="45"/>
  <c r="I1861" i="45"/>
  <c r="I2072" i="45"/>
  <c r="I2044" i="45" s="1"/>
  <c r="I2043" i="45" s="1"/>
  <c r="I1216" i="45"/>
  <c r="I826" i="45"/>
  <c r="H11" i="45"/>
  <c r="I154" i="45"/>
  <c r="I2273" i="45"/>
  <c r="I2272" i="45" s="1"/>
  <c r="I2444" i="45"/>
  <c r="I2324" i="45"/>
  <c r="I2323" i="45" s="1"/>
  <c r="I1815" i="45"/>
  <c r="I1814" i="45" s="1"/>
  <c r="I1813" i="45" s="1"/>
  <c r="I927" i="45"/>
  <c r="I1006" i="45"/>
  <c r="I878" i="45"/>
  <c r="I840" i="45"/>
  <c r="I838" i="45" s="1"/>
  <c r="I91" i="45"/>
  <c r="I667" i="45"/>
  <c r="I732" i="45"/>
  <c r="I731" i="45" s="1"/>
  <c r="I366" i="45"/>
  <c r="I81" i="45"/>
  <c r="I153" i="45"/>
  <c r="I31" i="45"/>
  <c r="I43" i="45"/>
  <c r="I411" i="45"/>
  <c r="I406" i="45" s="1"/>
  <c r="I311" i="45"/>
  <c r="I1812" i="45"/>
  <c r="I1811" i="45" s="1"/>
  <c r="I1818" i="45"/>
  <c r="I1850" i="45"/>
  <c r="I1849" i="45" s="1"/>
  <c r="I1848" i="45" s="1"/>
  <c r="I1115" i="45"/>
  <c r="I1112" i="45" s="1"/>
  <c r="I1111" i="45" s="1"/>
  <c r="I986" i="45"/>
  <c r="I233" i="45"/>
  <c r="I103" i="45"/>
  <c r="I1100" i="45"/>
  <c r="I131" i="45"/>
  <c r="I125" i="45" s="1"/>
  <c r="I1151" i="45"/>
  <c r="I1150" i="45" s="1"/>
  <c r="I944" i="45"/>
  <c r="I672" i="45"/>
  <c r="I653" i="45"/>
  <c r="I649" i="45" s="1"/>
  <c r="I23" i="45"/>
  <c r="I2238" i="45"/>
  <c r="I2237" i="45" s="1"/>
  <c r="I2355" i="45"/>
  <c r="I2596" i="45"/>
  <c r="I2357" i="45"/>
  <c r="I1836" i="45"/>
  <c r="I1717" i="45"/>
  <c r="I1697" i="45"/>
  <c r="I1696" i="45" s="1"/>
  <c r="I1641" i="45"/>
  <c r="I1640" i="45" s="1"/>
  <c r="I1669" i="45"/>
  <c r="I1668" i="45" s="1"/>
  <c r="I549" i="45"/>
  <c r="I183" i="45"/>
  <c r="I181" i="45" s="1"/>
  <c r="I245" i="45" l="1"/>
  <c r="I1295" i="45"/>
  <c r="I1294" i="45" s="1"/>
  <c r="I2276" i="45"/>
  <c r="I2275" i="45" s="1"/>
  <c r="G72" i="45"/>
  <c r="I1581" i="45"/>
  <c r="I89" i="45"/>
  <c r="I1979" i="45"/>
  <c r="I1184" i="45"/>
  <c r="I1183" i="45" s="1"/>
  <c r="I1180" i="45" s="1"/>
  <c r="I2384" i="45"/>
  <c r="I2378" i="45" s="1"/>
  <c r="I209" i="45"/>
  <c r="I199" i="45" s="1"/>
  <c r="I1817" i="45"/>
  <c r="G1977" i="45"/>
  <c r="I403" i="45"/>
  <c r="I402" i="45" s="1"/>
  <c r="I401" i="45" s="1"/>
  <c r="H72" i="45"/>
  <c r="I2469" i="45"/>
  <c r="G857" i="45"/>
  <c r="I426" i="45"/>
  <c r="G1185" i="45"/>
  <c r="I810" i="45"/>
  <c r="I809" i="45" s="1"/>
  <c r="H1185" i="45"/>
  <c r="I657" i="45"/>
  <c r="I656" i="45" s="1"/>
  <c r="I1924" i="45"/>
  <c r="I1923" i="45" s="1"/>
  <c r="I1922" i="45" s="1"/>
  <c r="I1194" i="45"/>
  <c r="I1193" i="45" s="1"/>
  <c r="I1192" i="45" s="1"/>
  <c r="I66" i="45"/>
  <c r="I168" i="45"/>
  <c r="I180" i="45"/>
  <c r="I855" i="45"/>
  <c r="I854" i="45" s="1"/>
  <c r="I853" i="45" s="1"/>
  <c r="I232" i="45"/>
  <c r="I1254" i="45"/>
  <c r="I1245" i="45" s="1"/>
  <c r="I781" i="45"/>
  <c r="I774" i="45" s="1"/>
  <c r="I921" i="45"/>
  <c r="G1123" i="45"/>
  <c r="I2595" i="45"/>
  <c r="I2577" i="45" s="1"/>
  <c r="H857" i="45"/>
  <c r="H2638" i="45"/>
  <c r="G2227" i="45"/>
  <c r="G2226" i="45" s="1"/>
  <c r="H2391" i="45"/>
  <c r="H2377" i="45" s="1"/>
  <c r="I2399" i="45"/>
  <c r="I2255" i="45"/>
  <c r="I2243" i="45" s="1"/>
  <c r="I2274" i="45"/>
  <c r="H1905" i="45"/>
  <c r="H1904" i="45" s="1"/>
  <c r="G227" i="45"/>
  <c r="H800" i="45"/>
  <c r="H2227" i="45"/>
  <c r="H2226" i="45" s="1"/>
  <c r="G2377" i="45"/>
  <c r="I2607" i="45"/>
  <c r="G736" i="45"/>
  <c r="G735" i="45" s="1"/>
  <c r="G2436" i="45"/>
  <c r="G2435" i="45" s="1"/>
  <c r="G2638" i="45"/>
  <c r="H2686" i="45"/>
  <c r="H2677" i="45" s="1"/>
  <c r="G2677" i="45"/>
  <c r="H539" i="45"/>
  <c r="H2436" i="45"/>
  <c r="H2435" i="45" s="1"/>
  <c r="G2304" i="45"/>
  <c r="G2352" i="45"/>
  <c r="G2348" i="45" s="1"/>
  <c r="G2221" i="45"/>
  <c r="G2220" i="45" s="1"/>
  <c r="H894" i="45"/>
  <c r="H893" i="45" s="1"/>
  <c r="H2304" i="45"/>
  <c r="H2221" i="45"/>
  <c r="H2220" i="45" s="1"/>
  <c r="H2348" i="45"/>
  <c r="G2477" i="45"/>
  <c r="G2446" i="45" s="1"/>
  <c r="G2606" i="45"/>
  <c r="H2293" i="45"/>
  <c r="H2290" i="45" s="1"/>
  <c r="G2290" i="45"/>
  <c r="H959" i="45"/>
  <c r="H951" i="45"/>
  <c r="H289" i="45"/>
  <c r="H2606" i="45"/>
  <c r="G194" i="45"/>
  <c r="G193" i="45" s="1"/>
  <c r="G465" i="45"/>
  <c r="H1270" i="45"/>
  <c r="H1244" i="45" s="1"/>
  <c r="H276" i="45"/>
  <c r="G455" i="45"/>
  <c r="H1231" i="45"/>
  <c r="I1232" i="45"/>
  <c r="G2033" i="45"/>
  <c r="H141" i="45"/>
  <c r="H136" i="45" s="1"/>
  <c r="H623" i="45"/>
  <c r="H1887" i="45"/>
  <c r="H1886" i="45" s="1"/>
  <c r="H449" i="45"/>
  <c r="I451" i="45"/>
  <c r="G671" i="45"/>
  <c r="G668" i="45" s="1"/>
  <c r="I152" i="45"/>
  <c r="H932" i="45"/>
  <c r="H926" i="45" s="1"/>
  <c r="H916" i="45" s="1"/>
  <c r="G926" i="45"/>
  <c r="G916" i="45" s="1"/>
  <c r="I952" i="45"/>
  <c r="H194" i="45"/>
  <c r="H193" i="45" s="1"/>
  <c r="I195" i="45"/>
  <c r="H465" i="45"/>
  <c r="G658" i="45"/>
  <c r="G655" i="45" s="1"/>
  <c r="H455" i="45"/>
  <c r="G1211" i="45"/>
  <c r="G1208" i="45" s="1"/>
  <c r="H2033" i="45"/>
  <c r="G1808" i="45"/>
  <c r="H665" i="45"/>
  <c r="H664" i="45" s="1"/>
  <c r="I666" i="45"/>
  <c r="G289" i="45"/>
  <c r="H1714" i="45"/>
  <c r="H1695" i="45" s="1"/>
  <c r="I1728" i="45"/>
  <c r="G333" i="45"/>
  <c r="H313" i="45"/>
  <c r="H308" i="45" s="1"/>
  <c r="G308" i="45"/>
  <c r="I102" i="45"/>
  <c r="I1978" i="45"/>
  <c r="H551" i="45"/>
  <c r="H547" i="45" s="1"/>
  <c r="G547" i="45"/>
  <c r="H877" i="45"/>
  <c r="H876" i="45" s="1"/>
  <c r="I888" i="45"/>
  <c r="I877" i="45" s="1"/>
  <c r="H658" i="45"/>
  <c r="H655" i="45" s="1"/>
  <c r="H1211" i="45"/>
  <c r="H1208" i="45" s="1"/>
  <c r="G824" i="45"/>
  <c r="G823" i="45" s="1"/>
  <c r="H575" i="45"/>
  <c r="I601" i="45"/>
  <c r="H1808" i="45"/>
  <c r="G1997" i="45"/>
  <c r="G814" i="45"/>
  <c r="G808" i="45" s="1"/>
  <c r="G721" i="45"/>
  <c r="G720" i="45" s="1"/>
  <c r="I1563" i="45"/>
  <c r="G2010" i="45"/>
  <c r="H333" i="45"/>
  <c r="H37" i="45"/>
  <c r="H36" i="45" s="1"/>
  <c r="I39" i="45"/>
  <c r="I1835" i="45"/>
  <c r="H1017" i="45"/>
  <c r="H1003" i="45" s="1"/>
  <c r="H987" i="45" s="1"/>
  <c r="G1003" i="45"/>
  <c r="G987" i="45" s="1"/>
  <c r="H1124" i="45"/>
  <c r="H1123" i="45" s="1"/>
  <c r="I1125" i="45"/>
  <c r="G1912" i="45"/>
  <c r="G1911" i="45" s="1"/>
  <c r="H2001" i="45"/>
  <c r="I2002" i="45"/>
  <c r="G1106" i="45"/>
  <c r="G1105" i="45" s="1"/>
  <c r="G1159" i="45"/>
  <c r="G1152" i="45" s="1"/>
  <c r="G940" i="45"/>
  <c r="G934" i="45" s="1"/>
  <c r="H824" i="45"/>
  <c r="H823" i="45" s="1"/>
  <c r="G1220" i="45"/>
  <c r="G1219" i="45" s="1"/>
  <c r="H1998" i="45"/>
  <c r="I1999" i="45"/>
  <c r="H814" i="45"/>
  <c r="H808" i="45" s="1"/>
  <c r="H721" i="45"/>
  <c r="H720" i="45" s="1"/>
  <c r="H2010" i="45"/>
  <c r="G1460" i="45"/>
  <c r="G1300" i="45" s="1"/>
  <c r="I363" i="45"/>
  <c r="I1863" i="45"/>
  <c r="I390" i="45"/>
  <c r="H791" i="45"/>
  <c r="H786" i="45" s="1"/>
  <c r="H773" i="45" s="1"/>
  <c r="G786" i="45"/>
  <c r="G773" i="45" s="1"/>
  <c r="H1801" i="45"/>
  <c r="H1799" i="45" s="1"/>
  <c r="H1779" i="45" s="1"/>
  <c r="G1799" i="45"/>
  <c r="G1779" i="45" s="1"/>
  <c r="H273" i="45"/>
  <c r="H252" i="45" s="1"/>
  <c r="G252" i="45"/>
  <c r="H1912" i="45"/>
  <c r="H1911" i="45" s="1"/>
  <c r="H1106" i="45"/>
  <c r="H1105" i="45" s="1"/>
  <c r="H1159" i="45"/>
  <c r="H1152" i="45" s="1"/>
  <c r="H940" i="45"/>
  <c r="H934" i="45" s="1"/>
  <c r="H1220" i="45"/>
  <c r="G982" i="45"/>
  <c r="G978" i="45" s="1"/>
  <c r="G746" i="45"/>
  <c r="G740" i="45" s="1"/>
  <c r="G752" i="45"/>
  <c r="G751" i="45" s="1"/>
  <c r="G1098" i="45"/>
  <c r="G1097" i="45" s="1"/>
  <c r="G1869" i="45"/>
  <c r="G1856" i="45" s="1"/>
  <c r="G959" i="45"/>
  <c r="H1460" i="45"/>
  <c r="I1639" i="45"/>
  <c r="I824" i="45"/>
  <c r="I823" i="45" s="1"/>
  <c r="I41" i="45"/>
  <c r="I1981" i="45"/>
  <c r="H433" i="45"/>
  <c r="H427" i="45" s="1"/>
  <c r="G427" i="45"/>
  <c r="G423" i="45" s="1"/>
  <c r="G281" i="45"/>
  <c r="G539" i="45"/>
  <c r="G1905" i="45"/>
  <c r="G1904" i="45" s="1"/>
  <c r="G951" i="45"/>
  <c r="G894" i="45"/>
  <c r="G893" i="45" s="1"/>
  <c r="H628" i="45"/>
  <c r="I629" i="45"/>
  <c r="G1199" i="45"/>
  <c r="G1198" i="45" s="1"/>
  <c r="G37" i="45"/>
  <c r="G36" i="45" s="1"/>
  <c r="H982" i="45"/>
  <c r="H978" i="45" s="1"/>
  <c r="H746" i="45"/>
  <c r="H740" i="45" s="1"/>
  <c r="H752" i="45"/>
  <c r="H751" i="45" s="1"/>
  <c r="H1098" i="45"/>
  <c r="H1097" i="45" s="1"/>
  <c r="I1099" i="45"/>
  <c r="H1869" i="45"/>
  <c r="H1856" i="45" s="1"/>
  <c r="H1977" i="45"/>
  <c r="H281" i="45"/>
  <c r="G905" i="45"/>
  <c r="G904" i="45" s="1"/>
  <c r="H1199" i="45"/>
  <c r="H1198" i="45" s="1"/>
  <c r="H372" i="45"/>
  <c r="H370" i="45" s="1"/>
  <c r="H369" i="45" s="1"/>
  <c r="G370" i="45"/>
  <c r="G369" i="45" s="1"/>
  <c r="H227" i="45"/>
  <c r="G1270" i="45"/>
  <c r="G1244" i="45" s="1"/>
  <c r="G276" i="45"/>
  <c r="G141" i="45"/>
  <c r="G136" i="45" s="1"/>
  <c r="G623" i="45"/>
  <c r="G622" i="45" s="1"/>
  <c r="H1301" i="45"/>
  <c r="I1308" i="45"/>
  <c r="H736" i="45"/>
  <c r="H735" i="45" s="1"/>
  <c r="H671" i="45"/>
  <c r="H668" i="45" s="1"/>
  <c r="H905" i="45"/>
  <c r="H904" i="45" s="1"/>
  <c r="G1887" i="45"/>
  <c r="G1886" i="45" s="1"/>
  <c r="I283" i="45"/>
  <c r="H2556" i="45"/>
  <c r="I2556" i="45" s="1"/>
  <c r="I985" i="45"/>
  <c r="I910" i="45"/>
  <c r="I681" i="45"/>
  <c r="I2309" i="45"/>
  <c r="I460" i="45"/>
  <c r="I901" i="45"/>
  <c r="I949" i="45"/>
  <c r="I1225" i="45"/>
  <c r="I955" i="45"/>
  <c r="I1889" i="45"/>
  <c r="I1167" i="45"/>
  <c r="I1103" i="45"/>
  <c r="I2018" i="45"/>
  <c r="I1880" i="45"/>
  <c r="I2014" i="45"/>
  <c r="I1162" i="45"/>
  <c r="I2028" i="45"/>
  <c r="I1108" i="45"/>
  <c r="I11" i="45"/>
  <c r="I2013" i="45"/>
  <c r="I976" i="45"/>
  <c r="I1166" i="45"/>
  <c r="I2686" i="45"/>
  <c r="I22" i="45"/>
  <c r="I1109" i="45"/>
  <c r="I977" i="45"/>
  <c r="I2668" i="45"/>
  <c r="I148" i="45"/>
  <c r="I2022" i="45"/>
  <c r="I757" i="45"/>
  <c r="I752" i="45" s="1"/>
  <c r="I751" i="45" s="1"/>
  <c r="I1218" i="45"/>
  <c r="I2362" i="45"/>
  <c r="I795" i="45"/>
  <c r="I2516" i="45"/>
  <c r="I626" i="45"/>
  <c r="I1165" i="45"/>
  <c r="I911" i="45"/>
  <c r="I1203" i="45"/>
  <c r="I708" i="45"/>
  <c r="I1164" i="45"/>
  <c r="I908" i="45"/>
  <c r="I954" i="45"/>
  <c r="I1104" i="45"/>
  <c r="I957" i="45"/>
  <c r="I2031" i="45"/>
  <c r="I699" i="45"/>
  <c r="I2233" i="45"/>
  <c r="I2017" i="45"/>
  <c r="I486" i="45"/>
  <c r="I2030" i="45"/>
  <c r="I2441" i="45"/>
  <c r="I2313" i="45"/>
  <c r="I2223" i="45"/>
  <c r="I544" i="45"/>
  <c r="I335" i="45"/>
  <c r="I943" i="45"/>
  <c r="I2029" i="45"/>
  <c r="I2235" i="45"/>
  <c r="I750" i="45"/>
  <c r="I1213" i="45"/>
  <c r="I1217" i="45"/>
  <c r="I2669" i="45"/>
  <c r="I1883" i="45"/>
  <c r="I345" i="45"/>
  <c r="I1274" i="45"/>
  <c r="I2015" i="45"/>
  <c r="I984" i="45"/>
  <c r="I2024" i="45"/>
  <c r="I284" i="45"/>
  <c r="I1101" i="45"/>
  <c r="I555" i="45"/>
  <c r="I2036" i="45"/>
  <c r="I2440" i="45"/>
  <c r="I197" i="45"/>
  <c r="I231" i="45"/>
  <c r="I738" i="45"/>
  <c r="I279" i="45"/>
  <c r="I1910" i="45"/>
  <c r="I2317" i="45"/>
  <c r="I661" i="45"/>
  <c r="I40" i="45"/>
  <c r="I2306" i="45"/>
  <c r="I730" i="45"/>
  <c r="I1917" i="45"/>
  <c r="I818" i="45"/>
  <c r="I1928" i="45"/>
  <c r="I1927" i="45" s="1"/>
  <c r="I428" i="45"/>
  <c r="I166" i="45"/>
  <c r="I806" i="45"/>
  <c r="I805" i="45" s="1"/>
  <c r="I32" i="45"/>
  <c r="I2704" i="45"/>
  <c r="I2703" i="45" s="1"/>
  <c r="I2702" i="45" s="1"/>
  <c r="I714" i="45"/>
  <c r="I713" i="45" s="1"/>
  <c r="I722" i="45"/>
  <c r="I835" i="45"/>
  <c r="I831" i="45" s="1"/>
  <c r="I830" i="45" s="1"/>
  <c r="I1859" i="45"/>
  <c r="I1857" i="45" s="1"/>
  <c r="I292" i="45"/>
  <c r="I289" i="45" s="1"/>
  <c r="I1953" i="45"/>
  <c r="I1951" i="45" s="1"/>
  <c r="I38" i="45"/>
  <c r="I1739" i="45"/>
  <c r="I1736" i="45" s="1"/>
  <c r="I215" i="45"/>
  <c r="I214" i="45" s="1"/>
  <c r="I2004" i="45"/>
  <c r="I95" i="45"/>
  <c r="I94" i="45" s="1"/>
  <c r="I375" i="45"/>
  <c r="I374" i="45" s="1"/>
  <c r="I1197" i="45"/>
  <c r="I1196" i="45" s="1"/>
  <c r="I1195" i="45" s="1"/>
  <c r="I2305" i="45"/>
  <c r="I992" i="45"/>
  <c r="I988" i="45" s="1"/>
  <c r="I1241" i="45"/>
  <c r="I1240" i="45" s="1"/>
  <c r="I1461" i="45"/>
  <c r="I1460" i="45" s="1"/>
  <c r="I228" i="45"/>
  <c r="I1090" i="45"/>
  <c r="I1089" i="45" s="1"/>
  <c r="I1086" i="45"/>
  <c r="I1085" i="45" s="1"/>
  <c r="I576" i="45"/>
  <c r="I74" i="45"/>
  <c r="I73" i="45" s="1"/>
  <c r="I867" i="45"/>
  <c r="I865" i="45" s="1"/>
  <c r="I864" i="45" s="1"/>
  <c r="I1126" i="45"/>
  <c r="I960" i="45"/>
  <c r="I2343" i="45"/>
  <c r="I2341" i="45" s="1"/>
  <c r="I179" i="45"/>
  <c r="I178" i="45" s="1"/>
  <c r="I169" i="45" s="1"/>
  <c r="I2478" i="45"/>
  <c r="I1096" i="45"/>
  <c r="I1095" i="45" s="1"/>
  <c r="I371" i="45"/>
  <c r="I1154" i="45"/>
  <c r="I1153" i="45" s="1"/>
  <c r="I2011" i="45"/>
  <c r="I253" i="45"/>
  <c r="I1944" i="45"/>
  <c r="I1943" i="45" s="1"/>
  <c r="I1914" i="45"/>
  <c r="I138" i="45"/>
  <c r="I137" i="45" s="1"/>
  <c r="C9" i="45"/>
  <c r="C11" i="50" s="1"/>
  <c r="I787" i="45"/>
  <c r="I2618" i="45"/>
  <c r="I2617" i="45" s="1"/>
  <c r="I1781" i="45"/>
  <c r="I1780" i="45" s="1"/>
  <c r="I1897" i="45"/>
  <c r="I1896" i="45" s="1"/>
  <c r="I196" i="45"/>
  <c r="I309" i="45"/>
  <c r="I1210" i="45"/>
  <c r="I1209" i="45" s="1"/>
  <c r="I1084" i="45"/>
  <c r="I1083" i="45" s="1"/>
  <c r="I1160" i="45"/>
  <c r="I815" i="45"/>
  <c r="I621" i="45"/>
  <c r="I620" i="45" s="1"/>
  <c r="I670" i="45"/>
  <c r="I669" i="45" s="1"/>
  <c r="I2678" i="45"/>
  <c r="H10" i="45"/>
  <c r="I980" i="45"/>
  <c r="I979" i="45" s="1"/>
  <c r="I2639" i="45"/>
  <c r="I60" i="45"/>
  <c r="I2367" i="45"/>
  <c r="I2366" i="45" s="1"/>
  <c r="I305" i="45"/>
  <c r="I304" i="45" s="1"/>
  <c r="I799" i="45"/>
  <c r="I798" i="45" s="1"/>
  <c r="I797" i="45" s="1"/>
  <c r="I1202" i="45"/>
  <c r="I1906" i="45"/>
  <c r="I456" i="45"/>
  <c r="I540" i="45"/>
  <c r="I936" i="45"/>
  <c r="I935" i="45" s="1"/>
  <c r="I2613" i="45"/>
  <c r="I2612" i="45" s="1"/>
  <c r="I2437" i="45"/>
  <c r="I1129" i="45"/>
  <c r="I1128" i="45" s="1"/>
  <c r="I2448" i="45"/>
  <c r="I2447" i="45" s="1"/>
  <c r="I450" i="45"/>
  <c r="I953" i="45"/>
  <c r="I919" i="45"/>
  <c r="I83" i="45"/>
  <c r="I80" i="45" s="1"/>
  <c r="I892" i="45"/>
  <c r="I890" i="45" s="1"/>
  <c r="I1810" i="45"/>
  <c r="I1809" i="45" s="1"/>
  <c r="I1808" i="45" s="1"/>
  <c r="I2222" i="45"/>
  <c r="I1932" i="45"/>
  <c r="I1931" i="45" s="1"/>
  <c r="I614" i="45"/>
  <c r="I613" i="45" s="1"/>
  <c r="I134" i="45"/>
  <c r="I133" i="45" s="1"/>
  <c r="I124" i="45" s="1"/>
  <c r="I508" i="45"/>
  <c r="I507" i="45" s="1"/>
  <c r="I895" i="45"/>
  <c r="I2228" i="45"/>
  <c r="I1302" i="45"/>
  <c r="I737" i="45"/>
  <c r="I736" i="45" s="1"/>
  <c r="I735" i="45" s="1"/>
  <c r="I1774" i="45"/>
  <c r="I1773" i="45" s="1"/>
  <c r="I1752" i="45" s="1"/>
  <c r="I1935" i="45"/>
  <c r="I1934" i="45" s="1"/>
  <c r="I1933" i="45" s="1"/>
  <c r="I79" i="45"/>
  <c r="I78" i="45" s="1"/>
  <c r="I1800" i="45"/>
  <c r="I425" i="45"/>
  <c r="I1199" i="45" l="1"/>
  <c r="I1198" i="45" s="1"/>
  <c r="H303" i="45"/>
  <c r="H1997" i="45"/>
  <c r="I433" i="45"/>
  <c r="I424" i="45"/>
  <c r="I894" i="45"/>
  <c r="I893" i="45" s="1"/>
  <c r="I455" i="45"/>
  <c r="I551" i="45"/>
  <c r="I547" i="45" s="1"/>
  <c r="I449" i="45"/>
  <c r="I93" i="45"/>
  <c r="I1816" i="45"/>
  <c r="I59" i="45"/>
  <c r="I2293" i="45"/>
  <c r="I427" i="45"/>
  <c r="I273" i="45"/>
  <c r="I252" i="45" s="1"/>
  <c r="H226" i="45"/>
  <c r="H2616" i="45"/>
  <c r="I2436" i="45"/>
  <c r="I2435" i="45" s="1"/>
  <c r="G2289" i="45"/>
  <c r="I1211" i="45"/>
  <c r="I917" i="45"/>
  <c r="H950" i="45"/>
  <c r="I1905" i="45"/>
  <c r="I1904" i="45" s="1"/>
  <c r="G2616" i="45"/>
  <c r="H1300" i="45"/>
  <c r="I2227" i="45"/>
  <c r="I2477" i="45"/>
  <c r="I575" i="45"/>
  <c r="I165" i="45"/>
  <c r="I164" i="45" s="1"/>
  <c r="G538" i="45"/>
  <c r="I2677" i="45"/>
  <c r="I1912" i="45"/>
  <c r="I1911" i="45" s="1"/>
  <c r="I1088" i="45"/>
  <c r="G226" i="45"/>
  <c r="I227" i="45"/>
  <c r="I721" i="45"/>
  <c r="I720" i="45" s="1"/>
  <c r="I791" i="45"/>
  <c r="I1801" i="45"/>
  <c r="I1799" i="45" s="1"/>
  <c r="I1779" i="45" s="1"/>
  <c r="H423" i="45"/>
  <c r="I1942" i="45"/>
  <c r="I313" i="45"/>
  <c r="H2009" i="45"/>
  <c r="H2289" i="45"/>
  <c r="I2638" i="45"/>
  <c r="G950" i="45"/>
  <c r="I2221" i="45"/>
  <c r="I2220" i="45" s="1"/>
  <c r="I372" i="45"/>
  <c r="I1017" i="45"/>
  <c r="I2304" i="45"/>
  <c r="I1301" i="45"/>
  <c r="I1300" i="45" s="1"/>
  <c r="H454" i="45"/>
  <c r="G454" i="45"/>
  <c r="I2606" i="45"/>
  <c r="I2352" i="45"/>
  <c r="I2348" i="45" s="1"/>
  <c r="I2391" i="45"/>
  <c r="I1887" i="45"/>
  <c r="G303" i="45"/>
  <c r="H2549" i="45"/>
  <c r="H2446" i="45" s="1"/>
  <c r="I77" i="45"/>
  <c r="I612" i="45"/>
  <c r="I959" i="45"/>
  <c r="I932" i="45"/>
  <c r="I926" i="45" s="1"/>
  <c r="I982" i="45"/>
  <c r="I978" i="45" s="1"/>
  <c r="I1220" i="45"/>
  <c r="I814" i="45"/>
  <c r="I808" i="45" s="1"/>
  <c r="I2010" i="45"/>
  <c r="H622" i="45"/>
  <c r="I1714" i="45"/>
  <c r="H275" i="45"/>
  <c r="I1926" i="45"/>
  <c r="I539" i="45"/>
  <c r="I1159" i="45"/>
  <c r="G275" i="45"/>
  <c r="I2001" i="45"/>
  <c r="I333" i="45"/>
  <c r="I1860" i="45"/>
  <c r="I1977" i="45"/>
  <c r="I665" i="45"/>
  <c r="I664" i="45" s="1"/>
  <c r="I37" i="45"/>
  <c r="I36" i="45" s="1"/>
  <c r="I1098" i="45"/>
  <c r="I1097" i="45" s="1"/>
  <c r="I194" i="45"/>
  <c r="I193" i="45" s="1"/>
  <c r="I876" i="45"/>
  <c r="G2009" i="45"/>
  <c r="I940" i="45"/>
  <c r="I934" i="45" s="1"/>
  <c r="I1231" i="45"/>
  <c r="I1082" i="45"/>
  <c r="I1208" i="45"/>
  <c r="I628" i="45"/>
  <c r="I386" i="45"/>
  <c r="I1998" i="45"/>
  <c r="H538" i="45"/>
  <c r="I951" i="45"/>
  <c r="H1219" i="45"/>
  <c r="I671" i="45"/>
  <c r="I1124" i="45"/>
  <c r="I1123" i="45" s="1"/>
  <c r="I10" i="45"/>
  <c r="I30" i="45"/>
  <c r="I282" i="45"/>
  <c r="I281" i="45" s="1"/>
  <c r="I1870" i="45"/>
  <c r="I1869" i="45" s="1"/>
  <c r="I1189" i="45"/>
  <c r="I1188" i="45" s="1"/>
  <c r="I2424" i="45"/>
  <c r="I2423" i="45" s="1"/>
  <c r="I2422" i="45" s="1"/>
  <c r="I2292" i="45"/>
  <c r="I2290" i="45" s="1"/>
  <c r="I742" i="45"/>
  <c r="I741" i="45" s="1"/>
  <c r="I859" i="45"/>
  <c r="I858" i="45" s="1"/>
  <c r="I2550" i="45"/>
  <c r="I2549" i="45" s="1"/>
  <c r="I906" i="45"/>
  <c r="I905" i="45" s="1"/>
  <c r="I904" i="45" s="1"/>
  <c r="I2034" i="45"/>
  <c r="I2033" i="45" s="1"/>
  <c r="I624" i="45"/>
  <c r="I623" i="45" s="1"/>
  <c r="I2008" i="45"/>
  <c r="I2007" i="45" s="1"/>
  <c r="I2006" i="45" s="1"/>
  <c r="I1895" i="45"/>
  <c r="I1894" i="45" s="1"/>
  <c r="I1107" i="45"/>
  <c r="I1106" i="45" s="1"/>
  <c r="I1105" i="45" s="1"/>
  <c r="I2430" i="45"/>
  <c r="I2429" i="45" s="1"/>
  <c r="I2428" i="45" s="1"/>
  <c r="I1271" i="45"/>
  <c r="I1270" i="45" s="1"/>
  <c r="I1244" i="45" s="1"/>
  <c r="I142" i="45"/>
  <c r="I141" i="45" s="1"/>
  <c r="I136" i="45" s="1"/>
  <c r="I349" i="45"/>
  <c r="I348" i="45" s="1"/>
  <c r="I347" i="45" s="1"/>
  <c r="I76" i="45"/>
  <c r="I75" i="45" s="1"/>
  <c r="I72" i="45" s="1"/>
  <c r="I802" i="45"/>
  <c r="I801" i="45" s="1"/>
  <c r="I800" i="45" s="1"/>
  <c r="I2347" i="45"/>
  <c r="I2346" i="45" s="1"/>
  <c r="I2322" i="45" s="1"/>
  <c r="I277" i="45"/>
  <c r="I276" i="45" s="1"/>
  <c r="I2241" i="45"/>
  <c r="I2240" i="45" s="1"/>
  <c r="I2371" i="45"/>
  <c r="I2370" i="45" s="1"/>
  <c r="I2369" i="45" s="1"/>
  <c r="I749" i="45"/>
  <c r="I746" i="45" s="1"/>
  <c r="I466" i="45"/>
  <c r="I659" i="45"/>
  <c r="I658" i="45" s="1"/>
  <c r="I655" i="45" s="1"/>
  <c r="I1191" i="45"/>
  <c r="I1190" i="45" s="1"/>
  <c r="I862" i="45"/>
  <c r="I861" i="45" s="1"/>
  <c r="I423" i="45" l="1"/>
  <c r="I2616" i="45"/>
  <c r="I2446" i="45"/>
  <c r="I226" i="45"/>
  <c r="I1856" i="45"/>
  <c r="I370" i="45"/>
  <c r="I369" i="45" s="1"/>
  <c r="I2377" i="45"/>
  <c r="I2226" i="45"/>
  <c r="I275" i="45"/>
  <c r="I1886" i="45"/>
  <c r="I2289" i="45"/>
  <c r="I1003" i="45"/>
  <c r="G9" i="45"/>
  <c r="D11" i="50" s="1"/>
  <c r="I950" i="45"/>
  <c r="I538" i="45"/>
  <c r="I786" i="45"/>
  <c r="I773" i="45" s="1"/>
  <c r="I308" i="45"/>
  <c r="I622" i="45"/>
  <c r="I2009" i="45"/>
  <c r="I740" i="45"/>
  <c r="I916" i="45"/>
  <c r="I1185" i="45"/>
  <c r="I1152" i="45"/>
  <c r="I1695" i="45"/>
  <c r="I668" i="45"/>
  <c r="I1219" i="45"/>
  <c r="I857" i="45"/>
  <c r="I1997" i="45"/>
  <c r="I29" i="45"/>
  <c r="I465" i="45"/>
  <c r="I454" i="45" s="1"/>
  <c r="H9" i="45"/>
  <c r="E11" i="50" s="1"/>
  <c r="C1316" i="46"/>
  <c r="B1315" i="46"/>
  <c r="C1313" i="46"/>
  <c r="B1312" i="46"/>
  <c r="C1310" i="46"/>
  <c r="E1310" i="46" s="1"/>
  <c r="G1310" i="46" s="1"/>
  <c r="H1310" i="46" s="1"/>
  <c r="C1309" i="46"/>
  <c r="E1309" i="46" s="1"/>
  <c r="G1309" i="46" s="1"/>
  <c r="H1309" i="46" s="1"/>
  <c r="C1308" i="46"/>
  <c r="E1308" i="46" s="1"/>
  <c r="G1308" i="46" s="1"/>
  <c r="H1308" i="46" s="1"/>
  <c r="C1307" i="46"/>
  <c r="E1307" i="46" s="1"/>
  <c r="G1307" i="46" s="1"/>
  <c r="H1307" i="46" s="1"/>
  <c r="C1306" i="46"/>
  <c r="E1306" i="46" s="1"/>
  <c r="G1306" i="46" s="1"/>
  <c r="H1306" i="46" s="1"/>
  <c r="C1305" i="46"/>
  <c r="E1305" i="46" s="1"/>
  <c r="G1305" i="46" s="1"/>
  <c r="H1305" i="46" s="1"/>
  <c r="C1304" i="46"/>
  <c r="E1304" i="46" s="1"/>
  <c r="G1304" i="46" s="1"/>
  <c r="H1304" i="46" s="1"/>
  <c r="C1303" i="46"/>
  <c r="E1303" i="46" s="1"/>
  <c r="G1303" i="46" s="1"/>
  <c r="H1303" i="46" s="1"/>
  <c r="C1302" i="46"/>
  <c r="B1301" i="46"/>
  <c r="C1299" i="46"/>
  <c r="E1299" i="46" s="1"/>
  <c r="G1299" i="46" s="1"/>
  <c r="H1299" i="46" s="1"/>
  <c r="C1298" i="46"/>
  <c r="E1298" i="46" s="1"/>
  <c r="C1297" i="46"/>
  <c r="E1297" i="46" s="1"/>
  <c r="G1297" i="46" s="1"/>
  <c r="H1297" i="46" s="1"/>
  <c r="C1296" i="46"/>
  <c r="E1296" i="46" s="1"/>
  <c r="G1296" i="46" s="1"/>
  <c r="H1296" i="46" s="1"/>
  <c r="C1295" i="46"/>
  <c r="E1295" i="46" s="1"/>
  <c r="G1295" i="46" s="1"/>
  <c r="H1295" i="46" s="1"/>
  <c r="C1294" i="46"/>
  <c r="E1294" i="46" s="1"/>
  <c r="G1294" i="46" s="1"/>
  <c r="H1294" i="46" s="1"/>
  <c r="C1293" i="46"/>
  <c r="E1293" i="46" s="1"/>
  <c r="C1292" i="46"/>
  <c r="E1292" i="46" s="1"/>
  <c r="G1292" i="46" s="1"/>
  <c r="H1292" i="46" s="1"/>
  <c r="C1291" i="46"/>
  <c r="E1291" i="46" s="1"/>
  <c r="G1291" i="46" s="1"/>
  <c r="H1291" i="46" s="1"/>
  <c r="C1290" i="46"/>
  <c r="E1290" i="46" s="1"/>
  <c r="C1289" i="46"/>
  <c r="E1289" i="46" s="1"/>
  <c r="G1289" i="46" s="1"/>
  <c r="H1289" i="46" s="1"/>
  <c r="C1288" i="46"/>
  <c r="E1288" i="46" s="1"/>
  <c r="G1288" i="46" s="1"/>
  <c r="H1288" i="46" s="1"/>
  <c r="C1287" i="46"/>
  <c r="E1287" i="46" s="1"/>
  <c r="G1287" i="46" s="1"/>
  <c r="H1287" i="46" s="1"/>
  <c r="C1286" i="46"/>
  <c r="E1286" i="46" s="1"/>
  <c r="G1286" i="46" s="1"/>
  <c r="H1286" i="46" s="1"/>
  <c r="C1285" i="46"/>
  <c r="E1285" i="46" s="1"/>
  <c r="G1285" i="46" s="1"/>
  <c r="H1285" i="46" s="1"/>
  <c r="C1284" i="46"/>
  <c r="E1284" i="46" s="1"/>
  <c r="G1284" i="46" s="1"/>
  <c r="H1284" i="46" s="1"/>
  <c r="C1283" i="46"/>
  <c r="E1283" i="46" s="1"/>
  <c r="G1283" i="46" s="1"/>
  <c r="H1283" i="46" s="1"/>
  <c r="C1282" i="46"/>
  <c r="E1282" i="46" s="1"/>
  <c r="G1282" i="46" s="1"/>
  <c r="H1282" i="46" s="1"/>
  <c r="C1281" i="46"/>
  <c r="E1281" i="46" s="1"/>
  <c r="G1281" i="46" s="1"/>
  <c r="H1281" i="46" s="1"/>
  <c r="C1280" i="46"/>
  <c r="E1280" i="46" s="1"/>
  <c r="G1280" i="46" s="1"/>
  <c r="H1280" i="46" s="1"/>
  <c r="C1279" i="46"/>
  <c r="E1279" i="46" s="1"/>
  <c r="G1279" i="46" s="1"/>
  <c r="H1279" i="46" s="1"/>
  <c r="C1278" i="46"/>
  <c r="E1278" i="46" s="1"/>
  <c r="G1278" i="46" s="1"/>
  <c r="H1278" i="46" s="1"/>
  <c r="C1277" i="46"/>
  <c r="E1277" i="46" s="1"/>
  <c r="G1277" i="46" s="1"/>
  <c r="H1277" i="46" s="1"/>
  <c r="C1276" i="46"/>
  <c r="E1276" i="46" s="1"/>
  <c r="G1276" i="46" s="1"/>
  <c r="H1276" i="46" s="1"/>
  <c r="C1275" i="46"/>
  <c r="E1275" i="46" s="1"/>
  <c r="C1274" i="46"/>
  <c r="E1274" i="46" s="1"/>
  <c r="G1274" i="46" s="1"/>
  <c r="H1274" i="46" s="1"/>
  <c r="C1273" i="46"/>
  <c r="E1273" i="46" s="1"/>
  <c r="G1273" i="46" s="1"/>
  <c r="H1273" i="46" s="1"/>
  <c r="C1272" i="46"/>
  <c r="E1272" i="46" s="1"/>
  <c r="G1272" i="46" s="1"/>
  <c r="H1272" i="46" s="1"/>
  <c r="C1271" i="46"/>
  <c r="E1271" i="46" s="1"/>
  <c r="G1271" i="46" s="1"/>
  <c r="H1271" i="46" s="1"/>
  <c r="C1270" i="46"/>
  <c r="E1270" i="46" s="1"/>
  <c r="G1270" i="46" s="1"/>
  <c r="H1270" i="46" s="1"/>
  <c r="C1269" i="46"/>
  <c r="E1269" i="46" s="1"/>
  <c r="G1269" i="46" s="1"/>
  <c r="H1269" i="46" s="1"/>
  <c r="C1268" i="46"/>
  <c r="E1268" i="46" s="1"/>
  <c r="G1268" i="46" s="1"/>
  <c r="H1268" i="46" s="1"/>
  <c r="C1267" i="46"/>
  <c r="E1267" i="46" s="1"/>
  <c r="G1267" i="46" s="1"/>
  <c r="H1267" i="46" s="1"/>
  <c r="C1266" i="46"/>
  <c r="E1266" i="46" s="1"/>
  <c r="G1266" i="46" s="1"/>
  <c r="H1266" i="46" s="1"/>
  <c r="C1265" i="46"/>
  <c r="E1265" i="46" s="1"/>
  <c r="G1265" i="46" s="1"/>
  <c r="H1265" i="46" s="1"/>
  <c r="C1264" i="46"/>
  <c r="E1264" i="46" s="1"/>
  <c r="G1264" i="46" s="1"/>
  <c r="H1264" i="46" s="1"/>
  <c r="C1263" i="46"/>
  <c r="E1263" i="46" s="1"/>
  <c r="G1263" i="46" s="1"/>
  <c r="H1263" i="46" s="1"/>
  <c r="C1262" i="46"/>
  <c r="E1262" i="46" s="1"/>
  <c r="G1262" i="46" s="1"/>
  <c r="H1262" i="46" s="1"/>
  <c r="C1261" i="46"/>
  <c r="E1261" i="46" s="1"/>
  <c r="G1261" i="46" s="1"/>
  <c r="H1261" i="46" s="1"/>
  <c r="C1260" i="46"/>
  <c r="E1260" i="46" s="1"/>
  <c r="G1260" i="46" s="1"/>
  <c r="H1260" i="46" s="1"/>
  <c r="C1259" i="46"/>
  <c r="E1259" i="46" s="1"/>
  <c r="G1259" i="46" s="1"/>
  <c r="H1259" i="46" s="1"/>
  <c r="C1258" i="46"/>
  <c r="E1258" i="46" s="1"/>
  <c r="G1258" i="46" s="1"/>
  <c r="H1258" i="46" s="1"/>
  <c r="C1257" i="46"/>
  <c r="E1257" i="46" s="1"/>
  <c r="G1257" i="46" s="1"/>
  <c r="H1257" i="46" s="1"/>
  <c r="C1256" i="46"/>
  <c r="E1256" i="46" s="1"/>
  <c r="G1256" i="46" s="1"/>
  <c r="H1256" i="46" s="1"/>
  <c r="C1255" i="46"/>
  <c r="E1255" i="46" s="1"/>
  <c r="G1255" i="46" s="1"/>
  <c r="H1255" i="46" s="1"/>
  <c r="C1254" i="46"/>
  <c r="E1254" i="46" s="1"/>
  <c r="G1254" i="46" s="1"/>
  <c r="H1254" i="46" s="1"/>
  <c r="C1253" i="46"/>
  <c r="E1253" i="46" s="1"/>
  <c r="G1253" i="46" s="1"/>
  <c r="H1253" i="46" s="1"/>
  <c r="C1252" i="46"/>
  <c r="E1252" i="46" s="1"/>
  <c r="G1252" i="46" s="1"/>
  <c r="H1252" i="46" s="1"/>
  <c r="C1251" i="46"/>
  <c r="E1251" i="46" s="1"/>
  <c r="G1251" i="46" s="1"/>
  <c r="H1251" i="46" s="1"/>
  <c r="C1250" i="46"/>
  <c r="E1250" i="46" s="1"/>
  <c r="G1250" i="46" s="1"/>
  <c r="H1250" i="46" s="1"/>
  <c r="C1249" i="46"/>
  <c r="E1249" i="46" s="1"/>
  <c r="G1249" i="46" s="1"/>
  <c r="H1249" i="46" s="1"/>
  <c r="C1248" i="46"/>
  <c r="E1248" i="46" s="1"/>
  <c r="G1248" i="46" s="1"/>
  <c r="H1248" i="46" s="1"/>
  <c r="C1247" i="46"/>
  <c r="E1247" i="46" s="1"/>
  <c r="G1247" i="46" s="1"/>
  <c r="H1247" i="46" s="1"/>
  <c r="C1246" i="46"/>
  <c r="E1246" i="46" s="1"/>
  <c r="G1246" i="46" s="1"/>
  <c r="H1246" i="46" s="1"/>
  <c r="C1245" i="46"/>
  <c r="E1245" i="46" s="1"/>
  <c r="G1245" i="46" s="1"/>
  <c r="H1245" i="46" s="1"/>
  <c r="C1244" i="46"/>
  <c r="E1244" i="46" s="1"/>
  <c r="G1244" i="46" s="1"/>
  <c r="H1244" i="46" s="1"/>
  <c r="C1243" i="46"/>
  <c r="E1243" i="46" s="1"/>
  <c r="G1243" i="46" s="1"/>
  <c r="H1243" i="46" s="1"/>
  <c r="C1242" i="46"/>
  <c r="E1242" i="46" s="1"/>
  <c r="C1241" i="46"/>
  <c r="E1241" i="46" s="1"/>
  <c r="G1241" i="46" s="1"/>
  <c r="H1241" i="46" s="1"/>
  <c r="C1240" i="46"/>
  <c r="E1240" i="46" s="1"/>
  <c r="G1240" i="46" s="1"/>
  <c r="H1240" i="46" s="1"/>
  <c r="C1239" i="46"/>
  <c r="E1239" i="46" s="1"/>
  <c r="G1239" i="46" s="1"/>
  <c r="H1239" i="46" s="1"/>
  <c r="C1238" i="46"/>
  <c r="E1238" i="46" s="1"/>
  <c r="G1238" i="46" s="1"/>
  <c r="H1238" i="46" s="1"/>
  <c r="C1237" i="46"/>
  <c r="E1237" i="46" s="1"/>
  <c r="G1237" i="46" s="1"/>
  <c r="H1237" i="46" s="1"/>
  <c r="C1236" i="46"/>
  <c r="E1236" i="46" s="1"/>
  <c r="G1236" i="46" s="1"/>
  <c r="H1236" i="46" s="1"/>
  <c r="C1235" i="46"/>
  <c r="E1235" i="46" s="1"/>
  <c r="G1235" i="46" s="1"/>
  <c r="H1235" i="46" s="1"/>
  <c r="C1234" i="46"/>
  <c r="E1234" i="46" s="1"/>
  <c r="G1234" i="46" s="1"/>
  <c r="H1234" i="46" s="1"/>
  <c r="C1233" i="46"/>
  <c r="E1233" i="46" s="1"/>
  <c r="G1233" i="46" s="1"/>
  <c r="H1233" i="46" s="1"/>
  <c r="C1232" i="46"/>
  <c r="E1232" i="46" s="1"/>
  <c r="G1232" i="46" s="1"/>
  <c r="H1232" i="46" s="1"/>
  <c r="C1231" i="46"/>
  <c r="E1231" i="46" s="1"/>
  <c r="G1231" i="46" s="1"/>
  <c r="H1231" i="46" s="1"/>
  <c r="C1230" i="46"/>
  <c r="E1230" i="46" s="1"/>
  <c r="G1230" i="46" s="1"/>
  <c r="H1230" i="46" s="1"/>
  <c r="C1229" i="46"/>
  <c r="E1229" i="46" s="1"/>
  <c r="G1229" i="46" s="1"/>
  <c r="H1229" i="46" s="1"/>
  <c r="C1228" i="46"/>
  <c r="E1228" i="46" s="1"/>
  <c r="G1228" i="46" s="1"/>
  <c r="H1228" i="46" s="1"/>
  <c r="C1227" i="46"/>
  <c r="E1227" i="46" s="1"/>
  <c r="G1227" i="46" s="1"/>
  <c r="H1227" i="46" s="1"/>
  <c r="C1226" i="46"/>
  <c r="E1226" i="46" s="1"/>
  <c r="G1226" i="46" s="1"/>
  <c r="H1226" i="46" s="1"/>
  <c r="C1225" i="46"/>
  <c r="E1225" i="46" s="1"/>
  <c r="G1225" i="46" s="1"/>
  <c r="H1225" i="46" s="1"/>
  <c r="C1224" i="46"/>
  <c r="E1224" i="46" s="1"/>
  <c r="G1224" i="46" s="1"/>
  <c r="H1224" i="46" s="1"/>
  <c r="C1223" i="46"/>
  <c r="E1223" i="46" s="1"/>
  <c r="G1223" i="46" s="1"/>
  <c r="H1223" i="46" s="1"/>
  <c r="C1222" i="46"/>
  <c r="E1222" i="46" s="1"/>
  <c r="G1222" i="46" s="1"/>
  <c r="H1222" i="46" s="1"/>
  <c r="C1221" i="46"/>
  <c r="E1221" i="46" s="1"/>
  <c r="G1221" i="46" s="1"/>
  <c r="H1221" i="46" s="1"/>
  <c r="C1220" i="46"/>
  <c r="E1220" i="46" s="1"/>
  <c r="G1220" i="46" s="1"/>
  <c r="H1220" i="46" s="1"/>
  <c r="C1219" i="46"/>
  <c r="E1219" i="46" s="1"/>
  <c r="G1219" i="46" s="1"/>
  <c r="H1219" i="46" s="1"/>
  <c r="C1218" i="46"/>
  <c r="E1218" i="46" s="1"/>
  <c r="G1218" i="46" s="1"/>
  <c r="H1218" i="46" s="1"/>
  <c r="C1217" i="46"/>
  <c r="E1217" i="46" s="1"/>
  <c r="G1217" i="46" s="1"/>
  <c r="H1217" i="46" s="1"/>
  <c r="C1216" i="46"/>
  <c r="E1216" i="46" s="1"/>
  <c r="G1216" i="46" s="1"/>
  <c r="H1216" i="46" s="1"/>
  <c r="C1215" i="46"/>
  <c r="E1215" i="46" s="1"/>
  <c r="G1215" i="46" s="1"/>
  <c r="H1215" i="46" s="1"/>
  <c r="C1214" i="46"/>
  <c r="E1214" i="46" s="1"/>
  <c r="G1214" i="46" s="1"/>
  <c r="H1214" i="46" s="1"/>
  <c r="C1213" i="46"/>
  <c r="E1213" i="46" s="1"/>
  <c r="G1213" i="46" s="1"/>
  <c r="H1213" i="46" s="1"/>
  <c r="C1212" i="46"/>
  <c r="E1212" i="46" s="1"/>
  <c r="G1212" i="46" s="1"/>
  <c r="H1212" i="46" s="1"/>
  <c r="C1211" i="46"/>
  <c r="E1211" i="46" s="1"/>
  <c r="G1211" i="46" s="1"/>
  <c r="H1211" i="46" s="1"/>
  <c r="C1210" i="46"/>
  <c r="E1210" i="46" s="1"/>
  <c r="G1210" i="46" s="1"/>
  <c r="H1210" i="46" s="1"/>
  <c r="C1209" i="46"/>
  <c r="E1209" i="46" s="1"/>
  <c r="G1209" i="46" s="1"/>
  <c r="H1209" i="46" s="1"/>
  <c r="C1208" i="46"/>
  <c r="E1208" i="46" s="1"/>
  <c r="G1208" i="46" s="1"/>
  <c r="H1208" i="46" s="1"/>
  <c r="C1207" i="46"/>
  <c r="E1207" i="46" s="1"/>
  <c r="G1207" i="46" s="1"/>
  <c r="H1207" i="46" s="1"/>
  <c r="C1206" i="46"/>
  <c r="E1206" i="46" s="1"/>
  <c r="G1206" i="46" s="1"/>
  <c r="H1206" i="46" s="1"/>
  <c r="C1205" i="46"/>
  <c r="E1205" i="46" s="1"/>
  <c r="G1205" i="46" s="1"/>
  <c r="H1205" i="46" s="1"/>
  <c r="C1204" i="46"/>
  <c r="E1204" i="46" s="1"/>
  <c r="G1204" i="46" s="1"/>
  <c r="H1204" i="46" s="1"/>
  <c r="C1203" i="46"/>
  <c r="E1203" i="46" s="1"/>
  <c r="G1203" i="46" s="1"/>
  <c r="H1203" i="46" s="1"/>
  <c r="C1202" i="46"/>
  <c r="E1202" i="46" s="1"/>
  <c r="C1201" i="46"/>
  <c r="E1201" i="46" s="1"/>
  <c r="G1201" i="46" s="1"/>
  <c r="H1201" i="46" s="1"/>
  <c r="C1200" i="46"/>
  <c r="E1200" i="46" s="1"/>
  <c r="G1200" i="46" s="1"/>
  <c r="H1200" i="46" s="1"/>
  <c r="C1199" i="46"/>
  <c r="E1199" i="46" s="1"/>
  <c r="G1199" i="46" s="1"/>
  <c r="H1199" i="46" s="1"/>
  <c r="C1198" i="46"/>
  <c r="E1198" i="46" s="1"/>
  <c r="G1198" i="46" s="1"/>
  <c r="H1198" i="46" s="1"/>
  <c r="C1197" i="46"/>
  <c r="E1197" i="46" s="1"/>
  <c r="G1197" i="46" s="1"/>
  <c r="H1197" i="46" s="1"/>
  <c r="C1196" i="46"/>
  <c r="E1196" i="46" s="1"/>
  <c r="G1196" i="46" s="1"/>
  <c r="H1196" i="46" s="1"/>
  <c r="C1195" i="46"/>
  <c r="E1195" i="46" s="1"/>
  <c r="G1195" i="46" s="1"/>
  <c r="H1195" i="46" s="1"/>
  <c r="C1194" i="46"/>
  <c r="E1194" i="46" s="1"/>
  <c r="G1194" i="46" s="1"/>
  <c r="H1194" i="46" s="1"/>
  <c r="C1193" i="46"/>
  <c r="E1193" i="46" s="1"/>
  <c r="G1193" i="46" s="1"/>
  <c r="H1193" i="46" s="1"/>
  <c r="C1192" i="46"/>
  <c r="E1192" i="46" s="1"/>
  <c r="G1192" i="46" s="1"/>
  <c r="H1192" i="46" s="1"/>
  <c r="C1191" i="46"/>
  <c r="E1191" i="46" s="1"/>
  <c r="G1191" i="46" s="1"/>
  <c r="H1191" i="46" s="1"/>
  <c r="C1190" i="46"/>
  <c r="E1190" i="46" s="1"/>
  <c r="G1190" i="46" s="1"/>
  <c r="H1190" i="46" s="1"/>
  <c r="C1189" i="46"/>
  <c r="E1189" i="46" s="1"/>
  <c r="G1189" i="46" s="1"/>
  <c r="H1189" i="46" s="1"/>
  <c r="C1188" i="46"/>
  <c r="E1188" i="46" s="1"/>
  <c r="G1188" i="46" s="1"/>
  <c r="H1188" i="46" s="1"/>
  <c r="C1187" i="46"/>
  <c r="E1187" i="46" s="1"/>
  <c r="G1187" i="46" s="1"/>
  <c r="H1187" i="46" s="1"/>
  <c r="C1186" i="46"/>
  <c r="E1186" i="46" s="1"/>
  <c r="G1186" i="46" s="1"/>
  <c r="H1186" i="46" s="1"/>
  <c r="C1185" i="46"/>
  <c r="B1184" i="46"/>
  <c r="C1182" i="46"/>
  <c r="E1182" i="46" s="1"/>
  <c r="G1182" i="46" s="1"/>
  <c r="H1182" i="46" s="1"/>
  <c r="C1181" i="46"/>
  <c r="C1180" i="46"/>
  <c r="E1180" i="46" s="1"/>
  <c r="G1180" i="46" s="1"/>
  <c r="H1180" i="46" s="1"/>
  <c r="C1179" i="46"/>
  <c r="B1178" i="46"/>
  <c r="C1176" i="46"/>
  <c r="E1176" i="46" s="1"/>
  <c r="G1176" i="46" s="1"/>
  <c r="H1176" i="46" s="1"/>
  <c r="C1175" i="46"/>
  <c r="B1174" i="46"/>
  <c r="C1173" i="46"/>
  <c r="E1173" i="46" s="1"/>
  <c r="G1173" i="46" s="1"/>
  <c r="H1173" i="46" s="1"/>
  <c r="C1172" i="46"/>
  <c r="E1172" i="46" s="1"/>
  <c r="G1172" i="46" s="1"/>
  <c r="H1172" i="46" s="1"/>
  <c r="C1171" i="46"/>
  <c r="E1171" i="46" s="1"/>
  <c r="G1171" i="46" s="1"/>
  <c r="H1171" i="46" s="1"/>
  <c r="C1170" i="46"/>
  <c r="E1170" i="46" s="1"/>
  <c r="G1170" i="46" s="1"/>
  <c r="H1170" i="46" s="1"/>
  <c r="C1169" i="46"/>
  <c r="E1169" i="46" s="1"/>
  <c r="G1169" i="46" s="1"/>
  <c r="H1169" i="46" s="1"/>
  <c r="C1168" i="46"/>
  <c r="E1168" i="46" s="1"/>
  <c r="G1168" i="46" s="1"/>
  <c r="H1168" i="46" s="1"/>
  <c r="C1167" i="46"/>
  <c r="E1167" i="46" s="1"/>
  <c r="G1167" i="46" s="1"/>
  <c r="H1167" i="46" s="1"/>
  <c r="C1166" i="46"/>
  <c r="E1166" i="46" s="1"/>
  <c r="G1166" i="46" s="1"/>
  <c r="H1166" i="46" s="1"/>
  <c r="C1165" i="46"/>
  <c r="E1165" i="46" s="1"/>
  <c r="G1165" i="46" s="1"/>
  <c r="H1165" i="46" s="1"/>
  <c r="C1164" i="46"/>
  <c r="E1164" i="46" s="1"/>
  <c r="G1164" i="46" s="1"/>
  <c r="H1164" i="46" s="1"/>
  <c r="C1163" i="46"/>
  <c r="E1163" i="46" s="1"/>
  <c r="C1162" i="46"/>
  <c r="E1162" i="46" s="1"/>
  <c r="G1162" i="46" s="1"/>
  <c r="H1162" i="46" s="1"/>
  <c r="C1161" i="46"/>
  <c r="E1161" i="46" s="1"/>
  <c r="G1161" i="46" s="1"/>
  <c r="H1161" i="46" s="1"/>
  <c r="C1160" i="46"/>
  <c r="E1160" i="46" s="1"/>
  <c r="G1160" i="46" s="1"/>
  <c r="H1160" i="46" s="1"/>
  <c r="C1159" i="46"/>
  <c r="E1159" i="46" s="1"/>
  <c r="G1159" i="46" s="1"/>
  <c r="H1159" i="46" s="1"/>
  <c r="C1158" i="46"/>
  <c r="E1158" i="46" s="1"/>
  <c r="G1158" i="46" s="1"/>
  <c r="H1158" i="46" s="1"/>
  <c r="C1157" i="46"/>
  <c r="E1157" i="46" s="1"/>
  <c r="G1157" i="46" s="1"/>
  <c r="H1157" i="46" s="1"/>
  <c r="C1156" i="46"/>
  <c r="E1156" i="46" s="1"/>
  <c r="G1156" i="46" s="1"/>
  <c r="H1156" i="46" s="1"/>
  <c r="C1155" i="46"/>
  <c r="E1155" i="46" s="1"/>
  <c r="C1154" i="46"/>
  <c r="E1154" i="46" s="1"/>
  <c r="G1154" i="46" s="1"/>
  <c r="H1154" i="46" s="1"/>
  <c r="C1153" i="46"/>
  <c r="E1153" i="46" s="1"/>
  <c r="G1153" i="46" s="1"/>
  <c r="H1153" i="46" s="1"/>
  <c r="C1152" i="46"/>
  <c r="B1151" i="46"/>
  <c r="C1149" i="46"/>
  <c r="E1149" i="46" s="1"/>
  <c r="G1149" i="46" s="1"/>
  <c r="H1149" i="46" s="1"/>
  <c r="C1148" i="46"/>
  <c r="E1148" i="46" s="1"/>
  <c r="G1148" i="46" s="1"/>
  <c r="H1148" i="46" s="1"/>
  <c r="C1147" i="46"/>
  <c r="B1146" i="46"/>
  <c r="C1144" i="46"/>
  <c r="E1144" i="46" s="1"/>
  <c r="G1144" i="46" s="1"/>
  <c r="H1144" i="46" s="1"/>
  <c r="C1143" i="46"/>
  <c r="E1143" i="46" s="1"/>
  <c r="G1143" i="46" s="1"/>
  <c r="H1143" i="46" s="1"/>
  <c r="C1142" i="46"/>
  <c r="E1142" i="46" s="1"/>
  <c r="C1141" i="46"/>
  <c r="B1140" i="46"/>
  <c r="C1138" i="46"/>
  <c r="E1138" i="46" s="1"/>
  <c r="G1138" i="46" s="1"/>
  <c r="H1138" i="46" s="1"/>
  <c r="C1137" i="46"/>
  <c r="E1137" i="46" s="1"/>
  <c r="G1137" i="46" s="1"/>
  <c r="H1137" i="46" s="1"/>
  <c r="C1136" i="46"/>
  <c r="E1136" i="46" s="1"/>
  <c r="G1136" i="46" s="1"/>
  <c r="H1136" i="46" s="1"/>
  <c r="C1135" i="46"/>
  <c r="E1135" i="46" s="1"/>
  <c r="G1135" i="46" s="1"/>
  <c r="H1135" i="46" s="1"/>
  <c r="C1134" i="46"/>
  <c r="E1134" i="46" s="1"/>
  <c r="G1134" i="46" s="1"/>
  <c r="H1134" i="46" s="1"/>
  <c r="C1133" i="46"/>
  <c r="E1133" i="46" s="1"/>
  <c r="G1133" i="46" s="1"/>
  <c r="H1133" i="46" s="1"/>
  <c r="C1132" i="46"/>
  <c r="E1132" i="46" s="1"/>
  <c r="G1132" i="46" s="1"/>
  <c r="H1132" i="46" s="1"/>
  <c r="C1131" i="46"/>
  <c r="E1131" i="46" s="1"/>
  <c r="G1131" i="46" s="1"/>
  <c r="H1131" i="46" s="1"/>
  <c r="C1130" i="46"/>
  <c r="E1130" i="46" s="1"/>
  <c r="G1130" i="46" s="1"/>
  <c r="H1130" i="46" s="1"/>
  <c r="C1129" i="46"/>
  <c r="E1129" i="46" s="1"/>
  <c r="G1129" i="46" s="1"/>
  <c r="H1129" i="46" s="1"/>
  <c r="C1128" i="46"/>
  <c r="E1128" i="46" s="1"/>
  <c r="G1128" i="46" s="1"/>
  <c r="H1128" i="46" s="1"/>
  <c r="C1127" i="46"/>
  <c r="E1127" i="46" s="1"/>
  <c r="G1127" i="46" s="1"/>
  <c r="H1127" i="46" s="1"/>
  <c r="C1126" i="46"/>
  <c r="E1126" i="46" s="1"/>
  <c r="G1126" i="46" s="1"/>
  <c r="H1126" i="46" s="1"/>
  <c r="C1125" i="46"/>
  <c r="E1125" i="46" s="1"/>
  <c r="G1125" i="46" s="1"/>
  <c r="H1125" i="46" s="1"/>
  <c r="C1124" i="46"/>
  <c r="B1123" i="46"/>
  <c r="C1121" i="46"/>
  <c r="B1120" i="46"/>
  <c r="C1119" i="46"/>
  <c r="B1118" i="46"/>
  <c r="C1117" i="46"/>
  <c r="E1117" i="46" s="1"/>
  <c r="G1117" i="46" s="1"/>
  <c r="H1117" i="46" s="1"/>
  <c r="C1116" i="46"/>
  <c r="E1116" i="46" s="1"/>
  <c r="G1116" i="46" s="1"/>
  <c r="H1116" i="46" s="1"/>
  <c r="C1115" i="46"/>
  <c r="B1114" i="46"/>
  <c r="C1112" i="46"/>
  <c r="C1111" i="46"/>
  <c r="E1111" i="46" s="1"/>
  <c r="G1111" i="46" s="1"/>
  <c r="H1111" i="46" s="1"/>
  <c r="C1110" i="46"/>
  <c r="B1109" i="46"/>
  <c r="C1108" i="46"/>
  <c r="C1107" i="46" s="1"/>
  <c r="B1107" i="46"/>
  <c r="C1106" i="46"/>
  <c r="C1105" i="46"/>
  <c r="E1105" i="46" s="1"/>
  <c r="G1105" i="46" s="1"/>
  <c r="H1105" i="46" s="1"/>
  <c r="C1104" i="46"/>
  <c r="E1104" i="46" s="1"/>
  <c r="G1104" i="46" s="1"/>
  <c r="H1104" i="46" s="1"/>
  <c r="C1103" i="46"/>
  <c r="E1103" i="46" s="1"/>
  <c r="G1103" i="46" s="1"/>
  <c r="H1103" i="46" s="1"/>
  <c r="C1102" i="46"/>
  <c r="E1102" i="46" s="1"/>
  <c r="G1102" i="46" s="1"/>
  <c r="H1102" i="46" s="1"/>
  <c r="C1101" i="46"/>
  <c r="B1100" i="46"/>
  <c r="C1098" i="46"/>
  <c r="B1097" i="46"/>
  <c r="C1095" i="46"/>
  <c r="C1094" i="46" s="1"/>
  <c r="C1093" i="46" s="1"/>
  <c r="B1094" i="46"/>
  <c r="C1092" i="46"/>
  <c r="E1092" i="46" s="1"/>
  <c r="G1092" i="46" s="1"/>
  <c r="H1092" i="46" s="1"/>
  <c r="C1091" i="46"/>
  <c r="E1091" i="46" s="1"/>
  <c r="G1091" i="46" s="1"/>
  <c r="H1091" i="46" s="1"/>
  <c r="C1090" i="46"/>
  <c r="E1090" i="46" s="1"/>
  <c r="G1090" i="46" s="1"/>
  <c r="H1090" i="46" s="1"/>
  <c r="C1089" i="46"/>
  <c r="E1089" i="46" s="1"/>
  <c r="G1089" i="46" s="1"/>
  <c r="H1089" i="46" s="1"/>
  <c r="C1088" i="46"/>
  <c r="B1087" i="46"/>
  <c r="C1085" i="46"/>
  <c r="E1085" i="46" s="1"/>
  <c r="G1085" i="46" s="1"/>
  <c r="H1085" i="46" s="1"/>
  <c r="C1084" i="46"/>
  <c r="E1084" i="46" s="1"/>
  <c r="G1084" i="46" s="1"/>
  <c r="H1084" i="46" s="1"/>
  <c r="C1083" i="46"/>
  <c r="E1083" i="46" s="1"/>
  <c r="G1083" i="46" s="1"/>
  <c r="H1083" i="46" s="1"/>
  <c r="C1082" i="46"/>
  <c r="E1082" i="46" s="1"/>
  <c r="G1082" i="46" s="1"/>
  <c r="H1082" i="46" s="1"/>
  <c r="C1081" i="46"/>
  <c r="E1081" i="46" s="1"/>
  <c r="G1081" i="46" s="1"/>
  <c r="H1081" i="46" s="1"/>
  <c r="C1080" i="46"/>
  <c r="E1080" i="46" s="1"/>
  <c r="G1080" i="46" s="1"/>
  <c r="H1080" i="46" s="1"/>
  <c r="C1079" i="46"/>
  <c r="E1079" i="46" s="1"/>
  <c r="C1078" i="46"/>
  <c r="E1078" i="46" s="1"/>
  <c r="G1078" i="46" s="1"/>
  <c r="H1078" i="46" s="1"/>
  <c r="C1077" i="46"/>
  <c r="E1077" i="46" s="1"/>
  <c r="G1077" i="46" s="1"/>
  <c r="H1077" i="46" s="1"/>
  <c r="C1076" i="46"/>
  <c r="E1076" i="46" s="1"/>
  <c r="G1076" i="46" s="1"/>
  <c r="H1076" i="46" s="1"/>
  <c r="C1075" i="46"/>
  <c r="E1075" i="46" s="1"/>
  <c r="G1075" i="46" s="1"/>
  <c r="H1075" i="46" s="1"/>
  <c r="C1074" i="46"/>
  <c r="E1074" i="46" s="1"/>
  <c r="G1074" i="46" s="1"/>
  <c r="H1074" i="46" s="1"/>
  <c r="C1073" i="46"/>
  <c r="E1073" i="46" s="1"/>
  <c r="G1073" i="46" s="1"/>
  <c r="H1073" i="46" s="1"/>
  <c r="C1072" i="46"/>
  <c r="E1072" i="46" s="1"/>
  <c r="G1072" i="46" s="1"/>
  <c r="H1072" i="46" s="1"/>
  <c r="C1071" i="46"/>
  <c r="E1071" i="46" s="1"/>
  <c r="C1070" i="46"/>
  <c r="E1070" i="46" s="1"/>
  <c r="G1070" i="46" s="1"/>
  <c r="H1070" i="46" s="1"/>
  <c r="C1069" i="46"/>
  <c r="E1069" i="46" s="1"/>
  <c r="G1069" i="46" s="1"/>
  <c r="H1069" i="46" s="1"/>
  <c r="C1068" i="46"/>
  <c r="E1068" i="46" s="1"/>
  <c r="G1068" i="46" s="1"/>
  <c r="H1068" i="46" s="1"/>
  <c r="C1067" i="46"/>
  <c r="E1067" i="46" s="1"/>
  <c r="G1067" i="46" s="1"/>
  <c r="H1067" i="46" s="1"/>
  <c r="C1066" i="46"/>
  <c r="E1066" i="46" s="1"/>
  <c r="G1066" i="46" s="1"/>
  <c r="H1066" i="46" s="1"/>
  <c r="C1065" i="46"/>
  <c r="E1065" i="46" s="1"/>
  <c r="G1065" i="46" s="1"/>
  <c r="H1065" i="46" s="1"/>
  <c r="C1064" i="46"/>
  <c r="E1064" i="46" s="1"/>
  <c r="G1064" i="46" s="1"/>
  <c r="H1064" i="46" s="1"/>
  <c r="C1063" i="46"/>
  <c r="E1063" i="46" s="1"/>
  <c r="C1062" i="46"/>
  <c r="E1062" i="46" s="1"/>
  <c r="G1062" i="46" s="1"/>
  <c r="H1062" i="46" s="1"/>
  <c r="C1061" i="46"/>
  <c r="E1061" i="46" s="1"/>
  <c r="G1061" i="46" s="1"/>
  <c r="H1061" i="46" s="1"/>
  <c r="C1060" i="46"/>
  <c r="E1060" i="46" s="1"/>
  <c r="G1060" i="46" s="1"/>
  <c r="H1060" i="46" s="1"/>
  <c r="C1059" i="46"/>
  <c r="E1059" i="46" s="1"/>
  <c r="G1059" i="46" s="1"/>
  <c r="H1059" i="46" s="1"/>
  <c r="C1058" i="46"/>
  <c r="E1058" i="46" s="1"/>
  <c r="G1058" i="46" s="1"/>
  <c r="H1058" i="46" s="1"/>
  <c r="C1057" i="46"/>
  <c r="E1057" i="46" s="1"/>
  <c r="G1057" i="46" s="1"/>
  <c r="H1057" i="46" s="1"/>
  <c r="C1056" i="46"/>
  <c r="E1056" i="46" s="1"/>
  <c r="G1056" i="46" s="1"/>
  <c r="H1056" i="46" s="1"/>
  <c r="C1055" i="46"/>
  <c r="E1055" i="46" s="1"/>
  <c r="C1054" i="46"/>
  <c r="E1054" i="46" s="1"/>
  <c r="G1054" i="46" s="1"/>
  <c r="H1054" i="46" s="1"/>
  <c r="C1053" i="46"/>
  <c r="E1053" i="46" s="1"/>
  <c r="G1053" i="46" s="1"/>
  <c r="H1053" i="46" s="1"/>
  <c r="C1052" i="46"/>
  <c r="E1052" i="46" s="1"/>
  <c r="G1052" i="46" s="1"/>
  <c r="H1052" i="46" s="1"/>
  <c r="C1051" i="46"/>
  <c r="E1051" i="46" s="1"/>
  <c r="C1050" i="46"/>
  <c r="E1050" i="46" s="1"/>
  <c r="G1050" i="46" s="1"/>
  <c r="H1050" i="46" s="1"/>
  <c r="C1049" i="46"/>
  <c r="E1049" i="46" s="1"/>
  <c r="G1049" i="46" s="1"/>
  <c r="H1049" i="46" s="1"/>
  <c r="C1048" i="46"/>
  <c r="E1048" i="46" s="1"/>
  <c r="G1048" i="46" s="1"/>
  <c r="H1048" i="46" s="1"/>
  <c r="C1047" i="46"/>
  <c r="E1047" i="46" s="1"/>
  <c r="C1046" i="46"/>
  <c r="E1046" i="46" s="1"/>
  <c r="G1046" i="46" s="1"/>
  <c r="H1046" i="46" s="1"/>
  <c r="C1045" i="46"/>
  <c r="E1045" i="46" s="1"/>
  <c r="G1045" i="46" s="1"/>
  <c r="H1045" i="46" s="1"/>
  <c r="C1044" i="46"/>
  <c r="E1044" i="46" s="1"/>
  <c r="G1044" i="46" s="1"/>
  <c r="H1044" i="46" s="1"/>
  <c r="C1043" i="46"/>
  <c r="E1043" i="46" s="1"/>
  <c r="C1042" i="46"/>
  <c r="E1042" i="46" s="1"/>
  <c r="G1042" i="46" s="1"/>
  <c r="H1042" i="46" s="1"/>
  <c r="C1041" i="46"/>
  <c r="E1041" i="46" s="1"/>
  <c r="G1041" i="46" s="1"/>
  <c r="H1041" i="46" s="1"/>
  <c r="C1040" i="46"/>
  <c r="E1040" i="46" s="1"/>
  <c r="G1040" i="46" s="1"/>
  <c r="H1040" i="46" s="1"/>
  <c r="C1039" i="46"/>
  <c r="E1039" i="46" s="1"/>
  <c r="C1038" i="46"/>
  <c r="E1038" i="46" s="1"/>
  <c r="G1038" i="46" s="1"/>
  <c r="H1038" i="46" s="1"/>
  <c r="C1037" i="46"/>
  <c r="E1037" i="46" s="1"/>
  <c r="G1037" i="46" s="1"/>
  <c r="H1037" i="46" s="1"/>
  <c r="C1036" i="46"/>
  <c r="E1036" i="46" s="1"/>
  <c r="G1036" i="46" s="1"/>
  <c r="H1036" i="46" s="1"/>
  <c r="C1035" i="46"/>
  <c r="E1035" i="46" s="1"/>
  <c r="C1034" i="46"/>
  <c r="E1034" i="46" s="1"/>
  <c r="G1034" i="46" s="1"/>
  <c r="H1034" i="46" s="1"/>
  <c r="C1033" i="46"/>
  <c r="E1033" i="46" s="1"/>
  <c r="G1033" i="46" s="1"/>
  <c r="H1033" i="46" s="1"/>
  <c r="C1032" i="46"/>
  <c r="E1032" i="46" s="1"/>
  <c r="G1032" i="46" s="1"/>
  <c r="H1032" i="46" s="1"/>
  <c r="C1031" i="46"/>
  <c r="E1031" i="46" s="1"/>
  <c r="C1030" i="46"/>
  <c r="E1030" i="46" s="1"/>
  <c r="G1030" i="46" s="1"/>
  <c r="H1030" i="46" s="1"/>
  <c r="C1029" i="46"/>
  <c r="E1029" i="46" s="1"/>
  <c r="G1029" i="46" s="1"/>
  <c r="H1029" i="46" s="1"/>
  <c r="C1028" i="46"/>
  <c r="E1028" i="46" s="1"/>
  <c r="G1028" i="46" s="1"/>
  <c r="H1028" i="46" s="1"/>
  <c r="C1027" i="46"/>
  <c r="E1027" i="46" s="1"/>
  <c r="C1026" i="46"/>
  <c r="E1026" i="46" s="1"/>
  <c r="G1026" i="46" s="1"/>
  <c r="H1026" i="46" s="1"/>
  <c r="C1025" i="46"/>
  <c r="E1025" i="46" s="1"/>
  <c r="G1025" i="46" s="1"/>
  <c r="H1025" i="46" s="1"/>
  <c r="C1024" i="46"/>
  <c r="E1024" i="46" s="1"/>
  <c r="G1024" i="46" s="1"/>
  <c r="H1024" i="46" s="1"/>
  <c r="C1023" i="46"/>
  <c r="E1023" i="46" s="1"/>
  <c r="G1023" i="46" s="1"/>
  <c r="H1023" i="46" s="1"/>
  <c r="C1022" i="46"/>
  <c r="E1022" i="46" s="1"/>
  <c r="G1022" i="46" s="1"/>
  <c r="H1022" i="46" s="1"/>
  <c r="C1021" i="46"/>
  <c r="E1021" i="46" s="1"/>
  <c r="C1020" i="46"/>
  <c r="E1020" i="46" s="1"/>
  <c r="C1019" i="46"/>
  <c r="E1019" i="46" s="1"/>
  <c r="G1019" i="46" s="1"/>
  <c r="H1019" i="46" s="1"/>
  <c r="C1018" i="46"/>
  <c r="E1018" i="46" s="1"/>
  <c r="G1018" i="46" s="1"/>
  <c r="H1018" i="46" s="1"/>
  <c r="C1017" i="46"/>
  <c r="E1017" i="46" s="1"/>
  <c r="G1017" i="46" s="1"/>
  <c r="H1017" i="46" s="1"/>
  <c r="C1016" i="46"/>
  <c r="E1016" i="46" s="1"/>
  <c r="G1016" i="46" s="1"/>
  <c r="H1016" i="46" s="1"/>
  <c r="C1015" i="46"/>
  <c r="E1015" i="46" s="1"/>
  <c r="G1015" i="46" s="1"/>
  <c r="H1015" i="46" s="1"/>
  <c r="C1014" i="46"/>
  <c r="E1014" i="46" s="1"/>
  <c r="G1014" i="46" s="1"/>
  <c r="H1014" i="46" s="1"/>
  <c r="C1013" i="46"/>
  <c r="E1013" i="46" s="1"/>
  <c r="C1012" i="46"/>
  <c r="E1012" i="46" s="1"/>
  <c r="C1011" i="46"/>
  <c r="E1011" i="46" s="1"/>
  <c r="G1011" i="46" s="1"/>
  <c r="H1011" i="46" s="1"/>
  <c r="C1010" i="46"/>
  <c r="E1010" i="46" s="1"/>
  <c r="G1010" i="46" s="1"/>
  <c r="H1010" i="46" s="1"/>
  <c r="C1009" i="46"/>
  <c r="E1009" i="46" s="1"/>
  <c r="G1009" i="46" s="1"/>
  <c r="H1009" i="46" s="1"/>
  <c r="C1008" i="46"/>
  <c r="E1008" i="46" s="1"/>
  <c r="G1008" i="46" s="1"/>
  <c r="H1008" i="46" s="1"/>
  <c r="C1007" i="46"/>
  <c r="E1007" i="46" s="1"/>
  <c r="G1007" i="46" s="1"/>
  <c r="H1007" i="46" s="1"/>
  <c r="C1006" i="46"/>
  <c r="E1006" i="46" s="1"/>
  <c r="G1006" i="46" s="1"/>
  <c r="H1006" i="46" s="1"/>
  <c r="C1005" i="46"/>
  <c r="E1005" i="46" s="1"/>
  <c r="G1005" i="46" s="1"/>
  <c r="H1005" i="46" s="1"/>
  <c r="C1004" i="46"/>
  <c r="E1004" i="46" s="1"/>
  <c r="G1004" i="46" s="1"/>
  <c r="H1004" i="46" s="1"/>
  <c r="C1003" i="46"/>
  <c r="E1003" i="46" s="1"/>
  <c r="G1003" i="46" s="1"/>
  <c r="H1003" i="46" s="1"/>
  <c r="C1002" i="46"/>
  <c r="E1002" i="46" s="1"/>
  <c r="G1002" i="46" s="1"/>
  <c r="H1002" i="46" s="1"/>
  <c r="C1001" i="46"/>
  <c r="E1001" i="46" s="1"/>
  <c r="G1001" i="46" s="1"/>
  <c r="H1001" i="46" s="1"/>
  <c r="C1000" i="46"/>
  <c r="E1000" i="46" s="1"/>
  <c r="G1000" i="46" s="1"/>
  <c r="H1000" i="46" s="1"/>
  <c r="C999" i="46"/>
  <c r="E999" i="46" s="1"/>
  <c r="G999" i="46" s="1"/>
  <c r="H999" i="46" s="1"/>
  <c r="C998" i="46"/>
  <c r="E998" i="46" s="1"/>
  <c r="G998" i="46" s="1"/>
  <c r="H998" i="46" s="1"/>
  <c r="C997" i="46"/>
  <c r="E997" i="46" s="1"/>
  <c r="G997" i="46" s="1"/>
  <c r="H997" i="46" s="1"/>
  <c r="C996" i="46"/>
  <c r="E996" i="46" s="1"/>
  <c r="G996" i="46" s="1"/>
  <c r="H996" i="46" s="1"/>
  <c r="C995" i="46"/>
  <c r="E995" i="46" s="1"/>
  <c r="C994" i="46"/>
  <c r="E994" i="46" s="1"/>
  <c r="G994" i="46" s="1"/>
  <c r="H994" i="46" s="1"/>
  <c r="C993" i="46"/>
  <c r="E993" i="46" s="1"/>
  <c r="G993" i="46" s="1"/>
  <c r="H993" i="46" s="1"/>
  <c r="C992" i="46"/>
  <c r="E992" i="46" s="1"/>
  <c r="G992" i="46" s="1"/>
  <c r="H992" i="46" s="1"/>
  <c r="C991" i="46"/>
  <c r="E991" i="46" s="1"/>
  <c r="G991" i="46" s="1"/>
  <c r="H991" i="46" s="1"/>
  <c r="C990" i="46"/>
  <c r="E990" i="46" s="1"/>
  <c r="G990" i="46" s="1"/>
  <c r="H990" i="46" s="1"/>
  <c r="C989" i="46"/>
  <c r="E989" i="46" s="1"/>
  <c r="G989" i="46" s="1"/>
  <c r="H989" i="46" s="1"/>
  <c r="C988" i="46"/>
  <c r="E988" i="46" s="1"/>
  <c r="G988" i="46" s="1"/>
  <c r="H988" i="46" s="1"/>
  <c r="C987" i="46"/>
  <c r="E987" i="46" s="1"/>
  <c r="G987" i="46" s="1"/>
  <c r="H987" i="46" s="1"/>
  <c r="C986" i="46"/>
  <c r="E986" i="46" s="1"/>
  <c r="G986" i="46" s="1"/>
  <c r="H986" i="46" s="1"/>
  <c r="C985" i="46"/>
  <c r="E985" i="46" s="1"/>
  <c r="C984" i="46"/>
  <c r="E984" i="46" s="1"/>
  <c r="G984" i="46" s="1"/>
  <c r="H984" i="46" s="1"/>
  <c r="C983" i="46"/>
  <c r="E983" i="46" s="1"/>
  <c r="G983" i="46" s="1"/>
  <c r="H983" i="46" s="1"/>
  <c r="C982" i="46"/>
  <c r="E982" i="46" s="1"/>
  <c r="G982" i="46" s="1"/>
  <c r="H982" i="46" s="1"/>
  <c r="C981" i="46"/>
  <c r="E981" i="46" s="1"/>
  <c r="G981" i="46" s="1"/>
  <c r="H981" i="46" s="1"/>
  <c r="C980" i="46"/>
  <c r="E980" i="46" s="1"/>
  <c r="G980" i="46" s="1"/>
  <c r="H980" i="46" s="1"/>
  <c r="C979" i="46"/>
  <c r="E979" i="46" s="1"/>
  <c r="G979" i="46" s="1"/>
  <c r="H979" i="46" s="1"/>
  <c r="C978" i="46"/>
  <c r="E978" i="46" s="1"/>
  <c r="G978" i="46" s="1"/>
  <c r="H978" i="46" s="1"/>
  <c r="C977" i="46"/>
  <c r="E977" i="46" s="1"/>
  <c r="G977" i="46" s="1"/>
  <c r="H977" i="46" s="1"/>
  <c r="C976" i="46"/>
  <c r="E976" i="46" s="1"/>
  <c r="G976" i="46" s="1"/>
  <c r="H976" i="46" s="1"/>
  <c r="C975" i="46"/>
  <c r="E975" i="46" s="1"/>
  <c r="G975" i="46" s="1"/>
  <c r="H975" i="46" s="1"/>
  <c r="C974" i="46"/>
  <c r="E974" i="46" s="1"/>
  <c r="G974" i="46" s="1"/>
  <c r="H974" i="46" s="1"/>
  <c r="C973" i="46"/>
  <c r="E973" i="46" s="1"/>
  <c r="G973" i="46" s="1"/>
  <c r="H973" i="46" s="1"/>
  <c r="C972" i="46"/>
  <c r="C971" i="46"/>
  <c r="B970" i="46"/>
  <c r="C969" i="46"/>
  <c r="E969" i="46" s="1"/>
  <c r="G969" i="46" s="1"/>
  <c r="H969" i="46" s="1"/>
  <c r="C968" i="46"/>
  <c r="E968" i="46" s="1"/>
  <c r="G968" i="46" s="1"/>
  <c r="H968" i="46" s="1"/>
  <c r="C967" i="46"/>
  <c r="E967" i="46" s="1"/>
  <c r="G967" i="46" s="1"/>
  <c r="H967" i="46" s="1"/>
  <c r="C966" i="46"/>
  <c r="E966" i="46" s="1"/>
  <c r="G966" i="46" s="1"/>
  <c r="H966" i="46" s="1"/>
  <c r="C965" i="46"/>
  <c r="E965" i="46" s="1"/>
  <c r="G965" i="46" s="1"/>
  <c r="H965" i="46" s="1"/>
  <c r="C964" i="46"/>
  <c r="E964" i="46" s="1"/>
  <c r="G964" i="46" s="1"/>
  <c r="H964" i="46" s="1"/>
  <c r="C963" i="46"/>
  <c r="E963" i="46" s="1"/>
  <c r="G963" i="46" s="1"/>
  <c r="H963" i="46" s="1"/>
  <c r="C962" i="46"/>
  <c r="E962" i="46" s="1"/>
  <c r="G962" i="46" s="1"/>
  <c r="H962" i="46" s="1"/>
  <c r="C961" i="46"/>
  <c r="E961" i="46" s="1"/>
  <c r="G961" i="46" s="1"/>
  <c r="H961" i="46" s="1"/>
  <c r="C960" i="46"/>
  <c r="B959" i="46"/>
  <c r="C958" i="46"/>
  <c r="E958" i="46" s="1"/>
  <c r="G958" i="46" s="1"/>
  <c r="H958" i="46" s="1"/>
  <c r="C957" i="46"/>
  <c r="E957" i="46" s="1"/>
  <c r="G957" i="46" s="1"/>
  <c r="H957" i="46" s="1"/>
  <c r="C956" i="46"/>
  <c r="E956" i="46" s="1"/>
  <c r="G956" i="46" s="1"/>
  <c r="H956" i="46" s="1"/>
  <c r="C955" i="46"/>
  <c r="E955" i="46" s="1"/>
  <c r="G955" i="46" s="1"/>
  <c r="H955" i="46" s="1"/>
  <c r="C954" i="46"/>
  <c r="E954" i="46" s="1"/>
  <c r="G954" i="46" s="1"/>
  <c r="H954" i="46" s="1"/>
  <c r="C953" i="46"/>
  <c r="E953" i="46" s="1"/>
  <c r="G953" i="46" s="1"/>
  <c r="H953" i="46" s="1"/>
  <c r="C952" i="46"/>
  <c r="E952" i="46" s="1"/>
  <c r="G952" i="46" s="1"/>
  <c r="H952" i="46" s="1"/>
  <c r="C951" i="46"/>
  <c r="E951" i="46" s="1"/>
  <c r="G951" i="46" s="1"/>
  <c r="H951" i="46" s="1"/>
  <c r="C950" i="46"/>
  <c r="E950" i="46" s="1"/>
  <c r="G950" i="46" s="1"/>
  <c r="H950" i="46" s="1"/>
  <c r="C949" i="46"/>
  <c r="E949" i="46" s="1"/>
  <c r="G949" i="46" s="1"/>
  <c r="H949" i="46" s="1"/>
  <c r="C948" i="46"/>
  <c r="E948" i="46" s="1"/>
  <c r="G948" i="46" s="1"/>
  <c r="H948" i="46" s="1"/>
  <c r="C947" i="46"/>
  <c r="E947" i="46" s="1"/>
  <c r="G947" i="46" s="1"/>
  <c r="H947" i="46" s="1"/>
  <c r="C946" i="46"/>
  <c r="E946" i="46" s="1"/>
  <c r="G946" i="46" s="1"/>
  <c r="H946" i="46" s="1"/>
  <c r="C945" i="46"/>
  <c r="E945" i="46" s="1"/>
  <c r="G945" i="46" s="1"/>
  <c r="H945" i="46" s="1"/>
  <c r="C944" i="46"/>
  <c r="E944" i="46" s="1"/>
  <c r="G944" i="46" s="1"/>
  <c r="H944" i="46" s="1"/>
  <c r="C943" i="46"/>
  <c r="E943" i="46" s="1"/>
  <c r="G943" i="46" s="1"/>
  <c r="H943" i="46" s="1"/>
  <c r="C942" i="46"/>
  <c r="E942" i="46" s="1"/>
  <c r="G942" i="46" s="1"/>
  <c r="H942" i="46" s="1"/>
  <c r="C941" i="46"/>
  <c r="E941" i="46" s="1"/>
  <c r="G941" i="46" s="1"/>
  <c r="H941" i="46" s="1"/>
  <c r="C940" i="46"/>
  <c r="E940" i="46" s="1"/>
  <c r="G940" i="46" s="1"/>
  <c r="H940" i="46" s="1"/>
  <c r="C939" i="46"/>
  <c r="E939" i="46" s="1"/>
  <c r="G939" i="46" s="1"/>
  <c r="H939" i="46" s="1"/>
  <c r="C938" i="46"/>
  <c r="E938" i="46" s="1"/>
  <c r="G938" i="46" s="1"/>
  <c r="H938" i="46" s="1"/>
  <c r="C937" i="46"/>
  <c r="E937" i="46" s="1"/>
  <c r="G937" i="46" s="1"/>
  <c r="H937" i="46" s="1"/>
  <c r="C936" i="46"/>
  <c r="E936" i="46" s="1"/>
  <c r="G936" i="46" s="1"/>
  <c r="H936" i="46" s="1"/>
  <c r="C935" i="46"/>
  <c r="E935" i="46" s="1"/>
  <c r="G935" i="46" s="1"/>
  <c r="H935" i="46" s="1"/>
  <c r="C934" i="46"/>
  <c r="E934" i="46" s="1"/>
  <c r="G934" i="46" s="1"/>
  <c r="H934" i="46" s="1"/>
  <c r="C933" i="46"/>
  <c r="E933" i="46" s="1"/>
  <c r="G933" i="46" s="1"/>
  <c r="H933" i="46" s="1"/>
  <c r="C932" i="46"/>
  <c r="E932" i="46" s="1"/>
  <c r="G932" i="46" s="1"/>
  <c r="H932" i="46" s="1"/>
  <c r="C931" i="46"/>
  <c r="E931" i="46" s="1"/>
  <c r="G931" i="46" s="1"/>
  <c r="H931" i="46" s="1"/>
  <c r="C930" i="46"/>
  <c r="E930" i="46" s="1"/>
  <c r="G930" i="46" s="1"/>
  <c r="H930" i="46" s="1"/>
  <c r="C929" i="46"/>
  <c r="E929" i="46" s="1"/>
  <c r="G929" i="46" s="1"/>
  <c r="H929" i="46" s="1"/>
  <c r="C928" i="46"/>
  <c r="E928" i="46" s="1"/>
  <c r="G928" i="46" s="1"/>
  <c r="H928" i="46" s="1"/>
  <c r="C927" i="46"/>
  <c r="E927" i="46" s="1"/>
  <c r="G927" i="46" s="1"/>
  <c r="H927" i="46" s="1"/>
  <c r="C926" i="46"/>
  <c r="E926" i="46" s="1"/>
  <c r="G926" i="46" s="1"/>
  <c r="H926" i="46" s="1"/>
  <c r="C925" i="46"/>
  <c r="E925" i="46" s="1"/>
  <c r="G925" i="46" s="1"/>
  <c r="H925" i="46" s="1"/>
  <c r="C924" i="46"/>
  <c r="E924" i="46" s="1"/>
  <c r="G924" i="46" s="1"/>
  <c r="H924" i="46" s="1"/>
  <c r="C923" i="46"/>
  <c r="E923" i="46" s="1"/>
  <c r="G923" i="46" s="1"/>
  <c r="H923" i="46" s="1"/>
  <c r="C922" i="46"/>
  <c r="E922" i="46" s="1"/>
  <c r="G922" i="46" s="1"/>
  <c r="H922" i="46" s="1"/>
  <c r="C921" i="46"/>
  <c r="E921" i="46" s="1"/>
  <c r="G921" i="46" s="1"/>
  <c r="H921" i="46" s="1"/>
  <c r="C920" i="46"/>
  <c r="E920" i="46" s="1"/>
  <c r="G920" i="46" s="1"/>
  <c r="H920" i="46" s="1"/>
  <c r="C919" i="46"/>
  <c r="E919" i="46" s="1"/>
  <c r="G919" i="46" s="1"/>
  <c r="H919" i="46" s="1"/>
  <c r="C918" i="46"/>
  <c r="E918" i="46" s="1"/>
  <c r="G918" i="46" s="1"/>
  <c r="H918" i="46" s="1"/>
  <c r="C917" i="46"/>
  <c r="E917" i="46" s="1"/>
  <c r="G917" i="46" s="1"/>
  <c r="H917" i="46" s="1"/>
  <c r="C916" i="46"/>
  <c r="E916" i="46" s="1"/>
  <c r="G916" i="46" s="1"/>
  <c r="H916" i="46" s="1"/>
  <c r="C915" i="46"/>
  <c r="E915" i="46" s="1"/>
  <c r="G915" i="46" s="1"/>
  <c r="H915" i="46" s="1"/>
  <c r="C914" i="46"/>
  <c r="E914" i="46" s="1"/>
  <c r="G914" i="46" s="1"/>
  <c r="H914" i="46" s="1"/>
  <c r="C913" i="46"/>
  <c r="E913" i="46" s="1"/>
  <c r="G913" i="46" s="1"/>
  <c r="H913" i="46" s="1"/>
  <c r="C912" i="46"/>
  <c r="E912" i="46" s="1"/>
  <c r="G912" i="46" s="1"/>
  <c r="H912" i="46" s="1"/>
  <c r="C911" i="46"/>
  <c r="E911" i="46" s="1"/>
  <c r="G911" i="46" s="1"/>
  <c r="H911" i="46" s="1"/>
  <c r="C910" i="46"/>
  <c r="E910" i="46" s="1"/>
  <c r="G910" i="46" s="1"/>
  <c r="H910" i="46" s="1"/>
  <c r="C909" i="46"/>
  <c r="E909" i="46" s="1"/>
  <c r="G909" i="46" s="1"/>
  <c r="H909" i="46" s="1"/>
  <c r="C908" i="46"/>
  <c r="E908" i="46" s="1"/>
  <c r="G908" i="46" s="1"/>
  <c r="H908" i="46" s="1"/>
  <c r="C907" i="46"/>
  <c r="E907" i="46" s="1"/>
  <c r="G907" i="46" s="1"/>
  <c r="H907" i="46" s="1"/>
  <c r="C906" i="46"/>
  <c r="E906" i="46" s="1"/>
  <c r="G906" i="46" s="1"/>
  <c r="H906" i="46" s="1"/>
  <c r="C905" i="46"/>
  <c r="E905" i="46" s="1"/>
  <c r="G905" i="46" s="1"/>
  <c r="H905" i="46" s="1"/>
  <c r="C904" i="46"/>
  <c r="E904" i="46" s="1"/>
  <c r="G904" i="46" s="1"/>
  <c r="H904" i="46" s="1"/>
  <c r="C903" i="46"/>
  <c r="E903" i="46" s="1"/>
  <c r="G903" i="46" s="1"/>
  <c r="H903" i="46" s="1"/>
  <c r="C902" i="46"/>
  <c r="E902" i="46" s="1"/>
  <c r="G902" i="46" s="1"/>
  <c r="H902" i="46" s="1"/>
  <c r="C901" i="46"/>
  <c r="E901" i="46" s="1"/>
  <c r="G901" i="46" s="1"/>
  <c r="H901" i="46" s="1"/>
  <c r="C900" i="46"/>
  <c r="E900" i="46" s="1"/>
  <c r="G900" i="46" s="1"/>
  <c r="H900" i="46" s="1"/>
  <c r="C899" i="46"/>
  <c r="E899" i="46" s="1"/>
  <c r="G899" i="46" s="1"/>
  <c r="H899" i="46" s="1"/>
  <c r="C898" i="46"/>
  <c r="E898" i="46" s="1"/>
  <c r="G898" i="46" s="1"/>
  <c r="H898" i="46" s="1"/>
  <c r="C897" i="46"/>
  <c r="E897" i="46" s="1"/>
  <c r="G897" i="46" s="1"/>
  <c r="H897" i="46" s="1"/>
  <c r="C896" i="46"/>
  <c r="E896" i="46" s="1"/>
  <c r="G896" i="46" s="1"/>
  <c r="H896" i="46" s="1"/>
  <c r="C895" i="46"/>
  <c r="E895" i="46" s="1"/>
  <c r="G895" i="46" s="1"/>
  <c r="H895" i="46" s="1"/>
  <c r="C894" i="46"/>
  <c r="E894" i="46" s="1"/>
  <c r="G894" i="46" s="1"/>
  <c r="H894" i="46" s="1"/>
  <c r="C893" i="46"/>
  <c r="E893" i="46" s="1"/>
  <c r="G893" i="46" s="1"/>
  <c r="H893" i="46" s="1"/>
  <c r="C892" i="46"/>
  <c r="E892" i="46" s="1"/>
  <c r="G892" i="46" s="1"/>
  <c r="H892" i="46" s="1"/>
  <c r="C891" i="46"/>
  <c r="E891" i="46" s="1"/>
  <c r="G891" i="46" s="1"/>
  <c r="H891" i="46" s="1"/>
  <c r="C890" i="46"/>
  <c r="E890" i="46" s="1"/>
  <c r="G890" i="46" s="1"/>
  <c r="H890" i="46" s="1"/>
  <c r="C889" i="46"/>
  <c r="E889" i="46" s="1"/>
  <c r="G889" i="46" s="1"/>
  <c r="H889" i="46" s="1"/>
  <c r="C888" i="46"/>
  <c r="E888" i="46" s="1"/>
  <c r="G888" i="46" s="1"/>
  <c r="H888" i="46" s="1"/>
  <c r="C887" i="46"/>
  <c r="E887" i="46" s="1"/>
  <c r="G887" i="46" s="1"/>
  <c r="H887" i="46" s="1"/>
  <c r="C886" i="46"/>
  <c r="E886" i="46" s="1"/>
  <c r="G886" i="46" s="1"/>
  <c r="H886" i="46" s="1"/>
  <c r="C885" i="46"/>
  <c r="E885" i="46" s="1"/>
  <c r="G885" i="46" s="1"/>
  <c r="H885" i="46" s="1"/>
  <c r="C884" i="46"/>
  <c r="B883" i="46"/>
  <c r="C882" i="46"/>
  <c r="E882" i="46" s="1"/>
  <c r="G882" i="46" s="1"/>
  <c r="H882" i="46" s="1"/>
  <c r="C881" i="46"/>
  <c r="E881" i="46" s="1"/>
  <c r="G881" i="46" s="1"/>
  <c r="H881" i="46" s="1"/>
  <c r="C880" i="46"/>
  <c r="E880" i="46" s="1"/>
  <c r="G880" i="46" s="1"/>
  <c r="H880" i="46" s="1"/>
  <c r="C879" i="46"/>
  <c r="E879" i="46" s="1"/>
  <c r="G879" i="46" s="1"/>
  <c r="H879" i="46" s="1"/>
  <c r="C878" i="46"/>
  <c r="E878" i="46" s="1"/>
  <c r="G878" i="46" s="1"/>
  <c r="H878" i="46" s="1"/>
  <c r="C877" i="46"/>
  <c r="E877" i="46" s="1"/>
  <c r="G877" i="46" s="1"/>
  <c r="H877" i="46" s="1"/>
  <c r="C876" i="46"/>
  <c r="E876" i="46" s="1"/>
  <c r="G876" i="46" s="1"/>
  <c r="H876" i="46" s="1"/>
  <c r="C875" i="46"/>
  <c r="E875" i="46" s="1"/>
  <c r="G875" i="46" s="1"/>
  <c r="H875" i="46" s="1"/>
  <c r="C874" i="46"/>
  <c r="E874" i="46" s="1"/>
  <c r="G874" i="46" s="1"/>
  <c r="H874" i="46" s="1"/>
  <c r="C873" i="46"/>
  <c r="E873" i="46" s="1"/>
  <c r="G873" i="46" s="1"/>
  <c r="H873" i="46" s="1"/>
  <c r="C872" i="46"/>
  <c r="E872" i="46" s="1"/>
  <c r="G872" i="46" s="1"/>
  <c r="H872" i="46" s="1"/>
  <c r="C871" i="46"/>
  <c r="E871" i="46" s="1"/>
  <c r="G871" i="46" s="1"/>
  <c r="H871" i="46" s="1"/>
  <c r="C870" i="46"/>
  <c r="E870" i="46" s="1"/>
  <c r="G870" i="46" s="1"/>
  <c r="H870" i="46" s="1"/>
  <c r="C869" i="46"/>
  <c r="E869" i="46" s="1"/>
  <c r="G869" i="46" s="1"/>
  <c r="H869" i="46" s="1"/>
  <c r="C868" i="46"/>
  <c r="E868" i="46" s="1"/>
  <c r="G868" i="46" s="1"/>
  <c r="H868" i="46" s="1"/>
  <c r="C867" i="46"/>
  <c r="E867" i="46" s="1"/>
  <c r="G867" i="46" s="1"/>
  <c r="H867" i="46" s="1"/>
  <c r="C866" i="46"/>
  <c r="E866" i="46" s="1"/>
  <c r="G866" i="46" s="1"/>
  <c r="H866" i="46" s="1"/>
  <c r="C865" i="46"/>
  <c r="E865" i="46" s="1"/>
  <c r="G865" i="46" s="1"/>
  <c r="H865" i="46" s="1"/>
  <c r="C864" i="46"/>
  <c r="E864" i="46" s="1"/>
  <c r="G864" i="46" s="1"/>
  <c r="H864" i="46" s="1"/>
  <c r="C863" i="46"/>
  <c r="E863" i="46" s="1"/>
  <c r="G863" i="46" s="1"/>
  <c r="H863" i="46" s="1"/>
  <c r="C862" i="46"/>
  <c r="E862" i="46" s="1"/>
  <c r="G862" i="46" s="1"/>
  <c r="H862" i="46" s="1"/>
  <c r="C861" i="46"/>
  <c r="E861" i="46" s="1"/>
  <c r="G861" i="46" s="1"/>
  <c r="H861" i="46" s="1"/>
  <c r="C860" i="46"/>
  <c r="E860" i="46" s="1"/>
  <c r="G860" i="46" s="1"/>
  <c r="H860" i="46" s="1"/>
  <c r="C859" i="46"/>
  <c r="E859" i="46" s="1"/>
  <c r="G859" i="46" s="1"/>
  <c r="H859" i="46" s="1"/>
  <c r="C858" i="46"/>
  <c r="E858" i="46" s="1"/>
  <c r="G858" i="46" s="1"/>
  <c r="H858" i="46" s="1"/>
  <c r="C857" i="46"/>
  <c r="E857" i="46" s="1"/>
  <c r="G857" i="46" s="1"/>
  <c r="H857" i="46" s="1"/>
  <c r="C856" i="46"/>
  <c r="E856" i="46" s="1"/>
  <c r="G856" i="46" s="1"/>
  <c r="H856" i="46" s="1"/>
  <c r="C855" i="46"/>
  <c r="E855" i="46" s="1"/>
  <c r="G855" i="46" s="1"/>
  <c r="H855" i="46" s="1"/>
  <c r="C854" i="46"/>
  <c r="E854" i="46" s="1"/>
  <c r="G854" i="46" s="1"/>
  <c r="H854" i="46" s="1"/>
  <c r="C853" i="46"/>
  <c r="E853" i="46" s="1"/>
  <c r="G853" i="46" s="1"/>
  <c r="H853" i="46" s="1"/>
  <c r="C852" i="46"/>
  <c r="E852" i="46" s="1"/>
  <c r="G852" i="46" s="1"/>
  <c r="H852" i="46" s="1"/>
  <c r="C851" i="46"/>
  <c r="E851" i="46" s="1"/>
  <c r="G851" i="46" s="1"/>
  <c r="H851" i="46" s="1"/>
  <c r="C850" i="46"/>
  <c r="E850" i="46" s="1"/>
  <c r="G850" i="46" s="1"/>
  <c r="H850" i="46" s="1"/>
  <c r="C849" i="46"/>
  <c r="E849" i="46" s="1"/>
  <c r="G849" i="46" s="1"/>
  <c r="H849" i="46" s="1"/>
  <c r="C848" i="46"/>
  <c r="E848" i="46" s="1"/>
  <c r="G848" i="46" s="1"/>
  <c r="H848" i="46" s="1"/>
  <c r="C847" i="46"/>
  <c r="E847" i="46" s="1"/>
  <c r="G847" i="46" s="1"/>
  <c r="H847" i="46" s="1"/>
  <c r="C846" i="46"/>
  <c r="E846" i="46" s="1"/>
  <c r="G846" i="46" s="1"/>
  <c r="H846" i="46" s="1"/>
  <c r="C845" i="46"/>
  <c r="E845" i="46" s="1"/>
  <c r="G845" i="46" s="1"/>
  <c r="H845" i="46" s="1"/>
  <c r="C844" i="46"/>
  <c r="E844" i="46" s="1"/>
  <c r="G844" i="46" s="1"/>
  <c r="H844" i="46" s="1"/>
  <c r="C843" i="46"/>
  <c r="E843" i="46" s="1"/>
  <c r="G843" i="46" s="1"/>
  <c r="H843" i="46" s="1"/>
  <c r="C842" i="46"/>
  <c r="E842" i="46" s="1"/>
  <c r="G842" i="46" s="1"/>
  <c r="H842" i="46" s="1"/>
  <c r="C841" i="46"/>
  <c r="E841" i="46" s="1"/>
  <c r="G841" i="46" s="1"/>
  <c r="H841" i="46" s="1"/>
  <c r="C840" i="46"/>
  <c r="E840" i="46" s="1"/>
  <c r="G840" i="46" s="1"/>
  <c r="H840" i="46" s="1"/>
  <c r="C839" i="46"/>
  <c r="B838" i="46"/>
  <c r="C836" i="46"/>
  <c r="E836" i="46" s="1"/>
  <c r="G836" i="46" s="1"/>
  <c r="H836" i="46" s="1"/>
  <c r="C835" i="46"/>
  <c r="E835" i="46" s="1"/>
  <c r="G835" i="46" s="1"/>
  <c r="H835" i="46" s="1"/>
  <c r="C834" i="46"/>
  <c r="E834" i="46" s="1"/>
  <c r="G834" i="46" s="1"/>
  <c r="H834" i="46" s="1"/>
  <c r="C833" i="46"/>
  <c r="E833" i="46" s="1"/>
  <c r="G833" i="46" s="1"/>
  <c r="H833" i="46" s="1"/>
  <c r="C832" i="46"/>
  <c r="E832" i="46" s="1"/>
  <c r="G832" i="46" s="1"/>
  <c r="H832" i="46" s="1"/>
  <c r="C831" i="46"/>
  <c r="E831" i="46" s="1"/>
  <c r="G831" i="46" s="1"/>
  <c r="H831" i="46" s="1"/>
  <c r="C830" i="46"/>
  <c r="E830" i="46" s="1"/>
  <c r="G830" i="46" s="1"/>
  <c r="H830" i="46" s="1"/>
  <c r="C829" i="46"/>
  <c r="E829" i="46" s="1"/>
  <c r="G829" i="46" s="1"/>
  <c r="H829" i="46" s="1"/>
  <c r="C828" i="46"/>
  <c r="E828" i="46" s="1"/>
  <c r="G828" i="46" s="1"/>
  <c r="H828" i="46" s="1"/>
  <c r="C827" i="46"/>
  <c r="E827" i="46" s="1"/>
  <c r="G827" i="46" s="1"/>
  <c r="H827" i="46" s="1"/>
  <c r="C826" i="46"/>
  <c r="E826" i="46" s="1"/>
  <c r="G826" i="46" s="1"/>
  <c r="H826" i="46" s="1"/>
  <c r="C825" i="46"/>
  <c r="B824" i="46"/>
  <c r="C822" i="46"/>
  <c r="E822" i="46" s="1"/>
  <c r="G822" i="46" s="1"/>
  <c r="H822" i="46" s="1"/>
  <c r="C821" i="46"/>
  <c r="B820" i="46"/>
  <c r="B819" i="46" s="1"/>
  <c r="C818" i="46"/>
  <c r="E818" i="46" s="1"/>
  <c r="G818" i="46" s="1"/>
  <c r="H818" i="46" s="1"/>
  <c r="C817" i="46"/>
  <c r="E817" i="46" s="1"/>
  <c r="G817" i="46" s="1"/>
  <c r="H817" i="46" s="1"/>
  <c r="C816" i="46"/>
  <c r="E816" i="46" s="1"/>
  <c r="G816" i="46" s="1"/>
  <c r="H816" i="46" s="1"/>
  <c r="C815" i="46"/>
  <c r="E815" i="46" s="1"/>
  <c r="G815" i="46" s="1"/>
  <c r="H815" i="46" s="1"/>
  <c r="C814" i="46"/>
  <c r="E814" i="46" s="1"/>
  <c r="G814" i="46" s="1"/>
  <c r="H814" i="46" s="1"/>
  <c r="C813" i="46"/>
  <c r="E813" i="46" s="1"/>
  <c r="G813" i="46" s="1"/>
  <c r="H813" i="46" s="1"/>
  <c r="C812" i="46"/>
  <c r="E812" i="46" s="1"/>
  <c r="G812" i="46" s="1"/>
  <c r="H812" i="46" s="1"/>
  <c r="C811" i="46"/>
  <c r="E811" i="46" s="1"/>
  <c r="G811" i="46" s="1"/>
  <c r="H811" i="46" s="1"/>
  <c r="C810" i="46"/>
  <c r="C809" i="46"/>
  <c r="B808" i="46"/>
  <c r="C806" i="46"/>
  <c r="E806" i="46" s="1"/>
  <c r="G806" i="46" s="1"/>
  <c r="H806" i="46" s="1"/>
  <c r="C805" i="46"/>
  <c r="E805" i="46" s="1"/>
  <c r="G805" i="46" s="1"/>
  <c r="H805" i="46" s="1"/>
  <c r="C804" i="46"/>
  <c r="E804" i="46" s="1"/>
  <c r="G804" i="46" s="1"/>
  <c r="H804" i="46" s="1"/>
  <c r="C803" i="46"/>
  <c r="E803" i="46" s="1"/>
  <c r="G803" i="46" s="1"/>
  <c r="H803" i="46" s="1"/>
  <c r="C802" i="46"/>
  <c r="E802" i="46" s="1"/>
  <c r="G802" i="46" s="1"/>
  <c r="H802" i="46" s="1"/>
  <c r="C801" i="46"/>
  <c r="E801" i="46" s="1"/>
  <c r="G801" i="46" s="1"/>
  <c r="H801" i="46" s="1"/>
  <c r="C800" i="46"/>
  <c r="E800" i="46" s="1"/>
  <c r="G800" i="46" s="1"/>
  <c r="H800" i="46" s="1"/>
  <c r="C799" i="46"/>
  <c r="E799" i="46" s="1"/>
  <c r="G799" i="46" s="1"/>
  <c r="H799" i="46" s="1"/>
  <c r="C798" i="46"/>
  <c r="E798" i="46" s="1"/>
  <c r="G798" i="46" s="1"/>
  <c r="H798" i="46" s="1"/>
  <c r="C797" i="46"/>
  <c r="E797" i="46" s="1"/>
  <c r="G797" i="46" s="1"/>
  <c r="H797" i="46" s="1"/>
  <c r="C796" i="46"/>
  <c r="E796" i="46" s="1"/>
  <c r="G796" i="46" s="1"/>
  <c r="H796" i="46" s="1"/>
  <c r="C795" i="46"/>
  <c r="E795" i="46" s="1"/>
  <c r="G795" i="46" s="1"/>
  <c r="H795" i="46" s="1"/>
  <c r="C794" i="46"/>
  <c r="E794" i="46" s="1"/>
  <c r="G794" i="46" s="1"/>
  <c r="H794" i="46" s="1"/>
  <c r="C793" i="46"/>
  <c r="E793" i="46" s="1"/>
  <c r="G793" i="46" s="1"/>
  <c r="H793" i="46" s="1"/>
  <c r="C792" i="46"/>
  <c r="E792" i="46" s="1"/>
  <c r="G792" i="46" s="1"/>
  <c r="H792" i="46" s="1"/>
  <c r="C791" i="46"/>
  <c r="E791" i="46" s="1"/>
  <c r="G791" i="46" s="1"/>
  <c r="H791" i="46" s="1"/>
  <c r="C790" i="46"/>
  <c r="E790" i="46" s="1"/>
  <c r="G790" i="46" s="1"/>
  <c r="H790" i="46" s="1"/>
  <c r="C789" i="46"/>
  <c r="E789" i="46" s="1"/>
  <c r="G789" i="46" s="1"/>
  <c r="H789" i="46" s="1"/>
  <c r="C788" i="46"/>
  <c r="E788" i="46" s="1"/>
  <c r="G788" i="46" s="1"/>
  <c r="H788" i="46" s="1"/>
  <c r="C787" i="46"/>
  <c r="E787" i="46" s="1"/>
  <c r="G787" i="46" s="1"/>
  <c r="H787" i="46" s="1"/>
  <c r="C786" i="46"/>
  <c r="E786" i="46" s="1"/>
  <c r="G786" i="46" s="1"/>
  <c r="H786" i="46" s="1"/>
  <c r="C785" i="46"/>
  <c r="E785" i="46" s="1"/>
  <c r="G785" i="46" s="1"/>
  <c r="H785" i="46" s="1"/>
  <c r="C784" i="46"/>
  <c r="E784" i="46" s="1"/>
  <c r="G784" i="46" s="1"/>
  <c r="H784" i="46" s="1"/>
  <c r="C783" i="46"/>
  <c r="E783" i="46" s="1"/>
  <c r="G783" i="46" s="1"/>
  <c r="H783" i="46" s="1"/>
  <c r="C782" i="46"/>
  <c r="E782" i="46" s="1"/>
  <c r="G782" i="46" s="1"/>
  <c r="H782" i="46" s="1"/>
  <c r="C781" i="46"/>
  <c r="E781" i="46" s="1"/>
  <c r="G781" i="46" s="1"/>
  <c r="H781" i="46" s="1"/>
  <c r="C780" i="46"/>
  <c r="E780" i="46" s="1"/>
  <c r="G780" i="46" s="1"/>
  <c r="H780" i="46" s="1"/>
  <c r="C779" i="46"/>
  <c r="E779" i="46" s="1"/>
  <c r="G779" i="46" s="1"/>
  <c r="H779" i="46" s="1"/>
  <c r="C778" i="46"/>
  <c r="C777" i="46"/>
  <c r="B776" i="46"/>
  <c r="C774" i="46"/>
  <c r="E774" i="46" s="1"/>
  <c r="G774" i="46" s="1"/>
  <c r="H774" i="46" s="1"/>
  <c r="C773" i="46"/>
  <c r="B772" i="46"/>
  <c r="C770" i="46"/>
  <c r="B769" i="46"/>
  <c r="B768" i="46" s="1"/>
  <c r="C767" i="46"/>
  <c r="E767" i="46" s="1"/>
  <c r="G767" i="46" s="1"/>
  <c r="H767" i="46" s="1"/>
  <c r="C766" i="46"/>
  <c r="E766" i="46" s="1"/>
  <c r="G766" i="46" s="1"/>
  <c r="H766" i="46" s="1"/>
  <c r="C765" i="46"/>
  <c r="E765" i="46" s="1"/>
  <c r="G765" i="46" s="1"/>
  <c r="H765" i="46" s="1"/>
  <c r="C764" i="46"/>
  <c r="B763" i="46"/>
  <c r="C762" i="46"/>
  <c r="E762" i="46" s="1"/>
  <c r="C761" i="46"/>
  <c r="E761" i="46" s="1"/>
  <c r="G761" i="46" s="1"/>
  <c r="H761" i="46" s="1"/>
  <c r="C760" i="46"/>
  <c r="E760" i="46" s="1"/>
  <c r="G760" i="46" s="1"/>
  <c r="H760" i="46" s="1"/>
  <c r="C759" i="46"/>
  <c r="E759" i="46" s="1"/>
  <c r="G759" i="46" s="1"/>
  <c r="H759" i="46" s="1"/>
  <c r="C758" i="46"/>
  <c r="E758" i="46" s="1"/>
  <c r="G758" i="46" s="1"/>
  <c r="H758" i="46" s="1"/>
  <c r="C757" i="46"/>
  <c r="E757" i="46" s="1"/>
  <c r="G757" i="46" s="1"/>
  <c r="H757" i="46" s="1"/>
  <c r="C756" i="46"/>
  <c r="E756" i="46" s="1"/>
  <c r="G756" i="46" s="1"/>
  <c r="H756" i="46" s="1"/>
  <c r="C755" i="46"/>
  <c r="E755" i="46" s="1"/>
  <c r="G755" i="46" s="1"/>
  <c r="H755" i="46" s="1"/>
  <c r="C754" i="46"/>
  <c r="E754" i="46" s="1"/>
  <c r="C753" i="46"/>
  <c r="E753" i="46" s="1"/>
  <c r="G753" i="46" s="1"/>
  <c r="H753" i="46" s="1"/>
  <c r="C752" i="46"/>
  <c r="E752" i="46" s="1"/>
  <c r="G752" i="46" s="1"/>
  <c r="H752" i="46" s="1"/>
  <c r="C751" i="46"/>
  <c r="E751" i="46" s="1"/>
  <c r="G751" i="46" s="1"/>
  <c r="H751" i="46" s="1"/>
  <c r="C750" i="46"/>
  <c r="E750" i="46" s="1"/>
  <c r="G750" i="46" s="1"/>
  <c r="H750" i="46" s="1"/>
  <c r="C749" i="46"/>
  <c r="E749" i="46" s="1"/>
  <c r="G749" i="46" s="1"/>
  <c r="H749" i="46" s="1"/>
  <c r="C748" i="46"/>
  <c r="E748" i="46" s="1"/>
  <c r="G748" i="46" s="1"/>
  <c r="H748" i="46" s="1"/>
  <c r="C747" i="46"/>
  <c r="B746" i="46"/>
  <c r="C744" i="46"/>
  <c r="E744" i="46" s="1"/>
  <c r="G744" i="46" s="1"/>
  <c r="H744" i="46" s="1"/>
  <c r="C743" i="46"/>
  <c r="E743" i="46" s="1"/>
  <c r="G743" i="46" s="1"/>
  <c r="H743" i="46" s="1"/>
  <c r="C742" i="46"/>
  <c r="E742" i="46" s="1"/>
  <c r="G742" i="46" s="1"/>
  <c r="H742" i="46" s="1"/>
  <c r="C741" i="46"/>
  <c r="E741" i="46" s="1"/>
  <c r="G741" i="46" s="1"/>
  <c r="H741" i="46" s="1"/>
  <c r="C740" i="46"/>
  <c r="E740" i="46" s="1"/>
  <c r="G740" i="46" s="1"/>
  <c r="H740" i="46" s="1"/>
  <c r="C739" i="46"/>
  <c r="E739" i="46" s="1"/>
  <c r="G739" i="46" s="1"/>
  <c r="H739" i="46" s="1"/>
  <c r="C738" i="46"/>
  <c r="E738" i="46" s="1"/>
  <c r="G738" i="46" s="1"/>
  <c r="H738" i="46" s="1"/>
  <c r="C737" i="46"/>
  <c r="E737" i="46" s="1"/>
  <c r="G737" i="46" s="1"/>
  <c r="H737" i="46" s="1"/>
  <c r="C736" i="46"/>
  <c r="E736" i="46" s="1"/>
  <c r="G736" i="46" s="1"/>
  <c r="H736" i="46" s="1"/>
  <c r="C735" i="46"/>
  <c r="E735" i="46" s="1"/>
  <c r="G735" i="46" s="1"/>
  <c r="H735" i="46" s="1"/>
  <c r="C734" i="46"/>
  <c r="E734" i="46" s="1"/>
  <c r="G734" i="46" s="1"/>
  <c r="H734" i="46" s="1"/>
  <c r="C733" i="46"/>
  <c r="E733" i="46" s="1"/>
  <c r="G733" i="46" s="1"/>
  <c r="H733" i="46" s="1"/>
  <c r="C732" i="46"/>
  <c r="E732" i="46" s="1"/>
  <c r="G732" i="46" s="1"/>
  <c r="H732" i="46" s="1"/>
  <c r="C731" i="46"/>
  <c r="E731" i="46" s="1"/>
  <c r="G731" i="46" s="1"/>
  <c r="H731" i="46" s="1"/>
  <c r="C730" i="46"/>
  <c r="E730" i="46" s="1"/>
  <c r="G730" i="46" s="1"/>
  <c r="H730" i="46" s="1"/>
  <c r="C729" i="46"/>
  <c r="E729" i="46" s="1"/>
  <c r="G729" i="46" s="1"/>
  <c r="H729" i="46" s="1"/>
  <c r="C728" i="46"/>
  <c r="E728" i="46" s="1"/>
  <c r="G728" i="46" s="1"/>
  <c r="H728" i="46" s="1"/>
  <c r="C727" i="46"/>
  <c r="B726" i="46"/>
  <c r="B725" i="46" s="1"/>
  <c r="C724" i="46"/>
  <c r="E724" i="46" s="1"/>
  <c r="G724" i="46" s="1"/>
  <c r="H724" i="46" s="1"/>
  <c r="C723" i="46"/>
  <c r="E723" i="46" s="1"/>
  <c r="G723" i="46" s="1"/>
  <c r="H723" i="46" s="1"/>
  <c r="C722" i="46"/>
  <c r="B721" i="46"/>
  <c r="C720" i="46"/>
  <c r="E720" i="46" s="1"/>
  <c r="G720" i="46" s="1"/>
  <c r="H720" i="46" s="1"/>
  <c r="C719" i="46"/>
  <c r="E719" i="46" s="1"/>
  <c r="G719" i="46" s="1"/>
  <c r="H719" i="46" s="1"/>
  <c r="C718" i="46"/>
  <c r="E718" i="46" s="1"/>
  <c r="G718" i="46" s="1"/>
  <c r="H718" i="46" s="1"/>
  <c r="C717" i="46"/>
  <c r="B716" i="46"/>
  <c r="C714" i="46"/>
  <c r="E714" i="46" s="1"/>
  <c r="G714" i="46" s="1"/>
  <c r="H714" i="46" s="1"/>
  <c r="C713" i="46"/>
  <c r="E713" i="46" s="1"/>
  <c r="G713" i="46" s="1"/>
  <c r="H713" i="46" s="1"/>
  <c r="C712" i="46"/>
  <c r="B711" i="46"/>
  <c r="C709" i="46"/>
  <c r="E709" i="46" s="1"/>
  <c r="G709" i="46" s="1"/>
  <c r="H709" i="46" s="1"/>
  <c r="C708" i="46"/>
  <c r="E708" i="46" s="1"/>
  <c r="G708" i="46" s="1"/>
  <c r="H708" i="46" s="1"/>
  <c r="C707" i="46"/>
  <c r="B706" i="46"/>
  <c r="C704" i="46"/>
  <c r="B703" i="46"/>
  <c r="C701" i="46"/>
  <c r="B700" i="46"/>
  <c r="C699" i="46"/>
  <c r="E699" i="46" s="1"/>
  <c r="C698" i="46"/>
  <c r="E698" i="46" s="1"/>
  <c r="G698" i="46" s="1"/>
  <c r="H698" i="46" s="1"/>
  <c r="C697" i="46"/>
  <c r="E697" i="46" s="1"/>
  <c r="G697" i="46" s="1"/>
  <c r="H697" i="46" s="1"/>
  <c r="C696" i="46"/>
  <c r="E696" i="46" s="1"/>
  <c r="G696" i="46" s="1"/>
  <c r="H696" i="46" s="1"/>
  <c r="C695" i="46"/>
  <c r="E695" i="46" s="1"/>
  <c r="G695" i="46" s="1"/>
  <c r="H695" i="46" s="1"/>
  <c r="C694" i="46"/>
  <c r="E694" i="46" s="1"/>
  <c r="G694" i="46" s="1"/>
  <c r="H694" i="46" s="1"/>
  <c r="C693" i="46"/>
  <c r="E693" i="46" s="1"/>
  <c r="G693" i="46" s="1"/>
  <c r="H693" i="46" s="1"/>
  <c r="C692" i="46"/>
  <c r="E692" i="46" s="1"/>
  <c r="C691" i="46"/>
  <c r="E691" i="46" s="1"/>
  <c r="G691" i="46" s="1"/>
  <c r="H691" i="46" s="1"/>
  <c r="C690" i="46"/>
  <c r="E690" i="46" s="1"/>
  <c r="G690" i="46" s="1"/>
  <c r="H690" i="46" s="1"/>
  <c r="C689" i="46"/>
  <c r="E689" i="46" s="1"/>
  <c r="G689" i="46" s="1"/>
  <c r="H689" i="46" s="1"/>
  <c r="C688" i="46"/>
  <c r="C687" i="46"/>
  <c r="B686" i="46"/>
  <c r="C684" i="46"/>
  <c r="E684" i="46" s="1"/>
  <c r="G684" i="46" s="1"/>
  <c r="H684" i="46" s="1"/>
  <c r="C683" i="46"/>
  <c r="B682" i="46"/>
  <c r="C680" i="46"/>
  <c r="E680" i="46" s="1"/>
  <c r="G680" i="46" s="1"/>
  <c r="H680" i="46" s="1"/>
  <c r="C679" i="46"/>
  <c r="C678" i="46"/>
  <c r="B677" i="46"/>
  <c r="C675" i="46"/>
  <c r="E675" i="46" s="1"/>
  <c r="G675" i="46" s="1"/>
  <c r="H675" i="46" s="1"/>
  <c r="C674" i="46"/>
  <c r="E674" i="46" s="1"/>
  <c r="G674" i="46" s="1"/>
  <c r="H674" i="46" s="1"/>
  <c r="C673" i="46"/>
  <c r="E673" i="46" s="1"/>
  <c r="G673" i="46" s="1"/>
  <c r="H673" i="46" s="1"/>
  <c r="C672" i="46"/>
  <c r="E672" i="46" s="1"/>
  <c r="G672" i="46" s="1"/>
  <c r="H672" i="46" s="1"/>
  <c r="C671" i="46"/>
  <c r="E671" i="46" s="1"/>
  <c r="G671" i="46" s="1"/>
  <c r="H671" i="46" s="1"/>
  <c r="C670" i="46"/>
  <c r="E670" i="46" s="1"/>
  <c r="G670" i="46" s="1"/>
  <c r="H670" i="46" s="1"/>
  <c r="C669" i="46"/>
  <c r="E669" i="46" s="1"/>
  <c r="G669" i="46" s="1"/>
  <c r="H669" i="46" s="1"/>
  <c r="C668" i="46"/>
  <c r="B667" i="46"/>
  <c r="C665" i="46"/>
  <c r="B664" i="46"/>
  <c r="C663" i="46"/>
  <c r="E663" i="46" s="1"/>
  <c r="G663" i="46" s="1"/>
  <c r="H663" i="46" s="1"/>
  <c r="C662" i="46"/>
  <c r="B661" i="46"/>
  <c r="C660" i="46"/>
  <c r="E660" i="46" s="1"/>
  <c r="G660" i="46" s="1"/>
  <c r="H660" i="46" s="1"/>
  <c r="C659" i="46"/>
  <c r="E659" i="46" s="1"/>
  <c r="G659" i="46" s="1"/>
  <c r="H659" i="46" s="1"/>
  <c r="C658" i="46"/>
  <c r="E658" i="46" s="1"/>
  <c r="G658" i="46" s="1"/>
  <c r="H658" i="46" s="1"/>
  <c r="C657" i="46"/>
  <c r="E657" i="46" s="1"/>
  <c r="G657" i="46" s="1"/>
  <c r="H657" i="46" s="1"/>
  <c r="C656" i="46"/>
  <c r="E656" i="46" s="1"/>
  <c r="G656" i="46" s="1"/>
  <c r="H656" i="46" s="1"/>
  <c r="C655" i="46"/>
  <c r="E655" i="46" s="1"/>
  <c r="G655" i="46" s="1"/>
  <c r="H655" i="46" s="1"/>
  <c r="C654" i="46"/>
  <c r="E654" i="46" s="1"/>
  <c r="G654" i="46" s="1"/>
  <c r="H654" i="46" s="1"/>
  <c r="C653" i="46"/>
  <c r="E653" i="46" s="1"/>
  <c r="G653" i="46" s="1"/>
  <c r="H653" i="46" s="1"/>
  <c r="C652" i="46"/>
  <c r="E652" i="46" s="1"/>
  <c r="G652" i="46" s="1"/>
  <c r="H652" i="46" s="1"/>
  <c r="C651" i="46"/>
  <c r="E651" i="46" s="1"/>
  <c r="G651" i="46" s="1"/>
  <c r="H651" i="46" s="1"/>
  <c r="C650" i="46"/>
  <c r="E650" i="46" s="1"/>
  <c r="G650" i="46" s="1"/>
  <c r="H650" i="46" s="1"/>
  <c r="C649" i="46"/>
  <c r="E649" i="46" s="1"/>
  <c r="G649" i="46" s="1"/>
  <c r="H649" i="46" s="1"/>
  <c r="C648" i="46"/>
  <c r="E648" i="46" s="1"/>
  <c r="G648" i="46" s="1"/>
  <c r="H648" i="46" s="1"/>
  <c r="C647" i="46"/>
  <c r="E647" i="46" s="1"/>
  <c r="G647" i="46" s="1"/>
  <c r="H647" i="46" s="1"/>
  <c r="C646" i="46"/>
  <c r="E646" i="46" s="1"/>
  <c r="G646" i="46" s="1"/>
  <c r="H646" i="46" s="1"/>
  <c r="C645" i="46"/>
  <c r="E645" i="46" s="1"/>
  <c r="G645" i="46" s="1"/>
  <c r="H645" i="46" s="1"/>
  <c r="C644" i="46"/>
  <c r="E644" i="46" s="1"/>
  <c r="G644" i="46" s="1"/>
  <c r="H644" i="46" s="1"/>
  <c r="C643" i="46"/>
  <c r="E643" i="46" s="1"/>
  <c r="C642" i="46"/>
  <c r="E642" i="46" s="1"/>
  <c r="G642" i="46" s="1"/>
  <c r="H642" i="46" s="1"/>
  <c r="C641" i="46"/>
  <c r="E641" i="46" s="1"/>
  <c r="G641" i="46" s="1"/>
  <c r="H641" i="46" s="1"/>
  <c r="C640" i="46"/>
  <c r="E640" i="46" s="1"/>
  <c r="G640" i="46" s="1"/>
  <c r="H640" i="46" s="1"/>
  <c r="C639" i="46"/>
  <c r="B638" i="46"/>
  <c r="C637" i="46"/>
  <c r="E637" i="46" s="1"/>
  <c r="G637" i="46" s="1"/>
  <c r="H637" i="46" s="1"/>
  <c r="C636" i="46"/>
  <c r="E636" i="46" s="1"/>
  <c r="G636" i="46" s="1"/>
  <c r="H636" i="46" s="1"/>
  <c r="C635" i="46"/>
  <c r="E635" i="46" s="1"/>
  <c r="G635" i="46" s="1"/>
  <c r="H635" i="46" s="1"/>
  <c r="C634" i="46"/>
  <c r="E634" i="46" s="1"/>
  <c r="G634" i="46" s="1"/>
  <c r="H634" i="46" s="1"/>
  <c r="C633" i="46"/>
  <c r="E633" i="46" s="1"/>
  <c r="G633" i="46" s="1"/>
  <c r="H633" i="46" s="1"/>
  <c r="C632" i="46"/>
  <c r="E632" i="46" s="1"/>
  <c r="G632" i="46" s="1"/>
  <c r="H632" i="46" s="1"/>
  <c r="C631" i="46"/>
  <c r="E631" i="46" s="1"/>
  <c r="G631" i="46" s="1"/>
  <c r="H631" i="46" s="1"/>
  <c r="C630" i="46"/>
  <c r="E630" i="46" s="1"/>
  <c r="G630" i="46" s="1"/>
  <c r="H630" i="46" s="1"/>
  <c r="C629" i="46"/>
  <c r="E629" i="46" s="1"/>
  <c r="G629" i="46" s="1"/>
  <c r="H629" i="46" s="1"/>
  <c r="C628" i="46"/>
  <c r="E628" i="46" s="1"/>
  <c r="G628" i="46" s="1"/>
  <c r="H628" i="46" s="1"/>
  <c r="C627" i="46"/>
  <c r="E627" i="46" s="1"/>
  <c r="G627" i="46" s="1"/>
  <c r="H627" i="46" s="1"/>
  <c r="C626" i="46"/>
  <c r="E626" i="46" s="1"/>
  <c r="G626" i="46" s="1"/>
  <c r="H626" i="46" s="1"/>
  <c r="C625" i="46"/>
  <c r="E625" i="46" s="1"/>
  <c r="G625" i="46" s="1"/>
  <c r="H625" i="46" s="1"/>
  <c r="C624" i="46"/>
  <c r="E624" i="46" s="1"/>
  <c r="G624" i="46" s="1"/>
  <c r="H624" i="46" s="1"/>
  <c r="C623" i="46"/>
  <c r="E623" i="46" s="1"/>
  <c r="G623" i="46" s="1"/>
  <c r="H623" i="46" s="1"/>
  <c r="C622" i="46"/>
  <c r="E622" i="46" s="1"/>
  <c r="G622" i="46" s="1"/>
  <c r="H622" i="46" s="1"/>
  <c r="C621" i="46"/>
  <c r="E621" i="46" s="1"/>
  <c r="G621" i="46" s="1"/>
  <c r="H621" i="46" s="1"/>
  <c r="C620" i="46"/>
  <c r="E620" i="46" s="1"/>
  <c r="G620" i="46" s="1"/>
  <c r="H620" i="46" s="1"/>
  <c r="C619" i="46"/>
  <c r="E619" i="46" s="1"/>
  <c r="G619" i="46" s="1"/>
  <c r="H619" i="46" s="1"/>
  <c r="C618" i="46"/>
  <c r="E618" i="46" s="1"/>
  <c r="G618" i="46" s="1"/>
  <c r="H618" i="46" s="1"/>
  <c r="C617" i="46"/>
  <c r="B616" i="46"/>
  <c r="C614" i="46"/>
  <c r="E614" i="46" s="1"/>
  <c r="G614" i="46" s="1"/>
  <c r="H614" i="46" s="1"/>
  <c r="C613" i="46"/>
  <c r="E613" i="46" s="1"/>
  <c r="G613" i="46" s="1"/>
  <c r="H613" i="46" s="1"/>
  <c r="C612" i="46"/>
  <c r="E612" i="46" s="1"/>
  <c r="G612" i="46" s="1"/>
  <c r="H612" i="46" s="1"/>
  <c r="C611" i="46"/>
  <c r="B610" i="46"/>
  <c r="C609" i="46"/>
  <c r="B608" i="46"/>
  <c r="C606" i="46"/>
  <c r="E606" i="46" s="1"/>
  <c r="G606" i="46" s="1"/>
  <c r="H606" i="46" s="1"/>
  <c r="C605" i="46"/>
  <c r="B604" i="46"/>
  <c r="C602" i="46"/>
  <c r="C601" i="46" s="1"/>
  <c r="C600" i="46" s="1"/>
  <c r="B601" i="46"/>
  <c r="C599" i="46"/>
  <c r="B598" i="46"/>
  <c r="C597" i="46"/>
  <c r="E597" i="46" s="1"/>
  <c r="G597" i="46" s="1"/>
  <c r="H597" i="46" s="1"/>
  <c r="C596" i="46"/>
  <c r="E596" i="46" s="1"/>
  <c r="G596" i="46" s="1"/>
  <c r="H596" i="46" s="1"/>
  <c r="C595" i="46"/>
  <c r="E595" i="46" s="1"/>
  <c r="G595" i="46" s="1"/>
  <c r="H595" i="46" s="1"/>
  <c r="C594" i="46"/>
  <c r="E594" i="46" s="1"/>
  <c r="G594" i="46" s="1"/>
  <c r="H594" i="46" s="1"/>
  <c r="C593" i="46"/>
  <c r="E593" i="46" s="1"/>
  <c r="G593" i="46" s="1"/>
  <c r="H593" i="46" s="1"/>
  <c r="C592" i="46"/>
  <c r="E592" i="46" s="1"/>
  <c r="G592" i="46" s="1"/>
  <c r="H592" i="46" s="1"/>
  <c r="C591" i="46"/>
  <c r="E591" i="46" s="1"/>
  <c r="G591" i="46" s="1"/>
  <c r="H591" i="46" s="1"/>
  <c r="C590" i="46"/>
  <c r="E590" i="46" s="1"/>
  <c r="G590" i="46" s="1"/>
  <c r="H590" i="46" s="1"/>
  <c r="C589" i="46"/>
  <c r="E589" i="46" s="1"/>
  <c r="G589" i="46" s="1"/>
  <c r="H589" i="46" s="1"/>
  <c r="C588" i="46"/>
  <c r="E588" i="46" s="1"/>
  <c r="G588" i="46" s="1"/>
  <c r="H588" i="46" s="1"/>
  <c r="C587" i="46"/>
  <c r="E587" i="46" s="1"/>
  <c r="G587" i="46" s="1"/>
  <c r="H587" i="46" s="1"/>
  <c r="C586" i="46"/>
  <c r="E586" i="46" s="1"/>
  <c r="G586" i="46" s="1"/>
  <c r="H586" i="46" s="1"/>
  <c r="C585" i="46"/>
  <c r="E585" i="46" s="1"/>
  <c r="G585" i="46" s="1"/>
  <c r="H585" i="46" s="1"/>
  <c r="C584" i="46"/>
  <c r="E584" i="46" s="1"/>
  <c r="G584" i="46" s="1"/>
  <c r="H584" i="46" s="1"/>
  <c r="C583" i="46"/>
  <c r="E583" i="46" s="1"/>
  <c r="G583" i="46" s="1"/>
  <c r="H583" i="46" s="1"/>
  <c r="C582" i="46"/>
  <c r="E582" i="46" s="1"/>
  <c r="G582" i="46" s="1"/>
  <c r="H582" i="46" s="1"/>
  <c r="C581" i="46"/>
  <c r="E581" i="46" s="1"/>
  <c r="G581" i="46" s="1"/>
  <c r="H581" i="46" s="1"/>
  <c r="C580" i="46"/>
  <c r="E580" i="46" s="1"/>
  <c r="G580" i="46" s="1"/>
  <c r="H580" i="46" s="1"/>
  <c r="C579" i="46"/>
  <c r="B578" i="46"/>
  <c r="C577" i="46"/>
  <c r="E577" i="46" s="1"/>
  <c r="G577" i="46" s="1"/>
  <c r="H577" i="46" s="1"/>
  <c r="C576" i="46"/>
  <c r="E576" i="46" s="1"/>
  <c r="G576" i="46" s="1"/>
  <c r="H576" i="46" s="1"/>
  <c r="C575" i="46"/>
  <c r="E575" i="46" s="1"/>
  <c r="G575" i="46" s="1"/>
  <c r="H575" i="46" s="1"/>
  <c r="C574" i="46"/>
  <c r="E574" i="46" s="1"/>
  <c r="G574" i="46" s="1"/>
  <c r="H574" i="46" s="1"/>
  <c r="C573" i="46"/>
  <c r="E573" i="46" s="1"/>
  <c r="G573" i="46" s="1"/>
  <c r="H573" i="46" s="1"/>
  <c r="C572" i="46"/>
  <c r="E572" i="46" s="1"/>
  <c r="G572" i="46" s="1"/>
  <c r="H572" i="46" s="1"/>
  <c r="C571" i="46"/>
  <c r="E571" i="46" s="1"/>
  <c r="G571" i="46" s="1"/>
  <c r="H571" i="46" s="1"/>
  <c r="C570" i="46"/>
  <c r="B569" i="46"/>
  <c r="C567" i="46"/>
  <c r="E567" i="46" s="1"/>
  <c r="G567" i="46" s="1"/>
  <c r="H567" i="46" s="1"/>
  <c r="C566" i="46"/>
  <c r="E566" i="46" s="1"/>
  <c r="C565" i="46"/>
  <c r="E565" i="46" s="1"/>
  <c r="G565" i="46" s="1"/>
  <c r="H565" i="46" s="1"/>
  <c r="C564" i="46"/>
  <c r="B563" i="46"/>
  <c r="C561" i="46"/>
  <c r="C560" i="46" s="1"/>
  <c r="C559" i="46" s="1"/>
  <c r="B560" i="46"/>
  <c r="C558" i="46"/>
  <c r="E558" i="46" s="1"/>
  <c r="G558" i="46" s="1"/>
  <c r="H558" i="46" s="1"/>
  <c r="C557" i="46"/>
  <c r="E557" i="46" s="1"/>
  <c r="G557" i="46" s="1"/>
  <c r="H557" i="46" s="1"/>
  <c r="C556" i="46"/>
  <c r="E556" i="46" s="1"/>
  <c r="G556" i="46" s="1"/>
  <c r="H556" i="46" s="1"/>
  <c r="C555" i="46"/>
  <c r="C554" i="46"/>
  <c r="B553" i="46"/>
  <c r="C552" i="46"/>
  <c r="E552" i="46" s="1"/>
  <c r="G552" i="46" s="1"/>
  <c r="H552" i="46" s="1"/>
  <c r="C551" i="46"/>
  <c r="E551" i="46" s="1"/>
  <c r="G551" i="46" s="1"/>
  <c r="H551" i="46" s="1"/>
  <c r="C550" i="46"/>
  <c r="E550" i="46" s="1"/>
  <c r="G550" i="46" s="1"/>
  <c r="H550" i="46" s="1"/>
  <c r="C549" i="46"/>
  <c r="E549" i="46" s="1"/>
  <c r="G549" i="46" s="1"/>
  <c r="H549" i="46" s="1"/>
  <c r="C548" i="46"/>
  <c r="E548" i="46" s="1"/>
  <c r="G548" i="46" s="1"/>
  <c r="H548" i="46" s="1"/>
  <c r="C547" i="46"/>
  <c r="B546" i="46"/>
  <c r="C544" i="46"/>
  <c r="B543" i="46"/>
  <c r="B542" i="46" s="1"/>
  <c r="C541" i="46"/>
  <c r="E541" i="46" s="1"/>
  <c r="G541" i="46" s="1"/>
  <c r="H541" i="46" s="1"/>
  <c r="C540" i="46"/>
  <c r="E540" i="46" s="1"/>
  <c r="G540" i="46" s="1"/>
  <c r="H540" i="46" s="1"/>
  <c r="C539" i="46"/>
  <c r="E539" i="46" s="1"/>
  <c r="G539" i="46" s="1"/>
  <c r="H539" i="46" s="1"/>
  <c r="C538" i="46"/>
  <c r="B537" i="46"/>
  <c r="C535" i="46"/>
  <c r="E535" i="46" s="1"/>
  <c r="G535" i="46" s="1"/>
  <c r="H535" i="46" s="1"/>
  <c r="C534" i="46"/>
  <c r="E534" i="46" s="1"/>
  <c r="G534" i="46" s="1"/>
  <c r="H534" i="46" s="1"/>
  <c r="C533" i="46"/>
  <c r="E533" i="46" s="1"/>
  <c r="G533" i="46" s="1"/>
  <c r="H533" i="46" s="1"/>
  <c r="C532" i="46"/>
  <c r="E532" i="46" s="1"/>
  <c r="G532" i="46" s="1"/>
  <c r="H532" i="46" s="1"/>
  <c r="C531" i="46"/>
  <c r="B530" i="46"/>
  <c r="B529" i="46" s="1"/>
  <c r="C528" i="46"/>
  <c r="E528" i="46" s="1"/>
  <c r="G528" i="46" s="1"/>
  <c r="H528" i="46" s="1"/>
  <c r="C527" i="46"/>
  <c r="E527" i="46" s="1"/>
  <c r="G527" i="46" s="1"/>
  <c r="H527" i="46" s="1"/>
  <c r="C526" i="46"/>
  <c r="E526" i="46" s="1"/>
  <c r="G526" i="46" s="1"/>
  <c r="H526" i="46" s="1"/>
  <c r="C525" i="46"/>
  <c r="B524" i="46"/>
  <c r="B523" i="46" s="1"/>
  <c r="C522" i="46"/>
  <c r="E522" i="46" s="1"/>
  <c r="G522" i="46" s="1"/>
  <c r="H522" i="46" s="1"/>
  <c r="C521" i="46"/>
  <c r="E521" i="46" s="1"/>
  <c r="G521" i="46" s="1"/>
  <c r="H521" i="46" s="1"/>
  <c r="C520" i="46"/>
  <c r="E520" i="46" s="1"/>
  <c r="G520" i="46" s="1"/>
  <c r="H520" i="46" s="1"/>
  <c r="C519" i="46"/>
  <c r="E519" i="46" s="1"/>
  <c r="G519" i="46" s="1"/>
  <c r="H519" i="46" s="1"/>
  <c r="C518" i="46"/>
  <c r="E518" i="46" s="1"/>
  <c r="G518" i="46" s="1"/>
  <c r="H518" i="46" s="1"/>
  <c r="C517" i="46"/>
  <c r="E517" i="46" s="1"/>
  <c r="G517" i="46" s="1"/>
  <c r="H517" i="46" s="1"/>
  <c r="C516" i="46"/>
  <c r="C515" i="46"/>
  <c r="E515" i="46" s="1"/>
  <c r="G515" i="46" s="1"/>
  <c r="H515" i="46" s="1"/>
  <c r="C514" i="46"/>
  <c r="B513" i="46"/>
  <c r="C512" i="46"/>
  <c r="E512" i="46" s="1"/>
  <c r="G512" i="46" s="1"/>
  <c r="H512" i="46" s="1"/>
  <c r="C511" i="46"/>
  <c r="E511" i="46" s="1"/>
  <c r="G511" i="46" s="1"/>
  <c r="H511" i="46" s="1"/>
  <c r="C510" i="46"/>
  <c r="E510" i="46" s="1"/>
  <c r="G510" i="46" s="1"/>
  <c r="H510" i="46" s="1"/>
  <c r="C509" i="46"/>
  <c r="E509" i="46" s="1"/>
  <c r="G509" i="46" s="1"/>
  <c r="H509" i="46" s="1"/>
  <c r="C508" i="46"/>
  <c r="E508" i="46" s="1"/>
  <c r="G508" i="46" s="1"/>
  <c r="H508" i="46" s="1"/>
  <c r="C507" i="46"/>
  <c r="B506" i="46"/>
  <c r="C505" i="46"/>
  <c r="E505" i="46" s="1"/>
  <c r="G505" i="46" s="1"/>
  <c r="H505" i="46" s="1"/>
  <c r="C504" i="46"/>
  <c r="E504" i="46" s="1"/>
  <c r="G504" i="46" s="1"/>
  <c r="H504" i="46" s="1"/>
  <c r="C503" i="46"/>
  <c r="E503" i="46" s="1"/>
  <c r="G503" i="46" s="1"/>
  <c r="H503" i="46" s="1"/>
  <c r="C502" i="46"/>
  <c r="E502" i="46" s="1"/>
  <c r="G502" i="46" s="1"/>
  <c r="H502" i="46" s="1"/>
  <c r="C501" i="46"/>
  <c r="E501" i="46" s="1"/>
  <c r="G501" i="46" s="1"/>
  <c r="H501" i="46" s="1"/>
  <c r="C500" i="46"/>
  <c r="E500" i="46" s="1"/>
  <c r="C499" i="46"/>
  <c r="E499" i="46" s="1"/>
  <c r="G499" i="46" s="1"/>
  <c r="H499" i="46" s="1"/>
  <c r="C498" i="46"/>
  <c r="E498" i="46" s="1"/>
  <c r="G498" i="46" s="1"/>
  <c r="H498" i="46" s="1"/>
  <c r="C497" i="46"/>
  <c r="E497" i="46" s="1"/>
  <c r="G497" i="46" s="1"/>
  <c r="H497" i="46" s="1"/>
  <c r="C496" i="46"/>
  <c r="E496" i="46" s="1"/>
  <c r="G496" i="46" s="1"/>
  <c r="H496" i="46" s="1"/>
  <c r="C495" i="46"/>
  <c r="E495" i="46" s="1"/>
  <c r="G495" i="46" s="1"/>
  <c r="H495" i="46" s="1"/>
  <c r="C494" i="46"/>
  <c r="E494" i="46" s="1"/>
  <c r="G494" i="46" s="1"/>
  <c r="H494" i="46" s="1"/>
  <c r="C493" i="46"/>
  <c r="E493" i="46" s="1"/>
  <c r="G493" i="46" s="1"/>
  <c r="H493" i="46" s="1"/>
  <c r="C492" i="46"/>
  <c r="E492" i="46" s="1"/>
  <c r="G492" i="46" s="1"/>
  <c r="H492" i="46" s="1"/>
  <c r="C491" i="46"/>
  <c r="E491" i="46" s="1"/>
  <c r="C490" i="46"/>
  <c r="E490" i="46" s="1"/>
  <c r="G490" i="46" s="1"/>
  <c r="H490" i="46" s="1"/>
  <c r="C489" i="46"/>
  <c r="B488" i="46"/>
  <c r="C486" i="46"/>
  <c r="B485" i="46"/>
  <c r="C484" i="46"/>
  <c r="E484" i="46" s="1"/>
  <c r="G484" i="46" s="1"/>
  <c r="H484" i="46" s="1"/>
  <c r="C483" i="46"/>
  <c r="E483" i="46" s="1"/>
  <c r="G483" i="46" s="1"/>
  <c r="H483" i="46" s="1"/>
  <c r="C482" i="46"/>
  <c r="E482" i="46" s="1"/>
  <c r="G482" i="46" s="1"/>
  <c r="H482" i="46" s="1"/>
  <c r="C481" i="46"/>
  <c r="B480" i="46"/>
  <c r="C478" i="46"/>
  <c r="B477" i="46"/>
  <c r="C475" i="46"/>
  <c r="C474" i="46"/>
  <c r="B473" i="46"/>
  <c r="C472" i="46"/>
  <c r="B471" i="46"/>
  <c r="C469" i="46"/>
  <c r="B468" i="46"/>
  <c r="B467" i="46" s="1"/>
  <c r="C466" i="46"/>
  <c r="B465" i="46"/>
  <c r="B464" i="46" s="1"/>
  <c r="C463" i="46"/>
  <c r="E463" i="46" s="1"/>
  <c r="G463" i="46" s="1"/>
  <c r="H463" i="46" s="1"/>
  <c r="C462" i="46"/>
  <c r="E462" i="46" s="1"/>
  <c r="G462" i="46" s="1"/>
  <c r="H462" i="46" s="1"/>
  <c r="C461" i="46"/>
  <c r="E461" i="46" s="1"/>
  <c r="G461" i="46" s="1"/>
  <c r="H461" i="46" s="1"/>
  <c r="C460" i="46"/>
  <c r="E460" i="46" s="1"/>
  <c r="G460" i="46" s="1"/>
  <c r="H460" i="46" s="1"/>
  <c r="C459" i="46"/>
  <c r="E459" i="46" s="1"/>
  <c r="G459" i="46" s="1"/>
  <c r="H459" i="46" s="1"/>
  <c r="C458" i="46"/>
  <c r="E458" i="46" s="1"/>
  <c r="C457" i="46"/>
  <c r="E457" i="46" s="1"/>
  <c r="G457" i="46" s="1"/>
  <c r="H457" i="46" s="1"/>
  <c r="C456" i="46"/>
  <c r="E456" i="46" s="1"/>
  <c r="G456" i="46" s="1"/>
  <c r="H456" i="46" s="1"/>
  <c r="C455" i="46"/>
  <c r="E455" i="46" s="1"/>
  <c r="C454" i="46"/>
  <c r="E454" i="46" s="1"/>
  <c r="G454" i="46" s="1"/>
  <c r="H454" i="46" s="1"/>
  <c r="C453" i="46"/>
  <c r="E453" i="46" s="1"/>
  <c r="G453" i="46" s="1"/>
  <c r="H453" i="46" s="1"/>
  <c r="C452" i="46"/>
  <c r="E452" i="46" s="1"/>
  <c r="G452" i="46" s="1"/>
  <c r="H452" i="46" s="1"/>
  <c r="C451" i="46"/>
  <c r="E451" i="46" s="1"/>
  <c r="G451" i="46" s="1"/>
  <c r="H451" i="46" s="1"/>
  <c r="C450" i="46"/>
  <c r="E450" i="46" s="1"/>
  <c r="G450" i="46" s="1"/>
  <c r="H450" i="46" s="1"/>
  <c r="C449" i="46"/>
  <c r="E449" i="46" s="1"/>
  <c r="G449" i="46" s="1"/>
  <c r="H449" i="46" s="1"/>
  <c r="C448" i="46"/>
  <c r="E448" i="46" s="1"/>
  <c r="G448" i="46" s="1"/>
  <c r="H448" i="46" s="1"/>
  <c r="C447" i="46"/>
  <c r="E447" i="46" s="1"/>
  <c r="G447" i="46" s="1"/>
  <c r="H447" i="46" s="1"/>
  <c r="C446" i="46"/>
  <c r="E446" i="46" s="1"/>
  <c r="G446" i="46" s="1"/>
  <c r="H446" i="46" s="1"/>
  <c r="C445" i="46"/>
  <c r="E445" i="46" s="1"/>
  <c r="C444" i="46"/>
  <c r="E444" i="46" s="1"/>
  <c r="G444" i="46" s="1"/>
  <c r="H444" i="46" s="1"/>
  <c r="C443" i="46"/>
  <c r="E443" i="46" s="1"/>
  <c r="G443" i="46" s="1"/>
  <c r="H443" i="46" s="1"/>
  <c r="C442" i="46"/>
  <c r="E442" i="46" s="1"/>
  <c r="G442" i="46" s="1"/>
  <c r="H442" i="46" s="1"/>
  <c r="C441" i="46"/>
  <c r="E441" i="46" s="1"/>
  <c r="G441" i="46" s="1"/>
  <c r="H441" i="46" s="1"/>
  <c r="C440" i="46"/>
  <c r="E440" i="46" s="1"/>
  <c r="G440" i="46" s="1"/>
  <c r="H440" i="46" s="1"/>
  <c r="C439" i="46"/>
  <c r="E439" i="46" s="1"/>
  <c r="G439" i="46" s="1"/>
  <c r="H439" i="46" s="1"/>
  <c r="C438" i="46"/>
  <c r="E438" i="46" s="1"/>
  <c r="G438" i="46" s="1"/>
  <c r="H438" i="46" s="1"/>
  <c r="C437" i="46"/>
  <c r="E437" i="46" s="1"/>
  <c r="G437" i="46" s="1"/>
  <c r="H437" i="46" s="1"/>
  <c r="C436" i="46"/>
  <c r="E436" i="46" s="1"/>
  <c r="G436" i="46" s="1"/>
  <c r="H436" i="46" s="1"/>
  <c r="C435" i="46"/>
  <c r="E435" i="46" s="1"/>
  <c r="G435" i="46" s="1"/>
  <c r="H435" i="46" s="1"/>
  <c r="C434" i="46"/>
  <c r="B433" i="46"/>
  <c r="C432" i="46"/>
  <c r="E432" i="46" s="1"/>
  <c r="G432" i="46" s="1"/>
  <c r="H432" i="46" s="1"/>
  <c r="C431" i="46"/>
  <c r="E431" i="46" s="1"/>
  <c r="G431" i="46" s="1"/>
  <c r="H431" i="46" s="1"/>
  <c r="C430" i="46"/>
  <c r="E430" i="46" s="1"/>
  <c r="C429" i="46"/>
  <c r="E429" i="46" s="1"/>
  <c r="G429" i="46" s="1"/>
  <c r="H429" i="46" s="1"/>
  <c r="C428" i="46"/>
  <c r="E428" i="46" s="1"/>
  <c r="C427" i="46"/>
  <c r="E427" i="46" s="1"/>
  <c r="G427" i="46" s="1"/>
  <c r="H427" i="46" s="1"/>
  <c r="C426" i="46"/>
  <c r="E426" i="46" s="1"/>
  <c r="G426" i="46" s="1"/>
  <c r="H426" i="46" s="1"/>
  <c r="C425" i="46"/>
  <c r="E425" i="46" s="1"/>
  <c r="G425" i="46" s="1"/>
  <c r="H425" i="46" s="1"/>
  <c r="C424" i="46"/>
  <c r="E424" i="46" s="1"/>
  <c r="G424" i="46" s="1"/>
  <c r="H424" i="46" s="1"/>
  <c r="C423" i="46"/>
  <c r="E423" i="46" s="1"/>
  <c r="G423" i="46" s="1"/>
  <c r="H423" i="46" s="1"/>
  <c r="C422" i="46"/>
  <c r="E422" i="46" s="1"/>
  <c r="G422" i="46" s="1"/>
  <c r="H422" i="46" s="1"/>
  <c r="C421" i="46"/>
  <c r="E421" i="46" s="1"/>
  <c r="G421" i="46" s="1"/>
  <c r="H421" i="46" s="1"/>
  <c r="C420" i="46"/>
  <c r="E420" i="46" s="1"/>
  <c r="G420" i="46" s="1"/>
  <c r="H420" i="46" s="1"/>
  <c r="C419" i="46"/>
  <c r="E419" i="46" s="1"/>
  <c r="G419" i="46" s="1"/>
  <c r="H419" i="46" s="1"/>
  <c r="C418" i="46"/>
  <c r="E418" i="46" s="1"/>
  <c r="G418" i="46" s="1"/>
  <c r="H418" i="46" s="1"/>
  <c r="C417" i="46"/>
  <c r="E417" i="46" s="1"/>
  <c r="G417" i="46" s="1"/>
  <c r="H417" i="46" s="1"/>
  <c r="C416" i="46"/>
  <c r="E416" i="46" s="1"/>
  <c r="G416" i="46" s="1"/>
  <c r="H416" i="46" s="1"/>
  <c r="C415" i="46"/>
  <c r="B414" i="46"/>
  <c r="C413" i="46"/>
  <c r="E413" i="46" s="1"/>
  <c r="G413" i="46" s="1"/>
  <c r="H413" i="46" s="1"/>
  <c r="C412" i="46"/>
  <c r="E412" i="46" s="1"/>
  <c r="G412" i="46" s="1"/>
  <c r="H412" i="46" s="1"/>
  <c r="C411" i="46"/>
  <c r="E411" i="46" s="1"/>
  <c r="G411" i="46" s="1"/>
  <c r="H411" i="46" s="1"/>
  <c r="C410" i="46"/>
  <c r="E410" i="46" s="1"/>
  <c r="G410" i="46" s="1"/>
  <c r="H410" i="46" s="1"/>
  <c r="C409" i="46"/>
  <c r="E409" i="46" s="1"/>
  <c r="G409" i="46" s="1"/>
  <c r="H409" i="46" s="1"/>
  <c r="C408" i="46"/>
  <c r="E408" i="46" s="1"/>
  <c r="G408" i="46" s="1"/>
  <c r="H408" i="46" s="1"/>
  <c r="C407" i="46"/>
  <c r="E407" i="46" s="1"/>
  <c r="G407" i="46" s="1"/>
  <c r="H407" i="46" s="1"/>
  <c r="C406" i="46"/>
  <c r="E406" i="46" s="1"/>
  <c r="G406" i="46" s="1"/>
  <c r="H406" i="46" s="1"/>
  <c r="C405" i="46"/>
  <c r="E405" i="46" s="1"/>
  <c r="G405" i="46" s="1"/>
  <c r="H405" i="46" s="1"/>
  <c r="C404" i="46"/>
  <c r="E404" i="46" s="1"/>
  <c r="G404" i="46" s="1"/>
  <c r="H404" i="46" s="1"/>
  <c r="C403" i="46"/>
  <c r="E403" i="46" s="1"/>
  <c r="G403" i="46" s="1"/>
  <c r="H403" i="46" s="1"/>
  <c r="C402" i="46"/>
  <c r="E402" i="46" s="1"/>
  <c r="G402" i="46" s="1"/>
  <c r="H402" i="46" s="1"/>
  <c r="C401" i="46"/>
  <c r="E401" i="46" s="1"/>
  <c r="C400" i="46"/>
  <c r="E400" i="46" s="1"/>
  <c r="G400" i="46" s="1"/>
  <c r="H400" i="46" s="1"/>
  <c r="C399" i="46"/>
  <c r="E399" i="46" s="1"/>
  <c r="G399" i="46" s="1"/>
  <c r="H399" i="46" s="1"/>
  <c r="C398" i="46"/>
  <c r="E398" i="46" s="1"/>
  <c r="G398" i="46" s="1"/>
  <c r="H398" i="46" s="1"/>
  <c r="C397" i="46"/>
  <c r="E397" i="46" s="1"/>
  <c r="G397" i="46" s="1"/>
  <c r="H397" i="46" s="1"/>
  <c r="C396" i="46"/>
  <c r="E396" i="46" s="1"/>
  <c r="G396" i="46" s="1"/>
  <c r="H396" i="46" s="1"/>
  <c r="C395" i="46"/>
  <c r="E395" i="46" s="1"/>
  <c r="G395" i="46" s="1"/>
  <c r="H395" i="46" s="1"/>
  <c r="C394" i="46"/>
  <c r="E394" i="46" s="1"/>
  <c r="G394" i="46" s="1"/>
  <c r="H394" i="46" s="1"/>
  <c r="C393" i="46"/>
  <c r="E393" i="46" s="1"/>
  <c r="G393" i="46" s="1"/>
  <c r="H393" i="46" s="1"/>
  <c r="C392" i="46"/>
  <c r="E392" i="46" s="1"/>
  <c r="G392" i="46" s="1"/>
  <c r="H392" i="46" s="1"/>
  <c r="C391" i="46"/>
  <c r="E391" i="46" s="1"/>
  <c r="G391" i="46" s="1"/>
  <c r="H391" i="46" s="1"/>
  <c r="C390" i="46"/>
  <c r="E390" i="46" s="1"/>
  <c r="G390" i="46" s="1"/>
  <c r="H390" i="46" s="1"/>
  <c r="C389" i="46"/>
  <c r="E389" i="46" s="1"/>
  <c r="G389" i="46" s="1"/>
  <c r="H389" i="46" s="1"/>
  <c r="C388" i="46"/>
  <c r="E388" i="46" s="1"/>
  <c r="G388" i="46" s="1"/>
  <c r="H388" i="46" s="1"/>
  <c r="C387" i="46"/>
  <c r="E387" i="46" s="1"/>
  <c r="G387" i="46" s="1"/>
  <c r="H387" i="46" s="1"/>
  <c r="C386" i="46"/>
  <c r="E386" i="46" s="1"/>
  <c r="G386" i="46" s="1"/>
  <c r="H386" i="46" s="1"/>
  <c r="C385" i="46"/>
  <c r="E385" i="46" s="1"/>
  <c r="G385" i="46" s="1"/>
  <c r="H385" i="46" s="1"/>
  <c r="C384" i="46"/>
  <c r="E384" i="46" s="1"/>
  <c r="G384" i="46" s="1"/>
  <c r="H384" i="46" s="1"/>
  <c r="C383" i="46"/>
  <c r="E383" i="46" s="1"/>
  <c r="G383" i="46" s="1"/>
  <c r="H383" i="46" s="1"/>
  <c r="C382" i="46"/>
  <c r="E382" i="46" s="1"/>
  <c r="G382" i="46" s="1"/>
  <c r="H382" i="46" s="1"/>
  <c r="C381" i="46"/>
  <c r="E381" i="46" s="1"/>
  <c r="G381" i="46" s="1"/>
  <c r="H381" i="46" s="1"/>
  <c r="C380" i="46"/>
  <c r="E380" i="46" s="1"/>
  <c r="G380" i="46" s="1"/>
  <c r="H380" i="46" s="1"/>
  <c r="C379" i="46"/>
  <c r="E379" i="46" s="1"/>
  <c r="G379" i="46" s="1"/>
  <c r="H379" i="46" s="1"/>
  <c r="C378" i="46"/>
  <c r="E378" i="46" s="1"/>
  <c r="G378" i="46" s="1"/>
  <c r="H378" i="46" s="1"/>
  <c r="C377" i="46"/>
  <c r="E377" i="46" s="1"/>
  <c r="G377" i="46" s="1"/>
  <c r="H377" i="46" s="1"/>
  <c r="C376" i="46"/>
  <c r="E376" i="46" s="1"/>
  <c r="G376" i="46" s="1"/>
  <c r="H376" i="46" s="1"/>
  <c r="C375" i="46"/>
  <c r="E375" i="46" s="1"/>
  <c r="G375" i="46" s="1"/>
  <c r="H375" i="46" s="1"/>
  <c r="C374" i="46"/>
  <c r="E374" i="46" s="1"/>
  <c r="G374" i="46" s="1"/>
  <c r="H374" i="46" s="1"/>
  <c r="C373" i="46"/>
  <c r="E373" i="46" s="1"/>
  <c r="G373" i="46" s="1"/>
  <c r="H373" i="46" s="1"/>
  <c r="C372" i="46"/>
  <c r="E372" i="46" s="1"/>
  <c r="G372" i="46" s="1"/>
  <c r="H372" i="46" s="1"/>
  <c r="C371" i="46"/>
  <c r="E371" i="46" s="1"/>
  <c r="G371" i="46" s="1"/>
  <c r="H371" i="46" s="1"/>
  <c r="C370" i="46"/>
  <c r="E370" i="46" s="1"/>
  <c r="G370" i="46" s="1"/>
  <c r="H370" i="46" s="1"/>
  <c r="C369" i="46"/>
  <c r="E369" i="46" s="1"/>
  <c r="G369" i="46" s="1"/>
  <c r="H369" i="46" s="1"/>
  <c r="C368" i="46"/>
  <c r="E368" i="46" s="1"/>
  <c r="G368" i="46" s="1"/>
  <c r="H368" i="46" s="1"/>
  <c r="C367" i="46"/>
  <c r="E367" i="46" s="1"/>
  <c r="G367" i="46" s="1"/>
  <c r="H367" i="46" s="1"/>
  <c r="C366" i="46"/>
  <c r="E366" i="46" s="1"/>
  <c r="G366" i="46" s="1"/>
  <c r="H366" i="46" s="1"/>
  <c r="C365" i="46"/>
  <c r="E365" i="46" s="1"/>
  <c r="G365" i="46" s="1"/>
  <c r="H365" i="46" s="1"/>
  <c r="C364" i="46"/>
  <c r="E364" i="46" s="1"/>
  <c r="G364" i="46" s="1"/>
  <c r="H364" i="46" s="1"/>
  <c r="C363" i="46"/>
  <c r="B362" i="46"/>
  <c r="C361" i="46"/>
  <c r="E361" i="46" s="1"/>
  <c r="G361" i="46" s="1"/>
  <c r="H361" i="46" s="1"/>
  <c r="C360" i="46"/>
  <c r="E360" i="46" s="1"/>
  <c r="G360" i="46" s="1"/>
  <c r="H360" i="46" s="1"/>
  <c r="C359" i="46"/>
  <c r="E359" i="46" s="1"/>
  <c r="G359" i="46" s="1"/>
  <c r="H359" i="46" s="1"/>
  <c r="C358" i="46"/>
  <c r="E358" i="46" s="1"/>
  <c r="G358" i="46" s="1"/>
  <c r="H358" i="46" s="1"/>
  <c r="C357" i="46"/>
  <c r="E357" i="46" s="1"/>
  <c r="G357" i="46" s="1"/>
  <c r="H357" i="46" s="1"/>
  <c r="C356" i="46"/>
  <c r="E356" i="46" s="1"/>
  <c r="G356" i="46" s="1"/>
  <c r="H356" i="46" s="1"/>
  <c r="C355" i="46"/>
  <c r="E355" i="46" s="1"/>
  <c r="G355" i="46" s="1"/>
  <c r="H355" i="46" s="1"/>
  <c r="C354" i="46"/>
  <c r="E354" i="46" s="1"/>
  <c r="G354" i="46" s="1"/>
  <c r="H354" i="46" s="1"/>
  <c r="C353" i="46"/>
  <c r="E353" i="46" s="1"/>
  <c r="G353" i="46" s="1"/>
  <c r="H353" i="46" s="1"/>
  <c r="C352" i="46"/>
  <c r="E352" i="46" s="1"/>
  <c r="G352" i="46" s="1"/>
  <c r="H352" i="46" s="1"/>
  <c r="C351" i="46"/>
  <c r="E351" i="46" s="1"/>
  <c r="G351" i="46" s="1"/>
  <c r="H351" i="46" s="1"/>
  <c r="C350" i="46"/>
  <c r="E350" i="46" s="1"/>
  <c r="G350" i="46" s="1"/>
  <c r="H350" i="46" s="1"/>
  <c r="C349" i="46"/>
  <c r="E349" i="46" s="1"/>
  <c r="G349" i="46" s="1"/>
  <c r="H349" i="46" s="1"/>
  <c r="C348" i="46"/>
  <c r="E348" i="46" s="1"/>
  <c r="G348" i="46" s="1"/>
  <c r="H348" i="46" s="1"/>
  <c r="C347" i="46"/>
  <c r="E347" i="46" s="1"/>
  <c r="G347" i="46" s="1"/>
  <c r="H347" i="46" s="1"/>
  <c r="C346" i="46"/>
  <c r="E346" i="46" s="1"/>
  <c r="G346" i="46" s="1"/>
  <c r="H346" i="46" s="1"/>
  <c r="C345" i="46"/>
  <c r="C344" i="46"/>
  <c r="E344" i="46" s="1"/>
  <c r="G344" i="46" s="1"/>
  <c r="H344" i="46" s="1"/>
  <c r="C343" i="46"/>
  <c r="E343" i="46" s="1"/>
  <c r="G343" i="46" s="1"/>
  <c r="H343" i="46" s="1"/>
  <c r="C342" i="46"/>
  <c r="E342" i="46" s="1"/>
  <c r="G342" i="46" s="1"/>
  <c r="H342" i="46" s="1"/>
  <c r="C341" i="46"/>
  <c r="E341" i="46" s="1"/>
  <c r="G341" i="46" s="1"/>
  <c r="H341" i="46" s="1"/>
  <c r="C340" i="46"/>
  <c r="B339" i="46"/>
  <c r="C337" i="46"/>
  <c r="E337" i="46" s="1"/>
  <c r="G337" i="46" s="1"/>
  <c r="H337" i="46" s="1"/>
  <c r="C336" i="46"/>
  <c r="E336" i="46" s="1"/>
  <c r="G336" i="46" s="1"/>
  <c r="H336" i="46" s="1"/>
  <c r="C335" i="46"/>
  <c r="E335" i="46" s="1"/>
  <c r="G335" i="46" s="1"/>
  <c r="H335" i="46" s="1"/>
  <c r="C334" i="46"/>
  <c r="E334" i="46" s="1"/>
  <c r="G334" i="46" s="1"/>
  <c r="H334" i="46" s="1"/>
  <c r="C333" i="46"/>
  <c r="E333" i="46" s="1"/>
  <c r="G333" i="46" s="1"/>
  <c r="H333" i="46" s="1"/>
  <c r="C332" i="46"/>
  <c r="E332" i="46" s="1"/>
  <c r="G332" i="46" s="1"/>
  <c r="H332" i="46" s="1"/>
  <c r="C331" i="46"/>
  <c r="E331" i="46" s="1"/>
  <c r="G331" i="46" s="1"/>
  <c r="H331" i="46" s="1"/>
  <c r="C330" i="46"/>
  <c r="E330" i="46" s="1"/>
  <c r="G330" i="46" s="1"/>
  <c r="H330" i="46" s="1"/>
  <c r="C329" i="46"/>
  <c r="E329" i="46" s="1"/>
  <c r="G329" i="46" s="1"/>
  <c r="H329" i="46" s="1"/>
  <c r="C328" i="46"/>
  <c r="E328" i="46" s="1"/>
  <c r="G328" i="46" s="1"/>
  <c r="H328" i="46" s="1"/>
  <c r="C327" i="46"/>
  <c r="E327" i="46" s="1"/>
  <c r="G327" i="46" s="1"/>
  <c r="H327" i="46" s="1"/>
  <c r="C326" i="46"/>
  <c r="B325" i="46"/>
  <c r="C324" i="46"/>
  <c r="E324" i="46" s="1"/>
  <c r="G324" i="46" s="1"/>
  <c r="H324" i="46" s="1"/>
  <c r="C323" i="46"/>
  <c r="E323" i="46" s="1"/>
  <c r="G323" i="46" s="1"/>
  <c r="H323" i="46" s="1"/>
  <c r="C322" i="46"/>
  <c r="E322" i="46" s="1"/>
  <c r="G322" i="46" s="1"/>
  <c r="H322" i="46" s="1"/>
  <c r="C321" i="46"/>
  <c r="E321" i="46" s="1"/>
  <c r="G321" i="46" s="1"/>
  <c r="H321" i="46" s="1"/>
  <c r="C320" i="46"/>
  <c r="C319" i="46"/>
  <c r="E319" i="46" s="1"/>
  <c r="G319" i="46" s="1"/>
  <c r="H319" i="46" s="1"/>
  <c r="C318" i="46"/>
  <c r="B317" i="46"/>
  <c r="C316" i="46"/>
  <c r="E316" i="46" s="1"/>
  <c r="G316" i="46" s="1"/>
  <c r="H316" i="46" s="1"/>
  <c r="C315" i="46"/>
  <c r="E315" i="46" s="1"/>
  <c r="G315" i="46" s="1"/>
  <c r="H315" i="46" s="1"/>
  <c r="C314" i="46"/>
  <c r="E314" i="46" s="1"/>
  <c r="G314" i="46" s="1"/>
  <c r="H314" i="46" s="1"/>
  <c r="C313" i="46"/>
  <c r="E313" i="46" s="1"/>
  <c r="G313" i="46" s="1"/>
  <c r="H313" i="46" s="1"/>
  <c r="C312" i="46"/>
  <c r="E312" i="46" s="1"/>
  <c r="G312" i="46" s="1"/>
  <c r="H312" i="46" s="1"/>
  <c r="C311" i="46"/>
  <c r="E311" i="46" s="1"/>
  <c r="G311" i="46" s="1"/>
  <c r="H311" i="46" s="1"/>
  <c r="C310" i="46"/>
  <c r="E310" i="46" s="1"/>
  <c r="G310" i="46" s="1"/>
  <c r="H310" i="46" s="1"/>
  <c r="C309" i="46"/>
  <c r="E309" i="46" s="1"/>
  <c r="G309" i="46" s="1"/>
  <c r="H309" i="46" s="1"/>
  <c r="C308" i="46"/>
  <c r="E308" i="46" s="1"/>
  <c r="G308" i="46" s="1"/>
  <c r="H308" i="46" s="1"/>
  <c r="C307" i="46"/>
  <c r="E307" i="46" s="1"/>
  <c r="G307" i="46" s="1"/>
  <c r="H307" i="46" s="1"/>
  <c r="C306" i="46"/>
  <c r="E306" i="46" s="1"/>
  <c r="G306" i="46" s="1"/>
  <c r="H306" i="46" s="1"/>
  <c r="C305" i="46"/>
  <c r="E305" i="46" s="1"/>
  <c r="G305" i="46" s="1"/>
  <c r="H305" i="46" s="1"/>
  <c r="C304" i="46"/>
  <c r="E304" i="46" s="1"/>
  <c r="G304" i="46" s="1"/>
  <c r="H304" i="46" s="1"/>
  <c r="C303" i="46"/>
  <c r="E303" i="46" s="1"/>
  <c r="G303" i="46" s="1"/>
  <c r="H303" i="46" s="1"/>
  <c r="C302" i="46"/>
  <c r="B301" i="46"/>
  <c r="C300" i="46"/>
  <c r="E300" i="46" s="1"/>
  <c r="G300" i="46" s="1"/>
  <c r="H300" i="46" s="1"/>
  <c r="C299" i="46"/>
  <c r="E299" i="46" s="1"/>
  <c r="G299" i="46" s="1"/>
  <c r="H299" i="46" s="1"/>
  <c r="C298" i="46"/>
  <c r="E298" i="46" s="1"/>
  <c r="G298" i="46" s="1"/>
  <c r="H298" i="46" s="1"/>
  <c r="C297" i="46"/>
  <c r="E297" i="46" s="1"/>
  <c r="C296" i="46"/>
  <c r="E296" i="46" s="1"/>
  <c r="G296" i="46" s="1"/>
  <c r="H296" i="46" s="1"/>
  <c r="C295" i="46"/>
  <c r="E295" i="46" s="1"/>
  <c r="G295" i="46" s="1"/>
  <c r="H295" i="46" s="1"/>
  <c r="C294" i="46"/>
  <c r="E294" i="46" s="1"/>
  <c r="G294" i="46" s="1"/>
  <c r="H294" i="46" s="1"/>
  <c r="C293" i="46"/>
  <c r="C292" i="46"/>
  <c r="E292" i="46" s="1"/>
  <c r="G292" i="46" s="1"/>
  <c r="H292" i="46" s="1"/>
  <c r="C291" i="46"/>
  <c r="B290" i="46"/>
  <c r="C288" i="46"/>
  <c r="E288" i="46" s="1"/>
  <c r="G288" i="46" s="1"/>
  <c r="H288" i="46" s="1"/>
  <c r="C287" i="46"/>
  <c r="E287" i="46" s="1"/>
  <c r="G287" i="46" s="1"/>
  <c r="H287" i="46" s="1"/>
  <c r="C286" i="46"/>
  <c r="E286" i="46" s="1"/>
  <c r="G286" i="46" s="1"/>
  <c r="H286" i="46" s="1"/>
  <c r="C285" i="46"/>
  <c r="E285" i="46" s="1"/>
  <c r="G285" i="46" s="1"/>
  <c r="H285" i="46" s="1"/>
  <c r="C284" i="46"/>
  <c r="E284" i="46" s="1"/>
  <c r="G284" i="46" s="1"/>
  <c r="H284" i="46" s="1"/>
  <c r="C283" i="46"/>
  <c r="B282" i="46"/>
  <c r="C281" i="46"/>
  <c r="E281" i="46" s="1"/>
  <c r="G281" i="46" s="1"/>
  <c r="H281" i="46" s="1"/>
  <c r="C280" i="46"/>
  <c r="E280" i="46" s="1"/>
  <c r="G280" i="46" s="1"/>
  <c r="H280" i="46" s="1"/>
  <c r="C279" i="46"/>
  <c r="E279" i="46" s="1"/>
  <c r="C278" i="46"/>
  <c r="E278" i="46" s="1"/>
  <c r="G278" i="46" s="1"/>
  <c r="H278" i="46" s="1"/>
  <c r="C277" i="46"/>
  <c r="E277" i="46" s="1"/>
  <c r="G277" i="46" s="1"/>
  <c r="H277" i="46" s="1"/>
  <c r="C276" i="46"/>
  <c r="E276" i="46" s="1"/>
  <c r="G276" i="46" s="1"/>
  <c r="H276" i="46" s="1"/>
  <c r="C275" i="46"/>
  <c r="E275" i="46" s="1"/>
  <c r="G275" i="46" s="1"/>
  <c r="H275" i="46" s="1"/>
  <c r="C274" i="46"/>
  <c r="B273" i="46"/>
  <c r="C271" i="46"/>
  <c r="E271" i="46" s="1"/>
  <c r="G271" i="46" s="1"/>
  <c r="H271" i="46" s="1"/>
  <c r="C270" i="46"/>
  <c r="E270" i="46" s="1"/>
  <c r="G270" i="46" s="1"/>
  <c r="H270" i="46" s="1"/>
  <c r="C269" i="46"/>
  <c r="B268" i="46"/>
  <c r="C267" i="46"/>
  <c r="B266" i="46"/>
  <c r="C265" i="46"/>
  <c r="E265" i="46" s="1"/>
  <c r="G265" i="46" s="1"/>
  <c r="H265" i="46" s="1"/>
  <c r="C264" i="46"/>
  <c r="E264" i="46" s="1"/>
  <c r="G264" i="46" s="1"/>
  <c r="H264" i="46" s="1"/>
  <c r="C263" i="46"/>
  <c r="B262" i="46"/>
  <c r="C261" i="46"/>
  <c r="E261" i="46" s="1"/>
  <c r="G261" i="46" s="1"/>
  <c r="H261" i="46" s="1"/>
  <c r="C260" i="46"/>
  <c r="E260" i="46" s="1"/>
  <c r="G260" i="46" s="1"/>
  <c r="H260" i="46" s="1"/>
  <c r="C259" i="46"/>
  <c r="E259" i="46" s="1"/>
  <c r="G259" i="46" s="1"/>
  <c r="H259" i="46" s="1"/>
  <c r="C258" i="46"/>
  <c r="E258" i="46" s="1"/>
  <c r="G258" i="46" s="1"/>
  <c r="H258" i="46" s="1"/>
  <c r="C257" i="46"/>
  <c r="B256" i="46"/>
  <c r="C254" i="46"/>
  <c r="E254" i="46" s="1"/>
  <c r="G254" i="46" s="1"/>
  <c r="H254" i="46" s="1"/>
  <c r="C253" i="46"/>
  <c r="E253" i="46" s="1"/>
  <c r="C252" i="46"/>
  <c r="E252" i="46" s="1"/>
  <c r="G252" i="46" s="1"/>
  <c r="H252" i="46" s="1"/>
  <c r="C251" i="46"/>
  <c r="E251" i="46" s="1"/>
  <c r="G251" i="46" s="1"/>
  <c r="H251" i="46" s="1"/>
  <c r="C250" i="46"/>
  <c r="E250" i="46" s="1"/>
  <c r="G250" i="46" s="1"/>
  <c r="H250" i="46" s="1"/>
  <c r="C249" i="46"/>
  <c r="E249" i="46" s="1"/>
  <c r="G249" i="46" s="1"/>
  <c r="H249" i="46" s="1"/>
  <c r="C248" i="46"/>
  <c r="B247" i="46"/>
  <c r="B246" i="46" s="1"/>
  <c r="C245" i="46"/>
  <c r="B244" i="46"/>
  <c r="C243" i="46"/>
  <c r="E243" i="46" s="1"/>
  <c r="G243" i="46" s="1"/>
  <c r="H243" i="46" s="1"/>
  <c r="C242" i="46"/>
  <c r="B241" i="46"/>
  <c r="C239" i="46"/>
  <c r="E239" i="46" s="1"/>
  <c r="G239" i="46" s="1"/>
  <c r="H239" i="46" s="1"/>
  <c r="C238" i="46"/>
  <c r="E238" i="46" s="1"/>
  <c r="G238" i="46" s="1"/>
  <c r="H238" i="46" s="1"/>
  <c r="C237" i="46"/>
  <c r="B236" i="46"/>
  <c r="C235" i="46"/>
  <c r="E235" i="46" s="1"/>
  <c r="G235" i="46" s="1"/>
  <c r="H235" i="46" s="1"/>
  <c r="C234" i="46"/>
  <c r="B233" i="46"/>
  <c r="C232" i="46"/>
  <c r="E232" i="46" s="1"/>
  <c r="G232" i="46" s="1"/>
  <c r="H232" i="46" s="1"/>
  <c r="C231" i="46"/>
  <c r="E231" i="46" s="1"/>
  <c r="C230" i="46"/>
  <c r="E230" i="46" s="1"/>
  <c r="G230" i="46" s="1"/>
  <c r="H230" i="46" s="1"/>
  <c r="C229" i="46"/>
  <c r="E229" i="46" s="1"/>
  <c r="G229" i="46" s="1"/>
  <c r="H229" i="46" s="1"/>
  <c r="C228" i="46"/>
  <c r="E228" i="46" s="1"/>
  <c r="G228" i="46" s="1"/>
  <c r="H228" i="46" s="1"/>
  <c r="C227" i="46"/>
  <c r="E227" i="46" s="1"/>
  <c r="C226" i="46"/>
  <c r="E226" i="46" s="1"/>
  <c r="G226" i="46" s="1"/>
  <c r="H226" i="46" s="1"/>
  <c r="C225" i="46"/>
  <c r="E225" i="46" s="1"/>
  <c r="G225" i="46" s="1"/>
  <c r="H225" i="46" s="1"/>
  <c r="C224" i="46"/>
  <c r="E224" i="46" s="1"/>
  <c r="C223" i="46"/>
  <c r="E223" i="46" s="1"/>
  <c r="G223" i="46" s="1"/>
  <c r="H223" i="46" s="1"/>
  <c r="C222" i="46"/>
  <c r="E222" i="46" s="1"/>
  <c r="G222" i="46" s="1"/>
  <c r="H222" i="46" s="1"/>
  <c r="C221" i="46"/>
  <c r="E221" i="46" s="1"/>
  <c r="G221" i="46" s="1"/>
  <c r="H221" i="46" s="1"/>
  <c r="C220" i="46"/>
  <c r="E220" i="46" s="1"/>
  <c r="G220" i="46" s="1"/>
  <c r="H220" i="46" s="1"/>
  <c r="C219" i="46"/>
  <c r="E219" i="46" s="1"/>
  <c r="G219" i="46" s="1"/>
  <c r="H219" i="46" s="1"/>
  <c r="C218" i="46"/>
  <c r="E218" i="46" s="1"/>
  <c r="G218" i="46" s="1"/>
  <c r="H218" i="46" s="1"/>
  <c r="C217" i="46"/>
  <c r="E217" i="46" s="1"/>
  <c r="G217" i="46" s="1"/>
  <c r="H217" i="46" s="1"/>
  <c r="C216" i="46"/>
  <c r="E216" i="46" s="1"/>
  <c r="G216" i="46" s="1"/>
  <c r="H216" i="46" s="1"/>
  <c r="C215" i="46"/>
  <c r="E215" i="46" s="1"/>
  <c r="G215" i="46" s="1"/>
  <c r="H215" i="46" s="1"/>
  <c r="C214" i="46"/>
  <c r="E214" i="46" s="1"/>
  <c r="G214" i="46" s="1"/>
  <c r="H214" i="46" s="1"/>
  <c r="C213" i="46"/>
  <c r="E213" i="46" s="1"/>
  <c r="G213" i="46" s="1"/>
  <c r="H213" i="46" s="1"/>
  <c r="C212" i="46"/>
  <c r="B211" i="46"/>
  <c r="C209" i="46"/>
  <c r="E209" i="46" s="1"/>
  <c r="G209" i="46" s="1"/>
  <c r="H209" i="46" s="1"/>
  <c r="C208" i="46"/>
  <c r="E208" i="46" s="1"/>
  <c r="G208" i="46" s="1"/>
  <c r="H208" i="46" s="1"/>
  <c r="C207" i="46"/>
  <c r="B206" i="46"/>
  <c r="C205" i="46"/>
  <c r="E205" i="46" s="1"/>
  <c r="G205" i="46" s="1"/>
  <c r="H205" i="46" s="1"/>
  <c r="C204" i="46"/>
  <c r="E204" i="46" s="1"/>
  <c r="C203" i="46"/>
  <c r="E203" i="46" s="1"/>
  <c r="G203" i="46" s="1"/>
  <c r="H203" i="46" s="1"/>
  <c r="C202" i="46"/>
  <c r="E202" i="46" s="1"/>
  <c r="G202" i="46" s="1"/>
  <c r="H202" i="46" s="1"/>
  <c r="C201" i="46"/>
  <c r="B200" i="46"/>
  <c r="C199" i="46"/>
  <c r="E199" i="46" s="1"/>
  <c r="G199" i="46" s="1"/>
  <c r="H199" i="46" s="1"/>
  <c r="C198" i="46"/>
  <c r="E198" i="46" s="1"/>
  <c r="G198" i="46" s="1"/>
  <c r="H198" i="46" s="1"/>
  <c r="C197" i="46"/>
  <c r="E197" i="46" s="1"/>
  <c r="G197" i="46" s="1"/>
  <c r="H197" i="46" s="1"/>
  <c r="C196" i="46"/>
  <c r="E196" i="46" s="1"/>
  <c r="G196" i="46" s="1"/>
  <c r="H196" i="46" s="1"/>
  <c r="C195" i="46"/>
  <c r="E195" i="46" s="1"/>
  <c r="G195" i="46" s="1"/>
  <c r="H195" i="46" s="1"/>
  <c r="C194" i="46"/>
  <c r="E194" i="46" s="1"/>
  <c r="G194" i="46" s="1"/>
  <c r="H194" i="46" s="1"/>
  <c r="C193" i="46"/>
  <c r="E193" i="46" s="1"/>
  <c r="C192" i="46"/>
  <c r="E192" i="46" s="1"/>
  <c r="G192" i="46" s="1"/>
  <c r="H192" i="46" s="1"/>
  <c r="C191" i="46"/>
  <c r="E191" i="46" s="1"/>
  <c r="G191" i="46" s="1"/>
  <c r="H191" i="46" s="1"/>
  <c r="C190" i="46"/>
  <c r="E190" i="46" s="1"/>
  <c r="G190" i="46" s="1"/>
  <c r="H190" i="46" s="1"/>
  <c r="C189" i="46"/>
  <c r="E189" i="46" s="1"/>
  <c r="G189" i="46" s="1"/>
  <c r="H189" i="46" s="1"/>
  <c r="C188" i="46"/>
  <c r="E188" i="46" s="1"/>
  <c r="G188" i="46" s="1"/>
  <c r="H188" i="46" s="1"/>
  <c r="C187" i="46"/>
  <c r="E187" i="46" s="1"/>
  <c r="G187" i="46" s="1"/>
  <c r="H187" i="46" s="1"/>
  <c r="C186" i="46"/>
  <c r="E186" i="46" s="1"/>
  <c r="G186" i="46" s="1"/>
  <c r="H186" i="46" s="1"/>
  <c r="C185" i="46"/>
  <c r="E185" i="46" s="1"/>
  <c r="C184" i="46"/>
  <c r="E184" i="46" s="1"/>
  <c r="G184" i="46" s="1"/>
  <c r="H184" i="46" s="1"/>
  <c r="C183" i="46"/>
  <c r="E183" i="46" s="1"/>
  <c r="G183" i="46" s="1"/>
  <c r="H183" i="46" s="1"/>
  <c r="C182" i="46"/>
  <c r="E182" i="46" s="1"/>
  <c r="G182" i="46" s="1"/>
  <c r="H182" i="46" s="1"/>
  <c r="C181" i="46"/>
  <c r="E181" i="46" s="1"/>
  <c r="G181" i="46" s="1"/>
  <c r="H181" i="46" s="1"/>
  <c r="C180" i="46"/>
  <c r="B179" i="46"/>
  <c r="C178" i="46"/>
  <c r="E178" i="46" s="1"/>
  <c r="G178" i="46" s="1"/>
  <c r="H178" i="46" s="1"/>
  <c r="C177" i="46"/>
  <c r="E177" i="46" s="1"/>
  <c r="G177" i="46" s="1"/>
  <c r="H177" i="46" s="1"/>
  <c r="C176" i="46"/>
  <c r="E176" i="46" s="1"/>
  <c r="G176" i="46" s="1"/>
  <c r="H176" i="46" s="1"/>
  <c r="C175" i="46"/>
  <c r="E175" i="46" s="1"/>
  <c r="G175" i="46" s="1"/>
  <c r="H175" i="46" s="1"/>
  <c r="C174" i="46"/>
  <c r="C173" i="46"/>
  <c r="E173" i="46" s="1"/>
  <c r="G173" i="46" s="1"/>
  <c r="H173" i="46" s="1"/>
  <c r="C172" i="46"/>
  <c r="E172" i="46" s="1"/>
  <c r="C171" i="46"/>
  <c r="E171" i="46" s="1"/>
  <c r="G171" i="46" s="1"/>
  <c r="H171" i="46" s="1"/>
  <c r="C170" i="46"/>
  <c r="B169" i="46"/>
  <c r="C167" i="46"/>
  <c r="E167" i="46" s="1"/>
  <c r="G167" i="46" s="1"/>
  <c r="H167" i="46" s="1"/>
  <c r="C166" i="46"/>
  <c r="E166" i="46" s="1"/>
  <c r="G166" i="46" s="1"/>
  <c r="H166" i="46" s="1"/>
  <c r="C165" i="46"/>
  <c r="E165" i="46" s="1"/>
  <c r="G165" i="46" s="1"/>
  <c r="H165" i="46" s="1"/>
  <c r="C164" i="46"/>
  <c r="E164" i="46" s="1"/>
  <c r="G164" i="46" s="1"/>
  <c r="H164" i="46" s="1"/>
  <c r="C163" i="46"/>
  <c r="E163" i="46" s="1"/>
  <c r="G163" i="46" s="1"/>
  <c r="H163" i="46" s="1"/>
  <c r="C162" i="46"/>
  <c r="E162" i="46" s="1"/>
  <c r="G162" i="46" s="1"/>
  <c r="H162" i="46" s="1"/>
  <c r="C161" i="46"/>
  <c r="E161" i="46" s="1"/>
  <c r="G161" i="46" s="1"/>
  <c r="H161" i="46" s="1"/>
  <c r="C160" i="46"/>
  <c r="E160" i="46" s="1"/>
  <c r="G160" i="46" s="1"/>
  <c r="H160" i="46" s="1"/>
  <c r="C159" i="46"/>
  <c r="E159" i="46" s="1"/>
  <c r="G159" i="46" s="1"/>
  <c r="H159" i="46" s="1"/>
  <c r="C158" i="46"/>
  <c r="E158" i="46" s="1"/>
  <c r="G158" i="46" s="1"/>
  <c r="H158" i="46" s="1"/>
  <c r="C157" i="46"/>
  <c r="E157" i="46" s="1"/>
  <c r="G157" i="46" s="1"/>
  <c r="H157" i="46" s="1"/>
  <c r="C156" i="46"/>
  <c r="E156" i="46" s="1"/>
  <c r="G156" i="46" s="1"/>
  <c r="H156" i="46" s="1"/>
  <c r="C155" i="46"/>
  <c r="E155" i="46" s="1"/>
  <c r="G155" i="46" s="1"/>
  <c r="H155" i="46" s="1"/>
  <c r="C154" i="46"/>
  <c r="E154" i="46" s="1"/>
  <c r="G154" i="46" s="1"/>
  <c r="H154" i="46" s="1"/>
  <c r="C153" i="46"/>
  <c r="E153" i="46" s="1"/>
  <c r="G153" i="46" s="1"/>
  <c r="H153" i="46" s="1"/>
  <c r="C152" i="46"/>
  <c r="E152" i="46" s="1"/>
  <c r="G152" i="46" s="1"/>
  <c r="H152" i="46" s="1"/>
  <c r="C151" i="46"/>
  <c r="E151" i="46" s="1"/>
  <c r="G151" i="46" s="1"/>
  <c r="H151" i="46" s="1"/>
  <c r="C150" i="46"/>
  <c r="E150" i="46" s="1"/>
  <c r="G150" i="46" s="1"/>
  <c r="H150" i="46" s="1"/>
  <c r="C149" i="46"/>
  <c r="E149" i="46" s="1"/>
  <c r="G149" i="46" s="1"/>
  <c r="H149" i="46" s="1"/>
  <c r="C148" i="46"/>
  <c r="E148" i="46" s="1"/>
  <c r="G148" i="46" s="1"/>
  <c r="H148" i="46" s="1"/>
  <c r="C147" i="46"/>
  <c r="E147" i="46" s="1"/>
  <c r="G147" i="46" s="1"/>
  <c r="H147" i="46" s="1"/>
  <c r="C146" i="46"/>
  <c r="E146" i="46" s="1"/>
  <c r="G146" i="46" s="1"/>
  <c r="H146" i="46" s="1"/>
  <c r="C145" i="46"/>
  <c r="E145" i="46" s="1"/>
  <c r="G145" i="46" s="1"/>
  <c r="H145" i="46" s="1"/>
  <c r="C144" i="46"/>
  <c r="E144" i="46" s="1"/>
  <c r="G144" i="46" s="1"/>
  <c r="H144" i="46" s="1"/>
  <c r="C143" i="46"/>
  <c r="E143" i="46" s="1"/>
  <c r="G143" i="46" s="1"/>
  <c r="H143" i="46" s="1"/>
  <c r="C142" i="46"/>
  <c r="E142" i="46" s="1"/>
  <c r="G142" i="46" s="1"/>
  <c r="H142" i="46" s="1"/>
  <c r="C141" i="46"/>
  <c r="E141" i="46" s="1"/>
  <c r="G141" i="46" s="1"/>
  <c r="H141" i="46" s="1"/>
  <c r="C140" i="46"/>
  <c r="E140" i="46" s="1"/>
  <c r="G140" i="46" s="1"/>
  <c r="H140" i="46" s="1"/>
  <c r="C139" i="46"/>
  <c r="E139" i="46" s="1"/>
  <c r="C138" i="46"/>
  <c r="E138" i="46" s="1"/>
  <c r="G138" i="46" s="1"/>
  <c r="H138" i="46" s="1"/>
  <c r="C137" i="46"/>
  <c r="E137" i="46" s="1"/>
  <c r="G137" i="46" s="1"/>
  <c r="H137" i="46" s="1"/>
  <c r="C136" i="46"/>
  <c r="E136" i="46" s="1"/>
  <c r="G136" i="46" s="1"/>
  <c r="H136" i="46" s="1"/>
  <c r="C135" i="46"/>
  <c r="E135" i="46" s="1"/>
  <c r="G135" i="46" s="1"/>
  <c r="H135" i="46" s="1"/>
  <c r="C134" i="46"/>
  <c r="E134" i="46" s="1"/>
  <c r="G134" i="46" s="1"/>
  <c r="H134" i="46" s="1"/>
  <c r="C133" i="46"/>
  <c r="E133" i="46" s="1"/>
  <c r="G133" i="46" s="1"/>
  <c r="H133" i="46" s="1"/>
  <c r="C132" i="46"/>
  <c r="E132" i="46" s="1"/>
  <c r="G132" i="46" s="1"/>
  <c r="H132" i="46" s="1"/>
  <c r="C131" i="46"/>
  <c r="E131" i="46" s="1"/>
  <c r="G131" i="46" s="1"/>
  <c r="H131" i="46" s="1"/>
  <c r="C130" i="46"/>
  <c r="E130" i="46" s="1"/>
  <c r="G130" i="46" s="1"/>
  <c r="H130" i="46" s="1"/>
  <c r="C129" i="46"/>
  <c r="E129" i="46" s="1"/>
  <c r="G129" i="46" s="1"/>
  <c r="H129" i="46" s="1"/>
  <c r="C128" i="46"/>
  <c r="E128" i="46" s="1"/>
  <c r="G128" i="46" s="1"/>
  <c r="H128" i="46" s="1"/>
  <c r="C127" i="46"/>
  <c r="E127" i="46" s="1"/>
  <c r="G127" i="46" s="1"/>
  <c r="H127" i="46" s="1"/>
  <c r="C126" i="46"/>
  <c r="E126" i="46" s="1"/>
  <c r="C125" i="46"/>
  <c r="E125" i="46" s="1"/>
  <c r="G125" i="46" s="1"/>
  <c r="H125" i="46" s="1"/>
  <c r="C124" i="46"/>
  <c r="E124" i="46" s="1"/>
  <c r="G124" i="46" s="1"/>
  <c r="H124" i="46" s="1"/>
  <c r="C123" i="46"/>
  <c r="E123" i="46" s="1"/>
  <c r="G123" i="46" s="1"/>
  <c r="H123" i="46" s="1"/>
  <c r="C122" i="46"/>
  <c r="E122" i="46" s="1"/>
  <c r="G122" i="46" s="1"/>
  <c r="H122" i="46" s="1"/>
  <c r="C121" i="46"/>
  <c r="E121" i="46" s="1"/>
  <c r="G121" i="46" s="1"/>
  <c r="H121" i="46" s="1"/>
  <c r="C120" i="46"/>
  <c r="E120" i="46" s="1"/>
  <c r="G120" i="46" s="1"/>
  <c r="H120" i="46" s="1"/>
  <c r="C119" i="46"/>
  <c r="E119" i="46" s="1"/>
  <c r="G119" i="46" s="1"/>
  <c r="H119" i="46" s="1"/>
  <c r="C118" i="46"/>
  <c r="E118" i="46" s="1"/>
  <c r="G118" i="46" s="1"/>
  <c r="H118" i="46" s="1"/>
  <c r="C117" i="46"/>
  <c r="E117" i="46" s="1"/>
  <c r="G117" i="46" s="1"/>
  <c r="H117" i="46" s="1"/>
  <c r="C116" i="46"/>
  <c r="E116" i="46" s="1"/>
  <c r="G116" i="46" s="1"/>
  <c r="H116" i="46" s="1"/>
  <c r="C115" i="46"/>
  <c r="E115" i="46" s="1"/>
  <c r="G115" i="46" s="1"/>
  <c r="H115" i="46" s="1"/>
  <c r="C114" i="46"/>
  <c r="E114" i="46" s="1"/>
  <c r="G114" i="46" s="1"/>
  <c r="H114" i="46" s="1"/>
  <c r="C113" i="46"/>
  <c r="E113" i="46" s="1"/>
  <c r="G113" i="46" s="1"/>
  <c r="H113" i="46" s="1"/>
  <c r="C112" i="46"/>
  <c r="E112" i="46" s="1"/>
  <c r="G112" i="46" s="1"/>
  <c r="H112" i="46" s="1"/>
  <c r="C111" i="46"/>
  <c r="E111" i="46" s="1"/>
  <c r="G111" i="46" s="1"/>
  <c r="H111" i="46" s="1"/>
  <c r="C110" i="46"/>
  <c r="E110" i="46" s="1"/>
  <c r="G110" i="46" s="1"/>
  <c r="H110" i="46" s="1"/>
  <c r="C109" i="46"/>
  <c r="E109" i="46" s="1"/>
  <c r="G109" i="46" s="1"/>
  <c r="H109" i="46" s="1"/>
  <c r="C108" i="46"/>
  <c r="E108" i="46" s="1"/>
  <c r="G108" i="46" s="1"/>
  <c r="H108" i="46" s="1"/>
  <c r="C107" i="46"/>
  <c r="E107" i="46" s="1"/>
  <c r="G107" i="46" s="1"/>
  <c r="H107" i="46" s="1"/>
  <c r="C106" i="46"/>
  <c r="E106" i="46" s="1"/>
  <c r="G106" i="46" s="1"/>
  <c r="H106" i="46" s="1"/>
  <c r="C105" i="46"/>
  <c r="E105" i="46" s="1"/>
  <c r="G105" i="46" s="1"/>
  <c r="H105" i="46" s="1"/>
  <c r="C104" i="46"/>
  <c r="E104" i="46" s="1"/>
  <c r="G104" i="46" s="1"/>
  <c r="H104" i="46" s="1"/>
  <c r="C103" i="46"/>
  <c r="E103" i="46" s="1"/>
  <c r="G103" i="46" s="1"/>
  <c r="H103" i="46" s="1"/>
  <c r="C102" i="46"/>
  <c r="E102" i="46" s="1"/>
  <c r="G102" i="46" s="1"/>
  <c r="H102" i="46" s="1"/>
  <c r="C101" i="46"/>
  <c r="E101" i="46" s="1"/>
  <c r="G101" i="46" s="1"/>
  <c r="H101" i="46" s="1"/>
  <c r="C100" i="46"/>
  <c r="E100" i="46" s="1"/>
  <c r="G100" i="46" s="1"/>
  <c r="H100" i="46" s="1"/>
  <c r="C99" i="46"/>
  <c r="E99" i="46" s="1"/>
  <c r="G99" i="46" s="1"/>
  <c r="H99" i="46" s="1"/>
  <c r="C98" i="46"/>
  <c r="E98" i="46" s="1"/>
  <c r="G98" i="46" s="1"/>
  <c r="H98" i="46" s="1"/>
  <c r="C97" i="46"/>
  <c r="E97" i="46" s="1"/>
  <c r="G97" i="46" s="1"/>
  <c r="H97" i="46" s="1"/>
  <c r="C96" i="46"/>
  <c r="E96" i="46" s="1"/>
  <c r="G96" i="46" s="1"/>
  <c r="H96" i="46" s="1"/>
  <c r="C95" i="46"/>
  <c r="E95" i="46" s="1"/>
  <c r="G95" i="46" s="1"/>
  <c r="H95" i="46" s="1"/>
  <c r="C94" i="46"/>
  <c r="E94" i="46" s="1"/>
  <c r="G94" i="46" s="1"/>
  <c r="H94" i="46" s="1"/>
  <c r="C93" i="46"/>
  <c r="B92" i="46"/>
  <c r="C91" i="46"/>
  <c r="E91" i="46" s="1"/>
  <c r="G91" i="46" s="1"/>
  <c r="H91" i="46" s="1"/>
  <c r="C90" i="46"/>
  <c r="E90" i="46" s="1"/>
  <c r="G90" i="46" s="1"/>
  <c r="H90" i="46" s="1"/>
  <c r="C89" i="46"/>
  <c r="E89" i="46" s="1"/>
  <c r="G89" i="46" s="1"/>
  <c r="H89" i="46" s="1"/>
  <c r="C88" i="46"/>
  <c r="E88" i="46" s="1"/>
  <c r="G88" i="46" s="1"/>
  <c r="H88" i="46" s="1"/>
  <c r="C87" i="46"/>
  <c r="E87" i="46" s="1"/>
  <c r="G87" i="46" s="1"/>
  <c r="H87" i="46" s="1"/>
  <c r="C86" i="46"/>
  <c r="E86" i="46" s="1"/>
  <c r="G86" i="46" s="1"/>
  <c r="H86" i="46" s="1"/>
  <c r="C85" i="46"/>
  <c r="E85" i="46" s="1"/>
  <c r="G85" i="46" s="1"/>
  <c r="H85" i="46" s="1"/>
  <c r="C84" i="46"/>
  <c r="E84" i="46" s="1"/>
  <c r="G84" i="46" s="1"/>
  <c r="H84" i="46" s="1"/>
  <c r="C83" i="46"/>
  <c r="E83" i="46" s="1"/>
  <c r="G83" i="46" s="1"/>
  <c r="H83" i="46" s="1"/>
  <c r="C82" i="46"/>
  <c r="E82" i="46" s="1"/>
  <c r="G82" i="46" s="1"/>
  <c r="H82" i="46" s="1"/>
  <c r="C81" i="46"/>
  <c r="B80" i="46"/>
  <c r="C79" i="46"/>
  <c r="E79" i="46" s="1"/>
  <c r="G79" i="46" s="1"/>
  <c r="H79" i="46" s="1"/>
  <c r="C78" i="46"/>
  <c r="E78" i="46" s="1"/>
  <c r="G78" i="46" s="1"/>
  <c r="H78" i="46" s="1"/>
  <c r="C77" i="46"/>
  <c r="E77" i="46" s="1"/>
  <c r="G77" i="46" s="1"/>
  <c r="H77" i="46" s="1"/>
  <c r="C76" i="46"/>
  <c r="E76" i="46" s="1"/>
  <c r="G76" i="46" s="1"/>
  <c r="H76" i="46" s="1"/>
  <c r="C75" i="46"/>
  <c r="E75" i="46" s="1"/>
  <c r="G75" i="46" s="1"/>
  <c r="H75" i="46" s="1"/>
  <c r="C74" i="46"/>
  <c r="E74" i="46" s="1"/>
  <c r="G74" i="46" s="1"/>
  <c r="H74" i="46" s="1"/>
  <c r="C73" i="46"/>
  <c r="E73" i="46" s="1"/>
  <c r="G73" i="46" s="1"/>
  <c r="H73" i="46" s="1"/>
  <c r="C72" i="46"/>
  <c r="E72" i="46" s="1"/>
  <c r="G72" i="46" s="1"/>
  <c r="H72" i="46" s="1"/>
  <c r="C71" i="46"/>
  <c r="E71" i="46" s="1"/>
  <c r="G71" i="46" s="1"/>
  <c r="H71" i="46" s="1"/>
  <c r="C70" i="46"/>
  <c r="E70" i="46" s="1"/>
  <c r="G70" i="46" s="1"/>
  <c r="H70" i="46" s="1"/>
  <c r="C69" i="46"/>
  <c r="E69" i="46" s="1"/>
  <c r="G69" i="46" s="1"/>
  <c r="H69" i="46" s="1"/>
  <c r="C68" i="46"/>
  <c r="E68" i="46" s="1"/>
  <c r="G68" i="46" s="1"/>
  <c r="H68" i="46" s="1"/>
  <c r="C67" i="46"/>
  <c r="E67" i="46" s="1"/>
  <c r="G67" i="46" s="1"/>
  <c r="H67" i="46" s="1"/>
  <c r="C66" i="46"/>
  <c r="E66" i="46" s="1"/>
  <c r="G66" i="46" s="1"/>
  <c r="H66" i="46" s="1"/>
  <c r="C65" i="46"/>
  <c r="E65" i="46" s="1"/>
  <c r="G65" i="46" s="1"/>
  <c r="H65" i="46" s="1"/>
  <c r="C64" i="46"/>
  <c r="E64" i="46" s="1"/>
  <c r="G64" i="46" s="1"/>
  <c r="H64" i="46" s="1"/>
  <c r="C63" i="46"/>
  <c r="E63" i="46" s="1"/>
  <c r="G63" i="46" s="1"/>
  <c r="H63" i="46" s="1"/>
  <c r="C62" i="46"/>
  <c r="E62" i="46" s="1"/>
  <c r="G62" i="46" s="1"/>
  <c r="H62" i="46" s="1"/>
  <c r="C61" i="46"/>
  <c r="E61" i="46" s="1"/>
  <c r="G61" i="46" s="1"/>
  <c r="H61" i="46" s="1"/>
  <c r="C60" i="46"/>
  <c r="E60" i="46" s="1"/>
  <c r="G60" i="46" s="1"/>
  <c r="H60" i="46" s="1"/>
  <c r="C59" i="46"/>
  <c r="E59" i="46" s="1"/>
  <c r="G59" i="46" s="1"/>
  <c r="H59" i="46" s="1"/>
  <c r="C58" i="46"/>
  <c r="E58" i="46" s="1"/>
  <c r="G58" i="46" s="1"/>
  <c r="H58" i="46" s="1"/>
  <c r="C57" i="46"/>
  <c r="E57" i="46" s="1"/>
  <c r="G57" i="46" s="1"/>
  <c r="H57" i="46" s="1"/>
  <c r="C56" i="46"/>
  <c r="E56" i="46" s="1"/>
  <c r="G56" i="46" s="1"/>
  <c r="H56" i="46" s="1"/>
  <c r="C55" i="46"/>
  <c r="E55" i="46" s="1"/>
  <c r="G55" i="46" s="1"/>
  <c r="H55" i="46" s="1"/>
  <c r="C54" i="46"/>
  <c r="E54" i="46" s="1"/>
  <c r="G54" i="46" s="1"/>
  <c r="H54" i="46" s="1"/>
  <c r="C53" i="46"/>
  <c r="E53" i="46" s="1"/>
  <c r="G53" i="46" s="1"/>
  <c r="H53" i="46" s="1"/>
  <c r="C52" i="46"/>
  <c r="E52" i="46" s="1"/>
  <c r="G52" i="46" s="1"/>
  <c r="H52" i="46" s="1"/>
  <c r="C51" i="46"/>
  <c r="E51" i="46" s="1"/>
  <c r="G51" i="46" s="1"/>
  <c r="H51" i="46" s="1"/>
  <c r="C50" i="46"/>
  <c r="E50" i="46" s="1"/>
  <c r="G50" i="46" s="1"/>
  <c r="H50" i="46" s="1"/>
  <c r="C49" i="46"/>
  <c r="E49" i="46" s="1"/>
  <c r="G49" i="46" s="1"/>
  <c r="H49" i="46" s="1"/>
  <c r="C48" i="46"/>
  <c r="E48" i="46" s="1"/>
  <c r="G48" i="46" s="1"/>
  <c r="H48" i="46" s="1"/>
  <c r="C47" i="46"/>
  <c r="E47" i="46" s="1"/>
  <c r="G47" i="46" s="1"/>
  <c r="H47" i="46" s="1"/>
  <c r="C46" i="46"/>
  <c r="E46" i="46" s="1"/>
  <c r="G46" i="46" s="1"/>
  <c r="H46" i="46" s="1"/>
  <c r="C45" i="46"/>
  <c r="E45" i="46" s="1"/>
  <c r="G45" i="46" s="1"/>
  <c r="H45" i="46" s="1"/>
  <c r="C44" i="46"/>
  <c r="E44" i="46" s="1"/>
  <c r="G44" i="46" s="1"/>
  <c r="H44" i="46" s="1"/>
  <c r="C43" i="46"/>
  <c r="E43" i="46" s="1"/>
  <c r="G43" i="46" s="1"/>
  <c r="H43" i="46" s="1"/>
  <c r="C42" i="46"/>
  <c r="E42" i="46" s="1"/>
  <c r="G42" i="46" s="1"/>
  <c r="H42" i="46" s="1"/>
  <c r="C41" i="46"/>
  <c r="E41" i="46" s="1"/>
  <c r="G41" i="46" s="1"/>
  <c r="H41" i="46" s="1"/>
  <c r="C40" i="46"/>
  <c r="E40" i="46" s="1"/>
  <c r="G40" i="46" s="1"/>
  <c r="H40" i="46" s="1"/>
  <c r="C39" i="46"/>
  <c r="E39" i="46" s="1"/>
  <c r="G39" i="46" s="1"/>
  <c r="H39" i="46" s="1"/>
  <c r="C38" i="46"/>
  <c r="E38" i="46" s="1"/>
  <c r="G38" i="46" s="1"/>
  <c r="H38" i="46" s="1"/>
  <c r="C37" i="46"/>
  <c r="E37" i="46" s="1"/>
  <c r="G37" i="46" s="1"/>
  <c r="H37" i="46" s="1"/>
  <c r="C36" i="46"/>
  <c r="E36" i="46" s="1"/>
  <c r="G36" i="46" s="1"/>
  <c r="H36" i="46" s="1"/>
  <c r="C35" i="46"/>
  <c r="E35" i="46" s="1"/>
  <c r="G35" i="46" s="1"/>
  <c r="H35" i="46" s="1"/>
  <c r="C34" i="46"/>
  <c r="E34" i="46" s="1"/>
  <c r="G34" i="46" s="1"/>
  <c r="H34" i="46" s="1"/>
  <c r="C33" i="46"/>
  <c r="B32" i="46"/>
  <c r="C30" i="46"/>
  <c r="B29" i="46"/>
  <c r="C28" i="46"/>
  <c r="C27" i="46" s="1"/>
  <c r="B27" i="46"/>
  <c r="C26" i="46"/>
  <c r="E26" i="46" s="1"/>
  <c r="G26" i="46" s="1"/>
  <c r="H26" i="46" s="1"/>
  <c r="C25" i="46"/>
  <c r="E25" i="46" s="1"/>
  <c r="G25" i="46" s="1"/>
  <c r="H25" i="46" s="1"/>
  <c r="C24" i="46"/>
  <c r="B23" i="46"/>
  <c r="C22" i="46"/>
  <c r="C19" i="46"/>
  <c r="E19" i="46" s="1"/>
  <c r="G19" i="46" s="1"/>
  <c r="H19" i="46" s="1"/>
  <c r="C18" i="46"/>
  <c r="E18" i="46" s="1"/>
  <c r="G18" i="46" s="1"/>
  <c r="H18" i="46" s="1"/>
  <c r="C17" i="46"/>
  <c r="C15" i="46"/>
  <c r="C13" i="46"/>
  <c r="C12" i="46"/>
  <c r="E12" i="46" s="1"/>
  <c r="G12" i="46" s="1"/>
  <c r="H12" i="46" s="1"/>
  <c r="B11" i="46"/>
  <c r="C233" i="46" l="1"/>
  <c r="B272" i="46"/>
  <c r="C282" i="46"/>
  <c r="B210" i="46"/>
  <c r="I303" i="45"/>
  <c r="I987" i="45"/>
  <c r="C506" i="46"/>
  <c r="C578" i="46"/>
  <c r="C959" i="46"/>
  <c r="B685" i="46"/>
  <c r="B470" i="46"/>
  <c r="B240" i="46"/>
  <c r="E1179" i="46"/>
  <c r="G1179" i="46" s="1"/>
  <c r="C1178" i="46"/>
  <c r="C1177" i="46" s="1"/>
  <c r="C241" i="46"/>
  <c r="C1301" i="46"/>
  <c r="C1300" i="46" s="1"/>
  <c r="E1147" i="46"/>
  <c r="G1147" i="46" s="1"/>
  <c r="C1146" i="46"/>
  <c r="C1145" i="46" s="1"/>
  <c r="E1121" i="46"/>
  <c r="G1121" i="46" s="1"/>
  <c r="C1120" i="46"/>
  <c r="E1313" i="46"/>
  <c r="G1313" i="46" s="1"/>
  <c r="C1312" i="46"/>
  <c r="C1311" i="46" s="1"/>
  <c r="C23" i="46"/>
  <c r="B479" i="46"/>
  <c r="E1124" i="46"/>
  <c r="G1124" i="46" s="1"/>
  <c r="C1123" i="46"/>
  <c r="C1122" i="46" s="1"/>
  <c r="C1140" i="46"/>
  <c r="C1139" i="46" s="1"/>
  <c r="E1185" i="46"/>
  <c r="G1185" i="46" s="1"/>
  <c r="C1184" i="46"/>
  <c r="C1183" i="46" s="1"/>
  <c r="E1316" i="46"/>
  <c r="G1316" i="46" s="1"/>
  <c r="C1315" i="46"/>
  <c r="C1314" i="46" s="1"/>
  <c r="C1151" i="46"/>
  <c r="C206" i="46"/>
  <c r="E267" i="46"/>
  <c r="G267" i="46" s="1"/>
  <c r="C266" i="46"/>
  <c r="E525" i="46"/>
  <c r="G525" i="46" s="1"/>
  <c r="C524" i="46"/>
  <c r="C523" i="46" s="1"/>
  <c r="E544" i="46"/>
  <c r="G544" i="46" s="1"/>
  <c r="C543" i="46"/>
  <c r="C542" i="46" s="1"/>
  <c r="E683" i="46"/>
  <c r="G683" i="46" s="1"/>
  <c r="C682" i="46"/>
  <c r="C681" i="46" s="1"/>
  <c r="E1101" i="46"/>
  <c r="G1101" i="46" s="1"/>
  <c r="C1100" i="46"/>
  <c r="E30" i="46"/>
  <c r="G30" i="46" s="1"/>
  <c r="C29" i="46"/>
  <c r="C301" i="46"/>
  <c r="E318" i="46"/>
  <c r="G318" i="46" s="1"/>
  <c r="C317" i="46"/>
  <c r="C325" i="46"/>
  <c r="E415" i="46"/>
  <c r="G415" i="46" s="1"/>
  <c r="C414" i="46"/>
  <c r="E474" i="46"/>
  <c r="G474" i="46" s="1"/>
  <c r="C473" i="46"/>
  <c r="E554" i="46"/>
  <c r="G554" i="46" s="1"/>
  <c r="C553" i="46"/>
  <c r="E564" i="46"/>
  <c r="G564" i="46" s="1"/>
  <c r="C563" i="46"/>
  <c r="C562" i="46" s="1"/>
  <c r="E617" i="46"/>
  <c r="G617" i="46" s="1"/>
  <c r="C616" i="46"/>
  <c r="E665" i="46"/>
  <c r="G665" i="46" s="1"/>
  <c r="C664" i="46"/>
  <c r="E701" i="46"/>
  <c r="G701" i="46" s="1"/>
  <c r="C700" i="46"/>
  <c r="C711" i="46"/>
  <c r="C710" i="46" s="1"/>
  <c r="C746" i="46"/>
  <c r="E773" i="46"/>
  <c r="G773" i="46" s="1"/>
  <c r="C772" i="46"/>
  <c r="C771" i="46" s="1"/>
  <c r="C824" i="46"/>
  <c r="C823" i="46" s="1"/>
  <c r="E1110" i="46"/>
  <c r="G1110" i="46" s="1"/>
  <c r="C1109" i="46"/>
  <c r="E1119" i="46"/>
  <c r="G1119" i="46" s="1"/>
  <c r="C1118" i="46"/>
  <c r="E770" i="46"/>
  <c r="G770" i="46" s="1"/>
  <c r="C769" i="46"/>
  <c r="C768" i="46" s="1"/>
  <c r="E201" i="46"/>
  <c r="G201" i="46" s="1"/>
  <c r="C200" i="46"/>
  <c r="E269" i="46"/>
  <c r="G269" i="46" s="1"/>
  <c r="C268" i="46"/>
  <c r="E547" i="46"/>
  <c r="G547" i="46" s="1"/>
  <c r="C546" i="46"/>
  <c r="E609" i="46"/>
  <c r="G609" i="46" s="1"/>
  <c r="C608" i="46"/>
  <c r="C721" i="46"/>
  <c r="E764" i="46"/>
  <c r="G764" i="46" s="1"/>
  <c r="C763" i="46"/>
  <c r="E971" i="46"/>
  <c r="G971" i="46" s="1"/>
  <c r="C970" i="46"/>
  <c r="C32" i="46"/>
  <c r="E81" i="46"/>
  <c r="G81" i="46" s="1"/>
  <c r="C80" i="46"/>
  <c r="E170" i="46"/>
  <c r="G170" i="46" s="1"/>
  <c r="C169" i="46"/>
  <c r="E466" i="46"/>
  <c r="G466" i="46" s="1"/>
  <c r="C465" i="46"/>
  <c r="C464" i="46" s="1"/>
  <c r="E486" i="46"/>
  <c r="G486" i="46" s="1"/>
  <c r="C485" i="46"/>
  <c r="E538" i="46"/>
  <c r="G538" i="46" s="1"/>
  <c r="C537" i="46"/>
  <c r="C536" i="46" s="1"/>
  <c r="E599" i="46"/>
  <c r="G599" i="46" s="1"/>
  <c r="C598" i="46"/>
  <c r="C667" i="46"/>
  <c r="C666" i="46" s="1"/>
  <c r="E687" i="46"/>
  <c r="G687" i="46" s="1"/>
  <c r="C686" i="46"/>
  <c r="C685" i="46" s="1"/>
  <c r="E704" i="46"/>
  <c r="G704" i="46" s="1"/>
  <c r="C703" i="46"/>
  <c r="C702" i="46" s="1"/>
  <c r="E809" i="46"/>
  <c r="G809" i="46" s="1"/>
  <c r="C808" i="46"/>
  <c r="C807" i="46" s="1"/>
  <c r="E884" i="46"/>
  <c r="G884" i="46" s="1"/>
  <c r="C883" i="46"/>
  <c r="E212" i="46"/>
  <c r="G212" i="46" s="1"/>
  <c r="C211" i="46"/>
  <c r="E245" i="46"/>
  <c r="G245" i="46" s="1"/>
  <c r="C244" i="46"/>
  <c r="E263" i="46"/>
  <c r="G263" i="46" s="1"/>
  <c r="C262" i="46"/>
  <c r="E434" i="46"/>
  <c r="G434" i="46" s="1"/>
  <c r="C433" i="46"/>
  <c r="E478" i="46"/>
  <c r="G478" i="46" s="1"/>
  <c r="C477" i="46"/>
  <c r="C476" i="46" s="1"/>
  <c r="E611" i="46"/>
  <c r="G611" i="46" s="1"/>
  <c r="C610" i="46"/>
  <c r="E678" i="46"/>
  <c r="G678" i="46" s="1"/>
  <c r="C677" i="46"/>
  <c r="C676" i="46" s="1"/>
  <c r="E777" i="46"/>
  <c r="G777" i="46" s="1"/>
  <c r="C776" i="46"/>
  <c r="C775" i="46" s="1"/>
  <c r="E472" i="46"/>
  <c r="G472" i="46" s="1"/>
  <c r="C471" i="46"/>
  <c r="C470" i="46" s="1"/>
  <c r="E639" i="46"/>
  <c r="G639" i="46" s="1"/>
  <c r="C638" i="46"/>
  <c r="E180" i="46"/>
  <c r="G180" i="46" s="1"/>
  <c r="C179" i="46"/>
  <c r="E237" i="46"/>
  <c r="G237" i="46" s="1"/>
  <c r="C236" i="46"/>
  <c r="E363" i="46"/>
  <c r="G363" i="46" s="1"/>
  <c r="C362" i="46"/>
  <c r="E469" i="46"/>
  <c r="G469" i="46" s="1"/>
  <c r="C468" i="46"/>
  <c r="C467" i="46" s="1"/>
  <c r="E489" i="46"/>
  <c r="G489" i="46" s="1"/>
  <c r="C488" i="46"/>
  <c r="C530" i="46"/>
  <c r="C529" i="46" s="1"/>
  <c r="E707" i="46"/>
  <c r="G707" i="46" s="1"/>
  <c r="C706" i="46"/>
  <c r="C705" i="46" s="1"/>
  <c r="C716" i="46"/>
  <c r="E1115" i="46"/>
  <c r="G1115" i="46" s="1"/>
  <c r="C1114" i="46"/>
  <c r="E93" i="46"/>
  <c r="G93" i="46" s="1"/>
  <c r="C92" i="46"/>
  <c r="E605" i="46"/>
  <c r="G605" i="46" s="1"/>
  <c r="C604" i="46"/>
  <c r="C603" i="46" s="1"/>
  <c r="E248" i="46"/>
  <c r="G248" i="46" s="1"/>
  <c r="C247" i="46"/>
  <c r="C246" i="46" s="1"/>
  <c r="C256" i="46"/>
  <c r="E274" i="46"/>
  <c r="G274" i="46" s="1"/>
  <c r="C273" i="46"/>
  <c r="E291" i="46"/>
  <c r="G291" i="46" s="1"/>
  <c r="C290" i="46"/>
  <c r="E340" i="46"/>
  <c r="G340" i="46" s="1"/>
  <c r="C339" i="46"/>
  <c r="E481" i="46"/>
  <c r="G481" i="46" s="1"/>
  <c r="C480" i="46"/>
  <c r="C479" i="46" s="1"/>
  <c r="E514" i="46"/>
  <c r="G514" i="46" s="1"/>
  <c r="C513" i="46"/>
  <c r="E570" i="46"/>
  <c r="G570" i="46" s="1"/>
  <c r="C569" i="46"/>
  <c r="C661" i="46"/>
  <c r="E727" i="46"/>
  <c r="G727" i="46" s="1"/>
  <c r="C726" i="46"/>
  <c r="C725" i="46" s="1"/>
  <c r="E821" i="46"/>
  <c r="G821" i="46" s="1"/>
  <c r="C820" i="46"/>
  <c r="C819" i="46" s="1"/>
  <c r="E839" i="46"/>
  <c r="G839" i="46" s="1"/>
  <c r="C838" i="46"/>
  <c r="C1087" i="46"/>
  <c r="C1086" i="46" s="1"/>
  <c r="E1098" i="46"/>
  <c r="G1098" i="46" s="1"/>
  <c r="C1097" i="46"/>
  <c r="C1096" i="46" s="1"/>
  <c r="G445" i="46"/>
  <c r="H445" i="46" s="1"/>
  <c r="E22" i="46"/>
  <c r="G22" i="46" s="1"/>
  <c r="C21" i="46"/>
  <c r="G126" i="46"/>
  <c r="H126" i="46" s="1"/>
  <c r="G224" i="46"/>
  <c r="H224" i="46" s="1"/>
  <c r="G430" i="46"/>
  <c r="H430" i="46" s="1"/>
  <c r="G500" i="46"/>
  <c r="H500" i="46" s="1"/>
  <c r="G692" i="46"/>
  <c r="H692" i="46" s="1"/>
  <c r="G754" i="46"/>
  <c r="H754" i="46" s="1"/>
  <c r="G762" i="46"/>
  <c r="H762" i="46" s="1"/>
  <c r="G985" i="46"/>
  <c r="H985" i="46" s="1"/>
  <c r="G1275" i="46"/>
  <c r="H1275" i="46" s="1"/>
  <c r="G491" i="46"/>
  <c r="H491" i="46" s="1"/>
  <c r="G455" i="46"/>
  <c r="H455" i="46" s="1"/>
  <c r="B20" i="46"/>
  <c r="G185" i="46"/>
  <c r="H185" i="46" s="1"/>
  <c r="G193" i="46"/>
  <c r="H193" i="46" s="1"/>
  <c r="G995" i="46"/>
  <c r="H995" i="46" s="1"/>
  <c r="G1027" i="46"/>
  <c r="H1027" i="46" s="1"/>
  <c r="G1035" i="46"/>
  <c r="H1035" i="46" s="1"/>
  <c r="G1043" i="46"/>
  <c r="H1043" i="46" s="1"/>
  <c r="G1051" i="46"/>
  <c r="H1051" i="46" s="1"/>
  <c r="G1155" i="46"/>
  <c r="H1155" i="46" s="1"/>
  <c r="G1163" i="46"/>
  <c r="H1163" i="46" s="1"/>
  <c r="G1293" i="46"/>
  <c r="H1293" i="46" s="1"/>
  <c r="G227" i="46"/>
  <c r="H227" i="46" s="1"/>
  <c r="G253" i="46"/>
  <c r="H253" i="46" s="1"/>
  <c r="G279" i="46"/>
  <c r="H279" i="46" s="1"/>
  <c r="G401" i="46"/>
  <c r="H401" i="46" s="1"/>
  <c r="G566" i="46"/>
  <c r="H566" i="46" s="1"/>
  <c r="G643" i="46"/>
  <c r="H643" i="46" s="1"/>
  <c r="G1012" i="46"/>
  <c r="H1012" i="46" s="1"/>
  <c r="G1020" i="46"/>
  <c r="H1020" i="46" s="1"/>
  <c r="G297" i="46"/>
  <c r="H297" i="46" s="1"/>
  <c r="G458" i="46"/>
  <c r="H458" i="46" s="1"/>
  <c r="G1013" i="46"/>
  <c r="H1013" i="46" s="1"/>
  <c r="I1013" i="46" s="1"/>
  <c r="G1021" i="46"/>
  <c r="H1021" i="46" s="1"/>
  <c r="G231" i="46"/>
  <c r="H231" i="46" s="1"/>
  <c r="E15" i="46"/>
  <c r="G15" i="46" s="1"/>
  <c r="C14" i="46"/>
  <c r="C16" i="46"/>
  <c r="G139" i="46"/>
  <c r="H139" i="46" s="1"/>
  <c r="I139" i="46" s="1"/>
  <c r="G172" i="46"/>
  <c r="G204" i="46"/>
  <c r="H204" i="46" s="1"/>
  <c r="I204" i="46" s="1"/>
  <c r="G428" i="46"/>
  <c r="H428" i="46" s="1"/>
  <c r="G1031" i="46"/>
  <c r="H1031" i="46" s="1"/>
  <c r="G1039" i="46"/>
  <c r="H1039" i="46" s="1"/>
  <c r="G1047" i="46"/>
  <c r="H1047" i="46" s="1"/>
  <c r="G1055" i="46"/>
  <c r="H1055" i="46" s="1"/>
  <c r="G1063" i="46"/>
  <c r="H1063" i="46" s="1"/>
  <c r="G1071" i="46"/>
  <c r="H1071" i="46" s="1"/>
  <c r="G1079" i="46"/>
  <c r="H1079" i="46" s="1"/>
  <c r="G699" i="46"/>
  <c r="H699" i="46" s="1"/>
  <c r="G1142" i="46"/>
  <c r="H1142" i="46" s="1"/>
  <c r="G1202" i="46"/>
  <c r="H1202" i="46" s="1"/>
  <c r="I1202" i="46" s="1"/>
  <c r="G1242" i="46"/>
  <c r="H1242" i="46" s="1"/>
  <c r="G1290" i="46"/>
  <c r="H1290" i="46" s="1"/>
  <c r="G1298" i="46"/>
  <c r="H1298" i="46" s="1"/>
  <c r="B10" i="46"/>
  <c r="C11" i="46"/>
  <c r="C1174" i="46"/>
  <c r="B562" i="46"/>
  <c r="B1300" i="46"/>
  <c r="B536" i="46"/>
  <c r="B600" i="46"/>
  <c r="B1086" i="46"/>
  <c r="B1145" i="46"/>
  <c r="B715" i="46"/>
  <c r="B823" i="46"/>
  <c r="E602" i="46"/>
  <c r="G602" i="46" s="1"/>
  <c r="B666" i="46"/>
  <c r="B702" i="46"/>
  <c r="B710" i="46"/>
  <c r="B771" i="46"/>
  <c r="B1096" i="46"/>
  <c r="B1183" i="46"/>
  <c r="I314" i="46"/>
  <c r="B476" i="46"/>
  <c r="B568" i="46"/>
  <c r="B603" i="46"/>
  <c r="B1139" i="46"/>
  <c r="B31" i="46"/>
  <c r="B681" i="46"/>
  <c r="B745" i="46"/>
  <c r="B807" i="46"/>
  <c r="B1177" i="46"/>
  <c r="B676" i="46"/>
  <c r="B705" i="46"/>
  <c r="B1314" i="46"/>
  <c r="B559" i="46"/>
  <c r="B607" i="46"/>
  <c r="B775" i="46"/>
  <c r="B1093" i="46"/>
  <c r="B1122" i="46"/>
  <c r="B1311" i="46"/>
  <c r="I509" i="46"/>
  <c r="I724" i="46"/>
  <c r="I1032" i="46"/>
  <c r="I644" i="46"/>
  <c r="I1261" i="46"/>
  <c r="I1277" i="46"/>
  <c r="I937" i="46"/>
  <c r="I1054" i="46"/>
  <c r="I1250" i="46"/>
  <c r="B338" i="46"/>
  <c r="I653" i="46"/>
  <c r="I1078" i="46"/>
  <c r="I298" i="46"/>
  <c r="I789" i="46"/>
  <c r="I957" i="46"/>
  <c r="I330" i="46"/>
  <c r="B837" i="46"/>
  <c r="B1113" i="46"/>
  <c r="I792" i="46"/>
  <c r="I1130" i="46"/>
  <c r="I166" i="46"/>
  <c r="I147" i="46"/>
  <c r="I140" i="46"/>
  <c r="E13" i="46"/>
  <c r="I191" i="46"/>
  <c r="I161" i="46"/>
  <c r="E234" i="46"/>
  <c r="I412" i="46"/>
  <c r="I425" i="46"/>
  <c r="E17" i="46"/>
  <c r="G17" i="46" s="1"/>
  <c r="I134" i="46"/>
  <c r="I252" i="46"/>
  <c r="I527" i="46"/>
  <c r="I357" i="46"/>
  <c r="I453" i="46"/>
  <c r="I482" i="46"/>
  <c r="I505" i="46"/>
  <c r="I142" i="46"/>
  <c r="I150" i="46"/>
  <c r="I264" i="46"/>
  <c r="I490" i="46"/>
  <c r="I512" i="46"/>
  <c r="I448" i="46"/>
  <c r="I612" i="46"/>
  <c r="I812" i="46"/>
  <c r="I431" i="46"/>
  <c r="I493" i="46"/>
  <c r="I284" i="46"/>
  <c r="I342" i="46"/>
  <c r="I404" i="46"/>
  <c r="B168" i="46"/>
  <c r="I183" i="46"/>
  <c r="I313" i="46"/>
  <c r="I540" i="46"/>
  <c r="B545" i="46"/>
  <c r="I738" i="46"/>
  <c r="I354" i="46"/>
  <c r="I463" i="46"/>
  <c r="B487" i="46"/>
  <c r="I733" i="46"/>
  <c r="I805" i="46"/>
  <c r="I868" i="46"/>
  <c r="B289" i="46"/>
  <c r="I347" i="46"/>
  <c r="I528" i="46"/>
  <c r="I806" i="46"/>
  <c r="I826" i="46"/>
  <c r="I893" i="46"/>
  <c r="I407" i="46"/>
  <c r="I422" i="46"/>
  <c r="I494" i="46"/>
  <c r="I640" i="46"/>
  <c r="E662" i="46"/>
  <c r="G662" i="46" s="1"/>
  <c r="I790" i="46"/>
  <c r="I993" i="46"/>
  <c r="E561" i="46"/>
  <c r="G561" i="46" s="1"/>
  <c r="I713" i="46"/>
  <c r="E717" i="46"/>
  <c r="G717" i="46" s="1"/>
  <c r="I803" i="46"/>
  <c r="I846" i="46"/>
  <c r="I915" i="46"/>
  <c r="I989" i="46"/>
  <c r="I280" i="46"/>
  <c r="I436" i="46"/>
  <c r="I718" i="46"/>
  <c r="I760" i="46"/>
  <c r="I798" i="46"/>
  <c r="I879" i="46"/>
  <c r="I1036" i="46"/>
  <c r="E1108" i="46"/>
  <c r="G1108" i="46" s="1"/>
  <c r="B615" i="46"/>
  <c r="I978" i="46"/>
  <c r="I1011" i="46"/>
  <c r="I1169" i="46"/>
  <c r="I1256" i="46"/>
  <c r="I787" i="46"/>
  <c r="I1062" i="46"/>
  <c r="I1195" i="46"/>
  <c r="I1251" i="46"/>
  <c r="I1018" i="46"/>
  <c r="I1048" i="46"/>
  <c r="I1080" i="46"/>
  <c r="I1216" i="46"/>
  <c r="I1243" i="46"/>
  <c r="I1299" i="46"/>
  <c r="I647" i="46"/>
  <c r="I984" i="46"/>
  <c r="I1019" i="46"/>
  <c r="I1053" i="46"/>
  <c r="I1165" i="46"/>
  <c r="I1232" i="46"/>
  <c r="I988" i="46"/>
  <c r="I1064" i="46"/>
  <c r="I1069" i="46"/>
  <c r="I1233" i="46"/>
  <c r="I1265" i="46"/>
  <c r="I797" i="46"/>
  <c r="I800" i="46"/>
  <c r="I804" i="46"/>
  <c r="I814" i="46"/>
  <c r="I976" i="46"/>
  <c r="I1060" i="46"/>
  <c r="I1082" i="46"/>
  <c r="I1134" i="46"/>
  <c r="I1203" i="46"/>
  <c r="I1224" i="46"/>
  <c r="I1273" i="46"/>
  <c r="I965" i="46"/>
  <c r="I1005" i="46"/>
  <c r="I1168" i="46"/>
  <c r="I1291" i="46"/>
  <c r="B1099" i="46"/>
  <c r="I1238" i="46"/>
  <c r="I1201" i="46"/>
  <c r="I1229" i="46"/>
  <c r="I1258" i="46"/>
  <c r="I1269" i="46"/>
  <c r="I1285" i="46"/>
  <c r="I1156" i="46"/>
  <c r="E1175" i="46"/>
  <c r="G1175" i="46" s="1"/>
  <c r="I1205" i="46"/>
  <c r="I1230" i="46"/>
  <c r="I1246" i="46"/>
  <c r="I1271" i="46"/>
  <c r="I38" i="46"/>
  <c r="I103" i="46"/>
  <c r="I19" i="46"/>
  <c r="I45" i="46"/>
  <c r="I50" i="46"/>
  <c r="I52" i="46"/>
  <c r="I65" i="46"/>
  <c r="I76" i="46"/>
  <c r="I83" i="46"/>
  <c r="I102" i="46"/>
  <c r="I109" i="46"/>
  <c r="I118" i="46"/>
  <c r="I128" i="46"/>
  <c r="I55" i="46"/>
  <c r="I68" i="46"/>
  <c r="I26" i="46"/>
  <c r="I37" i="46"/>
  <c r="I42" i="46"/>
  <c r="I47" i="46"/>
  <c r="I57" i="46"/>
  <c r="I67" i="46"/>
  <c r="I69" i="46"/>
  <c r="I88" i="46"/>
  <c r="I104" i="46"/>
  <c r="I121" i="46"/>
  <c r="I138" i="46"/>
  <c r="I143" i="46"/>
  <c r="I160" i="46"/>
  <c r="I181" i="46"/>
  <c r="I79" i="46"/>
  <c r="I91" i="46"/>
  <c r="I34" i="46"/>
  <c r="I59" i="46"/>
  <c r="I85" i="46"/>
  <c r="I95" i="46"/>
  <c r="I97" i="46"/>
  <c r="I111" i="46"/>
  <c r="I113" i="46"/>
  <c r="I133" i="46"/>
  <c r="I145" i="46"/>
  <c r="I18" i="46"/>
  <c r="I39" i="46"/>
  <c r="I44" i="46"/>
  <c r="I72" i="46"/>
  <c r="I36" i="46"/>
  <c r="I49" i="46"/>
  <c r="I51" i="46"/>
  <c r="I64" i="46"/>
  <c r="I74" i="46"/>
  <c r="I82" i="46"/>
  <c r="I87" i="46"/>
  <c r="I106" i="46"/>
  <c r="I124" i="46"/>
  <c r="I129" i="46"/>
  <c r="I137" i="46"/>
  <c r="I197" i="46"/>
  <c r="I25" i="46"/>
  <c r="I41" i="46"/>
  <c r="I56" i="46"/>
  <c r="I61" i="46"/>
  <c r="I66" i="46"/>
  <c r="I94" i="46"/>
  <c r="I101" i="46"/>
  <c r="I110" i="46"/>
  <c r="I117" i="46"/>
  <c r="I122" i="46"/>
  <c r="I46" i="46"/>
  <c r="I53" i="46"/>
  <c r="I58" i="46"/>
  <c r="I63" i="46"/>
  <c r="I70" i="46"/>
  <c r="I77" i="46"/>
  <c r="I84" i="46"/>
  <c r="I96" i="46"/>
  <c r="I112" i="46"/>
  <c r="I125" i="46"/>
  <c r="I144" i="46"/>
  <c r="I48" i="46"/>
  <c r="I73" i="46"/>
  <c r="I89" i="46"/>
  <c r="I105" i="46"/>
  <c r="I163" i="46"/>
  <c r="I189" i="46"/>
  <c r="I40" i="46"/>
  <c r="I60" i="46"/>
  <c r="I75" i="46"/>
  <c r="I98" i="46"/>
  <c r="I114" i="46"/>
  <c r="I120" i="46"/>
  <c r="I152" i="46"/>
  <c r="I182" i="46"/>
  <c r="I190" i="46"/>
  <c r="I198" i="46"/>
  <c r="I216" i="46"/>
  <c r="I220" i="46"/>
  <c r="I295" i="46"/>
  <c r="E24" i="46"/>
  <c r="G24" i="46" s="1"/>
  <c r="I90" i="46"/>
  <c r="I100" i="46"/>
  <c r="I108" i="46"/>
  <c r="I116" i="46"/>
  <c r="I119" i="46"/>
  <c r="I123" i="46"/>
  <c r="I130" i="46"/>
  <c r="I131" i="46"/>
  <c r="I153" i="46"/>
  <c r="I154" i="46"/>
  <c r="I165" i="46"/>
  <c r="I177" i="46"/>
  <c r="I186" i="46"/>
  <c r="I194" i="46"/>
  <c r="I205" i="46"/>
  <c r="I225" i="46"/>
  <c r="I258" i="46"/>
  <c r="I277" i="46"/>
  <c r="I300" i="46"/>
  <c r="I303" i="46"/>
  <c r="I151" i="46"/>
  <c r="I156" i="46"/>
  <c r="I173" i="46"/>
  <c r="I217" i="46"/>
  <c r="I232" i="46"/>
  <c r="E28" i="46"/>
  <c r="G28" i="46" s="1"/>
  <c r="I99" i="46"/>
  <c r="I107" i="46"/>
  <c r="I115" i="46"/>
  <c r="I141" i="46"/>
  <c r="I146" i="46"/>
  <c r="I159" i="46"/>
  <c r="I162" i="46"/>
  <c r="I202" i="46"/>
  <c r="I213" i="46"/>
  <c r="I222" i="46"/>
  <c r="I230" i="46"/>
  <c r="I311" i="46"/>
  <c r="I322" i="46"/>
  <c r="I136" i="46"/>
  <c r="I135" i="46"/>
  <c r="I164" i="46"/>
  <c r="I176" i="46"/>
  <c r="I199" i="46"/>
  <c r="I209" i="46"/>
  <c r="I215" i="46"/>
  <c r="I235" i="46"/>
  <c r="I239" i="46"/>
  <c r="I243" i="46"/>
  <c r="I254" i="46"/>
  <c r="I287" i="46"/>
  <c r="I184" i="46"/>
  <c r="I192" i="46"/>
  <c r="I219" i="46"/>
  <c r="I228" i="46"/>
  <c r="I276" i="46"/>
  <c r="I304" i="46"/>
  <c r="I62" i="46"/>
  <c r="I71" i="46"/>
  <c r="I78" i="46"/>
  <c r="I86" i="46"/>
  <c r="I127" i="46"/>
  <c r="I132" i="46"/>
  <c r="I155" i="46"/>
  <c r="I158" i="46"/>
  <c r="I167" i="46"/>
  <c r="I171" i="46"/>
  <c r="I187" i="46"/>
  <c r="I188" i="46"/>
  <c r="I195" i="46"/>
  <c r="I196" i="46"/>
  <c r="I208" i="46"/>
  <c r="I214" i="46"/>
  <c r="I221" i="46"/>
  <c r="I226" i="46"/>
  <c r="I288" i="46"/>
  <c r="E33" i="46"/>
  <c r="G33" i="46" s="1"/>
  <c r="I35" i="46"/>
  <c r="I43" i="46"/>
  <c r="I54" i="46"/>
  <c r="I148" i="46"/>
  <c r="I149" i="46"/>
  <c r="I157" i="46"/>
  <c r="E174" i="46"/>
  <c r="G174" i="46" s="1"/>
  <c r="H174" i="46" s="1"/>
  <c r="I175" i="46"/>
  <c r="I178" i="46"/>
  <c r="I203" i="46"/>
  <c r="I218" i="46"/>
  <c r="I223" i="46"/>
  <c r="I229" i="46"/>
  <c r="I238" i="46"/>
  <c r="I265" i="46"/>
  <c r="E242" i="46"/>
  <c r="G242" i="46" s="1"/>
  <c r="I251" i="46"/>
  <c r="I261" i="46"/>
  <c r="I270" i="46"/>
  <c r="I299" i="46"/>
  <c r="I315" i="46"/>
  <c r="I336" i="46"/>
  <c r="I351" i="46"/>
  <c r="I389" i="46"/>
  <c r="I402" i="46"/>
  <c r="E283" i="46"/>
  <c r="G283" i="46" s="1"/>
  <c r="I296" i="46"/>
  <c r="I312" i="46"/>
  <c r="I331" i="46"/>
  <c r="I335" i="46"/>
  <c r="I359" i="46"/>
  <c r="I371" i="46"/>
  <c r="I386" i="46"/>
  <c r="I405" i="46"/>
  <c r="I427" i="46"/>
  <c r="B255" i="46"/>
  <c r="I285" i="46"/>
  <c r="E293" i="46"/>
  <c r="G293" i="46" s="1"/>
  <c r="H293" i="46" s="1"/>
  <c r="E320" i="46"/>
  <c r="G320" i="46" s="1"/>
  <c r="H320" i="46" s="1"/>
  <c r="I328" i="46"/>
  <c r="I343" i="46"/>
  <c r="I365" i="46"/>
  <c r="I413" i="46"/>
  <c r="I456" i="46"/>
  <c r="E257" i="46"/>
  <c r="G257" i="46" s="1"/>
  <c r="I281" i="46"/>
  <c r="I286" i="46"/>
  <c r="I294" i="46"/>
  <c r="I309" i="46"/>
  <c r="I310" i="46"/>
  <c r="I321" i="46"/>
  <c r="I333" i="46"/>
  <c r="E345" i="46"/>
  <c r="G345" i="46" s="1"/>
  <c r="H345" i="46" s="1"/>
  <c r="I350" i="46"/>
  <c r="I379" i="46"/>
  <c r="I394" i="46"/>
  <c r="I435" i="46"/>
  <c r="I441" i="46"/>
  <c r="I447" i="46"/>
  <c r="I461" i="46"/>
  <c r="I292" i="46"/>
  <c r="I307" i="46"/>
  <c r="I308" i="46"/>
  <c r="I319" i="46"/>
  <c r="I324" i="46"/>
  <c r="I327" i="46"/>
  <c r="I337" i="46"/>
  <c r="I373" i="46"/>
  <c r="I397" i="46"/>
  <c r="I403" i="46"/>
  <c r="I426" i="46"/>
  <c r="I439" i="46"/>
  <c r="I278" i="46"/>
  <c r="I305" i="46"/>
  <c r="I306" i="46"/>
  <c r="I316" i="46"/>
  <c r="I323" i="46"/>
  <c r="I348" i="46"/>
  <c r="I353" i="46"/>
  <c r="I358" i="46"/>
  <c r="I370" i="46"/>
  <c r="I387" i="46"/>
  <c r="E207" i="46"/>
  <c r="G207" i="46" s="1"/>
  <c r="I275" i="46"/>
  <c r="E302" i="46"/>
  <c r="G302" i="46" s="1"/>
  <c r="E326" i="46"/>
  <c r="G326" i="46" s="1"/>
  <c r="I329" i="46"/>
  <c r="I332" i="46"/>
  <c r="I334" i="46"/>
  <c r="I344" i="46"/>
  <c r="I381" i="46"/>
  <c r="I409" i="46"/>
  <c r="I429" i="46"/>
  <c r="I438" i="46"/>
  <c r="I249" i="46"/>
  <c r="I250" i="46"/>
  <c r="I259" i="46"/>
  <c r="I260" i="46"/>
  <c r="I271" i="46"/>
  <c r="I378" i="46"/>
  <c r="I395" i="46"/>
  <c r="I418" i="46"/>
  <c r="I450" i="46"/>
  <c r="I457" i="46"/>
  <c r="I444" i="46"/>
  <c r="I346" i="46"/>
  <c r="I349" i="46"/>
  <c r="I352" i="46"/>
  <c r="I355" i="46"/>
  <c r="I366" i="46"/>
  <c r="I369" i="46"/>
  <c r="I372" i="46"/>
  <c r="I375" i="46"/>
  <c r="I382" i="46"/>
  <c r="I385" i="46"/>
  <c r="I388" i="46"/>
  <c r="I391" i="46"/>
  <c r="I399" i="46"/>
  <c r="I406" i="46"/>
  <c r="I411" i="46"/>
  <c r="I417" i="46"/>
  <c r="I420" i="46"/>
  <c r="I423" i="46"/>
  <c r="I424" i="46"/>
  <c r="I440" i="46"/>
  <c r="I451" i="46"/>
  <c r="I459" i="46"/>
  <c r="I341" i="46"/>
  <c r="I356" i="46"/>
  <c r="I360" i="46"/>
  <c r="I376" i="46"/>
  <c r="I392" i="46"/>
  <c r="I400" i="46"/>
  <c r="I460" i="46"/>
  <c r="I421" i="46"/>
  <c r="I432" i="46"/>
  <c r="I437" i="46"/>
  <c r="I442" i="46"/>
  <c r="I446" i="46"/>
  <c r="I454" i="46"/>
  <c r="I361" i="46"/>
  <c r="I364" i="46"/>
  <c r="I367" i="46"/>
  <c r="I374" i="46"/>
  <c r="I377" i="46"/>
  <c r="I380" i="46"/>
  <c r="I383" i="46"/>
  <c r="I390" i="46"/>
  <c r="I393" i="46"/>
  <c r="I396" i="46"/>
  <c r="I398" i="46"/>
  <c r="I449" i="46"/>
  <c r="I368" i="46"/>
  <c r="I384" i="46"/>
  <c r="I408" i="46"/>
  <c r="I410" i="46"/>
  <c r="I416" i="46"/>
  <c r="I419" i="46"/>
  <c r="I443" i="46"/>
  <c r="I452" i="46"/>
  <c r="I462" i="46"/>
  <c r="I483" i="46"/>
  <c r="I495" i="46"/>
  <c r="I504" i="46"/>
  <c r="I510" i="46"/>
  <c r="I502" i="46"/>
  <c r="I501" i="46"/>
  <c r="I508" i="46"/>
  <c r="I498" i="46"/>
  <c r="I499" i="46"/>
  <c r="I496" i="46"/>
  <c r="I521" i="46"/>
  <c r="I550" i="46"/>
  <c r="I515" i="46"/>
  <c r="I534" i="46"/>
  <c r="I518" i="46"/>
  <c r="I520" i="46"/>
  <c r="I492" i="46"/>
  <c r="I503" i="46"/>
  <c r="I532" i="46"/>
  <c r="I497" i="46"/>
  <c r="I511" i="46"/>
  <c r="I517" i="46"/>
  <c r="I533" i="46"/>
  <c r="I549" i="46"/>
  <c r="E475" i="46"/>
  <c r="G475" i="46" s="1"/>
  <c r="H475" i="46" s="1"/>
  <c r="E516" i="46"/>
  <c r="G516" i="46" s="1"/>
  <c r="H516" i="46" s="1"/>
  <c r="I519" i="46"/>
  <c r="I551" i="46"/>
  <c r="I484" i="46"/>
  <c r="I522" i="46"/>
  <c r="I526" i="46"/>
  <c r="I535" i="46"/>
  <c r="I539" i="46"/>
  <c r="E555" i="46"/>
  <c r="G555" i="46" s="1"/>
  <c r="H555" i="46" s="1"/>
  <c r="I586" i="46"/>
  <c r="I624" i="46"/>
  <c r="I649" i="46"/>
  <c r="I651" i="46"/>
  <c r="E507" i="46"/>
  <c r="G507" i="46" s="1"/>
  <c r="I556" i="46"/>
  <c r="I567" i="46"/>
  <c r="I573" i="46"/>
  <c r="I574" i="46"/>
  <c r="I585" i="46"/>
  <c r="I606" i="46"/>
  <c r="I637" i="46"/>
  <c r="E531" i="46"/>
  <c r="G531" i="46" s="1"/>
  <c r="I541" i="46"/>
  <c r="I548" i="46"/>
  <c r="I565" i="46"/>
  <c r="I571" i="46"/>
  <c r="I572" i="46"/>
  <c r="I576" i="46"/>
  <c r="I577" i="46"/>
  <c r="I592" i="46"/>
  <c r="I594" i="46"/>
  <c r="I596" i="46"/>
  <c r="I633" i="46"/>
  <c r="I652" i="46"/>
  <c r="I558" i="46"/>
  <c r="I591" i="46"/>
  <c r="I614" i="46"/>
  <c r="I629" i="46"/>
  <c r="I642" i="46"/>
  <c r="I658" i="46"/>
  <c r="I557" i="46"/>
  <c r="I575" i="46"/>
  <c r="I597" i="46"/>
  <c r="I625" i="46"/>
  <c r="I636" i="46"/>
  <c r="I656" i="46"/>
  <c r="E579" i="46"/>
  <c r="G579" i="46" s="1"/>
  <c r="I584" i="46"/>
  <c r="I587" i="46"/>
  <c r="I621" i="46"/>
  <c r="I632" i="46"/>
  <c r="I654" i="46"/>
  <c r="I659" i="46"/>
  <c r="I552" i="46"/>
  <c r="I580" i="46"/>
  <c r="I583" i="46"/>
  <c r="I593" i="46"/>
  <c r="I628" i="46"/>
  <c r="I588" i="46"/>
  <c r="I618" i="46"/>
  <c r="I623" i="46"/>
  <c r="I627" i="46"/>
  <c r="I631" i="46"/>
  <c r="I635" i="46"/>
  <c r="I680" i="46"/>
  <c r="I696" i="46"/>
  <c r="I613" i="46"/>
  <c r="I646" i="46"/>
  <c r="I694" i="46"/>
  <c r="I641" i="46"/>
  <c r="I650" i="46"/>
  <c r="I655" i="46"/>
  <c r="I671" i="46"/>
  <c r="I673" i="46"/>
  <c r="I691" i="46"/>
  <c r="I709" i="46"/>
  <c r="I581" i="46"/>
  <c r="I582" i="46"/>
  <c r="I589" i="46"/>
  <c r="I590" i="46"/>
  <c r="I595" i="46"/>
  <c r="I619" i="46"/>
  <c r="I620" i="46"/>
  <c r="I622" i="46"/>
  <c r="I626" i="46"/>
  <c r="I630" i="46"/>
  <c r="I634" i="46"/>
  <c r="I648" i="46"/>
  <c r="I657" i="46"/>
  <c r="I697" i="46"/>
  <c r="E668" i="46"/>
  <c r="G668" i="46" s="1"/>
  <c r="I670" i="46"/>
  <c r="I708" i="46"/>
  <c r="I729" i="46"/>
  <c r="I735" i="46"/>
  <c r="I645" i="46"/>
  <c r="I669" i="46"/>
  <c r="I674" i="46"/>
  <c r="I689" i="46"/>
  <c r="I690" i="46"/>
  <c r="I660" i="46"/>
  <c r="I663" i="46"/>
  <c r="I672" i="46"/>
  <c r="I675" i="46"/>
  <c r="I732" i="46"/>
  <c r="I693" i="46"/>
  <c r="I719" i="46"/>
  <c r="I723" i="46"/>
  <c r="I741" i="46"/>
  <c r="E688" i="46"/>
  <c r="G688" i="46" s="1"/>
  <c r="H688" i="46" s="1"/>
  <c r="I695" i="46"/>
  <c r="I714" i="46"/>
  <c r="I750" i="46"/>
  <c r="E679" i="46"/>
  <c r="G679" i="46" s="1"/>
  <c r="H679" i="46" s="1"/>
  <c r="I684" i="46"/>
  <c r="I731" i="46"/>
  <c r="I739" i="46"/>
  <c r="I756" i="46"/>
  <c r="I698" i="46"/>
  <c r="E722" i="46"/>
  <c r="G722" i="46" s="1"/>
  <c r="I749" i="46"/>
  <c r="I743" i="46"/>
  <c r="I744" i="46"/>
  <c r="I782" i="46"/>
  <c r="E712" i="46"/>
  <c r="G712" i="46" s="1"/>
  <c r="I720" i="46"/>
  <c r="I728" i="46"/>
  <c r="I730" i="46"/>
  <c r="I734" i="46"/>
  <c r="I736" i="46"/>
  <c r="I740" i="46"/>
  <c r="I748" i="46"/>
  <c r="I761" i="46"/>
  <c r="I765" i="46"/>
  <c r="E778" i="46"/>
  <c r="G778" i="46" s="1"/>
  <c r="H778" i="46" s="1"/>
  <c r="I737" i="46"/>
  <c r="I742" i="46"/>
  <c r="I751" i="46"/>
  <c r="I752" i="46"/>
  <c r="I753" i="46"/>
  <c r="I774" i="46"/>
  <c r="I781" i="46"/>
  <c r="I783" i="46"/>
  <c r="I788" i="46"/>
  <c r="I767" i="46"/>
  <c r="E747" i="46"/>
  <c r="G747" i="46" s="1"/>
  <c r="I757" i="46"/>
  <c r="I758" i="46"/>
  <c r="I755" i="46"/>
  <c r="I779" i="46"/>
  <c r="I784" i="46"/>
  <c r="I863" i="46"/>
  <c r="I865" i="46"/>
  <c r="I876" i="46"/>
  <c r="I759" i="46"/>
  <c r="I766" i="46"/>
  <c r="I827" i="46"/>
  <c r="I844" i="46"/>
  <c r="I853" i="46"/>
  <c r="I858" i="46"/>
  <c r="I886" i="46"/>
  <c r="I887" i="46"/>
  <c r="I916" i="46"/>
  <c r="I951" i="46"/>
  <c r="I955" i="46"/>
  <c r="I964" i="46"/>
  <c r="I793" i="46"/>
  <c r="I801" i="46"/>
  <c r="I843" i="46"/>
  <c r="I899" i="46"/>
  <c r="I920" i="46"/>
  <c r="I923" i="46"/>
  <c r="I936" i="46"/>
  <c r="I786" i="46"/>
  <c r="I796" i="46"/>
  <c r="I815" i="46"/>
  <c r="I882" i="46"/>
  <c r="I885" i="46"/>
  <c r="I780" i="46"/>
  <c r="I875" i="46"/>
  <c r="I791" i="46"/>
  <c r="I799" i="46"/>
  <c r="I811" i="46"/>
  <c r="I841" i="46"/>
  <c r="I842" i="46"/>
  <c r="I785" i="46"/>
  <c r="I794" i="46"/>
  <c r="I795" i="46"/>
  <c r="I802" i="46"/>
  <c r="E810" i="46"/>
  <c r="G810" i="46" s="1"/>
  <c r="H810" i="46" s="1"/>
  <c r="I840" i="46"/>
  <c r="I836" i="46"/>
  <c r="I880" i="46"/>
  <c r="I832" i="46"/>
  <c r="I857" i="46"/>
  <c r="I953" i="46"/>
  <c r="I828" i="46"/>
  <c r="I829" i="46"/>
  <c r="I830" i="46"/>
  <c r="I831" i="46"/>
  <c r="I835" i="46"/>
  <c r="I856" i="46"/>
  <c r="I877" i="46"/>
  <c r="I894" i="46"/>
  <c r="I946" i="46"/>
  <c r="I969" i="46"/>
  <c r="I822" i="46"/>
  <c r="I852" i="46"/>
  <c r="I854" i="46"/>
  <c r="I861" i="46"/>
  <c r="I862" i="46"/>
  <c r="I869" i="46"/>
  <c r="I878" i="46"/>
  <c r="I898" i="46"/>
  <c r="I901" i="46"/>
  <c r="I922" i="46"/>
  <c r="I817" i="46"/>
  <c r="E825" i="46"/>
  <c r="G825" i="46" s="1"/>
  <c r="I833" i="46"/>
  <c r="I847" i="46"/>
  <c r="I855" i="46"/>
  <c r="I873" i="46"/>
  <c r="I941" i="46"/>
  <c r="I956" i="46"/>
  <c r="I818" i="46"/>
  <c r="I851" i="46"/>
  <c r="I859" i="46"/>
  <c r="I860" i="46"/>
  <c r="I867" i="46"/>
  <c r="I881" i="46"/>
  <c r="I921" i="46"/>
  <c r="I813" i="46"/>
  <c r="I816" i="46"/>
  <c r="I834" i="46"/>
  <c r="I845" i="46"/>
  <c r="I866" i="46"/>
  <c r="I888" i="46"/>
  <c r="I890" i="46"/>
  <c r="I900" i="46"/>
  <c r="I907" i="46"/>
  <c r="I935" i="46"/>
  <c r="I940" i="46"/>
  <c r="I950" i="46"/>
  <c r="I963" i="46"/>
  <c r="I968" i="46"/>
  <c r="I977" i="46"/>
  <c r="I1002" i="46"/>
  <c r="I1014" i="46"/>
  <c r="I1052" i="46"/>
  <c r="I1085" i="46"/>
  <c r="I874" i="46"/>
  <c r="I945" i="46"/>
  <c r="I949" i="46"/>
  <c r="I994" i="46"/>
  <c r="I997" i="46"/>
  <c r="I1006" i="46"/>
  <c r="I905" i="46"/>
  <c r="I927" i="46"/>
  <c r="I934" i="46"/>
  <c r="I939" i="46"/>
  <c r="I944" i="46"/>
  <c r="I958" i="46"/>
  <c r="I962" i="46"/>
  <c r="I1000" i="46"/>
  <c r="I1004" i="46"/>
  <c r="I902" i="46"/>
  <c r="I904" i="46"/>
  <c r="I906" i="46"/>
  <c r="I924" i="46"/>
  <c r="I926" i="46"/>
  <c r="I928" i="46"/>
  <c r="I929" i="46"/>
  <c r="I933" i="46"/>
  <c r="I938" i="46"/>
  <c r="I943" i="46"/>
  <c r="I948" i="46"/>
  <c r="I966" i="46"/>
  <c r="I981" i="46"/>
  <c r="I1077" i="46"/>
  <c r="I848" i="46"/>
  <c r="I849" i="46"/>
  <c r="I850" i="46"/>
  <c r="I864" i="46"/>
  <c r="I870" i="46"/>
  <c r="I871" i="46"/>
  <c r="I872" i="46"/>
  <c r="I889" i="46"/>
  <c r="I895" i="46"/>
  <c r="I896" i="46"/>
  <c r="I897" i="46"/>
  <c r="I903" i="46"/>
  <c r="I911" i="46"/>
  <c r="I917" i="46"/>
  <c r="I918" i="46"/>
  <c r="I919" i="46"/>
  <c r="I925" i="46"/>
  <c r="I1008" i="46"/>
  <c r="I1024" i="46"/>
  <c r="I891" i="46"/>
  <c r="I892" i="46"/>
  <c r="I908" i="46"/>
  <c r="I909" i="46"/>
  <c r="I910" i="46"/>
  <c r="I912" i="46"/>
  <c r="I913" i="46"/>
  <c r="I914" i="46"/>
  <c r="I930" i="46"/>
  <c r="I931" i="46"/>
  <c r="I932" i="46"/>
  <c r="I942" i="46"/>
  <c r="I947" i="46"/>
  <c r="I952" i="46"/>
  <c r="I954" i="46"/>
  <c r="E960" i="46"/>
  <c r="G960" i="46" s="1"/>
  <c r="E972" i="46"/>
  <c r="G972" i="46" s="1"/>
  <c r="H972" i="46" s="1"/>
  <c r="I974" i="46"/>
  <c r="I992" i="46"/>
  <c r="I998" i="46"/>
  <c r="I1003" i="46"/>
  <c r="I1016" i="46"/>
  <c r="I1067" i="46"/>
  <c r="I979" i="46"/>
  <c r="I1073" i="46"/>
  <c r="I1010" i="46"/>
  <c r="I1022" i="46"/>
  <c r="I1076" i="46"/>
  <c r="I1091" i="46"/>
  <c r="I967" i="46"/>
  <c r="I1059" i="46"/>
  <c r="I1061" i="46"/>
  <c r="I1193" i="46"/>
  <c r="I1215" i="46"/>
  <c r="I1281" i="46"/>
  <c r="I975" i="46"/>
  <c r="I982" i="46"/>
  <c r="I986" i="46"/>
  <c r="I990" i="46"/>
  <c r="I996" i="46"/>
  <c r="I1009" i="46"/>
  <c r="I1029" i="46"/>
  <c r="I1045" i="46"/>
  <c r="I1056" i="46"/>
  <c r="I1058" i="46"/>
  <c r="I1092" i="46"/>
  <c r="I1025" i="46"/>
  <c r="I1041" i="46"/>
  <c r="I1028" i="46"/>
  <c r="I1044" i="46"/>
  <c r="I1065" i="46"/>
  <c r="I1070" i="46"/>
  <c r="I1037" i="46"/>
  <c r="I1084" i="46"/>
  <c r="I1001" i="46"/>
  <c r="I1017" i="46"/>
  <c r="I1040" i="46"/>
  <c r="I1074" i="46"/>
  <c r="I1075" i="46"/>
  <c r="I961" i="46"/>
  <c r="I973" i="46"/>
  <c r="I980" i="46"/>
  <c r="I983" i="46"/>
  <c r="I987" i="46"/>
  <c r="I991" i="46"/>
  <c r="I1033" i="46"/>
  <c r="I1049" i="46"/>
  <c r="I1068" i="46"/>
  <c r="I1083" i="46"/>
  <c r="I1090" i="46"/>
  <c r="I1144" i="46"/>
  <c r="I999" i="46"/>
  <c r="I1007" i="46"/>
  <c r="I1015" i="46"/>
  <c r="I1023" i="46"/>
  <c r="I1026" i="46"/>
  <c r="I1030" i="46"/>
  <c r="I1034" i="46"/>
  <c r="I1038" i="46"/>
  <c r="I1042" i="46"/>
  <c r="I1046" i="46"/>
  <c r="I1050" i="46"/>
  <c r="I1057" i="46"/>
  <c r="E1095" i="46"/>
  <c r="G1095" i="46" s="1"/>
  <c r="I1104" i="46"/>
  <c r="E1112" i="46"/>
  <c r="G1112" i="46" s="1"/>
  <c r="H1112" i="46" s="1"/>
  <c r="I1081" i="46"/>
  <c r="I1066" i="46"/>
  <c r="I1072" i="46"/>
  <c r="I1089" i="46"/>
  <c r="I1103" i="46"/>
  <c r="E1106" i="46"/>
  <c r="G1106" i="46" s="1"/>
  <c r="H1106" i="46" s="1"/>
  <c r="I1105" i="46"/>
  <c r="I1116" i="46"/>
  <c r="I1136" i="46"/>
  <c r="I1159" i="46"/>
  <c r="I1160" i="46"/>
  <c r="E1088" i="46"/>
  <c r="G1088" i="46" s="1"/>
  <c r="I1135" i="46"/>
  <c r="I1102" i="46"/>
  <c r="I1111" i="46"/>
  <c r="I1157" i="46"/>
  <c r="I1191" i="46"/>
  <c r="I1154" i="46"/>
  <c r="I1187" i="46"/>
  <c r="E1181" i="46"/>
  <c r="G1181" i="46" s="1"/>
  <c r="H1181" i="46" s="1"/>
  <c r="I1117" i="46"/>
  <c r="I1153" i="46"/>
  <c r="I1125" i="46"/>
  <c r="I1166" i="46"/>
  <c r="I1171" i="46"/>
  <c r="I1172" i="46"/>
  <c r="I1180" i="46"/>
  <c r="I1235" i="46"/>
  <c r="I1170" i="46"/>
  <c r="I1182" i="46"/>
  <c r="I1192" i="46"/>
  <c r="I1143" i="46"/>
  <c r="I1164" i="46"/>
  <c r="I1173" i="46"/>
  <c r="I1189" i="46"/>
  <c r="I1228" i="46"/>
  <c r="I1234" i="46"/>
  <c r="I1138" i="46"/>
  <c r="I1190" i="46"/>
  <c r="I1214" i="46"/>
  <c r="I1219" i="46"/>
  <c r="I1137" i="46"/>
  <c r="I1148" i="46"/>
  <c r="I1149" i="46"/>
  <c r="E1152" i="46"/>
  <c r="G1152" i="46" s="1"/>
  <c r="I1186" i="46"/>
  <c r="I1197" i="46"/>
  <c r="I1129" i="46"/>
  <c r="I1133" i="46"/>
  <c r="E1141" i="46"/>
  <c r="G1141" i="46" s="1"/>
  <c r="I1167" i="46"/>
  <c r="I1194" i="46"/>
  <c r="I1126" i="46"/>
  <c r="I1128" i="46"/>
  <c r="I1132" i="46"/>
  <c r="I1162" i="46"/>
  <c r="I1211" i="46"/>
  <c r="I1217" i="46"/>
  <c r="I1196" i="46"/>
  <c r="I1221" i="46"/>
  <c r="I1222" i="46"/>
  <c r="I1223" i="46"/>
  <c r="I1239" i="46"/>
  <c r="B1150" i="46"/>
  <c r="I1161" i="46"/>
  <c r="I1176" i="46"/>
  <c r="I1199" i="46"/>
  <c r="I1200" i="46"/>
  <c r="I1207" i="46"/>
  <c r="I1209" i="46"/>
  <c r="I1227" i="46"/>
  <c r="I1206" i="46"/>
  <c r="I1127" i="46"/>
  <c r="I1131" i="46"/>
  <c r="I1158" i="46"/>
  <c r="I1198" i="46"/>
  <c r="I1208" i="46"/>
  <c r="I1213" i="46"/>
  <c r="I1231" i="46"/>
  <c r="I1270" i="46"/>
  <c r="I1237" i="46"/>
  <c r="I1255" i="46"/>
  <c r="I1212" i="46"/>
  <c r="I1240" i="46"/>
  <c r="I1204" i="46"/>
  <c r="I1218" i="46"/>
  <c r="I1241" i="46"/>
  <c r="I1254" i="46"/>
  <c r="I1257" i="46"/>
  <c r="I1244" i="46"/>
  <c r="I1245" i="46"/>
  <c r="I1253" i="46"/>
  <c r="I1188" i="46"/>
  <c r="I1210" i="46"/>
  <c r="I1225" i="46"/>
  <c r="I1226" i="46"/>
  <c r="I1236" i="46"/>
  <c r="I1248" i="46"/>
  <c r="I1249" i="46"/>
  <c r="I1252" i="46"/>
  <c r="I1220" i="46"/>
  <c r="I1260" i="46"/>
  <c r="I1259" i="46"/>
  <c r="I1286" i="46"/>
  <c r="I1304" i="46"/>
  <c r="I1306" i="46"/>
  <c r="I1247" i="46"/>
  <c r="E1302" i="46"/>
  <c r="G1302" i="46" s="1"/>
  <c r="I1266" i="46"/>
  <c r="I1267" i="46"/>
  <c r="I1268" i="46"/>
  <c r="I1279" i="46"/>
  <c r="I1283" i="46"/>
  <c r="I1284" i="46"/>
  <c r="I1288" i="46"/>
  <c r="I1264" i="46"/>
  <c r="I1287" i="46"/>
  <c r="I1296" i="46"/>
  <c r="I1263" i="46"/>
  <c r="I1274" i="46"/>
  <c r="I1276" i="46"/>
  <c r="I1292" i="46"/>
  <c r="I1262" i="46"/>
  <c r="I1282" i="46"/>
  <c r="I1280" i="46"/>
  <c r="I1295" i="46"/>
  <c r="I1303" i="46"/>
  <c r="I1272" i="46"/>
  <c r="I1278" i="46"/>
  <c r="I1294" i="46"/>
  <c r="I1289" i="46"/>
  <c r="I1307" i="46"/>
  <c r="I1308" i="46"/>
  <c r="I1309" i="46"/>
  <c r="I1305" i="46"/>
  <c r="I1297" i="46"/>
  <c r="I1310" i="46"/>
  <c r="C272" i="46" l="1"/>
  <c r="H1175" i="46"/>
  <c r="H1174" i="46" s="1"/>
  <c r="G1174" i="46"/>
  <c r="C568" i="46"/>
  <c r="I9" i="45"/>
  <c r="F11" i="50" s="1"/>
  <c r="C210" i="46"/>
  <c r="I1021" i="46"/>
  <c r="C545" i="46"/>
  <c r="C1150" i="46"/>
  <c r="C487" i="46"/>
  <c r="H1121" i="46"/>
  <c r="H1120" i="46" s="1"/>
  <c r="G1120" i="46"/>
  <c r="C240" i="46"/>
  <c r="H1124" i="46"/>
  <c r="G1123" i="46"/>
  <c r="G1122" i="46" s="1"/>
  <c r="H1147" i="46"/>
  <c r="G1146" i="46"/>
  <c r="G1145" i="46" s="1"/>
  <c r="H1302" i="46"/>
  <c r="H1301" i="46" s="1"/>
  <c r="H1300" i="46" s="1"/>
  <c r="G1301" i="46"/>
  <c r="G1300" i="46" s="1"/>
  <c r="H1152" i="46"/>
  <c r="H1151" i="46" s="1"/>
  <c r="G1151" i="46"/>
  <c r="C255" i="46"/>
  <c r="C715" i="46"/>
  <c r="H1316" i="46"/>
  <c r="H1315" i="46" s="1"/>
  <c r="H1314" i="46" s="1"/>
  <c r="G1315" i="46"/>
  <c r="G1314" i="46" s="1"/>
  <c r="C615" i="46"/>
  <c r="H1313" i="46"/>
  <c r="H1312" i="46" s="1"/>
  <c r="H1311" i="46" s="1"/>
  <c r="G1312" i="46"/>
  <c r="G1311" i="46" s="1"/>
  <c r="H1179" i="46"/>
  <c r="H1178" i="46" s="1"/>
  <c r="H1177" i="46" s="1"/>
  <c r="G1178" i="46"/>
  <c r="G1177" i="46" s="1"/>
  <c r="H1141" i="46"/>
  <c r="H1140" i="46" s="1"/>
  <c r="H1139" i="46" s="1"/>
  <c r="G1140" i="46"/>
  <c r="G1139" i="46" s="1"/>
  <c r="B9" i="46"/>
  <c r="H1185" i="46"/>
  <c r="G1184" i="46"/>
  <c r="G1183" i="46" s="1"/>
  <c r="H466" i="46"/>
  <c r="H465" i="46" s="1"/>
  <c r="H464" i="46" s="1"/>
  <c r="G465" i="46"/>
  <c r="G464" i="46" s="1"/>
  <c r="H28" i="46"/>
  <c r="H27" i="46" s="1"/>
  <c r="G27" i="46"/>
  <c r="H1110" i="46"/>
  <c r="H1109" i="46" s="1"/>
  <c r="G1109" i="46"/>
  <c r="H683" i="46"/>
  <c r="H682" i="46" s="1"/>
  <c r="H681" i="46" s="1"/>
  <c r="G682" i="46"/>
  <c r="G681" i="46" s="1"/>
  <c r="H722" i="46"/>
  <c r="H721" i="46" s="1"/>
  <c r="G721" i="46"/>
  <c r="H602" i="46"/>
  <c r="H601" i="46" s="1"/>
  <c r="H600" i="46" s="1"/>
  <c r="G601" i="46"/>
  <c r="G600" i="46" s="1"/>
  <c r="H172" i="46"/>
  <c r="I172" i="46" s="1"/>
  <c r="I995" i="46"/>
  <c r="H821" i="46"/>
  <c r="G820" i="46"/>
  <c r="G819" i="46" s="1"/>
  <c r="H489" i="46"/>
  <c r="H488" i="46" s="1"/>
  <c r="G488" i="46"/>
  <c r="H180" i="46"/>
  <c r="G179" i="46"/>
  <c r="H777" i="46"/>
  <c r="G776" i="46"/>
  <c r="G775" i="46" s="1"/>
  <c r="G433" i="46"/>
  <c r="H434" i="46"/>
  <c r="H884" i="46"/>
  <c r="G883" i="46"/>
  <c r="C168" i="46"/>
  <c r="H764" i="46"/>
  <c r="G763" i="46"/>
  <c r="H579" i="46"/>
  <c r="H578" i="46" s="1"/>
  <c r="G578" i="46"/>
  <c r="H283" i="46"/>
  <c r="H282" i="46" s="1"/>
  <c r="G282" i="46"/>
  <c r="H274" i="46"/>
  <c r="H273" i="46" s="1"/>
  <c r="G273" i="46"/>
  <c r="H1095" i="46"/>
  <c r="H1094" i="46" s="1"/>
  <c r="H1093" i="46" s="1"/>
  <c r="G1094" i="46"/>
  <c r="G1093" i="46" s="1"/>
  <c r="H668" i="46"/>
  <c r="H667" i="46" s="1"/>
  <c r="H666" i="46" s="1"/>
  <c r="G667" i="46"/>
  <c r="G666" i="46" s="1"/>
  <c r="H326" i="46"/>
  <c r="H325" i="46" s="1"/>
  <c r="G325" i="46"/>
  <c r="H242" i="46"/>
  <c r="H241" i="46" s="1"/>
  <c r="G241" i="46"/>
  <c r="H33" i="46"/>
  <c r="H32" i="46" s="1"/>
  <c r="G32" i="46"/>
  <c r="H717" i="46"/>
  <c r="H716" i="46" s="1"/>
  <c r="G716" i="46"/>
  <c r="H481" i="46"/>
  <c r="G480" i="46"/>
  <c r="H1115" i="46"/>
  <c r="G1114" i="46"/>
  <c r="H599" i="46"/>
  <c r="H598" i="46" s="1"/>
  <c r="G598" i="46"/>
  <c r="H170" i="46"/>
  <c r="I170" i="46" s="1"/>
  <c r="G169" i="46"/>
  <c r="H201" i="46"/>
  <c r="H200" i="46" s="1"/>
  <c r="G200" i="46"/>
  <c r="H665" i="46"/>
  <c r="G664" i="46"/>
  <c r="H474" i="46"/>
  <c r="G473" i="46"/>
  <c r="H544" i="46"/>
  <c r="G543" i="46"/>
  <c r="G542" i="46" s="1"/>
  <c r="H514" i="46"/>
  <c r="H513" i="46" s="1"/>
  <c r="G513" i="46"/>
  <c r="H93" i="46"/>
  <c r="H92" i="46" s="1"/>
  <c r="G92" i="46"/>
  <c r="H269" i="46"/>
  <c r="H268" i="46" s="1"/>
  <c r="G268" i="46"/>
  <c r="H701" i="46"/>
  <c r="H700" i="46" s="1"/>
  <c r="G700" i="46"/>
  <c r="H554" i="46"/>
  <c r="H553" i="46" s="1"/>
  <c r="G553" i="46"/>
  <c r="G1087" i="46"/>
  <c r="G1086" i="46" s="1"/>
  <c r="H1088" i="46"/>
  <c r="H1087" i="46" s="1"/>
  <c r="H1086" i="46" s="1"/>
  <c r="H747" i="46"/>
  <c r="H746" i="46" s="1"/>
  <c r="G746" i="46"/>
  <c r="G745" i="46" s="1"/>
  <c r="H531" i="46"/>
  <c r="H530" i="46" s="1"/>
  <c r="H529" i="46" s="1"/>
  <c r="G530" i="46"/>
  <c r="G529" i="46" s="1"/>
  <c r="H302" i="46"/>
  <c r="H301" i="46" s="1"/>
  <c r="G301" i="46"/>
  <c r="I401" i="46"/>
  <c r="H727" i="46"/>
  <c r="G726" i="46"/>
  <c r="G725" i="46" s="1"/>
  <c r="C338" i="46"/>
  <c r="H248" i="46"/>
  <c r="G247" i="46"/>
  <c r="G246" i="46" s="1"/>
  <c r="H469" i="46"/>
  <c r="G468" i="46"/>
  <c r="G467" i="46" s="1"/>
  <c r="H678" i="46"/>
  <c r="G677" i="46"/>
  <c r="G676" i="46" s="1"/>
  <c r="H263" i="46"/>
  <c r="G262" i="46"/>
  <c r="H809" i="46"/>
  <c r="G808" i="46"/>
  <c r="G807" i="46" s="1"/>
  <c r="C607" i="46"/>
  <c r="H30" i="46"/>
  <c r="H29" i="46" s="1"/>
  <c r="G29" i="46"/>
  <c r="H712" i="46"/>
  <c r="H711" i="46" s="1"/>
  <c r="H710" i="46" s="1"/>
  <c r="G711" i="46"/>
  <c r="G710" i="46" s="1"/>
  <c r="H24" i="46"/>
  <c r="H23" i="46" s="1"/>
  <c r="G23" i="46"/>
  <c r="H561" i="46"/>
  <c r="H560" i="46" s="1"/>
  <c r="H559" i="46" s="1"/>
  <c r="G560" i="46"/>
  <c r="G559" i="46" s="1"/>
  <c r="H1098" i="46"/>
  <c r="G1097" i="46"/>
  <c r="G1096" i="46" s="1"/>
  <c r="H340" i="46"/>
  <c r="H339" i="46" s="1"/>
  <c r="G339" i="46"/>
  <c r="H538" i="46"/>
  <c r="G537" i="46"/>
  <c r="G536" i="46" s="1"/>
  <c r="H81" i="46"/>
  <c r="G80" i="46"/>
  <c r="H609" i="46"/>
  <c r="H608" i="46" s="1"/>
  <c r="G608" i="46"/>
  <c r="H770" i="46"/>
  <c r="G769" i="46"/>
  <c r="G768" i="46" s="1"/>
  <c r="H773" i="46"/>
  <c r="G772" i="46"/>
  <c r="G771" i="46" s="1"/>
  <c r="H617" i="46"/>
  <c r="G616" i="46"/>
  <c r="H415" i="46"/>
  <c r="H414" i="46" s="1"/>
  <c r="G414" i="46"/>
  <c r="H525" i="46"/>
  <c r="H524" i="46" s="1"/>
  <c r="H523" i="46" s="1"/>
  <c r="G524" i="46"/>
  <c r="G523" i="46" s="1"/>
  <c r="H507" i="46"/>
  <c r="H506" i="46" s="1"/>
  <c r="G506" i="46"/>
  <c r="H207" i="46"/>
  <c r="H206" i="46" s="1"/>
  <c r="G206" i="46"/>
  <c r="H257" i="46"/>
  <c r="H256" i="46" s="1"/>
  <c r="G256" i="46"/>
  <c r="I1020" i="46"/>
  <c r="I1043" i="46"/>
  <c r="C289" i="46"/>
  <c r="H707" i="46"/>
  <c r="G706" i="46"/>
  <c r="G705" i="46" s="1"/>
  <c r="H363" i="46"/>
  <c r="H362" i="46" s="1"/>
  <c r="G362" i="46"/>
  <c r="H639" i="46"/>
  <c r="G638" i="46"/>
  <c r="H611" i="46"/>
  <c r="H610" i="46" s="1"/>
  <c r="G610" i="46"/>
  <c r="H245" i="46"/>
  <c r="G244" i="46"/>
  <c r="H704" i="46"/>
  <c r="G703" i="46"/>
  <c r="G702" i="46" s="1"/>
  <c r="C31" i="46"/>
  <c r="C1113" i="46"/>
  <c r="C745" i="46"/>
  <c r="C1099" i="46"/>
  <c r="H237" i="46"/>
  <c r="H236" i="46" s="1"/>
  <c r="G236" i="46"/>
  <c r="C837" i="46"/>
  <c r="H570" i="46"/>
  <c r="H569" i="46" s="1"/>
  <c r="G569" i="46"/>
  <c r="H291" i="46"/>
  <c r="H290" i="46" s="1"/>
  <c r="G290" i="46"/>
  <c r="H605" i="46"/>
  <c r="H604" i="46" s="1"/>
  <c r="H603" i="46" s="1"/>
  <c r="G604" i="46"/>
  <c r="G603" i="46" s="1"/>
  <c r="H486" i="46"/>
  <c r="H485" i="46" s="1"/>
  <c r="G485" i="46"/>
  <c r="H547" i="46"/>
  <c r="H546" i="46" s="1"/>
  <c r="G546" i="46"/>
  <c r="H1119" i="46"/>
  <c r="H1118" i="46" s="1"/>
  <c r="G1118" i="46"/>
  <c r="H564" i="46"/>
  <c r="G563" i="46"/>
  <c r="G562" i="46" s="1"/>
  <c r="H1101" i="46"/>
  <c r="G1100" i="46"/>
  <c r="H267" i="46"/>
  <c r="G266" i="46"/>
  <c r="H1108" i="46"/>
  <c r="H1107" i="46" s="1"/>
  <c r="G1107" i="46"/>
  <c r="H960" i="46"/>
  <c r="H959" i="46" s="1"/>
  <c r="G959" i="46"/>
  <c r="H825" i="46"/>
  <c r="H824" i="46" s="1"/>
  <c r="H823" i="46" s="1"/>
  <c r="G824" i="46"/>
  <c r="G823" i="46" s="1"/>
  <c r="H662" i="46"/>
  <c r="H661" i="46" s="1"/>
  <c r="G661" i="46"/>
  <c r="I1071" i="46"/>
  <c r="I227" i="46"/>
  <c r="H839" i="46"/>
  <c r="G838" i="46"/>
  <c r="H472" i="46"/>
  <c r="G471" i="46"/>
  <c r="H478" i="46"/>
  <c r="G477" i="46"/>
  <c r="G476" i="46" s="1"/>
  <c r="H212" i="46"/>
  <c r="G211" i="46"/>
  <c r="H687" i="46"/>
  <c r="G686" i="46"/>
  <c r="H971" i="46"/>
  <c r="G970" i="46"/>
  <c r="H318" i="46"/>
  <c r="G317" i="46"/>
  <c r="I1039" i="46"/>
  <c r="I1293" i="46"/>
  <c r="I1012" i="46"/>
  <c r="I1051" i="46"/>
  <c r="I193" i="46"/>
  <c r="I1290" i="46"/>
  <c r="I699" i="46"/>
  <c r="I1055" i="46"/>
  <c r="I428" i="46"/>
  <c r="I491" i="46"/>
  <c r="I754" i="46"/>
  <c r="I224" i="46"/>
  <c r="G16" i="46"/>
  <c r="H17" i="46"/>
  <c r="H16" i="46" s="1"/>
  <c r="G13" i="46"/>
  <c r="H13" i="46" s="1"/>
  <c r="H11" i="46" s="1"/>
  <c r="C10" i="46"/>
  <c r="I1242" i="46"/>
  <c r="I1079" i="46"/>
  <c r="I1047" i="46"/>
  <c r="I1275" i="46"/>
  <c r="I692" i="46"/>
  <c r="I126" i="46"/>
  <c r="H15" i="46"/>
  <c r="H14" i="46" s="1"/>
  <c r="G14" i="46"/>
  <c r="I458" i="46"/>
  <c r="I643" i="46"/>
  <c r="I279" i="46"/>
  <c r="I1163" i="46"/>
  <c r="I1035" i="46"/>
  <c r="I185" i="46"/>
  <c r="C20" i="46"/>
  <c r="I985" i="46"/>
  <c r="I500" i="46"/>
  <c r="H22" i="46"/>
  <c r="G21" i="46"/>
  <c r="I231" i="46"/>
  <c r="I297" i="46"/>
  <c r="I566" i="46"/>
  <c r="I253" i="46"/>
  <c r="I1155" i="46"/>
  <c r="I1027" i="46"/>
  <c r="G234" i="46"/>
  <c r="I1298" i="46"/>
  <c r="I1142" i="46"/>
  <c r="I1063" i="46"/>
  <c r="I1031" i="46"/>
  <c r="I455" i="46"/>
  <c r="I762" i="46"/>
  <c r="I430" i="46"/>
  <c r="I445" i="46"/>
  <c r="I701" i="46"/>
  <c r="I1175" i="46"/>
  <c r="I1106" i="46"/>
  <c r="I1112" i="46"/>
  <c r="I12" i="46"/>
  <c r="I174" i="46"/>
  <c r="I1181" i="46"/>
  <c r="I320" i="46"/>
  <c r="I778" i="46"/>
  <c r="I293" i="46"/>
  <c r="E40" i="48"/>
  <c r="E39" i="48"/>
  <c r="E38" i="48"/>
  <c r="E37" i="48"/>
  <c r="E36" i="48"/>
  <c r="E35" i="48"/>
  <c r="E34" i="48"/>
  <c r="E33" i="48"/>
  <c r="E32" i="48"/>
  <c r="E31" i="48"/>
  <c r="E22" i="48"/>
  <c r="E21" i="48"/>
  <c r="E20" i="48"/>
  <c r="E19" i="48"/>
  <c r="E18" i="48"/>
  <c r="E17" i="48"/>
  <c r="E16" i="48"/>
  <c r="E15" i="48"/>
  <c r="E14" i="48"/>
  <c r="E13" i="48"/>
  <c r="E12" i="48"/>
  <c r="E11" i="48"/>
  <c r="E9" i="48"/>
  <c r="G437" i="47"/>
  <c r="I437" i="47" s="1"/>
  <c r="I438" i="47" s="1"/>
  <c r="E437" i="47"/>
  <c r="E438" i="47" s="1"/>
  <c r="K436" i="47"/>
  <c r="D412" i="47"/>
  <c r="G411" i="47"/>
  <c r="E411" i="47"/>
  <c r="E412" i="47" s="1"/>
  <c r="D410" i="47"/>
  <c r="G409" i="47"/>
  <c r="I409" i="47" s="1"/>
  <c r="J409" i="47" s="1"/>
  <c r="K409" i="47" s="1"/>
  <c r="E409" i="47"/>
  <c r="G408" i="47"/>
  <c r="I408" i="47" s="1"/>
  <c r="J408" i="47" s="1"/>
  <c r="K408" i="47" s="1"/>
  <c r="E408" i="47"/>
  <c r="G407" i="47"/>
  <c r="I407" i="47" s="1"/>
  <c r="E407" i="47"/>
  <c r="D406" i="47"/>
  <c r="G405" i="47"/>
  <c r="I405" i="47" s="1"/>
  <c r="J405" i="47" s="1"/>
  <c r="K405" i="47" s="1"/>
  <c r="E405" i="47"/>
  <c r="G404" i="47"/>
  <c r="I404" i="47" s="1"/>
  <c r="J404" i="47" s="1"/>
  <c r="K404" i="47" s="1"/>
  <c r="E404" i="47"/>
  <c r="G403" i="47"/>
  <c r="I403" i="47" s="1"/>
  <c r="J403" i="47" s="1"/>
  <c r="K403" i="47" s="1"/>
  <c r="E403" i="47"/>
  <c r="G402" i="47"/>
  <c r="I402" i="47" s="1"/>
  <c r="J402" i="47" s="1"/>
  <c r="K402" i="47" s="1"/>
  <c r="E402" i="47"/>
  <c r="G401" i="47"/>
  <c r="I401" i="47" s="1"/>
  <c r="J401" i="47" s="1"/>
  <c r="K401" i="47" s="1"/>
  <c r="E401" i="47"/>
  <c r="G400" i="47"/>
  <c r="I400" i="47" s="1"/>
  <c r="J400" i="47" s="1"/>
  <c r="K400" i="47" s="1"/>
  <c r="E400" i="47"/>
  <c r="G399" i="47"/>
  <c r="I399" i="47" s="1"/>
  <c r="J399" i="47" s="1"/>
  <c r="K399" i="47" s="1"/>
  <c r="E399" i="47"/>
  <c r="G398" i="47"/>
  <c r="I398" i="47" s="1"/>
  <c r="J398" i="47" s="1"/>
  <c r="K398" i="47" s="1"/>
  <c r="E398" i="47"/>
  <c r="G397" i="47"/>
  <c r="I397" i="47" s="1"/>
  <c r="J397" i="47" s="1"/>
  <c r="K397" i="47" s="1"/>
  <c r="E397" i="47"/>
  <c r="G396" i="47"/>
  <c r="I396" i="47" s="1"/>
  <c r="J396" i="47" s="1"/>
  <c r="K396" i="47" s="1"/>
  <c r="E396" i="47"/>
  <c r="G395" i="47"/>
  <c r="I395" i="47" s="1"/>
  <c r="J395" i="47" s="1"/>
  <c r="K395" i="47" s="1"/>
  <c r="E395" i="47"/>
  <c r="G394" i="47"/>
  <c r="I394" i="47" s="1"/>
  <c r="J394" i="47" s="1"/>
  <c r="K394" i="47" s="1"/>
  <c r="E394" i="47"/>
  <c r="G393" i="47"/>
  <c r="I393" i="47" s="1"/>
  <c r="J393" i="47" s="1"/>
  <c r="K393" i="47" s="1"/>
  <c r="E393" i="47"/>
  <c r="G392" i="47"/>
  <c r="I392" i="47" s="1"/>
  <c r="J392" i="47" s="1"/>
  <c r="K392" i="47" s="1"/>
  <c r="E392" i="47"/>
  <c r="G391" i="47"/>
  <c r="I391" i="47" s="1"/>
  <c r="J391" i="47" s="1"/>
  <c r="K391" i="47" s="1"/>
  <c r="E391" i="47"/>
  <c r="G390" i="47"/>
  <c r="I390" i="47" s="1"/>
  <c r="J390" i="47" s="1"/>
  <c r="K390" i="47" s="1"/>
  <c r="E390" i="47"/>
  <c r="G389" i="47"/>
  <c r="I389" i="47" s="1"/>
  <c r="J389" i="47" s="1"/>
  <c r="K389" i="47" s="1"/>
  <c r="E389" i="47"/>
  <c r="G388" i="47"/>
  <c r="I388" i="47" s="1"/>
  <c r="J388" i="47" s="1"/>
  <c r="K388" i="47" s="1"/>
  <c r="E388" i="47"/>
  <c r="G387" i="47"/>
  <c r="I387" i="47" s="1"/>
  <c r="J387" i="47" s="1"/>
  <c r="K387" i="47" s="1"/>
  <c r="E387" i="47"/>
  <c r="G386" i="47"/>
  <c r="I386" i="47" s="1"/>
  <c r="J386" i="47" s="1"/>
  <c r="K386" i="47" s="1"/>
  <c r="E386" i="47"/>
  <c r="G385" i="47"/>
  <c r="I385" i="47" s="1"/>
  <c r="J385" i="47" s="1"/>
  <c r="K385" i="47" s="1"/>
  <c r="E385" i="47"/>
  <c r="G384" i="47"/>
  <c r="I384" i="47" s="1"/>
  <c r="J384" i="47" s="1"/>
  <c r="K384" i="47" s="1"/>
  <c r="E384" i="47"/>
  <c r="G383" i="47"/>
  <c r="I383" i="47" s="1"/>
  <c r="J383" i="47" s="1"/>
  <c r="K383" i="47" s="1"/>
  <c r="E383" i="47"/>
  <c r="G382" i="47"/>
  <c r="I382" i="47" s="1"/>
  <c r="J382" i="47" s="1"/>
  <c r="K382" i="47" s="1"/>
  <c r="E382" i="47"/>
  <c r="G381" i="47"/>
  <c r="I381" i="47" s="1"/>
  <c r="J381" i="47" s="1"/>
  <c r="K381" i="47" s="1"/>
  <c r="E381" i="47"/>
  <c r="G380" i="47"/>
  <c r="I380" i="47" s="1"/>
  <c r="J380" i="47" s="1"/>
  <c r="K380" i="47" s="1"/>
  <c r="E380" i="47"/>
  <c r="G379" i="47"/>
  <c r="I379" i="47" s="1"/>
  <c r="J379" i="47" s="1"/>
  <c r="K379" i="47" s="1"/>
  <c r="E379" i="47"/>
  <c r="G378" i="47"/>
  <c r="I378" i="47" s="1"/>
  <c r="J378" i="47" s="1"/>
  <c r="K378" i="47" s="1"/>
  <c r="E378" i="47"/>
  <c r="G377" i="47"/>
  <c r="I377" i="47" s="1"/>
  <c r="J377" i="47" s="1"/>
  <c r="K377" i="47" s="1"/>
  <c r="E377" i="47"/>
  <c r="G376" i="47"/>
  <c r="I376" i="47" s="1"/>
  <c r="E376" i="47"/>
  <c r="D375" i="47"/>
  <c r="G374" i="47"/>
  <c r="I374" i="47" s="1"/>
  <c r="J374" i="47" s="1"/>
  <c r="K374" i="47" s="1"/>
  <c r="E374" i="47"/>
  <c r="G373" i="47"/>
  <c r="I373" i="47" s="1"/>
  <c r="E373" i="47"/>
  <c r="D372" i="47"/>
  <c r="G371" i="47"/>
  <c r="I371" i="47" s="1"/>
  <c r="J371" i="47" s="1"/>
  <c r="K371" i="47" s="1"/>
  <c r="E371" i="47"/>
  <c r="G370" i="47"/>
  <c r="I370" i="47" s="1"/>
  <c r="J370" i="47" s="1"/>
  <c r="K370" i="47" s="1"/>
  <c r="E370" i="47"/>
  <c r="G369" i="47"/>
  <c r="I369" i="47" s="1"/>
  <c r="J369" i="47" s="1"/>
  <c r="K369" i="47" s="1"/>
  <c r="E369" i="47"/>
  <c r="G368" i="47"/>
  <c r="I368" i="47" s="1"/>
  <c r="J368" i="47" s="1"/>
  <c r="K368" i="47" s="1"/>
  <c r="E368" i="47"/>
  <c r="G367" i="47"/>
  <c r="I367" i="47" s="1"/>
  <c r="J367" i="47" s="1"/>
  <c r="K367" i="47" s="1"/>
  <c r="E367" i="47"/>
  <c r="G366" i="47"/>
  <c r="I366" i="47" s="1"/>
  <c r="J366" i="47" s="1"/>
  <c r="K366" i="47" s="1"/>
  <c r="E366" i="47"/>
  <c r="G365" i="47"/>
  <c r="I365" i="47" s="1"/>
  <c r="E365" i="47"/>
  <c r="D364" i="47"/>
  <c r="G363" i="47"/>
  <c r="I363" i="47" s="1"/>
  <c r="J363" i="47" s="1"/>
  <c r="K363" i="47" s="1"/>
  <c r="E363" i="47"/>
  <c r="G362" i="47"/>
  <c r="I362" i="47" s="1"/>
  <c r="J362" i="47" s="1"/>
  <c r="K362" i="47" s="1"/>
  <c r="E362" i="47"/>
  <c r="G361" i="47"/>
  <c r="I361" i="47" s="1"/>
  <c r="J361" i="47" s="1"/>
  <c r="K361" i="47" s="1"/>
  <c r="E361" i="47"/>
  <c r="G360" i="47"/>
  <c r="I360" i="47" s="1"/>
  <c r="J360" i="47" s="1"/>
  <c r="K360" i="47" s="1"/>
  <c r="E360" i="47"/>
  <c r="G359" i="47"/>
  <c r="I359" i="47" s="1"/>
  <c r="E359" i="47"/>
  <c r="D358" i="47"/>
  <c r="G357" i="47"/>
  <c r="I357" i="47" s="1"/>
  <c r="J357" i="47" s="1"/>
  <c r="K357" i="47" s="1"/>
  <c r="E357" i="47"/>
  <c r="G356" i="47"/>
  <c r="I356" i="47" s="1"/>
  <c r="J356" i="47" s="1"/>
  <c r="K356" i="47" s="1"/>
  <c r="E356" i="47"/>
  <c r="G355" i="47"/>
  <c r="I355" i="47" s="1"/>
  <c r="J355" i="47" s="1"/>
  <c r="K355" i="47" s="1"/>
  <c r="E355" i="47"/>
  <c r="G354" i="47"/>
  <c r="I354" i="47" s="1"/>
  <c r="J354" i="47" s="1"/>
  <c r="K354" i="47" s="1"/>
  <c r="E354" i="47"/>
  <c r="G353" i="47"/>
  <c r="I353" i="47" s="1"/>
  <c r="J353" i="47" s="1"/>
  <c r="K353" i="47" s="1"/>
  <c r="E353" i="47"/>
  <c r="G352" i="47"/>
  <c r="I352" i="47" s="1"/>
  <c r="J352" i="47" s="1"/>
  <c r="K352" i="47" s="1"/>
  <c r="E352" i="47"/>
  <c r="G351" i="47"/>
  <c r="I351" i="47" s="1"/>
  <c r="J351" i="47" s="1"/>
  <c r="K351" i="47" s="1"/>
  <c r="E351" i="47"/>
  <c r="G350" i="47"/>
  <c r="I350" i="47" s="1"/>
  <c r="J350" i="47" s="1"/>
  <c r="K350" i="47" s="1"/>
  <c r="E350" i="47"/>
  <c r="G349" i="47"/>
  <c r="I349" i="47" s="1"/>
  <c r="J349" i="47" s="1"/>
  <c r="K349" i="47" s="1"/>
  <c r="E349" i="47"/>
  <c r="G348" i="47"/>
  <c r="I348" i="47" s="1"/>
  <c r="J348" i="47" s="1"/>
  <c r="K348" i="47" s="1"/>
  <c r="E348" i="47"/>
  <c r="G347" i="47"/>
  <c r="I347" i="47" s="1"/>
  <c r="J347" i="47" s="1"/>
  <c r="K347" i="47" s="1"/>
  <c r="E347" i="47"/>
  <c r="G346" i="47"/>
  <c r="I346" i="47" s="1"/>
  <c r="J346" i="47" s="1"/>
  <c r="K346" i="47" s="1"/>
  <c r="E346" i="47"/>
  <c r="G345" i="47"/>
  <c r="I345" i="47" s="1"/>
  <c r="J345" i="47" s="1"/>
  <c r="K345" i="47" s="1"/>
  <c r="E345" i="47"/>
  <c r="G344" i="47"/>
  <c r="I344" i="47" s="1"/>
  <c r="J344" i="47" s="1"/>
  <c r="K344" i="47" s="1"/>
  <c r="E344" i="47"/>
  <c r="G343" i="47"/>
  <c r="I343" i="47" s="1"/>
  <c r="J343" i="47" s="1"/>
  <c r="K343" i="47" s="1"/>
  <c r="E343" i="47"/>
  <c r="G342" i="47"/>
  <c r="I342" i="47" s="1"/>
  <c r="J342" i="47" s="1"/>
  <c r="K342" i="47" s="1"/>
  <c r="E342" i="47"/>
  <c r="G341" i="47"/>
  <c r="I341" i="47" s="1"/>
  <c r="J341" i="47" s="1"/>
  <c r="K341" i="47" s="1"/>
  <c r="E341" i="47"/>
  <c r="G340" i="47"/>
  <c r="I340" i="47" s="1"/>
  <c r="J340" i="47" s="1"/>
  <c r="K340" i="47" s="1"/>
  <c r="E340" i="47"/>
  <c r="G339" i="47"/>
  <c r="I339" i="47" s="1"/>
  <c r="J339" i="47" s="1"/>
  <c r="K339" i="47" s="1"/>
  <c r="E339" i="47"/>
  <c r="G338" i="47"/>
  <c r="I338" i="47" s="1"/>
  <c r="J338" i="47" s="1"/>
  <c r="K338" i="47" s="1"/>
  <c r="E338" i="47"/>
  <c r="G337" i="47"/>
  <c r="I337" i="47" s="1"/>
  <c r="J337" i="47" s="1"/>
  <c r="K337" i="47" s="1"/>
  <c r="E337" i="47"/>
  <c r="G336" i="47"/>
  <c r="I336" i="47" s="1"/>
  <c r="J336" i="47" s="1"/>
  <c r="K336" i="47" s="1"/>
  <c r="E336" i="47"/>
  <c r="G335" i="47"/>
  <c r="I335" i="47" s="1"/>
  <c r="J335" i="47" s="1"/>
  <c r="K335" i="47" s="1"/>
  <c r="E335" i="47"/>
  <c r="G334" i="47"/>
  <c r="I334" i="47" s="1"/>
  <c r="J334" i="47" s="1"/>
  <c r="K334" i="47" s="1"/>
  <c r="E334" i="47"/>
  <c r="G333" i="47"/>
  <c r="I333" i="47" s="1"/>
  <c r="J333" i="47" s="1"/>
  <c r="K333" i="47" s="1"/>
  <c r="E333" i="47"/>
  <c r="G332" i="47"/>
  <c r="I332" i="47" s="1"/>
  <c r="J332" i="47" s="1"/>
  <c r="K332" i="47" s="1"/>
  <c r="E332" i="47"/>
  <c r="G331" i="47"/>
  <c r="I331" i="47" s="1"/>
  <c r="J331" i="47" s="1"/>
  <c r="K331" i="47" s="1"/>
  <c r="E331" i="47"/>
  <c r="G330" i="47"/>
  <c r="I330" i="47" s="1"/>
  <c r="J330" i="47" s="1"/>
  <c r="K330" i="47" s="1"/>
  <c r="E330" i="47"/>
  <c r="G329" i="47"/>
  <c r="I329" i="47" s="1"/>
  <c r="J329" i="47" s="1"/>
  <c r="K329" i="47" s="1"/>
  <c r="E329" i="47"/>
  <c r="G328" i="47"/>
  <c r="I328" i="47" s="1"/>
  <c r="J328" i="47" s="1"/>
  <c r="K328" i="47" s="1"/>
  <c r="E328" i="47"/>
  <c r="G327" i="47"/>
  <c r="I327" i="47" s="1"/>
  <c r="J327" i="47" s="1"/>
  <c r="K327" i="47" s="1"/>
  <c r="E327" i="47"/>
  <c r="G326" i="47"/>
  <c r="I326" i="47" s="1"/>
  <c r="J326" i="47" s="1"/>
  <c r="K326" i="47" s="1"/>
  <c r="E326" i="47"/>
  <c r="G325" i="47"/>
  <c r="I325" i="47" s="1"/>
  <c r="J325" i="47" s="1"/>
  <c r="K325" i="47" s="1"/>
  <c r="E325" i="47"/>
  <c r="G324" i="47"/>
  <c r="I324" i="47" s="1"/>
  <c r="J324" i="47" s="1"/>
  <c r="K324" i="47" s="1"/>
  <c r="E324" i="47"/>
  <c r="G323" i="47"/>
  <c r="I323" i="47" s="1"/>
  <c r="J323" i="47" s="1"/>
  <c r="K323" i="47" s="1"/>
  <c r="E323" i="47"/>
  <c r="G322" i="47"/>
  <c r="I322" i="47" s="1"/>
  <c r="J322" i="47" s="1"/>
  <c r="K322" i="47" s="1"/>
  <c r="E322" i="47"/>
  <c r="G321" i="47"/>
  <c r="I321" i="47" s="1"/>
  <c r="J321" i="47" s="1"/>
  <c r="K321" i="47" s="1"/>
  <c r="E321" i="47"/>
  <c r="G320" i="47"/>
  <c r="I320" i="47" s="1"/>
  <c r="J320" i="47" s="1"/>
  <c r="K320" i="47" s="1"/>
  <c r="E320" i="47"/>
  <c r="G319" i="47"/>
  <c r="I319" i="47" s="1"/>
  <c r="J319" i="47" s="1"/>
  <c r="K319" i="47" s="1"/>
  <c r="E319" i="47"/>
  <c r="G318" i="47"/>
  <c r="I318" i="47" s="1"/>
  <c r="J318" i="47" s="1"/>
  <c r="K318" i="47" s="1"/>
  <c r="E318" i="47"/>
  <c r="G317" i="47"/>
  <c r="I317" i="47" s="1"/>
  <c r="E317" i="47"/>
  <c r="D316" i="47"/>
  <c r="G315" i="47"/>
  <c r="I315" i="47" s="1"/>
  <c r="J315" i="47" s="1"/>
  <c r="K315" i="47" s="1"/>
  <c r="E315" i="47"/>
  <c r="G314" i="47"/>
  <c r="I314" i="47" s="1"/>
  <c r="J314" i="47" s="1"/>
  <c r="K314" i="47" s="1"/>
  <c r="E314" i="47"/>
  <c r="G313" i="47"/>
  <c r="I313" i="47" s="1"/>
  <c r="E313" i="47"/>
  <c r="G312" i="47"/>
  <c r="I312" i="47" s="1"/>
  <c r="J312" i="47" s="1"/>
  <c r="K312" i="47" s="1"/>
  <c r="E312" i="47"/>
  <c r="G311" i="47"/>
  <c r="I311" i="47" s="1"/>
  <c r="J311" i="47" s="1"/>
  <c r="K311" i="47" s="1"/>
  <c r="E311" i="47"/>
  <c r="G310" i="47"/>
  <c r="I310" i="47" s="1"/>
  <c r="J310" i="47" s="1"/>
  <c r="K310" i="47" s="1"/>
  <c r="E310" i="47"/>
  <c r="G309" i="47"/>
  <c r="I309" i="47" s="1"/>
  <c r="J309" i="47" s="1"/>
  <c r="K309" i="47" s="1"/>
  <c r="E309" i="47"/>
  <c r="G308" i="47"/>
  <c r="I308" i="47" s="1"/>
  <c r="J308" i="47" s="1"/>
  <c r="K308" i="47" s="1"/>
  <c r="E308" i="47"/>
  <c r="G307" i="47"/>
  <c r="I307" i="47" s="1"/>
  <c r="J307" i="47" s="1"/>
  <c r="E307" i="47"/>
  <c r="G306" i="47"/>
  <c r="I306" i="47" s="1"/>
  <c r="E306" i="47"/>
  <c r="D305" i="47"/>
  <c r="G304" i="47"/>
  <c r="I304" i="47" s="1"/>
  <c r="J304" i="47" s="1"/>
  <c r="K304" i="47" s="1"/>
  <c r="E304" i="47"/>
  <c r="G303" i="47"/>
  <c r="I303" i="47" s="1"/>
  <c r="J303" i="47" s="1"/>
  <c r="K303" i="47" s="1"/>
  <c r="E303" i="47"/>
  <c r="G302" i="47"/>
  <c r="I302" i="47" s="1"/>
  <c r="J302" i="47" s="1"/>
  <c r="K302" i="47" s="1"/>
  <c r="E302" i="47"/>
  <c r="G301" i="47"/>
  <c r="I301" i="47" s="1"/>
  <c r="J301" i="47" s="1"/>
  <c r="K301" i="47" s="1"/>
  <c r="E301" i="47"/>
  <c r="G300" i="47"/>
  <c r="I300" i="47" s="1"/>
  <c r="J300" i="47" s="1"/>
  <c r="K300" i="47" s="1"/>
  <c r="E300" i="47"/>
  <c r="G299" i="47"/>
  <c r="I299" i="47" s="1"/>
  <c r="J299" i="47" s="1"/>
  <c r="E299" i="47"/>
  <c r="G298" i="47"/>
  <c r="I298" i="47" s="1"/>
  <c r="E298" i="47"/>
  <c r="D297" i="47"/>
  <c r="G296" i="47"/>
  <c r="I296" i="47" s="1"/>
  <c r="J296" i="47" s="1"/>
  <c r="K296" i="47" s="1"/>
  <c r="E296" i="47"/>
  <c r="G295" i="47"/>
  <c r="I295" i="47" s="1"/>
  <c r="J295" i="47" s="1"/>
  <c r="K295" i="47" s="1"/>
  <c r="E295" i="47"/>
  <c r="G294" i="47"/>
  <c r="I294" i="47" s="1"/>
  <c r="J294" i="47" s="1"/>
  <c r="K294" i="47" s="1"/>
  <c r="E294" i="47"/>
  <c r="G293" i="47"/>
  <c r="I293" i="47" s="1"/>
  <c r="J293" i="47" s="1"/>
  <c r="K293" i="47" s="1"/>
  <c r="E293" i="47"/>
  <c r="G292" i="47"/>
  <c r="I292" i="47" s="1"/>
  <c r="J292" i="47" s="1"/>
  <c r="K292" i="47" s="1"/>
  <c r="E292" i="47"/>
  <c r="G291" i="47"/>
  <c r="I291" i="47" s="1"/>
  <c r="J291" i="47" s="1"/>
  <c r="K291" i="47" s="1"/>
  <c r="E291" i="47"/>
  <c r="G290" i="47"/>
  <c r="I290" i="47" s="1"/>
  <c r="J290" i="47" s="1"/>
  <c r="K290" i="47" s="1"/>
  <c r="E290" i="47"/>
  <c r="G289" i="47"/>
  <c r="I289" i="47" s="1"/>
  <c r="J289" i="47" s="1"/>
  <c r="K289" i="47" s="1"/>
  <c r="E289" i="47"/>
  <c r="G288" i="47"/>
  <c r="I288" i="47" s="1"/>
  <c r="J288" i="47" s="1"/>
  <c r="K288" i="47" s="1"/>
  <c r="E288" i="47"/>
  <c r="G287" i="47"/>
  <c r="I287" i="47" s="1"/>
  <c r="J287" i="47" s="1"/>
  <c r="K287" i="47" s="1"/>
  <c r="E287" i="47"/>
  <c r="G286" i="47"/>
  <c r="I286" i="47" s="1"/>
  <c r="J286" i="47" s="1"/>
  <c r="K286" i="47" s="1"/>
  <c r="E286" i="47"/>
  <c r="G285" i="47"/>
  <c r="I285" i="47" s="1"/>
  <c r="J285" i="47" s="1"/>
  <c r="K285" i="47" s="1"/>
  <c r="E285" i="47"/>
  <c r="G284" i="47"/>
  <c r="I284" i="47" s="1"/>
  <c r="J284" i="47" s="1"/>
  <c r="K284" i="47" s="1"/>
  <c r="E284" i="47"/>
  <c r="G283" i="47"/>
  <c r="I283" i="47" s="1"/>
  <c r="J283" i="47" s="1"/>
  <c r="K283" i="47" s="1"/>
  <c r="E283" i="47"/>
  <c r="G282" i="47"/>
  <c r="I282" i="47" s="1"/>
  <c r="J282" i="47" s="1"/>
  <c r="K282" i="47" s="1"/>
  <c r="E282" i="47"/>
  <c r="G281" i="47"/>
  <c r="I281" i="47" s="1"/>
  <c r="J281" i="47" s="1"/>
  <c r="K281" i="47" s="1"/>
  <c r="E281" i="47"/>
  <c r="G280" i="47"/>
  <c r="I280" i="47" s="1"/>
  <c r="J280" i="47" s="1"/>
  <c r="K280" i="47" s="1"/>
  <c r="E280" i="47"/>
  <c r="G279" i="47"/>
  <c r="I279" i="47" s="1"/>
  <c r="J279" i="47" s="1"/>
  <c r="K279" i="47" s="1"/>
  <c r="E279" i="47"/>
  <c r="G278" i="47"/>
  <c r="I278" i="47" s="1"/>
  <c r="J278" i="47" s="1"/>
  <c r="K278" i="47" s="1"/>
  <c r="E278" i="47"/>
  <c r="G277" i="47"/>
  <c r="I277" i="47" s="1"/>
  <c r="J277" i="47" s="1"/>
  <c r="K277" i="47" s="1"/>
  <c r="E277" i="47"/>
  <c r="G276" i="47"/>
  <c r="I276" i="47" s="1"/>
  <c r="J276" i="47" s="1"/>
  <c r="K276" i="47" s="1"/>
  <c r="E276" i="47"/>
  <c r="G275" i="47"/>
  <c r="I275" i="47" s="1"/>
  <c r="J275" i="47" s="1"/>
  <c r="K275" i="47" s="1"/>
  <c r="E275" i="47"/>
  <c r="G274" i="47"/>
  <c r="I274" i="47" s="1"/>
  <c r="J274" i="47" s="1"/>
  <c r="K274" i="47" s="1"/>
  <c r="E274" i="47"/>
  <c r="G273" i="47"/>
  <c r="I273" i="47" s="1"/>
  <c r="J273" i="47" s="1"/>
  <c r="K273" i="47" s="1"/>
  <c r="E273" i="47"/>
  <c r="G272" i="47"/>
  <c r="I272" i="47" s="1"/>
  <c r="J272" i="47" s="1"/>
  <c r="K272" i="47" s="1"/>
  <c r="E272" i="47"/>
  <c r="G271" i="47"/>
  <c r="I271" i="47" s="1"/>
  <c r="J271" i="47" s="1"/>
  <c r="K271" i="47" s="1"/>
  <c r="E271" i="47"/>
  <c r="G270" i="47"/>
  <c r="I270" i="47" s="1"/>
  <c r="J270" i="47" s="1"/>
  <c r="K270" i="47" s="1"/>
  <c r="E270" i="47"/>
  <c r="G269" i="47"/>
  <c r="I269" i="47" s="1"/>
  <c r="J269" i="47" s="1"/>
  <c r="K269" i="47" s="1"/>
  <c r="E269" i="47"/>
  <c r="G268" i="47"/>
  <c r="I268" i="47" s="1"/>
  <c r="J268" i="47" s="1"/>
  <c r="K268" i="47" s="1"/>
  <c r="E268" i="47"/>
  <c r="G267" i="47"/>
  <c r="I267" i="47" s="1"/>
  <c r="J267" i="47" s="1"/>
  <c r="K267" i="47" s="1"/>
  <c r="E267" i="47"/>
  <c r="G266" i="47"/>
  <c r="I266" i="47" s="1"/>
  <c r="J266" i="47" s="1"/>
  <c r="K266" i="47" s="1"/>
  <c r="E266" i="47"/>
  <c r="G265" i="47"/>
  <c r="I265" i="47" s="1"/>
  <c r="J265" i="47" s="1"/>
  <c r="K265" i="47" s="1"/>
  <c r="E265" i="47"/>
  <c r="G264" i="47"/>
  <c r="I264" i="47" s="1"/>
  <c r="J264" i="47" s="1"/>
  <c r="K264" i="47" s="1"/>
  <c r="E264" i="47"/>
  <c r="G263" i="47"/>
  <c r="I263" i="47" s="1"/>
  <c r="J263" i="47" s="1"/>
  <c r="K263" i="47" s="1"/>
  <c r="E263" i="47"/>
  <c r="G262" i="47"/>
  <c r="I262" i="47" s="1"/>
  <c r="J262" i="47" s="1"/>
  <c r="K262" i="47" s="1"/>
  <c r="E262" i="47"/>
  <c r="G261" i="47"/>
  <c r="I261" i="47" s="1"/>
  <c r="J261" i="47" s="1"/>
  <c r="K261" i="47" s="1"/>
  <c r="E261" i="47"/>
  <c r="G260" i="47"/>
  <c r="I260" i="47" s="1"/>
  <c r="J260" i="47" s="1"/>
  <c r="K260" i="47" s="1"/>
  <c r="E260" i="47"/>
  <c r="G259" i="47"/>
  <c r="I259" i="47" s="1"/>
  <c r="J259" i="47" s="1"/>
  <c r="K259" i="47" s="1"/>
  <c r="E259" i="47"/>
  <c r="G258" i="47"/>
  <c r="I258" i="47" s="1"/>
  <c r="J258" i="47" s="1"/>
  <c r="K258" i="47" s="1"/>
  <c r="E258" i="47"/>
  <c r="G257" i="47"/>
  <c r="I257" i="47" s="1"/>
  <c r="J257" i="47" s="1"/>
  <c r="K257" i="47" s="1"/>
  <c r="E257" i="47"/>
  <c r="G256" i="47"/>
  <c r="I256" i="47" s="1"/>
  <c r="J256" i="47" s="1"/>
  <c r="K256" i="47" s="1"/>
  <c r="E256" i="47"/>
  <c r="G255" i="47"/>
  <c r="I255" i="47" s="1"/>
  <c r="J255" i="47" s="1"/>
  <c r="K255" i="47" s="1"/>
  <c r="E255" i="47"/>
  <c r="G254" i="47"/>
  <c r="I254" i="47" s="1"/>
  <c r="J254" i="47" s="1"/>
  <c r="K254" i="47" s="1"/>
  <c r="E254" i="47"/>
  <c r="G253" i="47"/>
  <c r="I253" i="47" s="1"/>
  <c r="J253" i="47" s="1"/>
  <c r="K253" i="47" s="1"/>
  <c r="E253" i="47"/>
  <c r="G252" i="47"/>
  <c r="I252" i="47" s="1"/>
  <c r="J252" i="47" s="1"/>
  <c r="K252" i="47" s="1"/>
  <c r="E252" i="47"/>
  <c r="G251" i="47"/>
  <c r="I251" i="47" s="1"/>
  <c r="J251" i="47" s="1"/>
  <c r="K251" i="47" s="1"/>
  <c r="E251" i="47"/>
  <c r="G250" i="47"/>
  <c r="I250" i="47" s="1"/>
  <c r="J250" i="47" s="1"/>
  <c r="K250" i="47" s="1"/>
  <c r="E250" i="47"/>
  <c r="G249" i="47"/>
  <c r="I249" i="47" s="1"/>
  <c r="J249" i="47" s="1"/>
  <c r="K249" i="47" s="1"/>
  <c r="E249" i="47"/>
  <c r="G248" i="47"/>
  <c r="I248" i="47" s="1"/>
  <c r="J248" i="47" s="1"/>
  <c r="K248" i="47" s="1"/>
  <c r="E248" i="47"/>
  <c r="G247" i="47"/>
  <c r="I247" i="47" s="1"/>
  <c r="J247" i="47" s="1"/>
  <c r="K247" i="47" s="1"/>
  <c r="E247" i="47"/>
  <c r="G246" i="47"/>
  <c r="I246" i="47" s="1"/>
  <c r="J246" i="47" s="1"/>
  <c r="K246" i="47" s="1"/>
  <c r="E246" i="47"/>
  <c r="G245" i="47"/>
  <c r="I245" i="47" s="1"/>
  <c r="J245" i="47" s="1"/>
  <c r="K245" i="47" s="1"/>
  <c r="E245" i="47"/>
  <c r="G244" i="47"/>
  <c r="I244" i="47" s="1"/>
  <c r="J244" i="47" s="1"/>
  <c r="K244" i="47" s="1"/>
  <c r="E244" i="47"/>
  <c r="G243" i="47"/>
  <c r="I243" i="47" s="1"/>
  <c r="J243" i="47" s="1"/>
  <c r="K243" i="47" s="1"/>
  <c r="E243" i="47"/>
  <c r="G242" i="47"/>
  <c r="I242" i="47" s="1"/>
  <c r="J242" i="47" s="1"/>
  <c r="K242" i="47" s="1"/>
  <c r="E242" i="47"/>
  <c r="G241" i="47"/>
  <c r="I241" i="47" s="1"/>
  <c r="J241" i="47" s="1"/>
  <c r="K241" i="47" s="1"/>
  <c r="E241" i="47"/>
  <c r="G240" i="47"/>
  <c r="I240" i="47" s="1"/>
  <c r="J240" i="47" s="1"/>
  <c r="K240" i="47" s="1"/>
  <c r="E240" i="47"/>
  <c r="G239" i="47"/>
  <c r="I239" i="47" s="1"/>
  <c r="J239" i="47" s="1"/>
  <c r="K239" i="47" s="1"/>
  <c r="E239" i="47"/>
  <c r="G238" i="47"/>
  <c r="I238" i="47" s="1"/>
  <c r="J238" i="47" s="1"/>
  <c r="K238" i="47" s="1"/>
  <c r="E238" i="47"/>
  <c r="G237" i="47"/>
  <c r="I237" i="47" s="1"/>
  <c r="J237" i="47" s="1"/>
  <c r="K237" i="47" s="1"/>
  <c r="E237" i="47"/>
  <c r="G236" i="47"/>
  <c r="I236" i="47" s="1"/>
  <c r="J236" i="47" s="1"/>
  <c r="K236" i="47" s="1"/>
  <c r="E236" i="47"/>
  <c r="G235" i="47"/>
  <c r="I235" i="47" s="1"/>
  <c r="J235" i="47" s="1"/>
  <c r="K235" i="47" s="1"/>
  <c r="E235" i="47"/>
  <c r="G234" i="47"/>
  <c r="I234" i="47" s="1"/>
  <c r="J234" i="47" s="1"/>
  <c r="K234" i="47" s="1"/>
  <c r="E234" i="47"/>
  <c r="G233" i="47"/>
  <c r="I233" i="47" s="1"/>
  <c r="J233" i="47" s="1"/>
  <c r="K233" i="47" s="1"/>
  <c r="E233" i="47"/>
  <c r="G232" i="47"/>
  <c r="I232" i="47" s="1"/>
  <c r="J232" i="47" s="1"/>
  <c r="K232" i="47" s="1"/>
  <c r="E232" i="47"/>
  <c r="G231" i="47"/>
  <c r="I231" i="47" s="1"/>
  <c r="J231" i="47" s="1"/>
  <c r="K231" i="47" s="1"/>
  <c r="E231" i="47"/>
  <c r="G230" i="47"/>
  <c r="I230" i="47" s="1"/>
  <c r="J230" i="47" s="1"/>
  <c r="K230" i="47" s="1"/>
  <c r="E230" i="47"/>
  <c r="G229" i="47"/>
  <c r="I229" i="47" s="1"/>
  <c r="J229" i="47" s="1"/>
  <c r="K229" i="47" s="1"/>
  <c r="E229" i="47"/>
  <c r="G228" i="47"/>
  <c r="I228" i="47" s="1"/>
  <c r="J228" i="47" s="1"/>
  <c r="K228" i="47" s="1"/>
  <c r="E228" i="47"/>
  <c r="G227" i="47"/>
  <c r="I227" i="47" s="1"/>
  <c r="J227" i="47" s="1"/>
  <c r="K227" i="47" s="1"/>
  <c r="E227" i="47"/>
  <c r="G226" i="47"/>
  <c r="I226" i="47" s="1"/>
  <c r="J226" i="47" s="1"/>
  <c r="K226" i="47" s="1"/>
  <c r="E226" i="47"/>
  <c r="G225" i="47"/>
  <c r="I225" i="47" s="1"/>
  <c r="J225" i="47" s="1"/>
  <c r="K225" i="47" s="1"/>
  <c r="E225" i="47"/>
  <c r="G224" i="47"/>
  <c r="I224" i="47" s="1"/>
  <c r="J224" i="47" s="1"/>
  <c r="K224" i="47" s="1"/>
  <c r="E224" i="47"/>
  <c r="G223" i="47"/>
  <c r="I223" i="47" s="1"/>
  <c r="J223" i="47" s="1"/>
  <c r="K223" i="47" s="1"/>
  <c r="E223" i="47"/>
  <c r="G222" i="47"/>
  <c r="I222" i="47" s="1"/>
  <c r="J222" i="47" s="1"/>
  <c r="K222" i="47" s="1"/>
  <c r="E222" i="47"/>
  <c r="G221" i="47"/>
  <c r="I221" i="47" s="1"/>
  <c r="J221" i="47" s="1"/>
  <c r="K221" i="47" s="1"/>
  <c r="E221" i="47"/>
  <c r="G220" i="47"/>
  <c r="I220" i="47" s="1"/>
  <c r="J220" i="47" s="1"/>
  <c r="K220" i="47" s="1"/>
  <c r="E220" i="47"/>
  <c r="G219" i="47"/>
  <c r="I219" i="47" s="1"/>
  <c r="J219" i="47" s="1"/>
  <c r="K219" i="47" s="1"/>
  <c r="E219" i="47"/>
  <c r="G218" i="47"/>
  <c r="I218" i="47" s="1"/>
  <c r="J218" i="47" s="1"/>
  <c r="K218" i="47" s="1"/>
  <c r="E218" i="47"/>
  <c r="G217" i="47"/>
  <c r="I217" i="47" s="1"/>
  <c r="J217" i="47" s="1"/>
  <c r="K217" i="47" s="1"/>
  <c r="E217" i="47"/>
  <c r="G216" i="47"/>
  <c r="I216" i="47" s="1"/>
  <c r="J216" i="47" s="1"/>
  <c r="K216" i="47" s="1"/>
  <c r="E216" i="47"/>
  <c r="G215" i="47"/>
  <c r="I215" i="47" s="1"/>
  <c r="J215" i="47" s="1"/>
  <c r="K215" i="47" s="1"/>
  <c r="E215" i="47"/>
  <c r="G214" i="47"/>
  <c r="I214" i="47" s="1"/>
  <c r="J214" i="47" s="1"/>
  <c r="K214" i="47" s="1"/>
  <c r="E214" i="47"/>
  <c r="G213" i="47"/>
  <c r="I213" i="47" s="1"/>
  <c r="J213" i="47" s="1"/>
  <c r="K213" i="47" s="1"/>
  <c r="E213" i="47"/>
  <c r="G212" i="47"/>
  <c r="I212" i="47" s="1"/>
  <c r="E212" i="47"/>
  <c r="D211" i="47"/>
  <c r="G210" i="47"/>
  <c r="I210" i="47" s="1"/>
  <c r="J210" i="47" s="1"/>
  <c r="K210" i="47" s="1"/>
  <c r="E210" i="47"/>
  <c r="G209" i="47"/>
  <c r="I209" i="47" s="1"/>
  <c r="E209" i="47"/>
  <c r="D208" i="47"/>
  <c r="G207" i="47"/>
  <c r="I207" i="47" s="1"/>
  <c r="J207" i="47" s="1"/>
  <c r="K207" i="47" s="1"/>
  <c r="E207" i="47"/>
  <c r="G206" i="47"/>
  <c r="I206" i="47" s="1"/>
  <c r="J206" i="47" s="1"/>
  <c r="K206" i="47" s="1"/>
  <c r="E206" i="47"/>
  <c r="G205" i="47"/>
  <c r="I205" i="47" s="1"/>
  <c r="J205" i="47" s="1"/>
  <c r="K205" i="47" s="1"/>
  <c r="E205" i="47"/>
  <c r="G204" i="47"/>
  <c r="I204" i="47" s="1"/>
  <c r="J204" i="47" s="1"/>
  <c r="K204" i="47" s="1"/>
  <c r="E204" i="47"/>
  <c r="G203" i="47"/>
  <c r="I203" i="47" s="1"/>
  <c r="J203" i="47" s="1"/>
  <c r="K203" i="47" s="1"/>
  <c r="E203" i="47"/>
  <c r="G202" i="47"/>
  <c r="I202" i="47" s="1"/>
  <c r="J202" i="47" s="1"/>
  <c r="K202" i="47" s="1"/>
  <c r="E202" i="47"/>
  <c r="G201" i="47"/>
  <c r="I201" i="47" s="1"/>
  <c r="J201" i="47" s="1"/>
  <c r="K201" i="47" s="1"/>
  <c r="E201" i="47"/>
  <c r="G200" i="47"/>
  <c r="I200" i="47" s="1"/>
  <c r="J200" i="47" s="1"/>
  <c r="K200" i="47" s="1"/>
  <c r="E200" i="47"/>
  <c r="G199" i="47"/>
  <c r="I199" i="47" s="1"/>
  <c r="J199" i="47" s="1"/>
  <c r="K199" i="47" s="1"/>
  <c r="E199" i="47"/>
  <c r="G198" i="47"/>
  <c r="I198" i="47" s="1"/>
  <c r="J198" i="47" s="1"/>
  <c r="K198" i="47" s="1"/>
  <c r="E198" i="47"/>
  <c r="G197" i="47"/>
  <c r="I197" i="47" s="1"/>
  <c r="J197" i="47" s="1"/>
  <c r="K197" i="47" s="1"/>
  <c r="E197" i="47"/>
  <c r="G196" i="47"/>
  <c r="I196" i="47" s="1"/>
  <c r="J196" i="47" s="1"/>
  <c r="K196" i="47" s="1"/>
  <c r="E196" i="47"/>
  <c r="G195" i="47"/>
  <c r="I195" i="47" s="1"/>
  <c r="J195" i="47" s="1"/>
  <c r="K195" i="47" s="1"/>
  <c r="E195" i="47"/>
  <c r="G194" i="47"/>
  <c r="I194" i="47" s="1"/>
  <c r="J194" i="47" s="1"/>
  <c r="K194" i="47" s="1"/>
  <c r="E194" i="47"/>
  <c r="G193" i="47"/>
  <c r="I193" i="47" s="1"/>
  <c r="J193" i="47" s="1"/>
  <c r="K193" i="47" s="1"/>
  <c r="E193" i="47"/>
  <c r="G192" i="47"/>
  <c r="I192" i="47" s="1"/>
  <c r="J192" i="47" s="1"/>
  <c r="K192" i="47" s="1"/>
  <c r="E192" i="47"/>
  <c r="G191" i="47"/>
  <c r="I191" i="47" s="1"/>
  <c r="J191" i="47" s="1"/>
  <c r="K191" i="47" s="1"/>
  <c r="E191" i="47"/>
  <c r="G190" i="47"/>
  <c r="I190" i="47" s="1"/>
  <c r="J190" i="47" s="1"/>
  <c r="K190" i="47" s="1"/>
  <c r="E190" i="47"/>
  <c r="G189" i="47"/>
  <c r="I189" i="47" s="1"/>
  <c r="J189" i="47" s="1"/>
  <c r="K189" i="47" s="1"/>
  <c r="E189" i="47"/>
  <c r="G188" i="47"/>
  <c r="I188" i="47" s="1"/>
  <c r="J188" i="47" s="1"/>
  <c r="K188" i="47" s="1"/>
  <c r="E188" i="47"/>
  <c r="G187" i="47"/>
  <c r="I187" i="47" s="1"/>
  <c r="E187" i="47"/>
  <c r="D186" i="47"/>
  <c r="G185" i="47"/>
  <c r="I185" i="47" s="1"/>
  <c r="J185" i="47" s="1"/>
  <c r="K185" i="47" s="1"/>
  <c r="E185" i="47"/>
  <c r="G184" i="47"/>
  <c r="I184" i="47" s="1"/>
  <c r="J184" i="47" s="1"/>
  <c r="K184" i="47" s="1"/>
  <c r="E184" i="47"/>
  <c r="G183" i="47"/>
  <c r="I183" i="47" s="1"/>
  <c r="J183" i="47" s="1"/>
  <c r="K183" i="47" s="1"/>
  <c r="E183" i="47"/>
  <c r="G182" i="47"/>
  <c r="I182" i="47" s="1"/>
  <c r="J182" i="47" s="1"/>
  <c r="K182" i="47" s="1"/>
  <c r="E182" i="47"/>
  <c r="G181" i="47"/>
  <c r="I181" i="47" s="1"/>
  <c r="J181" i="47" s="1"/>
  <c r="K181" i="47" s="1"/>
  <c r="E181" i="47"/>
  <c r="G180" i="47"/>
  <c r="I180" i="47" s="1"/>
  <c r="J180" i="47" s="1"/>
  <c r="K180" i="47" s="1"/>
  <c r="E180" i="47"/>
  <c r="G179" i="47"/>
  <c r="I179" i="47" s="1"/>
  <c r="J179" i="47" s="1"/>
  <c r="K179" i="47" s="1"/>
  <c r="E179" i="47"/>
  <c r="G178" i="47"/>
  <c r="I178" i="47" s="1"/>
  <c r="J178" i="47" s="1"/>
  <c r="K178" i="47" s="1"/>
  <c r="E178" i="47"/>
  <c r="G177" i="47"/>
  <c r="I177" i="47" s="1"/>
  <c r="J177" i="47" s="1"/>
  <c r="K177" i="47" s="1"/>
  <c r="E177" i="47"/>
  <c r="G176" i="47"/>
  <c r="I176" i="47" s="1"/>
  <c r="J176" i="47" s="1"/>
  <c r="K176" i="47" s="1"/>
  <c r="E176" i="47"/>
  <c r="G175" i="47"/>
  <c r="I175" i="47" s="1"/>
  <c r="J175" i="47" s="1"/>
  <c r="K175" i="47" s="1"/>
  <c r="E175" i="47"/>
  <c r="G174" i="47"/>
  <c r="I174" i="47" s="1"/>
  <c r="J174" i="47" s="1"/>
  <c r="K174" i="47" s="1"/>
  <c r="E174" i="47"/>
  <c r="G173" i="47"/>
  <c r="I173" i="47" s="1"/>
  <c r="J173" i="47" s="1"/>
  <c r="K173" i="47" s="1"/>
  <c r="E173" i="47"/>
  <c r="G172" i="47"/>
  <c r="I172" i="47" s="1"/>
  <c r="J172" i="47" s="1"/>
  <c r="K172" i="47" s="1"/>
  <c r="E172" i="47"/>
  <c r="G171" i="47"/>
  <c r="I171" i="47" s="1"/>
  <c r="J171" i="47" s="1"/>
  <c r="K171" i="47" s="1"/>
  <c r="E171" i="47"/>
  <c r="G170" i="47"/>
  <c r="I170" i="47" s="1"/>
  <c r="J170" i="47" s="1"/>
  <c r="K170" i="47" s="1"/>
  <c r="E170" i="47"/>
  <c r="G169" i="47"/>
  <c r="I169" i="47" s="1"/>
  <c r="J169" i="47" s="1"/>
  <c r="K169" i="47" s="1"/>
  <c r="E169" i="47"/>
  <c r="G168" i="47"/>
  <c r="I168" i="47" s="1"/>
  <c r="E168" i="47"/>
  <c r="D167" i="47"/>
  <c r="G166" i="47"/>
  <c r="I166" i="47" s="1"/>
  <c r="J166" i="47" s="1"/>
  <c r="K166" i="47" s="1"/>
  <c r="E166" i="47"/>
  <c r="G165" i="47"/>
  <c r="I165" i="47" s="1"/>
  <c r="J165" i="47" s="1"/>
  <c r="K165" i="47" s="1"/>
  <c r="E165" i="47"/>
  <c r="G164" i="47"/>
  <c r="I164" i="47" s="1"/>
  <c r="J164" i="47" s="1"/>
  <c r="K164" i="47" s="1"/>
  <c r="E164" i="47"/>
  <c r="G163" i="47"/>
  <c r="I163" i="47" s="1"/>
  <c r="J163" i="47" s="1"/>
  <c r="K163" i="47" s="1"/>
  <c r="E163" i="47"/>
  <c r="G162" i="47"/>
  <c r="I162" i="47" s="1"/>
  <c r="J162" i="47" s="1"/>
  <c r="K162" i="47" s="1"/>
  <c r="E162" i="47"/>
  <c r="G161" i="47"/>
  <c r="I161" i="47" s="1"/>
  <c r="J161" i="47" s="1"/>
  <c r="K161" i="47" s="1"/>
  <c r="E161" i="47"/>
  <c r="G160" i="47"/>
  <c r="I160" i="47" s="1"/>
  <c r="J160" i="47" s="1"/>
  <c r="K160" i="47" s="1"/>
  <c r="E160" i="47"/>
  <c r="G159" i="47"/>
  <c r="I159" i="47" s="1"/>
  <c r="J159" i="47" s="1"/>
  <c r="K159" i="47" s="1"/>
  <c r="E159" i="47"/>
  <c r="G158" i="47"/>
  <c r="I158" i="47" s="1"/>
  <c r="J158" i="47" s="1"/>
  <c r="K158" i="47" s="1"/>
  <c r="E158" i="47"/>
  <c r="G157" i="47"/>
  <c r="I157" i="47" s="1"/>
  <c r="J157" i="47" s="1"/>
  <c r="K157" i="47" s="1"/>
  <c r="E157" i="47"/>
  <c r="G156" i="47"/>
  <c r="I156" i="47" s="1"/>
  <c r="J156" i="47" s="1"/>
  <c r="K156" i="47" s="1"/>
  <c r="E156" i="47"/>
  <c r="G155" i="47"/>
  <c r="I155" i="47" s="1"/>
  <c r="J155" i="47" s="1"/>
  <c r="K155" i="47" s="1"/>
  <c r="E155" i="47"/>
  <c r="G154" i="47"/>
  <c r="I154" i="47" s="1"/>
  <c r="J154" i="47" s="1"/>
  <c r="K154" i="47" s="1"/>
  <c r="E154" i="47"/>
  <c r="G153" i="47"/>
  <c r="I153" i="47" s="1"/>
  <c r="J153" i="47" s="1"/>
  <c r="K153" i="47" s="1"/>
  <c r="E153" i="47"/>
  <c r="G152" i="47"/>
  <c r="I152" i="47" s="1"/>
  <c r="J152" i="47" s="1"/>
  <c r="K152" i="47" s="1"/>
  <c r="E152" i="47"/>
  <c r="G151" i="47"/>
  <c r="I151" i="47" s="1"/>
  <c r="J151" i="47" s="1"/>
  <c r="K151" i="47" s="1"/>
  <c r="E151" i="47"/>
  <c r="G150" i="47"/>
  <c r="I150" i="47" s="1"/>
  <c r="E150" i="47"/>
  <c r="D149" i="47"/>
  <c r="G148" i="47"/>
  <c r="E148" i="47"/>
  <c r="E149" i="47" s="1"/>
  <c r="D147" i="47"/>
  <c r="G146" i="47"/>
  <c r="I146" i="47" s="1"/>
  <c r="J146" i="47" s="1"/>
  <c r="K146" i="47" s="1"/>
  <c r="E146" i="47"/>
  <c r="G145" i="47"/>
  <c r="I145" i="47" s="1"/>
  <c r="J145" i="47" s="1"/>
  <c r="K145" i="47" s="1"/>
  <c r="E145" i="47"/>
  <c r="G144" i="47"/>
  <c r="I144" i="47" s="1"/>
  <c r="J144" i="47" s="1"/>
  <c r="K144" i="47" s="1"/>
  <c r="E144" i="47"/>
  <c r="G143" i="47"/>
  <c r="I143" i="47" s="1"/>
  <c r="J143" i="47" s="1"/>
  <c r="K143" i="47" s="1"/>
  <c r="E143" i="47"/>
  <c r="G142" i="47"/>
  <c r="I142" i="47" s="1"/>
  <c r="J142" i="47" s="1"/>
  <c r="K142" i="47" s="1"/>
  <c r="E142" i="47"/>
  <c r="G141" i="47"/>
  <c r="I141" i="47" s="1"/>
  <c r="E141" i="47"/>
  <c r="G140" i="47"/>
  <c r="I140" i="47" s="1"/>
  <c r="J140" i="47" s="1"/>
  <c r="K140" i="47" s="1"/>
  <c r="E140" i="47"/>
  <c r="G139" i="47"/>
  <c r="I139" i="47" s="1"/>
  <c r="J139" i="47" s="1"/>
  <c r="K139" i="47" s="1"/>
  <c r="E139" i="47"/>
  <c r="G138" i="47"/>
  <c r="I138" i="47" s="1"/>
  <c r="J138" i="47" s="1"/>
  <c r="K138" i="47" s="1"/>
  <c r="E138" i="47"/>
  <c r="G137" i="47"/>
  <c r="I137" i="47" s="1"/>
  <c r="J137" i="47" s="1"/>
  <c r="K137" i="47" s="1"/>
  <c r="E137" i="47"/>
  <c r="G136" i="47"/>
  <c r="I136" i="47" s="1"/>
  <c r="J136" i="47" s="1"/>
  <c r="K136" i="47" s="1"/>
  <c r="E136" i="47"/>
  <c r="G135" i="47"/>
  <c r="I135" i="47" s="1"/>
  <c r="E135" i="47"/>
  <c r="D134" i="47"/>
  <c r="G133" i="47"/>
  <c r="I133" i="47" s="1"/>
  <c r="J133" i="47" s="1"/>
  <c r="K133" i="47" s="1"/>
  <c r="E133" i="47"/>
  <c r="G132" i="47"/>
  <c r="I132" i="47" s="1"/>
  <c r="J132" i="47" s="1"/>
  <c r="K132" i="47" s="1"/>
  <c r="E132" i="47"/>
  <c r="G131" i="47"/>
  <c r="I131" i="47" s="1"/>
  <c r="E131" i="47"/>
  <c r="D130" i="47"/>
  <c r="G129" i="47"/>
  <c r="I129" i="47" s="1"/>
  <c r="J129" i="47" s="1"/>
  <c r="K129" i="47" s="1"/>
  <c r="E129" i="47"/>
  <c r="G128" i="47"/>
  <c r="I128" i="47" s="1"/>
  <c r="E128" i="47"/>
  <c r="D127" i="47"/>
  <c r="G126" i="47"/>
  <c r="E126" i="47"/>
  <c r="E127" i="47" s="1"/>
  <c r="D125" i="47"/>
  <c r="G124" i="47"/>
  <c r="I124" i="47" s="1"/>
  <c r="J124" i="47" s="1"/>
  <c r="K124" i="47" s="1"/>
  <c r="E124" i="47"/>
  <c r="G123" i="47"/>
  <c r="I123" i="47" s="1"/>
  <c r="J123" i="47" s="1"/>
  <c r="K123" i="47" s="1"/>
  <c r="E123" i="47"/>
  <c r="G122" i="47"/>
  <c r="I122" i="47" s="1"/>
  <c r="J122" i="47" s="1"/>
  <c r="K122" i="47" s="1"/>
  <c r="E122" i="47"/>
  <c r="G121" i="47"/>
  <c r="I121" i="47" s="1"/>
  <c r="J121" i="47" s="1"/>
  <c r="K121" i="47" s="1"/>
  <c r="E121" i="47"/>
  <c r="G120" i="47"/>
  <c r="I120" i="47" s="1"/>
  <c r="J120" i="47" s="1"/>
  <c r="K120" i="47" s="1"/>
  <c r="E120" i="47"/>
  <c r="G119" i="47"/>
  <c r="I119" i="47" s="1"/>
  <c r="J119" i="47" s="1"/>
  <c r="K119" i="47" s="1"/>
  <c r="E119" i="47"/>
  <c r="G118" i="47"/>
  <c r="I118" i="47" s="1"/>
  <c r="J118" i="47" s="1"/>
  <c r="K118" i="47" s="1"/>
  <c r="E118" i="47"/>
  <c r="G117" i="47"/>
  <c r="I117" i="47" s="1"/>
  <c r="J117" i="47" s="1"/>
  <c r="K117" i="47" s="1"/>
  <c r="E117" i="47"/>
  <c r="G116" i="47"/>
  <c r="I116" i="47" s="1"/>
  <c r="J116" i="47" s="1"/>
  <c r="K116" i="47" s="1"/>
  <c r="E116" i="47"/>
  <c r="G115" i="47"/>
  <c r="I115" i="47" s="1"/>
  <c r="J115" i="47" s="1"/>
  <c r="K115" i="47" s="1"/>
  <c r="E115" i="47"/>
  <c r="G114" i="47"/>
  <c r="I114" i="47" s="1"/>
  <c r="J114" i="47" s="1"/>
  <c r="K114" i="47" s="1"/>
  <c r="E114" i="47"/>
  <c r="G113" i="47"/>
  <c r="I113" i="47" s="1"/>
  <c r="J113" i="47" s="1"/>
  <c r="K113" i="47" s="1"/>
  <c r="E113" i="47"/>
  <c r="G112" i="47"/>
  <c r="I112" i="47" s="1"/>
  <c r="J112" i="47" s="1"/>
  <c r="K112" i="47" s="1"/>
  <c r="E112" i="47"/>
  <c r="G111" i="47"/>
  <c r="I111" i="47" s="1"/>
  <c r="J111" i="47" s="1"/>
  <c r="K111" i="47" s="1"/>
  <c r="E111" i="47"/>
  <c r="G110" i="47"/>
  <c r="I110" i="47" s="1"/>
  <c r="J110" i="47" s="1"/>
  <c r="K110" i="47" s="1"/>
  <c r="E110" i="47"/>
  <c r="G109" i="47"/>
  <c r="I109" i="47" s="1"/>
  <c r="E109" i="47"/>
  <c r="G108" i="47"/>
  <c r="I108" i="47" s="1"/>
  <c r="J108" i="47" s="1"/>
  <c r="K108" i="47" s="1"/>
  <c r="E108" i="47"/>
  <c r="G107" i="47"/>
  <c r="I107" i="47" s="1"/>
  <c r="E107" i="47"/>
  <c r="G106" i="47"/>
  <c r="I106" i="47" s="1"/>
  <c r="J106" i="47" s="1"/>
  <c r="K106" i="47" s="1"/>
  <c r="E106" i="47"/>
  <c r="G105" i="47"/>
  <c r="I105" i="47" s="1"/>
  <c r="J105" i="47" s="1"/>
  <c r="K105" i="47" s="1"/>
  <c r="E105" i="47"/>
  <c r="G104" i="47"/>
  <c r="I104" i="47" s="1"/>
  <c r="J104" i="47" s="1"/>
  <c r="K104" i="47" s="1"/>
  <c r="E104" i="47"/>
  <c r="G103" i="47"/>
  <c r="I103" i="47" s="1"/>
  <c r="E103" i="47"/>
  <c r="D102" i="47"/>
  <c r="G101" i="47"/>
  <c r="I101" i="47" s="1"/>
  <c r="J101" i="47" s="1"/>
  <c r="K101" i="47" s="1"/>
  <c r="E101" i="47"/>
  <c r="G100" i="47"/>
  <c r="I100" i="47" s="1"/>
  <c r="J100" i="47" s="1"/>
  <c r="K100" i="47" s="1"/>
  <c r="E100" i="47"/>
  <c r="G99" i="47"/>
  <c r="I99" i="47" s="1"/>
  <c r="J99" i="47" s="1"/>
  <c r="K99" i="47" s="1"/>
  <c r="E99" i="47"/>
  <c r="G98" i="47"/>
  <c r="I98" i="47" s="1"/>
  <c r="E98" i="47"/>
  <c r="D97" i="47"/>
  <c r="G96" i="47"/>
  <c r="I96" i="47" s="1"/>
  <c r="J96" i="47" s="1"/>
  <c r="K96" i="47" s="1"/>
  <c r="E96" i="47"/>
  <c r="G95" i="47"/>
  <c r="I95" i="47" s="1"/>
  <c r="J95" i="47" s="1"/>
  <c r="K95" i="47" s="1"/>
  <c r="E95" i="47"/>
  <c r="G94" i="47"/>
  <c r="I94" i="47" s="1"/>
  <c r="J94" i="47" s="1"/>
  <c r="E94" i="47"/>
  <c r="G93" i="47"/>
  <c r="I93" i="47" s="1"/>
  <c r="J93" i="47" s="1"/>
  <c r="K93" i="47" s="1"/>
  <c r="E93" i="47"/>
  <c r="G92" i="47"/>
  <c r="I92" i="47" s="1"/>
  <c r="E92" i="47"/>
  <c r="D91" i="47"/>
  <c r="G90" i="47"/>
  <c r="I90" i="47" s="1"/>
  <c r="J90" i="47" s="1"/>
  <c r="K90" i="47" s="1"/>
  <c r="E90" i="47"/>
  <c r="G89" i="47"/>
  <c r="I89" i="47" s="1"/>
  <c r="E89" i="47"/>
  <c r="D88" i="47"/>
  <c r="G87" i="47"/>
  <c r="I87" i="47" s="1"/>
  <c r="J87" i="47" s="1"/>
  <c r="K87" i="47" s="1"/>
  <c r="E87" i="47"/>
  <c r="G86" i="47"/>
  <c r="I86" i="47" s="1"/>
  <c r="E86" i="47"/>
  <c r="D85" i="47"/>
  <c r="G84" i="47"/>
  <c r="I84" i="47" s="1"/>
  <c r="J84" i="47" s="1"/>
  <c r="K84" i="47" s="1"/>
  <c r="E84" i="47"/>
  <c r="G83" i="47"/>
  <c r="I83" i="47" s="1"/>
  <c r="J83" i="47" s="1"/>
  <c r="K83" i="47" s="1"/>
  <c r="E83" i="47"/>
  <c r="G82" i="47"/>
  <c r="I82" i="47" s="1"/>
  <c r="J82" i="47" s="1"/>
  <c r="K82" i="47" s="1"/>
  <c r="E82" i="47"/>
  <c r="G81" i="47"/>
  <c r="I81" i="47" s="1"/>
  <c r="J81" i="47" s="1"/>
  <c r="K81" i="47" s="1"/>
  <c r="E81" i="47"/>
  <c r="G80" i="47"/>
  <c r="I80" i="47" s="1"/>
  <c r="J80" i="47" s="1"/>
  <c r="K80" i="47" s="1"/>
  <c r="E80" i="47"/>
  <c r="G79" i="47"/>
  <c r="I79" i="47" s="1"/>
  <c r="J79" i="47" s="1"/>
  <c r="K79" i="47" s="1"/>
  <c r="E79" i="47"/>
  <c r="G78" i="47"/>
  <c r="I78" i="47" s="1"/>
  <c r="J78" i="47" s="1"/>
  <c r="K78" i="47" s="1"/>
  <c r="E78" i="47"/>
  <c r="G77" i="47"/>
  <c r="I77" i="47" s="1"/>
  <c r="J77" i="47" s="1"/>
  <c r="K77" i="47" s="1"/>
  <c r="E77" i="47"/>
  <c r="G76" i="47"/>
  <c r="I76" i="47" s="1"/>
  <c r="J76" i="47" s="1"/>
  <c r="K76" i="47" s="1"/>
  <c r="E76" i="47"/>
  <c r="G75" i="47"/>
  <c r="I75" i="47" s="1"/>
  <c r="J75" i="47" s="1"/>
  <c r="K75" i="47" s="1"/>
  <c r="E75" i="47"/>
  <c r="G74" i="47"/>
  <c r="I74" i="47" s="1"/>
  <c r="J74" i="47" s="1"/>
  <c r="K74" i="47" s="1"/>
  <c r="E74" i="47"/>
  <c r="G73" i="47"/>
  <c r="I73" i="47" s="1"/>
  <c r="J73" i="47" s="1"/>
  <c r="K73" i="47" s="1"/>
  <c r="E73" i="47"/>
  <c r="G72" i="47"/>
  <c r="I72" i="47" s="1"/>
  <c r="E72" i="47"/>
  <c r="D71" i="47"/>
  <c r="G70" i="47"/>
  <c r="I70" i="47" s="1"/>
  <c r="J70" i="47" s="1"/>
  <c r="K70" i="47" s="1"/>
  <c r="E70" i="47"/>
  <c r="G69" i="47"/>
  <c r="I69" i="47" s="1"/>
  <c r="J69" i="47" s="1"/>
  <c r="K69" i="47" s="1"/>
  <c r="E69" i="47"/>
  <c r="G68" i="47"/>
  <c r="I68" i="47" s="1"/>
  <c r="J68" i="47" s="1"/>
  <c r="K68" i="47" s="1"/>
  <c r="E68" i="47"/>
  <c r="G67" i="47"/>
  <c r="I67" i="47" s="1"/>
  <c r="J67" i="47" s="1"/>
  <c r="K67" i="47" s="1"/>
  <c r="E67" i="47"/>
  <c r="G66" i="47"/>
  <c r="I66" i="47" s="1"/>
  <c r="J66" i="47" s="1"/>
  <c r="K66" i="47" s="1"/>
  <c r="E66" i="47"/>
  <c r="G65" i="47"/>
  <c r="I65" i="47" s="1"/>
  <c r="J65" i="47" s="1"/>
  <c r="K65" i="47" s="1"/>
  <c r="E65" i="47"/>
  <c r="G64" i="47"/>
  <c r="I64" i="47" s="1"/>
  <c r="J64" i="47" s="1"/>
  <c r="K64" i="47" s="1"/>
  <c r="E64" i="47"/>
  <c r="G63" i="47"/>
  <c r="I63" i="47" s="1"/>
  <c r="J63" i="47" s="1"/>
  <c r="K63" i="47" s="1"/>
  <c r="E63" i="47"/>
  <c r="G62" i="47"/>
  <c r="I62" i="47" s="1"/>
  <c r="J62" i="47" s="1"/>
  <c r="K62" i="47" s="1"/>
  <c r="E62" i="47"/>
  <c r="G61" i="47"/>
  <c r="I61" i="47" s="1"/>
  <c r="J61" i="47" s="1"/>
  <c r="K61" i="47" s="1"/>
  <c r="E61" i="47"/>
  <c r="G60" i="47"/>
  <c r="I60" i="47" s="1"/>
  <c r="J60" i="47" s="1"/>
  <c r="K60" i="47" s="1"/>
  <c r="E60" i="47"/>
  <c r="G59" i="47"/>
  <c r="I59" i="47" s="1"/>
  <c r="J59" i="47" s="1"/>
  <c r="K59" i="47" s="1"/>
  <c r="E59" i="47"/>
  <c r="G58" i="47"/>
  <c r="I58" i="47" s="1"/>
  <c r="J58" i="47" s="1"/>
  <c r="K58" i="47" s="1"/>
  <c r="E58" i="47"/>
  <c r="G57" i="47"/>
  <c r="I57" i="47" s="1"/>
  <c r="J57" i="47" s="1"/>
  <c r="K57" i="47" s="1"/>
  <c r="E57" i="47"/>
  <c r="G56" i="47"/>
  <c r="I56" i="47" s="1"/>
  <c r="J56" i="47" s="1"/>
  <c r="K56" i="47" s="1"/>
  <c r="E56" i="47"/>
  <c r="G55" i="47"/>
  <c r="I55" i="47" s="1"/>
  <c r="J55" i="47" s="1"/>
  <c r="K55" i="47" s="1"/>
  <c r="E55" i="47"/>
  <c r="G54" i="47"/>
  <c r="I54" i="47" s="1"/>
  <c r="E54" i="47"/>
  <c r="G53" i="47"/>
  <c r="I53" i="47" s="1"/>
  <c r="J53" i="47" s="1"/>
  <c r="K53" i="47" s="1"/>
  <c r="E53" i="47"/>
  <c r="G52" i="47"/>
  <c r="I52" i="47" s="1"/>
  <c r="J52" i="47" s="1"/>
  <c r="K52" i="47" s="1"/>
  <c r="E52" i="47"/>
  <c r="G51" i="47"/>
  <c r="I51" i="47" s="1"/>
  <c r="J51" i="47" s="1"/>
  <c r="K51" i="47" s="1"/>
  <c r="E51" i="47"/>
  <c r="G50" i="47"/>
  <c r="I50" i="47" s="1"/>
  <c r="J50" i="47" s="1"/>
  <c r="K50" i="47" s="1"/>
  <c r="E50" i="47"/>
  <c r="G49" i="47"/>
  <c r="I49" i="47" s="1"/>
  <c r="J49" i="47" s="1"/>
  <c r="K49" i="47" s="1"/>
  <c r="E49" i="47"/>
  <c r="G48" i="47"/>
  <c r="I48" i="47" s="1"/>
  <c r="J48" i="47" s="1"/>
  <c r="K48" i="47" s="1"/>
  <c r="E48" i="47"/>
  <c r="G47" i="47"/>
  <c r="I47" i="47" s="1"/>
  <c r="J47" i="47" s="1"/>
  <c r="K47" i="47" s="1"/>
  <c r="E47" i="47"/>
  <c r="G46" i="47"/>
  <c r="I46" i="47" s="1"/>
  <c r="J46" i="47" s="1"/>
  <c r="K46" i="47" s="1"/>
  <c r="E46" i="47"/>
  <c r="G45" i="47"/>
  <c r="I45" i="47" s="1"/>
  <c r="J45" i="47" s="1"/>
  <c r="K45" i="47" s="1"/>
  <c r="E45" i="47"/>
  <c r="G44" i="47"/>
  <c r="I44" i="47" s="1"/>
  <c r="J44" i="47" s="1"/>
  <c r="K44" i="47" s="1"/>
  <c r="E44" i="47"/>
  <c r="G43" i="47"/>
  <c r="I43" i="47" s="1"/>
  <c r="J43" i="47" s="1"/>
  <c r="K43" i="47" s="1"/>
  <c r="E43" i="47"/>
  <c r="G42" i="47"/>
  <c r="I42" i="47" s="1"/>
  <c r="J42" i="47" s="1"/>
  <c r="K42" i="47" s="1"/>
  <c r="E42" i="47"/>
  <c r="G41" i="47"/>
  <c r="I41" i="47" s="1"/>
  <c r="J41" i="47" s="1"/>
  <c r="K41" i="47" s="1"/>
  <c r="E41" i="47"/>
  <c r="G40" i="47"/>
  <c r="I40" i="47" s="1"/>
  <c r="J40" i="47" s="1"/>
  <c r="K40" i="47" s="1"/>
  <c r="E40" i="47"/>
  <c r="G39" i="47"/>
  <c r="I39" i="47" s="1"/>
  <c r="J39" i="47" s="1"/>
  <c r="K39" i="47" s="1"/>
  <c r="E39" i="47"/>
  <c r="G38" i="47"/>
  <c r="I38" i="47" s="1"/>
  <c r="J38" i="47" s="1"/>
  <c r="K38" i="47" s="1"/>
  <c r="E38" i="47"/>
  <c r="G37" i="47"/>
  <c r="I37" i="47" s="1"/>
  <c r="J37" i="47" s="1"/>
  <c r="K37" i="47" s="1"/>
  <c r="E37" i="47"/>
  <c r="G36" i="47"/>
  <c r="I36" i="47" s="1"/>
  <c r="J36" i="47" s="1"/>
  <c r="K36" i="47" s="1"/>
  <c r="E36" i="47"/>
  <c r="G35" i="47"/>
  <c r="I35" i="47" s="1"/>
  <c r="E35" i="47"/>
  <c r="D34" i="47"/>
  <c r="G33" i="47"/>
  <c r="I33" i="47" s="1"/>
  <c r="J33" i="47" s="1"/>
  <c r="K33" i="47" s="1"/>
  <c r="E33" i="47"/>
  <c r="G32" i="47"/>
  <c r="I32" i="47" s="1"/>
  <c r="J32" i="47" s="1"/>
  <c r="K32" i="47" s="1"/>
  <c r="E32" i="47"/>
  <c r="G31" i="47"/>
  <c r="I31" i="47" s="1"/>
  <c r="J31" i="47" s="1"/>
  <c r="K31" i="47" s="1"/>
  <c r="E31" i="47"/>
  <c r="G30" i="47"/>
  <c r="I30" i="47" s="1"/>
  <c r="J30" i="47" s="1"/>
  <c r="K30" i="47" s="1"/>
  <c r="E30" i="47"/>
  <c r="G29" i="47"/>
  <c r="I29" i="47" s="1"/>
  <c r="J29" i="47" s="1"/>
  <c r="K29" i="47" s="1"/>
  <c r="E29" i="47"/>
  <c r="G28" i="47"/>
  <c r="I28" i="47" s="1"/>
  <c r="J28" i="47" s="1"/>
  <c r="K28" i="47" s="1"/>
  <c r="E28" i="47"/>
  <c r="G27" i="47"/>
  <c r="I27" i="47" s="1"/>
  <c r="J27" i="47" s="1"/>
  <c r="K27" i="47" s="1"/>
  <c r="E27" i="47"/>
  <c r="G26" i="47"/>
  <c r="I26" i="47" s="1"/>
  <c r="J26" i="47" s="1"/>
  <c r="K26" i="47" s="1"/>
  <c r="E26" i="47"/>
  <c r="G25" i="47"/>
  <c r="I25" i="47" s="1"/>
  <c r="E25" i="47"/>
  <c r="D24" i="47"/>
  <c r="G23" i="47"/>
  <c r="I23" i="47" s="1"/>
  <c r="J23" i="47" s="1"/>
  <c r="K23" i="47" s="1"/>
  <c r="E23" i="47"/>
  <c r="G22" i="47"/>
  <c r="I22" i="47" s="1"/>
  <c r="J22" i="47" s="1"/>
  <c r="K22" i="47" s="1"/>
  <c r="E22" i="47"/>
  <c r="G21" i="47"/>
  <c r="I21" i="47" s="1"/>
  <c r="J21" i="47" s="1"/>
  <c r="K21" i="47" s="1"/>
  <c r="E21" i="47"/>
  <c r="G20" i="47"/>
  <c r="I20" i="47" s="1"/>
  <c r="J20" i="47" s="1"/>
  <c r="K20" i="47" s="1"/>
  <c r="E20" i="47"/>
  <c r="G19" i="47"/>
  <c r="I19" i="47" s="1"/>
  <c r="J19" i="47" s="1"/>
  <c r="K19" i="47" s="1"/>
  <c r="E19" i="47"/>
  <c r="G18" i="47"/>
  <c r="I18" i="47" s="1"/>
  <c r="J18" i="47" s="1"/>
  <c r="K18" i="47" s="1"/>
  <c r="E18" i="47"/>
  <c r="G17" i="47"/>
  <c r="I17" i="47" s="1"/>
  <c r="J17" i="47" s="1"/>
  <c r="K17" i="47" s="1"/>
  <c r="E17" i="47"/>
  <c r="G16" i="47"/>
  <c r="I16" i="47" s="1"/>
  <c r="J16" i="47" s="1"/>
  <c r="K16" i="47" s="1"/>
  <c r="E16" i="47"/>
  <c r="G15" i="47"/>
  <c r="I15" i="47" s="1"/>
  <c r="E15" i="47"/>
  <c r="G13" i="47"/>
  <c r="I13" i="47" s="1"/>
  <c r="E13" i="47"/>
  <c r="E12" i="47"/>
  <c r="C180" i="43"/>
  <c r="E180" i="43" s="1"/>
  <c r="G180" i="43" s="1"/>
  <c r="H180" i="43" s="1"/>
  <c r="C179" i="43"/>
  <c r="E179" i="43" s="1"/>
  <c r="G179" i="43" s="1"/>
  <c r="H179" i="43" s="1"/>
  <c r="C178" i="43"/>
  <c r="E178" i="43" s="1"/>
  <c r="G178" i="43" s="1"/>
  <c r="H178" i="43" s="1"/>
  <c r="C177" i="43"/>
  <c r="E177" i="43" s="1"/>
  <c r="G177" i="43" s="1"/>
  <c r="H177" i="43" s="1"/>
  <c r="C176" i="43"/>
  <c r="B175" i="43"/>
  <c r="B174" i="43" s="1"/>
  <c r="D173" i="43"/>
  <c r="E173" i="43" s="1"/>
  <c r="G173" i="43" s="1"/>
  <c r="H173" i="43" s="1"/>
  <c r="C173" i="43"/>
  <c r="D172" i="43"/>
  <c r="E172" i="43" s="1"/>
  <c r="G172" i="43" s="1"/>
  <c r="H172" i="43" s="1"/>
  <c r="C172" i="43"/>
  <c r="D171" i="43"/>
  <c r="E171" i="43" s="1"/>
  <c r="G171" i="43" s="1"/>
  <c r="H171" i="43" s="1"/>
  <c r="C171" i="43"/>
  <c r="D170" i="43"/>
  <c r="E170" i="43" s="1"/>
  <c r="G170" i="43" s="1"/>
  <c r="H170" i="43" s="1"/>
  <c r="C170" i="43"/>
  <c r="B169" i="43"/>
  <c r="E168" i="43"/>
  <c r="G168" i="43" s="1"/>
  <c r="H168" i="43" s="1"/>
  <c r="C168" i="43"/>
  <c r="E167" i="43"/>
  <c r="G167" i="43" s="1"/>
  <c r="H167" i="43" s="1"/>
  <c r="C167" i="43"/>
  <c r="E166" i="43"/>
  <c r="G166" i="43" s="1"/>
  <c r="H166" i="43" s="1"/>
  <c r="C166" i="43"/>
  <c r="E165" i="43"/>
  <c r="G165" i="43" s="1"/>
  <c r="H165" i="43" s="1"/>
  <c r="C165" i="43"/>
  <c r="D164" i="43"/>
  <c r="C164" i="43"/>
  <c r="D163" i="43"/>
  <c r="B163" i="43"/>
  <c r="B162" i="43"/>
  <c r="E161" i="43"/>
  <c r="G161" i="43" s="1"/>
  <c r="H161" i="43" s="1"/>
  <c r="C161" i="43"/>
  <c r="E160" i="43"/>
  <c r="G160" i="43" s="1"/>
  <c r="H160" i="43" s="1"/>
  <c r="C160" i="43"/>
  <c r="E159" i="43"/>
  <c r="G159" i="43" s="1"/>
  <c r="H159" i="43" s="1"/>
  <c r="C159" i="43"/>
  <c r="B158" i="43"/>
  <c r="E158" i="43" s="1"/>
  <c r="G158" i="43" s="1"/>
  <c r="H158" i="43" s="1"/>
  <c r="B157" i="43"/>
  <c r="B156" i="43"/>
  <c r="E156" i="43" s="1"/>
  <c r="G156" i="43" s="1"/>
  <c r="H156" i="43" s="1"/>
  <c r="B155" i="43"/>
  <c r="C155" i="43" s="1"/>
  <c r="E154" i="43"/>
  <c r="G154" i="43" s="1"/>
  <c r="H154" i="43" s="1"/>
  <c r="C154" i="43"/>
  <c r="B153" i="43"/>
  <c r="E153" i="43" s="1"/>
  <c r="G153" i="43" s="1"/>
  <c r="H153" i="43" s="1"/>
  <c r="E152" i="43"/>
  <c r="G152" i="43" s="1"/>
  <c r="H152" i="43" s="1"/>
  <c r="C152" i="43"/>
  <c r="E151" i="43"/>
  <c r="G151" i="43" s="1"/>
  <c r="H151" i="43" s="1"/>
  <c r="C151" i="43"/>
  <c r="E150" i="43"/>
  <c r="G150" i="43" s="1"/>
  <c r="H150" i="43" s="1"/>
  <c r="C150" i="43"/>
  <c r="B149" i="43"/>
  <c r="E148" i="43"/>
  <c r="G148" i="43" s="1"/>
  <c r="H148" i="43" s="1"/>
  <c r="C148" i="43"/>
  <c r="E147" i="43"/>
  <c r="G147" i="43" s="1"/>
  <c r="H147" i="43" s="1"/>
  <c r="C147" i="43"/>
  <c r="E146" i="43"/>
  <c r="G146" i="43" s="1"/>
  <c r="H146" i="43" s="1"/>
  <c r="C146" i="43"/>
  <c r="E145" i="43"/>
  <c r="G145" i="43" s="1"/>
  <c r="C145" i="43"/>
  <c r="E143" i="43"/>
  <c r="G143" i="43" s="1"/>
  <c r="H143" i="43" s="1"/>
  <c r="C143" i="43"/>
  <c r="E142" i="43"/>
  <c r="G142" i="43" s="1"/>
  <c r="H142" i="43" s="1"/>
  <c r="C142" i="43"/>
  <c r="E141" i="43"/>
  <c r="G141" i="43" s="1"/>
  <c r="H141" i="43" s="1"/>
  <c r="C141" i="43"/>
  <c r="E140" i="43"/>
  <c r="G140" i="43" s="1"/>
  <c r="H140" i="43" s="1"/>
  <c r="C140" i="43"/>
  <c r="E139" i="43"/>
  <c r="G139" i="43" s="1"/>
  <c r="H139" i="43" s="1"/>
  <c r="C139" i="43"/>
  <c r="E138" i="43"/>
  <c r="G138" i="43" s="1"/>
  <c r="H138" i="43" s="1"/>
  <c r="C138" i="43"/>
  <c r="E137" i="43"/>
  <c r="G137" i="43" s="1"/>
  <c r="H137" i="43" s="1"/>
  <c r="C137" i="43"/>
  <c r="E136" i="43"/>
  <c r="G136" i="43" s="1"/>
  <c r="H136" i="43" s="1"/>
  <c r="C136" i="43"/>
  <c r="E135" i="43"/>
  <c r="G135" i="43" s="1"/>
  <c r="H135" i="43" s="1"/>
  <c r="C135" i="43"/>
  <c r="E134" i="43"/>
  <c r="G134" i="43" s="1"/>
  <c r="H134" i="43" s="1"/>
  <c r="C134" i="43"/>
  <c r="E133" i="43"/>
  <c r="C133" i="43"/>
  <c r="E132" i="43"/>
  <c r="G132" i="43" s="1"/>
  <c r="H132" i="43" s="1"/>
  <c r="C132" i="43"/>
  <c r="E131" i="43"/>
  <c r="G131" i="43" s="1"/>
  <c r="H131" i="43" s="1"/>
  <c r="C131" i="43"/>
  <c r="E130" i="43"/>
  <c r="G130" i="43" s="1"/>
  <c r="H130" i="43" s="1"/>
  <c r="C130" i="43"/>
  <c r="B129" i="43"/>
  <c r="C129" i="43" s="1"/>
  <c r="E128" i="43"/>
  <c r="G128" i="43" s="1"/>
  <c r="H128" i="43" s="1"/>
  <c r="C128" i="43"/>
  <c r="E127" i="43"/>
  <c r="G127" i="43" s="1"/>
  <c r="H127" i="43" s="1"/>
  <c r="C127" i="43"/>
  <c r="E126" i="43"/>
  <c r="G126" i="43" s="1"/>
  <c r="H126" i="43" s="1"/>
  <c r="C126" i="43"/>
  <c r="B125" i="43"/>
  <c r="E125" i="43" s="1"/>
  <c r="G125" i="43" s="1"/>
  <c r="H125" i="43" s="1"/>
  <c r="E124" i="43"/>
  <c r="G124" i="43" s="1"/>
  <c r="H124" i="43" s="1"/>
  <c r="C124" i="43"/>
  <c r="B123" i="43"/>
  <c r="B122" i="43"/>
  <c r="E122" i="43" s="1"/>
  <c r="G122" i="43" s="1"/>
  <c r="H122" i="43" s="1"/>
  <c r="E121" i="43"/>
  <c r="G121" i="43" s="1"/>
  <c r="H121" i="43" s="1"/>
  <c r="C121" i="43"/>
  <c r="B120" i="43"/>
  <c r="B119" i="43"/>
  <c r="E119" i="43" s="1"/>
  <c r="G119" i="43" s="1"/>
  <c r="H119" i="43" s="1"/>
  <c r="B118" i="43"/>
  <c r="C118" i="43" s="1"/>
  <c r="E117" i="43"/>
  <c r="G117" i="43" s="1"/>
  <c r="H117" i="43" s="1"/>
  <c r="C117" i="43"/>
  <c r="E116" i="43"/>
  <c r="G116" i="43" s="1"/>
  <c r="H116" i="43" s="1"/>
  <c r="C116" i="43"/>
  <c r="B115" i="43"/>
  <c r="E115" i="43" s="1"/>
  <c r="G115" i="43" s="1"/>
  <c r="H115" i="43" s="1"/>
  <c r="B114" i="43"/>
  <c r="E113" i="43"/>
  <c r="G113" i="43" s="1"/>
  <c r="H113" i="43" s="1"/>
  <c r="C113" i="43"/>
  <c r="E112" i="43"/>
  <c r="G112" i="43" s="1"/>
  <c r="H112" i="43" s="1"/>
  <c r="C112" i="43"/>
  <c r="E111" i="43"/>
  <c r="G111" i="43" s="1"/>
  <c r="H111" i="43" s="1"/>
  <c r="C111" i="43"/>
  <c r="B110" i="43"/>
  <c r="E110" i="43" s="1"/>
  <c r="G110" i="43" s="1"/>
  <c r="H110" i="43" s="1"/>
  <c r="E109" i="43"/>
  <c r="G109" i="43" s="1"/>
  <c r="H109" i="43" s="1"/>
  <c r="C109" i="43"/>
  <c r="E108" i="43"/>
  <c r="G108" i="43" s="1"/>
  <c r="H108" i="43" s="1"/>
  <c r="C108" i="43"/>
  <c r="E107" i="43"/>
  <c r="G107" i="43" s="1"/>
  <c r="H107" i="43" s="1"/>
  <c r="C107" i="43"/>
  <c r="E106" i="43"/>
  <c r="G106" i="43" s="1"/>
  <c r="H106" i="43" s="1"/>
  <c r="C106" i="43"/>
  <c r="E105" i="43"/>
  <c r="G105" i="43" s="1"/>
  <c r="H105" i="43" s="1"/>
  <c r="C105" i="43"/>
  <c r="E104" i="43"/>
  <c r="G104" i="43" s="1"/>
  <c r="H104" i="43" s="1"/>
  <c r="C104" i="43"/>
  <c r="E103" i="43"/>
  <c r="G103" i="43" s="1"/>
  <c r="H103" i="43" s="1"/>
  <c r="C103" i="43"/>
  <c r="E102" i="43"/>
  <c r="G102" i="43" s="1"/>
  <c r="H102" i="43" s="1"/>
  <c r="C102" i="43"/>
  <c r="E101" i="43"/>
  <c r="G101" i="43" s="1"/>
  <c r="H101" i="43" s="1"/>
  <c r="C101" i="43"/>
  <c r="E100" i="43"/>
  <c r="G100" i="43" s="1"/>
  <c r="H100" i="43" s="1"/>
  <c r="C100" i="43"/>
  <c r="E99" i="43"/>
  <c r="G99" i="43" s="1"/>
  <c r="H99" i="43" s="1"/>
  <c r="C99" i="43"/>
  <c r="E98" i="43"/>
  <c r="G98" i="43" s="1"/>
  <c r="H98" i="43" s="1"/>
  <c r="C98" i="43"/>
  <c r="E97" i="43"/>
  <c r="G97" i="43" s="1"/>
  <c r="H97" i="43" s="1"/>
  <c r="C97" i="43"/>
  <c r="E96" i="43"/>
  <c r="G96" i="43" s="1"/>
  <c r="H96" i="43" s="1"/>
  <c r="C96" i="43"/>
  <c r="E95" i="43"/>
  <c r="G95" i="43" s="1"/>
  <c r="H95" i="43" s="1"/>
  <c r="C95" i="43"/>
  <c r="E94" i="43"/>
  <c r="G94" i="43" s="1"/>
  <c r="H94" i="43" s="1"/>
  <c r="C94" i="43"/>
  <c r="E93" i="43"/>
  <c r="G93" i="43" s="1"/>
  <c r="H93" i="43" s="1"/>
  <c r="C93" i="43"/>
  <c r="E92" i="43"/>
  <c r="G92" i="43" s="1"/>
  <c r="H92" i="43" s="1"/>
  <c r="C92" i="43"/>
  <c r="E91" i="43"/>
  <c r="G91" i="43" s="1"/>
  <c r="H91" i="43" s="1"/>
  <c r="C91" i="43"/>
  <c r="E90" i="43"/>
  <c r="G90" i="43" s="1"/>
  <c r="H90" i="43" s="1"/>
  <c r="C90" i="43"/>
  <c r="E89" i="43"/>
  <c r="G89" i="43" s="1"/>
  <c r="H89" i="43" s="1"/>
  <c r="C89" i="43"/>
  <c r="E88" i="43"/>
  <c r="G88" i="43" s="1"/>
  <c r="H88" i="43" s="1"/>
  <c r="C88" i="43"/>
  <c r="E87" i="43"/>
  <c r="G87" i="43" s="1"/>
  <c r="H87" i="43" s="1"/>
  <c r="C87" i="43"/>
  <c r="E86" i="43"/>
  <c r="G86" i="43" s="1"/>
  <c r="H86" i="43" s="1"/>
  <c r="C86" i="43"/>
  <c r="E85" i="43"/>
  <c r="G85" i="43" s="1"/>
  <c r="H85" i="43" s="1"/>
  <c r="C85" i="43"/>
  <c r="E84" i="43"/>
  <c r="C84" i="43"/>
  <c r="E83" i="43"/>
  <c r="G83" i="43" s="1"/>
  <c r="C83" i="43"/>
  <c r="E81" i="43"/>
  <c r="G81" i="43" s="1"/>
  <c r="H81" i="43" s="1"/>
  <c r="C81" i="43"/>
  <c r="E80" i="43"/>
  <c r="G80" i="43" s="1"/>
  <c r="H80" i="43" s="1"/>
  <c r="C80" i="43"/>
  <c r="E79" i="43"/>
  <c r="G79" i="43" s="1"/>
  <c r="H79" i="43" s="1"/>
  <c r="C79" i="43"/>
  <c r="E78" i="43"/>
  <c r="G78" i="43" s="1"/>
  <c r="H78" i="43" s="1"/>
  <c r="C78" i="43"/>
  <c r="E77" i="43"/>
  <c r="G77" i="43" s="1"/>
  <c r="H77" i="43" s="1"/>
  <c r="C77" i="43"/>
  <c r="B76" i="43"/>
  <c r="E76" i="43" s="1"/>
  <c r="G76" i="43" s="1"/>
  <c r="H76" i="43" s="1"/>
  <c r="B75" i="43"/>
  <c r="C75" i="43" s="1"/>
  <c r="E74" i="43"/>
  <c r="G74" i="43" s="1"/>
  <c r="H74" i="43" s="1"/>
  <c r="C74" i="43"/>
  <c r="E73" i="43"/>
  <c r="G73" i="43" s="1"/>
  <c r="H73" i="43" s="1"/>
  <c r="C73" i="43"/>
  <c r="E72" i="43"/>
  <c r="G72" i="43" s="1"/>
  <c r="H72" i="43" s="1"/>
  <c r="C72" i="43"/>
  <c r="B71" i="43"/>
  <c r="E71" i="43" s="1"/>
  <c r="G71" i="43" s="1"/>
  <c r="H71" i="43" s="1"/>
  <c r="I70" i="43"/>
  <c r="C70" i="43"/>
  <c r="E69" i="43"/>
  <c r="G69" i="43" s="1"/>
  <c r="H69" i="43" s="1"/>
  <c r="C69" i="43"/>
  <c r="E68" i="43"/>
  <c r="G68" i="43" s="1"/>
  <c r="H68" i="43" s="1"/>
  <c r="C68" i="43"/>
  <c r="C67" i="43"/>
  <c r="E66" i="43"/>
  <c r="G66" i="43" s="1"/>
  <c r="H66" i="43" s="1"/>
  <c r="C66" i="43"/>
  <c r="E65" i="43"/>
  <c r="G65" i="43" s="1"/>
  <c r="H65" i="43" s="1"/>
  <c r="C65" i="43"/>
  <c r="E64" i="43"/>
  <c r="C64" i="43"/>
  <c r="E63" i="43"/>
  <c r="G63" i="43" s="1"/>
  <c r="H63" i="43" s="1"/>
  <c r="C63" i="43"/>
  <c r="E62" i="43"/>
  <c r="G62" i="43" s="1"/>
  <c r="H62" i="43" s="1"/>
  <c r="C62" i="43"/>
  <c r="E61" i="43"/>
  <c r="G61" i="43" s="1"/>
  <c r="H61" i="43" s="1"/>
  <c r="C61" i="43"/>
  <c r="E60" i="43"/>
  <c r="G60" i="43" s="1"/>
  <c r="H60" i="43" s="1"/>
  <c r="C60" i="43"/>
  <c r="E59" i="43"/>
  <c r="G59" i="43" s="1"/>
  <c r="H59" i="43" s="1"/>
  <c r="C59" i="43"/>
  <c r="E58" i="43"/>
  <c r="G58" i="43" s="1"/>
  <c r="H58" i="43" s="1"/>
  <c r="C58" i="43"/>
  <c r="E57" i="43"/>
  <c r="G57" i="43" s="1"/>
  <c r="H57" i="43" s="1"/>
  <c r="C57" i="43"/>
  <c r="E56" i="43"/>
  <c r="G56" i="43" s="1"/>
  <c r="H56" i="43" s="1"/>
  <c r="C56" i="43"/>
  <c r="E55" i="43"/>
  <c r="G55" i="43" s="1"/>
  <c r="H55" i="43" s="1"/>
  <c r="C55" i="43"/>
  <c r="E54" i="43"/>
  <c r="G54" i="43" s="1"/>
  <c r="H54" i="43" s="1"/>
  <c r="C54" i="43"/>
  <c r="E53" i="43"/>
  <c r="G53" i="43" s="1"/>
  <c r="H53" i="43" s="1"/>
  <c r="C53" i="43"/>
  <c r="E52" i="43"/>
  <c r="G52" i="43" s="1"/>
  <c r="H52" i="43" s="1"/>
  <c r="C52" i="43"/>
  <c r="E51" i="43"/>
  <c r="G51" i="43" s="1"/>
  <c r="H51" i="43" s="1"/>
  <c r="C51" i="43"/>
  <c r="E50" i="43"/>
  <c r="G50" i="43" s="1"/>
  <c r="H50" i="43" s="1"/>
  <c r="C50" i="43"/>
  <c r="E49" i="43"/>
  <c r="G49" i="43" s="1"/>
  <c r="H49" i="43" s="1"/>
  <c r="C49" i="43"/>
  <c r="E48" i="43"/>
  <c r="G48" i="43" s="1"/>
  <c r="H48" i="43" s="1"/>
  <c r="C48" i="43"/>
  <c r="E47" i="43"/>
  <c r="G47" i="43" s="1"/>
  <c r="H47" i="43" s="1"/>
  <c r="C47" i="43"/>
  <c r="E46" i="43"/>
  <c r="G46" i="43" s="1"/>
  <c r="H46" i="43" s="1"/>
  <c r="C46" i="43"/>
  <c r="E45" i="43"/>
  <c r="G45" i="43" s="1"/>
  <c r="H45" i="43" s="1"/>
  <c r="C45" i="43"/>
  <c r="E44" i="43"/>
  <c r="G44" i="43" s="1"/>
  <c r="H44" i="43" s="1"/>
  <c r="C44" i="43"/>
  <c r="E43" i="43"/>
  <c r="G43" i="43" s="1"/>
  <c r="H43" i="43" s="1"/>
  <c r="C43" i="43"/>
  <c r="E42" i="43"/>
  <c r="G42" i="43" s="1"/>
  <c r="H42" i="43" s="1"/>
  <c r="C42" i="43"/>
  <c r="E41" i="43"/>
  <c r="G41" i="43" s="1"/>
  <c r="H41" i="43" s="1"/>
  <c r="C41" i="43"/>
  <c r="E40" i="43"/>
  <c r="G40" i="43" s="1"/>
  <c r="H40" i="43" s="1"/>
  <c r="C40" i="43"/>
  <c r="E39" i="43"/>
  <c r="G39" i="43" s="1"/>
  <c r="H39" i="43" s="1"/>
  <c r="C39" i="43"/>
  <c r="E38" i="43"/>
  <c r="G38" i="43" s="1"/>
  <c r="H38" i="43" s="1"/>
  <c r="C38" i="43"/>
  <c r="E37" i="43"/>
  <c r="G37" i="43" s="1"/>
  <c r="H37" i="43" s="1"/>
  <c r="C37" i="43"/>
  <c r="E36" i="43"/>
  <c r="G36" i="43" s="1"/>
  <c r="H36" i="43" s="1"/>
  <c r="C36" i="43"/>
  <c r="E35" i="43"/>
  <c r="G35" i="43" s="1"/>
  <c r="H35" i="43" s="1"/>
  <c r="C35" i="43"/>
  <c r="E34" i="43"/>
  <c r="G34" i="43" s="1"/>
  <c r="H34" i="43" s="1"/>
  <c r="C34" i="43"/>
  <c r="E33" i="43"/>
  <c r="G33" i="43" s="1"/>
  <c r="H33" i="43" s="1"/>
  <c r="C33" i="43"/>
  <c r="E32" i="43"/>
  <c r="G32" i="43" s="1"/>
  <c r="H32" i="43" s="1"/>
  <c r="C32" i="43"/>
  <c r="E31" i="43"/>
  <c r="G31" i="43" s="1"/>
  <c r="H31" i="43" s="1"/>
  <c r="C31" i="43"/>
  <c r="E30" i="43"/>
  <c r="G30" i="43" s="1"/>
  <c r="H30" i="43" s="1"/>
  <c r="C30" i="43"/>
  <c r="E29" i="43"/>
  <c r="G29" i="43" s="1"/>
  <c r="H29" i="43" s="1"/>
  <c r="C29" i="43"/>
  <c r="E28" i="43"/>
  <c r="G28" i="43" s="1"/>
  <c r="H28" i="43" s="1"/>
  <c r="C28" i="43"/>
  <c r="E27" i="43"/>
  <c r="G27" i="43" s="1"/>
  <c r="H27" i="43" s="1"/>
  <c r="C27" i="43"/>
  <c r="E26" i="43"/>
  <c r="G26" i="43" s="1"/>
  <c r="H26" i="43" s="1"/>
  <c r="C26" i="43"/>
  <c r="E25" i="43"/>
  <c r="G25" i="43" s="1"/>
  <c r="H25" i="43" s="1"/>
  <c r="C25" i="43"/>
  <c r="E24" i="43"/>
  <c r="G24" i="43" s="1"/>
  <c r="H24" i="43" s="1"/>
  <c r="C24" i="43"/>
  <c r="E23" i="43"/>
  <c r="G23" i="43" s="1"/>
  <c r="H23" i="43" s="1"/>
  <c r="C23" i="43"/>
  <c r="E22" i="43"/>
  <c r="G22" i="43" s="1"/>
  <c r="H22" i="43" s="1"/>
  <c r="C22" i="43"/>
  <c r="E21" i="43"/>
  <c r="G21" i="43" s="1"/>
  <c r="H21" i="43" s="1"/>
  <c r="C21" i="43"/>
  <c r="E20" i="43"/>
  <c r="G20" i="43" s="1"/>
  <c r="H20" i="43" s="1"/>
  <c r="C20" i="43"/>
  <c r="E19" i="43"/>
  <c r="G19" i="43" s="1"/>
  <c r="H19" i="43" s="1"/>
  <c r="C19" i="43"/>
  <c r="E18" i="43"/>
  <c r="G18" i="43" s="1"/>
  <c r="H18" i="43" s="1"/>
  <c r="C18" i="43"/>
  <c r="E17" i="43"/>
  <c r="G17" i="43" s="1"/>
  <c r="H17" i="43" s="1"/>
  <c r="C17" i="43"/>
  <c r="E16" i="43"/>
  <c r="G16" i="43" s="1"/>
  <c r="H16" i="43" s="1"/>
  <c r="C16" i="43"/>
  <c r="E15" i="43"/>
  <c r="G15" i="43" s="1"/>
  <c r="H15" i="43" s="1"/>
  <c r="C15" i="43"/>
  <c r="E14" i="43"/>
  <c r="G14" i="43" s="1"/>
  <c r="H14" i="43" s="1"/>
  <c r="C14" i="43"/>
  <c r="E13" i="43"/>
  <c r="G13" i="43" s="1"/>
  <c r="C13" i="43"/>
  <c r="C12" i="43"/>
  <c r="I530" i="42"/>
  <c r="I527" i="42"/>
  <c r="I525" i="42"/>
  <c r="I524" i="42"/>
  <c r="I523" i="42"/>
  <c r="I522" i="42"/>
  <c r="I521" i="42"/>
  <c r="I518" i="42"/>
  <c r="I517" i="42"/>
  <c r="I516" i="42"/>
  <c r="I514" i="42"/>
  <c r="I513" i="42"/>
  <c r="I512" i="42"/>
  <c r="I511" i="42"/>
  <c r="I510" i="42"/>
  <c r="I509" i="42"/>
  <c r="I507" i="42"/>
  <c r="I506" i="42"/>
  <c r="I505" i="42"/>
  <c r="I503" i="42"/>
  <c r="I500" i="42"/>
  <c r="I498" i="42"/>
  <c r="I496" i="42"/>
  <c r="I493" i="42"/>
  <c r="I492" i="42"/>
  <c r="I490" i="42"/>
  <c r="I488" i="42"/>
  <c r="I485" i="42"/>
  <c r="I484" i="42"/>
  <c r="I481" i="42"/>
  <c r="I480" i="42"/>
  <c r="I479" i="42"/>
  <c r="I478" i="42"/>
  <c r="I475" i="42"/>
  <c r="I474" i="42"/>
  <c r="I473" i="42"/>
  <c r="I471" i="42"/>
  <c r="I470" i="42"/>
  <c r="I469" i="42"/>
  <c r="I468" i="42"/>
  <c r="I467" i="42"/>
  <c r="I466" i="42"/>
  <c r="I465" i="42"/>
  <c r="I464" i="42"/>
  <c r="I463" i="42"/>
  <c r="I462" i="42"/>
  <c r="I460" i="42"/>
  <c r="I459" i="42"/>
  <c r="I457" i="42"/>
  <c r="I454" i="42"/>
  <c r="I451" i="42"/>
  <c r="I450" i="42"/>
  <c r="I448" i="42"/>
  <c r="I447" i="42"/>
  <c r="I446" i="42"/>
  <c r="I445" i="42"/>
  <c r="I444" i="42"/>
  <c r="I443" i="42"/>
  <c r="I442" i="42"/>
  <c r="I441" i="42"/>
  <c r="I440" i="42"/>
  <c r="I439" i="42"/>
  <c r="I437" i="42"/>
  <c r="I436" i="42"/>
  <c r="I435" i="42"/>
  <c r="I434" i="42"/>
  <c r="I433" i="42"/>
  <c r="I431" i="42"/>
  <c r="I430" i="42"/>
  <c r="I429" i="42"/>
  <c r="I426" i="42"/>
  <c r="I425" i="42"/>
  <c r="I424" i="42"/>
  <c r="I423" i="42"/>
  <c r="I422" i="42"/>
  <c r="I421" i="42"/>
  <c r="I420" i="42"/>
  <c r="I419" i="42"/>
  <c r="I418" i="42"/>
  <c r="I417" i="42"/>
  <c r="I416" i="42"/>
  <c r="I415" i="42"/>
  <c r="I414" i="42"/>
  <c r="I413" i="42"/>
  <c r="I412" i="42"/>
  <c r="I411" i="42"/>
  <c r="I410" i="42"/>
  <c r="I409" i="42"/>
  <c r="I408" i="42"/>
  <c r="I407" i="42"/>
  <c r="I405" i="42"/>
  <c r="I404" i="42"/>
  <c r="I403" i="42"/>
  <c r="I402" i="42"/>
  <c r="I401" i="42"/>
  <c r="I400" i="42"/>
  <c r="I399" i="42"/>
  <c r="I398" i="42"/>
  <c r="I397" i="42"/>
  <c r="I396" i="42"/>
  <c r="I395" i="42"/>
  <c r="I394" i="42"/>
  <c r="I393" i="42"/>
  <c r="I392" i="42"/>
  <c r="I391" i="42"/>
  <c r="I390" i="42"/>
  <c r="I389" i="42"/>
  <c r="I388" i="42"/>
  <c r="I387" i="42"/>
  <c r="I386" i="42"/>
  <c r="I385" i="42"/>
  <c r="I384" i="42"/>
  <c r="I383" i="42"/>
  <c r="I382" i="42"/>
  <c r="I381" i="42"/>
  <c r="I380" i="42"/>
  <c r="I379" i="42"/>
  <c r="I378" i="42"/>
  <c r="I377" i="42"/>
  <c r="I376" i="42"/>
  <c r="I375" i="42"/>
  <c r="I374" i="42"/>
  <c r="I373" i="42"/>
  <c r="I372" i="42"/>
  <c r="I370" i="42"/>
  <c r="I369" i="42"/>
  <c r="I368" i="42"/>
  <c r="I367" i="42"/>
  <c r="I366" i="42"/>
  <c r="I365" i="42"/>
  <c r="I363" i="42"/>
  <c r="I362" i="42"/>
  <c r="I361" i="42"/>
  <c r="I360" i="42"/>
  <c r="I359" i="42"/>
  <c r="I358" i="42"/>
  <c r="I357" i="42"/>
  <c r="I356" i="42"/>
  <c r="I355" i="42"/>
  <c r="I354" i="42"/>
  <c r="I353" i="42"/>
  <c r="I352" i="42"/>
  <c r="I351" i="42"/>
  <c r="I350" i="42"/>
  <c r="I349" i="42"/>
  <c r="I348" i="42"/>
  <c r="I347" i="42"/>
  <c r="I346" i="42"/>
  <c r="I345" i="42"/>
  <c r="I344" i="42"/>
  <c r="I343" i="42"/>
  <c r="I342" i="42"/>
  <c r="I341" i="42"/>
  <c r="I340" i="42"/>
  <c r="I339" i="42"/>
  <c r="I338" i="42"/>
  <c r="I337" i="42"/>
  <c r="I336" i="42"/>
  <c r="I335" i="42"/>
  <c r="I334" i="42"/>
  <c r="I333" i="42"/>
  <c r="I332" i="42"/>
  <c r="I331" i="42"/>
  <c r="I330" i="42"/>
  <c r="I329" i="42"/>
  <c r="I328" i="42"/>
  <c r="I327" i="42"/>
  <c r="I326" i="42"/>
  <c r="I325" i="42"/>
  <c r="I324" i="42"/>
  <c r="I323" i="42"/>
  <c r="I322" i="42"/>
  <c r="I321" i="42"/>
  <c r="I320" i="42"/>
  <c r="I319" i="42"/>
  <c r="I318" i="42"/>
  <c r="I317" i="42"/>
  <c r="I316" i="42"/>
  <c r="I315" i="42"/>
  <c r="I314" i="42"/>
  <c r="I313" i="42"/>
  <c r="I310" i="42"/>
  <c r="I309" i="42"/>
  <c r="I308" i="42"/>
  <c r="I307" i="42"/>
  <c r="I306" i="42"/>
  <c r="I305" i="42"/>
  <c r="I304" i="42"/>
  <c r="I303" i="42"/>
  <c r="I301" i="42"/>
  <c r="I298" i="42"/>
  <c r="I295" i="42"/>
  <c r="I294" i="42"/>
  <c r="I293" i="42"/>
  <c r="I292" i="42"/>
  <c r="I291" i="42"/>
  <c r="I288" i="42"/>
  <c r="I285" i="42"/>
  <c r="I284" i="42"/>
  <c r="I281" i="42"/>
  <c r="I280" i="42"/>
  <c r="I279" i="42"/>
  <c r="I277" i="42"/>
  <c r="I274" i="42"/>
  <c r="I273" i="42"/>
  <c r="I272" i="42"/>
  <c r="I271" i="42"/>
  <c r="I270" i="42"/>
  <c r="I269" i="42"/>
  <c r="I268" i="42"/>
  <c r="I265" i="42"/>
  <c r="I264" i="42"/>
  <c r="I263" i="42"/>
  <c r="I260" i="42"/>
  <c r="I257" i="42"/>
  <c r="I256" i="42"/>
  <c r="I255" i="42"/>
  <c r="I254" i="42"/>
  <c r="I253" i="42"/>
  <c r="I250" i="42"/>
  <c r="I247" i="42"/>
  <c r="I244" i="42"/>
  <c r="I243" i="42"/>
  <c r="I242" i="42"/>
  <c r="I241" i="42"/>
  <c r="I240" i="42"/>
  <c r="I239" i="42"/>
  <c r="I238" i="42"/>
  <c r="I237" i="42"/>
  <c r="I236" i="42"/>
  <c r="I235" i="42"/>
  <c r="I234" i="42"/>
  <c r="I233" i="42"/>
  <c r="I231" i="42"/>
  <c r="I230" i="42"/>
  <c r="I229" i="42"/>
  <c r="I228" i="42"/>
  <c r="I227" i="42"/>
  <c r="I226" i="42"/>
  <c r="I225" i="42"/>
  <c r="I224" i="42"/>
  <c r="I223" i="42"/>
  <c r="I222" i="42"/>
  <c r="I221" i="42"/>
  <c r="I220" i="42"/>
  <c r="I218" i="42"/>
  <c r="I217" i="42"/>
  <c r="I216" i="42"/>
  <c r="I214" i="42"/>
  <c r="I213" i="42"/>
  <c r="I210" i="42"/>
  <c r="I209" i="42"/>
  <c r="I208" i="42"/>
  <c r="I207" i="42"/>
  <c r="I205" i="42"/>
  <c r="I204" i="42"/>
  <c r="I203" i="42"/>
  <c r="I202" i="42"/>
  <c r="I201" i="42"/>
  <c r="I200" i="42"/>
  <c r="I199" i="42"/>
  <c r="I198" i="42"/>
  <c r="I197" i="42"/>
  <c r="I196" i="42"/>
  <c r="I194" i="42"/>
  <c r="I193" i="42"/>
  <c r="I192" i="42"/>
  <c r="I191" i="42"/>
  <c r="I188" i="42"/>
  <c r="I187" i="42"/>
  <c r="I186" i="42"/>
  <c r="I185" i="42"/>
  <c r="I184" i="42"/>
  <c r="I183" i="42"/>
  <c r="I182" i="42"/>
  <c r="I181" i="42"/>
  <c r="I180" i="42"/>
  <c r="I179" i="42"/>
  <c r="I178" i="42"/>
  <c r="I177" i="42"/>
  <c r="I176" i="42"/>
  <c r="I175" i="42"/>
  <c r="I172" i="42"/>
  <c r="I171" i="42"/>
  <c r="I170" i="42"/>
  <c r="I169" i="42"/>
  <c r="I168" i="42"/>
  <c r="I167" i="42"/>
  <c r="I166" i="42"/>
  <c r="I165" i="42"/>
  <c r="I164" i="42"/>
  <c r="I162" i="42"/>
  <c r="I161" i="42"/>
  <c r="I160" i="42"/>
  <c r="I159" i="42"/>
  <c r="I158" i="42"/>
  <c r="I157" i="42"/>
  <c r="I156" i="42"/>
  <c r="I155" i="42"/>
  <c r="I154" i="42"/>
  <c r="I153" i="42"/>
  <c r="I152" i="42"/>
  <c r="I151" i="42"/>
  <c r="I150" i="42"/>
  <c r="I149" i="42"/>
  <c r="I148" i="42"/>
  <c r="I147" i="42"/>
  <c r="I145" i="42"/>
  <c r="I144" i="42"/>
  <c r="I143" i="42"/>
  <c r="I142" i="42"/>
  <c r="I141" i="42"/>
  <c r="I139" i="42"/>
  <c r="I138" i="42"/>
  <c r="I137" i="42"/>
  <c r="I136" i="42"/>
  <c r="I135" i="42"/>
  <c r="I134" i="42"/>
  <c r="I133" i="42"/>
  <c r="I132" i="42"/>
  <c r="I131" i="42"/>
  <c r="I130" i="42"/>
  <c r="I127" i="42"/>
  <c r="I126" i="42"/>
  <c r="I125" i="42"/>
  <c r="I124" i="42"/>
  <c r="I123" i="42"/>
  <c r="I122" i="42"/>
  <c r="I121" i="42"/>
  <c r="I120" i="42"/>
  <c r="I119" i="42"/>
  <c r="I117" i="42"/>
  <c r="I116" i="42"/>
  <c r="I115" i="42"/>
  <c r="I114" i="42"/>
  <c r="I113" i="42"/>
  <c r="I112" i="42"/>
  <c r="I111" i="42"/>
  <c r="I110" i="42"/>
  <c r="I109" i="42"/>
  <c r="I108" i="42"/>
  <c r="I107" i="42"/>
  <c r="I106" i="42"/>
  <c r="I105" i="42"/>
  <c r="I104" i="42"/>
  <c r="I103" i="42"/>
  <c r="I102" i="42"/>
  <c r="I101" i="42"/>
  <c r="I99" i="42"/>
  <c r="I98" i="42"/>
  <c r="I97" i="42"/>
  <c r="I96" i="42"/>
  <c r="I95" i="42"/>
  <c r="I94" i="42"/>
  <c r="I93" i="42"/>
  <c r="I92" i="42"/>
  <c r="I91" i="42"/>
  <c r="I90" i="42"/>
  <c r="I88" i="42"/>
  <c r="I87" i="42"/>
  <c r="I86" i="42"/>
  <c r="I85" i="42"/>
  <c r="I84" i="42"/>
  <c r="I83" i="42"/>
  <c r="I82" i="42"/>
  <c r="I81" i="42"/>
  <c r="I80" i="42"/>
  <c r="I79" i="42"/>
  <c r="I76" i="42"/>
  <c r="I75" i="42" s="1"/>
  <c r="I74" i="42" s="1"/>
  <c r="I73" i="42"/>
  <c r="I72" i="42"/>
  <c r="I70" i="42"/>
  <c r="I68" i="42"/>
  <c r="I65" i="42"/>
  <c r="I62" i="42"/>
  <c r="I59" i="42"/>
  <c r="I57" i="42"/>
  <c r="I56" i="42"/>
  <c r="I55" i="42"/>
  <c r="I54" i="42"/>
  <c r="I51" i="42"/>
  <c r="I48" i="42"/>
  <c r="I47" i="42"/>
  <c r="I46" i="42"/>
  <c r="I45" i="42"/>
  <c r="I43" i="42"/>
  <c r="I42" i="42"/>
  <c r="I41" i="42"/>
  <c r="I40" i="42"/>
  <c r="I39" i="42"/>
  <c r="I38" i="42"/>
  <c r="I37" i="42"/>
  <c r="I36" i="42"/>
  <c r="I35" i="42"/>
  <c r="I34" i="42"/>
  <c r="I32" i="42"/>
  <c r="I31" i="42"/>
  <c r="I30" i="42"/>
  <c r="I29" i="42"/>
  <c r="I28" i="42"/>
  <c r="I26" i="42"/>
  <c r="I23" i="42"/>
  <c r="I20" i="42"/>
  <c r="I17" i="42"/>
  <c r="I16" i="42"/>
  <c r="I15" i="42"/>
  <c r="I14" i="42"/>
  <c r="I12" i="42"/>
  <c r="C12" i="12"/>
  <c r="I13" i="41"/>
  <c r="I12" i="41" s="1"/>
  <c r="I9" i="41" s="1"/>
  <c r="F49" i="50" s="1"/>
  <c r="G49" i="50" s="1"/>
  <c r="H49" i="50" s="1"/>
  <c r="C272" i="40"/>
  <c r="E272" i="40" s="1"/>
  <c r="G272" i="40" s="1"/>
  <c r="C271" i="40"/>
  <c r="B270" i="40"/>
  <c r="B269" i="40" s="1"/>
  <c r="E268" i="40"/>
  <c r="G268" i="40" s="1"/>
  <c r="C268" i="40"/>
  <c r="E267" i="40"/>
  <c r="G267" i="40" s="1"/>
  <c r="C267" i="40"/>
  <c r="E266" i="40"/>
  <c r="G266" i="40" s="1"/>
  <c r="C266" i="40"/>
  <c r="E265" i="40"/>
  <c r="G265" i="40" s="1"/>
  <c r="C265" i="40"/>
  <c r="E264" i="40"/>
  <c r="G264" i="40" s="1"/>
  <c r="C264" i="40"/>
  <c r="E263" i="40"/>
  <c r="G263" i="40" s="1"/>
  <c r="H263" i="40" s="1"/>
  <c r="C263" i="40"/>
  <c r="E262" i="40"/>
  <c r="G262" i="40" s="1"/>
  <c r="C262" i="40"/>
  <c r="D261" i="40"/>
  <c r="C261" i="40"/>
  <c r="D260" i="40"/>
  <c r="C260" i="40"/>
  <c r="E259" i="40"/>
  <c r="C259" i="40"/>
  <c r="B258" i="40"/>
  <c r="B257" i="40" s="1"/>
  <c r="D256" i="40"/>
  <c r="C256" i="40"/>
  <c r="D255" i="40"/>
  <c r="C255" i="40"/>
  <c r="E254" i="40"/>
  <c r="G254" i="40" s="1"/>
  <c r="C254" i="40"/>
  <c r="E253" i="40"/>
  <c r="C253" i="40"/>
  <c r="E252" i="40"/>
  <c r="G252" i="40" s="1"/>
  <c r="C252" i="40"/>
  <c r="E251" i="40"/>
  <c r="G251" i="40" s="1"/>
  <c r="C251" i="40"/>
  <c r="E250" i="40"/>
  <c r="G250" i="40" s="1"/>
  <c r="C250" i="40"/>
  <c r="E249" i="40"/>
  <c r="G249" i="40" s="1"/>
  <c r="H249" i="40" s="1"/>
  <c r="I249" i="40" s="1"/>
  <c r="C249" i="40"/>
  <c r="E248" i="40"/>
  <c r="G248" i="40" s="1"/>
  <c r="C248" i="40"/>
  <c r="E247" i="40"/>
  <c r="G247" i="40" s="1"/>
  <c r="H247" i="40" s="1"/>
  <c r="C247" i="40"/>
  <c r="E246" i="40"/>
  <c r="G246" i="40" s="1"/>
  <c r="C246" i="40"/>
  <c r="E245" i="40"/>
  <c r="G245" i="40" s="1"/>
  <c r="C245" i="40"/>
  <c r="B244" i="40"/>
  <c r="B243" i="40" s="1"/>
  <c r="E242" i="40"/>
  <c r="C242" i="40"/>
  <c r="E241" i="40"/>
  <c r="G241" i="40" s="1"/>
  <c r="C241" i="40"/>
  <c r="D240" i="40"/>
  <c r="C240" i="40"/>
  <c r="E239" i="40"/>
  <c r="G239" i="40" s="1"/>
  <c r="C239" i="40"/>
  <c r="E238" i="40"/>
  <c r="G238" i="40" s="1"/>
  <c r="C238" i="40"/>
  <c r="E237" i="40"/>
  <c r="G237" i="40" s="1"/>
  <c r="C237" i="40"/>
  <c r="E236" i="40"/>
  <c r="G236" i="40" s="1"/>
  <c r="H236" i="40" s="1"/>
  <c r="C236" i="40"/>
  <c r="E235" i="40"/>
  <c r="G235" i="40" s="1"/>
  <c r="C235" i="40"/>
  <c r="E234" i="40"/>
  <c r="G234" i="40" s="1"/>
  <c r="C234" i="40"/>
  <c r="E233" i="40"/>
  <c r="G233" i="40" s="1"/>
  <c r="C233" i="40"/>
  <c r="B232" i="40"/>
  <c r="C230" i="40"/>
  <c r="C229" i="40"/>
  <c r="B228" i="40"/>
  <c r="C227" i="40"/>
  <c r="C226" i="40"/>
  <c r="B225" i="40"/>
  <c r="E223" i="40"/>
  <c r="G223" i="40" s="1"/>
  <c r="C223" i="40"/>
  <c r="E222" i="40"/>
  <c r="G222" i="40" s="1"/>
  <c r="C222" i="40"/>
  <c r="E221" i="40"/>
  <c r="G221" i="40" s="1"/>
  <c r="C221" i="40"/>
  <c r="B220" i="40"/>
  <c r="E219" i="40"/>
  <c r="G219" i="40" s="1"/>
  <c r="C219" i="40"/>
  <c r="E218" i="40"/>
  <c r="G218" i="40" s="1"/>
  <c r="C218" i="40"/>
  <c r="E217" i="40"/>
  <c r="G217" i="40" s="1"/>
  <c r="C217" i="40"/>
  <c r="E216" i="40"/>
  <c r="G216" i="40" s="1"/>
  <c r="C216" i="40"/>
  <c r="B215" i="40"/>
  <c r="E213" i="40"/>
  <c r="G213" i="40" s="1"/>
  <c r="C213" i="40"/>
  <c r="E212" i="40"/>
  <c r="G212" i="40" s="1"/>
  <c r="C212" i="40"/>
  <c r="E211" i="40"/>
  <c r="G211" i="40" s="1"/>
  <c r="C211" i="40"/>
  <c r="E210" i="40"/>
  <c r="G210" i="40" s="1"/>
  <c r="C210" i="40"/>
  <c r="E209" i="40"/>
  <c r="G209" i="40" s="1"/>
  <c r="H209" i="40" s="1"/>
  <c r="C209" i="40"/>
  <c r="E208" i="40"/>
  <c r="G208" i="40" s="1"/>
  <c r="C208" i="40"/>
  <c r="E207" i="40"/>
  <c r="G207" i="40" s="1"/>
  <c r="C207" i="40"/>
  <c r="E206" i="40"/>
  <c r="G206" i="40" s="1"/>
  <c r="C206" i="40"/>
  <c r="E205" i="40"/>
  <c r="G205" i="40" s="1"/>
  <c r="C205" i="40"/>
  <c r="E204" i="40"/>
  <c r="G204" i="40" s="1"/>
  <c r="H204" i="40" s="1"/>
  <c r="C204" i="40"/>
  <c r="E203" i="40"/>
  <c r="G203" i="40" s="1"/>
  <c r="C203" i="40"/>
  <c r="B202" i="40"/>
  <c r="E201" i="40"/>
  <c r="G201" i="40" s="1"/>
  <c r="H201" i="40" s="1"/>
  <c r="C201" i="40"/>
  <c r="E200" i="40"/>
  <c r="G200" i="40" s="1"/>
  <c r="C200" i="40"/>
  <c r="C199" i="40"/>
  <c r="E198" i="40"/>
  <c r="G198" i="40" s="1"/>
  <c r="C198" i="40"/>
  <c r="E197" i="40"/>
  <c r="G197" i="40" s="1"/>
  <c r="C197" i="40"/>
  <c r="E196" i="40"/>
  <c r="G196" i="40" s="1"/>
  <c r="C196" i="40"/>
  <c r="E195" i="40"/>
  <c r="C195" i="40"/>
  <c r="E194" i="40"/>
  <c r="G194" i="40" s="1"/>
  <c r="C194" i="40"/>
  <c r="E193" i="40"/>
  <c r="G193" i="40" s="1"/>
  <c r="C193" i="40"/>
  <c r="E192" i="40"/>
  <c r="G192" i="40" s="1"/>
  <c r="C192" i="40"/>
  <c r="B191" i="40"/>
  <c r="E190" i="40"/>
  <c r="G190" i="40" s="1"/>
  <c r="C190" i="40"/>
  <c r="D189" i="40"/>
  <c r="C189" i="40"/>
  <c r="D188" i="40"/>
  <c r="C188" i="40"/>
  <c r="E187" i="40"/>
  <c r="C187" i="40"/>
  <c r="B186" i="40"/>
  <c r="E184" i="40"/>
  <c r="G184" i="40" s="1"/>
  <c r="G183" i="40" s="1"/>
  <c r="G182" i="40" s="1"/>
  <c r="C184" i="40"/>
  <c r="C183" i="40" s="1"/>
  <c r="C182" i="40" s="1"/>
  <c r="B183" i="40"/>
  <c r="E181" i="40"/>
  <c r="G181" i="40" s="1"/>
  <c r="C181" i="40"/>
  <c r="E180" i="40"/>
  <c r="G180" i="40" s="1"/>
  <c r="C180" i="40"/>
  <c r="B179" i="40"/>
  <c r="E177" i="40"/>
  <c r="G177" i="40" s="1"/>
  <c r="C177" i="40"/>
  <c r="E176" i="40"/>
  <c r="G176" i="40" s="1"/>
  <c r="C176" i="40"/>
  <c r="E175" i="40"/>
  <c r="G175" i="40" s="1"/>
  <c r="C175" i="40"/>
  <c r="E174" i="40"/>
  <c r="G174" i="40" s="1"/>
  <c r="H174" i="40" s="1"/>
  <c r="C174" i="40"/>
  <c r="E173" i="40"/>
  <c r="G173" i="40" s="1"/>
  <c r="C173" i="40"/>
  <c r="B172" i="40"/>
  <c r="E171" i="40"/>
  <c r="G171" i="40" s="1"/>
  <c r="C171" i="40"/>
  <c r="E170" i="40"/>
  <c r="G170" i="40" s="1"/>
  <c r="C170" i="40"/>
  <c r="E169" i="40"/>
  <c r="G169" i="40" s="1"/>
  <c r="H169" i="40" s="1"/>
  <c r="I169" i="40" s="1"/>
  <c r="C169" i="40"/>
  <c r="E168" i="40"/>
  <c r="G168" i="40" s="1"/>
  <c r="H168" i="40" s="1"/>
  <c r="C168" i="40"/>
  <c r="E167" i="40"/>
  <c r="G167" i="40" s="1"/>
  <c r="H167" i="40" s="1"/>
  <c r="I167" i="40" s="1"/>
  <c r="C167" i="40"/>
  <c r="E166" i="40"/>
  <c r="G166" i="40" s="1"/>
  <c r="H166" i="40" s="1"/>
  <c r="C166" i="40"/>
  <c r="E165" i="40"/>
  <c r="G165" i="40" s="1"/>
  <c r="H165" i="40" s="1"/>
  <c r="I165" i="40" s="1"/>
  <c r="C165" i="40"/>
  <c r="E164" i="40"/>
  <c r="G164" i="40" s="1"/>
  <c r="H164" i="40" s="1"/>
  <c r="C164" i="40"/>
  <c r="D163" i="40"/>
  <c r="C163" i="40"/>
  <c r="D162" i="40"/>
  <c r="C162" i="40"/>
  <c r="D161" i="40"/>
  <c r="C161" i="40"/>
  <c r="E160" i="40"/>
  <c r="G160" i="40" s="1"/>
  <c r="C160" i="40"/>
  <c r="E159" i="40"/>
  <c r="G159" i="40" s="1"/>
  <c r="C159" i="40"/>
  <c r="E158" i="40"/>
  <c r="G158" i="40" s="1"/>
  <c r="H158" i="40" s="1"/>
  <c r="I158" i="40" s="1"/>
  <c r="C158" i="40"/>
  <c r="E157" i="40"/>
  <c r="G157" i="40" s="1"/>
  <c r="C157" i="40"/>
  <c r="B156" i="40"/>
  <c r="E154" i="40"/>
  <c r="G154" i="40" s="1"/>
  <c r="C154" i="40"/>
  <c r="E153" i="40"/>
  <c r="G153" i="40" s="1"/>
  <c r="C153" i="40"/>
  <c r="E152" i="40"/>
  <c r="G152" i="40" s="1"/>
  <c r="C152" i="40"/>
  <c r="B151" i="40"/>
  <c r="E149" i="40"/>
  <c r="G149" i="40" s="1"/>
  <c r="H149" i="40" s="1"/>
  <c r="C149" i="40"/>
  <c r="E148" i="40"/>
  <c r="G148" i="40" s="1"/>
  <c r="C148" i="40"/>
  <c r="E147" i="40"/>
  <c r="G147" i="40" s="1"/>
  <c r="C147" i="40"/>
  <c r="E146" i="40"/>
  <c r="G146" i="40" s="1"/>
  <c r="C146" i="40"/>
  <c r="E145" i="40"/>
  <c r="G145" i="40" s="1"/>
  <c r="C145" i="40"/>
  <c r="E144" i="40"/>
  <c r="G144" i="40" s="1"/>
  <c r="C144" i="40"/>
  <c r="E143" i="40"/>
  <c r="G143" i="40" s="1"/>
  <c r="C143" i="40"/>
  <c r="E142" i="40"/>
  <c r="G142" i="40" s="1"/>
  <c r="H142" i="40" s="1"/>
  <c r="C142" i="40"/>
  <c r="E141" i="40"/>
  <c r="G141" i="40" s="1"/>
  <c r="C141" i="40"/>
  <c r="E140" i="40"/>
  <c r="G140" i="40" s="1"/>
  <c r="C140" i="40"/>
  <c r="E139" i="40"/>
  <c r="G139" i="40" s="1"/>
  <c r="H139" i="40" s="1"/>
  <c r="I139" i="40" s="1"/>
  <c r="C139" i="40"/>
  <c r="E138" i="40"/>
  <c r="G138" i="40" s="1"/>
  <c r="H138" i="40" s="1"/>
  <c r="C138" i="40"/>
  <c r="E137" i="40"/>
  <c r="G137" i="40" s="1"/>
  <c r="C137" i="40"/>
  <c r="E136" i="40"/>
  <c r="G136" i="40" s="1"/>
  <c r="C136" i="40"/>
  <c r="E135" i="40"/>
  <c r="G135" i="40" s="1"/>
  <c r="C135" i="40"/>
  <c r="E134" i="40"/>
  <c r="G134" i="40" s="1"/>
  <c r="C134" i="40"/>
  <c r="E133" i="40"/>
  <c r="G133" i="40" s="1"/>
  <c r="H133" i="40" s="1"/>
  <c r="I133" i="40" s="1"/>
  <c r="C133" i="40"/>
  <c r="E132" i="40"/>
  <c r="G132" i="40" s="1"/>
  <c r="C132" i="40"/>
  <c r="E131" i="40"/>
  <c r="G131" i="40" s="1"/>
  <c r="C131" i="40"/>
  <c r="B130" i="40"/>
  <c r="B129" i="40"/>
  <c r="B107" i="40" s="1"/>
  <c r="E128" i="40"/>
  <c r="G128" i="40" s="1"/>
  <c r="H128" i="40" s="1"/>
  <c r="C128" i="40"/>
  <c r="E127" i="40"/>
  <c r="G127" i="40" s="1"/>
  <c r="H127" i="40" s="1"/>
  <c r="I127" i="40" s="1"/>
  <c r="C127" i="40"/>
  <c r="E126" i="40"/>
  <c r="G126" i="40" s="1"/>
  <c r="H126" i="40" s="1"/>
  <c r="C126" i="40"/>
  <c r="E125" i="40"/>
  <c r="G125" i="40" s="1"/>
  <c r="C125" i="40"/>
  <c r="E124" i="40"/>
  <c r="G124" i="40" s="1"/>
  <c r="C124" i="40"/>
  <c r="E123" i="40"/>
  <c r="G123" i="40" s="1"/>
  <c r="C123" i="40"/>
  <c r="E122" i="40"/>
  <c r="G122" i="40" s="1"/>
  <c r="C122" i="40"/>
  <c r="E121" i="40"/>
  <c r="G121" i="40" s="1"/>
  <c r="C121" i="40"/>
  <c r="E120" i="40"/>
  <c r="G120" i="40" s="1"/>
  <c r="C120" i="40"/>
  <c r="E119" i="40"/>
  <c r="G119" i="40" s="1"/>
  <c r="C119" i="40"/>
  <c r="E118" i="40"/>
  <c r="G118" i="40" s="1"/>
  <c r="C118" i="40"/>
  <c r="E117" i="40"/>
  <c r="G117" i="40" s="1"/>
  <c r="H117" i="40" s="1"/>
  <c r="C117" i="40"/>
  <c r="E116" i="40"/>
  <c r="G116" i="40" s="1"/>
  <c r="C116" i="40"/>
  <c r="E115" i="40"/>
  <c r="G115" i="40" s="1"/>
  <c r="C115" i="40"/>
  <c r="E114" i="40"/>
  <c r="G114" i="40" s="1"/>
  <c r="C114" i="40"/>
  <c r="E113" i="40"/>
  <c r="G113" i="40" s="1"/>
  <c r="C113" i="40"/>
  <c r="E112" i="40"/>
  <c r="G112" i="40" s="1"/>
  <c r="C112" i="40"/>
  <c r="E111" i="40"/>
  <c r="G111" i="40" s="1"/>
  <c r="C111" i="40"/>
  <c r="E110" i="40"/>
  <c r="G110" i="40" s="1"/>
  <c r="H110" i="40" s="1"/>
  <c r="C110" i="40"/>
  <c r="E109" i="40"/>
  <c r="G109" i="40" s="1"/>
  <c r="H109" i="40" s="1"/>
  <c r="C109" i="40"/>
  <c r="E108" i="40"/>
  <c r="C108" i="40"/>
  <c r="E106" i="40"/>
  <c r="G106" i="40" s="1"/>
  <c r="H106" i="40" s="1"/>
  <c r="C106" i="40"/>
  <c r="E105" i="40"/>
  <c r="G105" i="40" s="1"/>
  <c r="H105" i="40" s="1"/>
  <c r="C105" i="40"/>
  <c r="E104" i="40"/>
  <c r="G104" i="40" s="1"/>
  <c r="H104" i="40" s="1"/>
  <c r="C104" i="40"/>
  <c r="D103" i="40"/>
  <c r="C103" i="40"/>
  <c r="D102" i="40"/>
  <c r="C102" i="40"/>
  <c r="D101" i="40"/>
  <c r="C101" i="40"/>
  <c r="D100" i="40"/>
  <c r="C100" i="40"/>
  <c r="E99" i="40"/>
  <c r="G99" i="40" s="1"/>
  <c r="C99" i="40"/>
  <c r="E98" i="40"/>
  <c r="G98" i="40" s="1"/>
  <c r="C98" i="40"/>
  <c r="E97" i="40"/>
  <c r="G97" i="40" s="1"/>
  <c r="H97" i="40" s="1"/>
  <c r="C97" i="40"/>
  <c r="E96" i="40"/>
  <c r="G96" i="40" s="1"/>
  <c r="H96" i="40" s="1"/>
  <c r="I96" i="40" s="1"/>
  <c r="C96" i="40"/>
  <c r="E95" i="40"/>
  <c r="G95" i="40" s="1"/>
  <c r="H95" i="40" s="1"/>
  <c r="C95" i="40"/>
  <c r="E94" i="40"/>
  <c r="G94" i="40" s="1"/>
  <c r="H94" i="40" s="1"/>
  <c r="I94" i="40" s="1"/>
  <c r="C94" i="40"/>
  <c r="E93" i="40"/>
  <c r="C93" i="40"/>
  <c r="B92" i="40"/>
  <c r="C90" i="40"/>
  <c r="B89" i="40"/>
  <c r="E87" i="40"/>
  <c r="G87" i="40" s="1"/>
  <c r="C87" i="40"/>
  <c r="E86" i="40"/>
  <c r="G86" i="40" s="1"/>
  <c r="C86" i="40"/>
  <c r="E85" i="40"/>
  <c r="G85" i="40" s="1"/>
  <c r="C85" i="40"/>
  <c r="B84" i="40"/>
  <c r="E83" i="40"/>
  <c r="G83" i="40" s="1"/>
  <c r="C83" i="40"/>
  <c r="E82" i="40"/>
  <c r="G82" i="40" s="1"/>
  <c r="C82" i="40"/>
  <c r="E81" i="40"/>
  <c r="G81" i="40" s="1"/>
  <c r="H81" i="40" s="1"/>
  <c r="C81" i="40"/>
  <c r="E80" i="40"/>
  <c r="G80" i="40" s="1"/>
  <c r="C80" i="40"/>
  <c r="E79" i="40"/>
  <c r="G79" i="40" s="1"/>
  <c r="C79" i="40"/>
  <c r="E78" i="40"/>
  <c r="G78" i="40" s="1"/>
  <c r="H78" i="40" s="1"/>
  <c r="C78" i="40"/>
  <c r="E77" i="40"/>
  <c r="G77" i="40" s="1"/>
  <c r="C77" i="40"/>
  <c r="E76" i="40"/>
  <c r="G76" i="40" s="1"/>
  <c r="H76" i="40" s="1"/>
  <c r="C76" i="40"/>
  <c r="E75" i="40"/>
  <c r="G75" i="40" s="1"/>
  <c r="H75" i="40" s="1"/>
  <c r="C75" i="40"/>
  <c r="E74" i="40"/>
  <c r="G74" i="40" s="1"/>
  <c r="C74" i="40"/>
  <c r="E73" i="40"/>
  <c r="G73" i="40" s="1"/>
  <c r="H73" i="40" s="1"/>
  <c r="C73" i="40"/>
  <c r="E72" i="40"/>
  <c r="G72" i="40" s="1"/>
  <c r="C72" i="40"/>
  <c r="B71" i="40"/>
  <c r="E70" i="40"/>
  <c r="G70" i="40" s="1"/>
  <c r="C70" i="40"/>
  <c r="E69" i="40"/>
  <c r="G69" i="40" s="1"/>
  <c r="H69" i="40" s="1"/>
  <c r="C69" i="40"/>
  <c r="E68" i="40"/>
  <c r="G68" i="40" s="1"/>
  <c r="C68" i="40"/>
  <c r="E67" i="40"/>
  <c r="G67" i="40" s="1"/>
  <c r="H67" i="40" s="1"/>
  <c r="C67" i="40"/>
  <c r="E66" i="40"/>
  <c r="G66" i="40" s="1"/>
  <c r="C66" i="40"/>
  <c r="E65" i="40"/>
  <c r="G65" i="40" s="1"/>
  <c r="H65" i="40" s="1"/>
  <c r="C65" i="40"/>
  <c r="E64" i="40"/>
  <c r="G64" i="40" s="1"/>
  <c r="C64" i="40"/>
  <c r="E63" i="40"/>
  <c r="G63" i="40" s="1"/>
  <c r="C63" i="40"/>
  <c r="E62" i="40"/>
  <c r="G62" i="40" s="1"/>
  <c r="C62" i="40"/>
  <c r="E61" i="40"/>
  <c r="G61" i="40" s="1"/>
  <c r="C61" i="40"/>
  <c r="E60" i="40"/>
  <c r="G60" i="40" s="1"/>
  <c r="C60" i="40"/>
  <c r="E59" i="40"/>
  <c r="G59" i="40" s="1"/>
  <c r="C59" i="40"/>
  <c r="E58" i="40"/>
  <c r="G58" i="40" s="1"/>
  <c r="C58" i="40"/>
  <c r="E57" i="40"/>
  <c r="G57" i="40" s="1"/>
  <c r="C57" i="40"/>
  <c r="E56" i="40"/>
  <c r="G56" i="40" s="1"/>
  <c r="C56" i="40"/>
  <c r="D55" i="40"/>
  <c r="C55" i="40"/>
  <c r="E54" i="40"/>
  <c r="G54" i="40" s="1"/>
  <c r="C54" i="40"/>
  <c r="B53" i="40"/>
  <c r="E51" i="40"/>
  <c r="G51" i="40" s="1"/>
  <c r="C51" i="40"/>
  <c r="E50" i="40"/>
  <c r="G50" i="40" s="1"/>
  <c r="C50" i="40"/>
  <c r="E49" i="40"/>
  <c r="G49" i="40" s="1"/>
  <c r="C49" i="40"/>
  <c r="E48" i="40"/>
  <c r="G48" i="40" s="1"/>
  <c r="C48" i="40"/>
  <c r="E47" i="40"/>
  <c r="G47" i="40" s="1"/>
  <c r="C47" i="40"/>
  <c r="E46" i="40"/>
  <c r="G46" i="40" s="1"/>
  <c r="C46" i="40"/>
  <c r="E45" i="40"/>
  <c r="G45" i="40" s="1"/>
  <c r="C45" i="40"/>
  <c r="E44" i="40"/>
  <c r="C44" i="40"/>
  <c r="E43" i="40"/>
  <c r="G43" i="40" s="1"/>
  <c r="C43" i="40"/>
  <c r="B42" i="40"/>
  <c r="E40" i="40"/>
  <c r="G40" i="40" s="1"/>
  <c r="C40" i="40"/>
  <c r="E39" i="40"/>
  <c r="G39" i="40" s="1"/>
  <c r="C39" i="40"/>
  <c r="E38" i="40"/>
  <c r="G38" i="40" s="1"/>
  <c r="C38" i="40"/>
  <c r="E37" i="40"/>
  <c r="G37" i="40" s="1"/>
  <c r="C37" i="40"/>
  <c r="E36" i="40"/>
  <c r="G36" i="40" s="1"/>
  <c r="H36" i="40" s="1"/>
  <c r="C36" i="40"/>
  <c r="E35" i="40"/>
  <c r="C35" i="40"/>
  <c r="E34" i="40"/>
  <c r="G34" i="40" s="1"/>
  <c r="C34" i="40"/>
  <c r="B33" i="40"/>
  <c r="B32" i="40" s="1"/>
  <c r="E31" i="40"/>
  <c r="G31" i="40" s="1"/>
  <c r="C31" i="40"/>
  <c r="D30" i="40"/>
  <c r="C30" i="40"/>
  <c r="E29" i="40"/>
  <c r="G29" i="40" s="1"/>
  <c r="C29" i="40"/>
  <c r="D28" i="40"/>
  <c r="C28" i="40"/>
  <c r="D27" i="40"/>
  <c r="C27" i="40"/>
  <c r="E26" i="40"/>
  <c r="G26" i="40" s="1"/>
  <c r="C26" i="40"/>
  <c r="E25" i="40"/>
  <c r="G25" i="40" s="1"/>
  <c r="C25" i="40"/>
  <c r="E24" i="40"/>
  <c r="G24" i="40" s="1"/>
  <c r="C24" i="40"/>
  <c r="E23" i="40"/>
  <c r="G23" i="40" s="1"/>
  <c r="C23" i="40"/>
  <c r="E22" i="40"/>
  <c r="G22" i="40" s="1"/>
  <c r="C22" i="40"/>
  <c r="E21" i="40"/>
  <c r="G21" i="40" s="1"/>
  <c r="C21" i="40"/>
  <c r="D20" i="40"/>
  <c r="C20" i="40"/>
  <c r="E19" i="40"/>
  <c r="G19" i="40" s="1"/>
  <c r="C19" i="40"/>
  <c r="E18" i="40"/>
  <c r="G18" i="40" s="1"/>
  <c r="C18" i="40"/>
  <c r="E17" i="40"/>
  <c r="G17" i="40" s="1"/>
  <c r="C17" i="40"/>
  <c r="E16" i="40"/>
  <c r="C16" i="40"/>
  <c r="E15" i="40"/>
  <c r="G15" i="40" s="1"/>
  <c r="H15" i="40" s="1"/>
  <c r="C15" i="40"/>
  <c r="E14" i="40"/>
  <c r="G14" i="40" s="1"/>
  <c r="H14" i="40" s="1"/>
  <c r="C14" i="40"/>
  <c r="E13" i="40"/>
  <c r="G13" i="40" s="1"/>
  <c r="C13" i="40"/>
  <c r="E12" i="40"/>
  <c r="G12" i="40" s="1"/>
  <c r="C12" i="40"/>
  <c r="B11" i="40"/>
  <c r="B10" i="40" s="1"/>
  <c r="E547" i="38"/>
  <c r="G547" i="38" s="1"/>
  <c r="E546" i="38"/>
  <c r="G546" i="38" s="1"/>
  <c r="H545" i="38"/>
  <c r="I545" i="38" s="1"/>
  <c r="H544" i="38"/>
  <c r="I544" i="38" s="1"/>
  <c r="I543" i="38"/>
  <c r="I542" i="38"/>
  <c r="H541" i="38"/>
  <c r="I541" i="38" s="1"/>
  <c r="E540" i="38"/>
  <c r="G540" i="38" s="1"/>
  <c r="E539" i="38"/>
  <c r="G539" i="38" s="1"/>
  <c r="E538" i="38"/>
  <c r="G538" i="38" s="1"/>
  <c r="E537" i="38"/>
  <c r="G537" i="38" s="1"/>
  <c r="E536" i="38"/>
  <c r="G536" i="38" s="1"/>
  <c r="E535" i="38"/>
  <c r="G535" i="38" s="1"/>
  <c r="H535" i="38" s="1"/>
  <c r="E534" i="38"/>
  <c r="G534" i="38" s="1"/>
  <c r="E533" i="38"/>
  <c r="G533" i="38" s="1"/>
  <c r="E532" i="38"/>
  <c r="G532" i="38" s="1"/>
  <c r="E531" i="38"/>
  <c r="G531" i="38" s="1"/>
  <c r="E530" i="38"/>
  <c r="G530" i="38" s="1"/>
  <c r="H530" i="38" s="1"/>
  <c r="E529" i="38"/>
  <c r="G529" i="38" s="1"/>
  <c r="E528" i="38"/>
  <c r="G528" i="38" s="1"/>
  <c r="E527" i="38"/>
  <c r="G527" i="38" s="1"/>
  <c r="E526" i="38"/>
  <c r="G526" i="38" s="1"/>
  <c r="E525" i="38"/>
  <c r="G525" i="38" s="1"/>
  <c r="E524" i="38"/>
  <c r="G524" i="38" s="1"/>
  <c r="E523" i="38"/>
  <c r="G523" i="38" s="1"/>
  <c r="E522" i="38"/>
  <c r="G522" i="38" s="1"/>
  <c r="E521" i="38"/>
  <c r="G521" i="38" s="1"/>
  <c r="E520" i="38"/>
  <c r="G520" i="38" s="1"/>
  <c r="H520" i="38" s="1"/>
  <c r="E519" i="38"/>
  <c r="G519" i="38" s="1"/>
  <c r="E518" i="38"/>
  <c r="G518" i="38" s="1"/>
  <c r="E517" i="38"/>
  <c r="G517" i="38" s="1"/>
  <c r="E516" i="38"/>
  <c r="G516" i="38" s="1"/>
  <c r="E515" i="38"/>
  <c r="G515" i="38" s="1"/>
  <c r="E514" i="38"/>
  <c r="G514" i="38" s="1"/>
  <c r="E513" i="38"/>
  <c r="G513" i="38" s="1"/>
  <c r="E512" i="38"/>
  <c r="G512" i="38" s="1"/>
  <c r="H512" i="38" s="1"/>
  <c r="E511" i="38"/>
  <c r="G511" i="38" s="1"/>
  <c r="E510" i="38"/>
  <c r="G510" i="38" s="1"/>
  <c r="E509" i="38"/>
  <c r="G509" i="38" s="1"/>
  <c r="E508" i="38"/>
  <c r="G508" i="38" s="1"/>
  <c r="E507" i="38"/>
  <c r="G507" i="38" s="1"/>
  <c r="H507" i="38" s="1"/>
  <c r="E506" i="38"/>
  <c r="G506" i="38" s="1"/>
  <c r="E505" i="38"/>
  <c r="G505" i="38" s="1"/>
  <c r="E504" i="38"/>
  <c r="G504" i="38" s="1"/>
  <c r="E503" i="38"/>
  <c r="G503" i="38" s="1"/>
  <c r="E502" i="38"/>
  <c r="G502" i="38" s="1"/>
  <c r="E501" i="38"/>
  <c r="G501" i="38" s="1"/>
  <c r="E448" i="38"/>
  <c r="G448" i="38" s="1"/>
  <c r="E499" i="38"/>
  <c r="G499" i="38" s="1"/>
  <c r="H499" i="38" s="1"/>
  <c r="E498" i="38"/>
  <c r="G498" i="38" s="1"/>
  <c r="E497" i="38"/>
  <c r="G497" i="38" s="1"/>
  <c r="E496" i="38"/>
  <c r="G496" i="38" s="1"/>
  <c r="E495" i="38"/>
  <c r="G495" i="38" s="1"/>
  <c r="E494" i="38"/>
  <c r="G494" i="38" s="1"/>
  <c r="H494" i="38" s="1"/>
  <c r="E493" i="38"/>
  <c r="G493" i="38" s="1"/>
  <c r="E492" i="38"/>
  <c r="G492" i="38" s="1"/>
  <c r="E491" i="38"/>
  <c r="G491" i="38" s="1"/>
  <c r="E490" i="38"/>
  <c r="G490" i="38" s="1"/>
  <c r="E489" i="38"/>
  <c r="G489" i="38" s="1"/>
  <c r="E488" i="38"/>
  <c r="G488" i="38" s="1"/>
  <c r="E487" i="38"/>
  <c r="G487" i="38" s="1"/>
  <c r="E486" i="38"/>
  <c r="G486" i="38" s="1"/>
  <c r="E485" i="38"/>
  <c r="G485" i="38" s="1"/>
  <c r="E484" i="38"/>
  <c r="G484" i="38" s="1"/>
  <c r="E483" i="38"/>
  <c r="G483" i="38" s="1"/>
  <c r="E482" i="38"/>
  <c r="G482" i="38" s="1"/>
  <c r="E480" i="38"/>
  <c r="G480" i="38" s="1"/>
  <c r="H480" i="38" s="1"/>
  <c r="E479" i="38"/>
  <c r="G479" i="38" s="1"/>
  <c r="E478" i="38"/>
  <c r="G478" i="38" s="1"/>
  <c r="E477" i="38"/>
  <c r="G477" i="38" s="1"/>
  <c r="E476" i="38"/>
  <c r="G476" i="38" s="1"/>
  <c r="E475" i="38"/>
  <c r="G475" i="38" s="1"/>
  <c r="E474" i="38"/>
  <c r="G474" i="38" s="1"/>
  <c r="E473" i="38"/>
  <c r="G473" i="38" s="1"/>
  <c r="E472" i="38"/>
  <c r="G472" i="38" s="1"/>
  <c r="H472" i="38" s="1"/>
  <c r="E471" i="38"/>
  <c r="G471" i="38" s="1"/>
  <c r="E470" i="38"/>
  <c r="G470" i="38" s="1"/>
  <c r="E469" i="38"/>
  <c r="G469" i="38" s="1"/>
  <c r="E468" i="38"/>
  <c r="G468" i="38" s="1"/>
  <c r="E467" i="38"/>
  <c r="G467" i="38" s="1"/>
  <c r="E466" i="38"/>
  <c r="G466" i="38" s="1"/>
  <c r="E465" i="38"/>
  <c r="G465" i="38" s="1"/>
  <c r="E464" i="38"/>
  <c r="G464" i="38" s="1"/>
  <c r="H464" i="38" s="1"/>
  <c r="E463" i="38"/>
  <c r="G463" i="38" s="1"/>
  <c r="E462" i="38"/>
  <c r="G462" i="38" s="1"/>
  <c r="E461" i="38"/>
  <c r="G461" i="38" s="1"/>
  <c r="H461" i="38" s="1"/>
  <c r="E460" i="38"/>
  <c r="G460" i="38" s="1"/>
  <c r="E459" i="38"/>
  <c r="G459" i="38" s="1"/>
  <c r="E458" i="38"/>
  <c r="G458" i="38" s="1"/>
  <c r="E457" i="38"/>
  <c r="G457" i="38" s="1"/>
  <c r="E456" i="38"/>
  <c r="G456" i="38" s="1"/>
  <c r="E455" i="38"/>
  <c r="G455" i="38" s="1"/>
  <c r="E454" i="38"/>
  <c r="G454" i="38" s="1"/>
  <c r="E453" i="38"/>
  <c r="G453" i="38" s="1"/>
  <c r="H453" i="38" s="1"/>
  <c r="E452" i="38"/>
  <c r="G452" i="38" s="1"/>
  <c r="E451" i="38"/>
  <c r="G451" i="38" s="1"/>
  <c r="E450" i="38"/>
  <c r="G450" i="38" s="1"/>
  <c r="E447" i="38"/>
  <c r="G447" i="38" s="1"/>
  <c r="E446" i="38"/>
  <c r="G446" i="38" s="1"/>
  <c r="H446" i="38" s="1"/>
  <c r="E445" i="38"/>
  <c r="G445" i="38" s="1"/>
  <c r="E444" i="38"/>
  <c r="G444" i="38" s="1"/>
  <c r="E443" i="38"/>
  <c r="G443" i="38" s="1"/>
  <c r="E442" i="38"/>
  <c r="G442" i="38" s="1"/>
  <c r="E441" i="38"/>
  <c r="G441" i="38" s="1"/>
  <c r="E440" i="38"/>
  <c r="G440" i="38" s="1"/>
  <c r="E439" i="38"/>
  <c r="G439" i="38" s="1"/>
  <c r="E438" i="38"/>
  <c r="G438" i="38" s="1"/>
  <c r="E437" i="38"/>
  <c r="G437" i="38" s="1"/>
  <c r="E436" i="38"/>
  <c r="G436" i="38" s="1"/>
  <c r="E435" i="38"/>
  <c r="G435" i="38" s="1"/>
  <c r="H435" i="38" s="1"/>
  <c r="E434" i="38"/>
  <c r="G434" i="38" s="1"/>
  <c r="E433" i="38"/>
  <c r="G433" i="38" s="1"/>
  <c r="E432" i="38"/>
  <c r="G432" i="38" s="1"/>
  <c r="E431" i="38"/>
  <c r="G431" i="38" s="1"/>
  <c r="E430" i="38"/>
  <c r="G430" i="38" s="1"/>
  <c r="H430" i="38" s="1"/>
  <c r="E429" i="38"/>
  <c r="G429" i="38" s="1"/>
  <c r="E428" i="38"/>
  <c r="G428" i="38" s="1"/>
  <c r="E427" i="38"/>
  <c r="G427" i="38" s="1"/>
  <c r="E426" i="38"/>
  <c r="G426" i="38" s="1"/>
  <c r="E425" i="38"/>
  <c r="G425" i="38" s="1"/>
  <c r="E424" i="38"/>
  <c r="G424" i="38" s="1"/>
  <c r="E423" i="38"/>
  <c r="G423" i="38" s="1"/>
  <c r="E422" i="38"/>
  <c r="G422" i="38" s="1"/>
  <c r="E421" i="38"/>
  <c r="G421" i="38" s="1"/>
  <c r="E420" i="38"/>
  <c r="G420" i="38" s="1"/>
  <c r="E419" i="38"/>
  <c r="G419" i="38" s="1"/>
  <c r="H419" i="38" s="1"/>
  <c r="E418" i="38"/>
  <c r="G418" i="38" s="1"/>
  <c r="E416" i="38"/>
  <c r="G416" i="38" s="1"/>
  <c r="E415" i="38"/>
  <c r="G415" i="38" s="1"/>
  <c r="E414" i="38"/>
  <c r="G414" i="38" s="1"/>
  <c r="E413" i="38"/>
  <c r="G413" i="38" s="1"/>
  <c r="H413" i="38" s="1"/>
  <c r="E412" i="38"/>
  <c r="G412" i="38" s="1"/>
  <c r="E411" i="38"/>
  <c r="G411" i="38" s="1"/>
  <c r="E410" i="38"/>
  <c r="G410" i="38" s="1"/>
  <c r="E409" i="38"/>
  <c r="G409" i="38" s="1"/>
  <c r="E408" i="38"/>
  <c r="G408" i="38" s="1"/>
  <c r="E405" i="38"/>
  <c r="G405" i="38" s="1"/>
  <c r="E404" i="38"/>
  <c r="G404" i="38" s="1"/>
  <c r="E402" i="38"/>
  <c r="G402" i="38" s="1"/>
  <c r="E401" i="38"/>
  <c r="G401" i="38" s="1"/>
  <c r="E400" i="38"/>
  <c r="G400" i="38" s="1"/>
  <c r="E399" i="38"/>
  <c r="G399" i="38" s="1"/>
  <c r="E398" i="38"/>
  <c r="G398" i="38" s="1"/>
  <c r="E397" i="38"/>
  <c r="G397" i="38" s="1"/>
  <c r="H397" i="38" s="1"/>
  <c r="E396" i="38"/>
  <c r="G396" i="38" s="1"/>
  <c r="E395" i="38"/>
  <c r="G395" i="38" s="1"/>
  <c r="E394" i="38"/>
  <c r="G394" i="38" s="1"/>
  <c r="E393" i="38"/>
  <c r="G393" i="38" s="1"/>
  <c r="E391" i="38"/>
  <c r="G391" i="38" s="1"/>
  <c r="H391" i="38" s="1"/>
  <c r="E390" i="38"/>
  <c r="G390" i="38" s="1"/>
  <c r="E389" i="38"/>
  <c r="G389" i="38" s="1"/>
  <c r="E388" i="38"/>
  <c r="G388" i="38" s="1"/>
  <c r="E387" i="38"/>
  <c r="G387" i="38" s="1"/>
  <c r="E386" i="38"/>
  <c r="G386" i="38" s="1"/>
  <c r="E383" i="38"/>
  <c r="G383" i="38" s="1"/>
  <c r="E382" i="38"/>
  <c r="G382" i="38" s="1"/>
  <c r="E380" i="38"/>
  <c r="G380" i="38" s="1"/>
  <c r="E379" i="38"/>
  <c r="G379" i="38" s="1"/>
  <c r="E378" i="38"/>
  <c r="G378" i="38" s="1"/>
  <c r="E377" i="38"/>
  <c r="G377" i="38" s="1"/>
  <c r="E375" i="38"/>
  <c r="G375" i="38" s="1"/>
  <c r="E374" i="38"/>
  <c r="G374" i="38" s="1"/>
  <c r="H374" i="38" s="1"/>
  <c r="E373" i="38"/>
  <c r="G373" i="38" s="1"/>
  <c r="E372" i="38"/>
  <c r="G372" i="38" s="1"/>
  <c r="E371" i="38"/>
  <c r="G371" i="38" s="1"/>
  <c r="E370" i="38"/>
  <c r="G370" i="38" s="1"/>
  <c r="E369" i="38"/>
  <c r="G369" i="38" s="1"/>
  <c r="H369" i="38" s="1"/>
  <c r="E368" i="38"/>
  <c r="G368" i="38" s="1"/>
  <c r="E365" i="38"/>
  <c r="G365" i="38" s="1"/>
  <c r="E364" i="38"/>
  <c r="G364" i="38" s="1"/>
  <c r="E363" i="38"/>
  <c r="G363" i="38" s="1"/>
  <c r="E362" i="38"/>
  <c r="G362" i="38" s="1"/>
  <c r="E361" i="38"/>
  <c r="G361" i="38" s="1"/>
  <c r="E360" i="38"/>
  <c r="G360" i="38" s="1"/>
  <c r="E359" i="38"/>
  <c r="G359" i="38" s="1"/>
  <c r="E358" i="38"/>
  <c r="G358" i="38" s="1"/>
  <c r="E357" i="38"/>
  <c r="G357" i="38" s="1"/>
  <c r="E356" i="38"/>
  <c r="G356" i="38" s="1"/>
  <c r="E355" i="38"/>
  <c r="G355" i="38" s="1"/>
  <c r="E354" i="38"/>
  <c r="G354" i="38" s="1"/>
  <c r="H354" i="38" s="1"/>
  <c r="E353" i="38"/>
  <c r="G353" i="38" s="1"/>
  <c r="E351" i="38"/>
  <c r="G351" i="38" s="1"/>
  <c r="G350" i="38" s="1"/>
  <c r="E349" i="38"/>
  <c r="G349" i="38" s="1"/>
  <c r="E348" i="38"/>
  <c r="G348" i="38" s="1"/>
  <c r="E347" i="38"/>
  <c r="G347" i="38" s="1"/>
  <c r="H347" i="38" s="1"/>
  <c r="E346" i="38"/>
  <c r="G346" i="38" s="1"/>
  <c r="E345" i="38"/>
  <c r="G345" i="38" s="1"/>
  <c r="E344" i="38"/>
  <c r="G344" i="38" s="1"/>
  <c r="H344" i="38" s="1"/>
  <c r="E343" i="38"/>
  <c r="G343" i="38" s="1"/>
  <c r="E342" i="38"/>
  <c r="G342" i="38" s="1"/>
  <c r="E341" i="38"/>
  <c r="G341" i="38" s="1"/>
  <c r="E340" i="38"/>
  <c r="G340" i="38" s="1"/>
  <c r="E339" i="38"/>
  <c r="G339" i="38" s="1"/>
  <c r="E338" i="38"/>
  <c r="G338" i="38" s="1"/>
  <c r="E336" i="38"/>
  <c r="G336" i="38" s="1"/>
  <c r="E335" i="38"/>
  <c r="G335" i="38" s="1"/>
  <c r="H335" i="38" s="1"/>
  <c r="E334" i="38"/>
  <c r="G334" i="38" s="1"/>
  <c r="E331" i="38"/>
  <c r="G331" i="38" s="1"/>
  <c r="E330" i="38"/>
  <c r="G330" i="38" s="1"/>
  <c r="E329" i="38"/>
  <c r="G329" i="38" s="1"/>
  <c r="E328" i="38"/>
  <c r="G328" i="38" s="1"/>
  <c r="H328" i="38" s="1"/>
  <c r="E327" i="38"/>
  <c r="G327" i="38" s="1"/>
  <c r="E326" i="38"/>
  <c r="G326" i="38" s="1"/>
  <c r="E325" i="38"/>
  <c r="G325" i="38" s="1"/>
  <c r="E309" i="38"/>
  <c r="G309" i="38" s="1"/>
  <c r="E324" i="38"/>
  <c r="G324" i="38" s="1"/>
  <c r="H324" i="38" s="1"/>
  <c r="E323" i="38"/>
  <c r="G323" i="38" s="1"/>
  <c r="E322" i="38"/>
  <c r="G322" i="38" s="1"/>
  <c r="E321" i="38"/>
  <c r="G321" i="38" s="1"/>
  <c r="E320" i="38"/>
  <c r="G320" i="38" s="1"/>
  <c r="E319" i="38"/>
  <c r="G319" i="38" s="1"/>
  <c r="E318" i="38"/>
  <c r="G318" i="38" s="1"/>
  <c r="H318" i="38" s="1"/>
  <c r="E317" i="38"/>
  <c r="G317" i="38" s="1"/>
  <c r="E315" i="38"/>
  <c r="G315" i="38" s="1"/>
  <c r="E314" i="38"/>
  <c r="G314" i="38" s="1"/>
  <c r="H314" i="38" s="1"/>
  <c r="E313" i="38"/>
  <c r="G313" i="38" s="1"/>
  <c r="E312" i="38"/>
  <c r="G312" i="38" s="1"/>
  <c r="E311" i="38"/>
  <c r="G311" i="38" s="1"/>
  <c r="E308" i="38"/>
  <c r="G308" i="38" s="1"/>
  <c r="H308" i="38" s="1"/>
  <c r="E307" i="38"/>
  <c r="G307" i="38" s="1"/>
  <c r="E306" i="38"/>
  <c r="G306" i="38" s="1"/>
  <c r="E305" i="38"/>
  <c r="G305" i="38" s="1"/>
  <c r="H305" i="38" s="1"/>
  <c r="E304" i="38"/>
  <c r="G304" i="38" s="1"/>
  <c r="E303" i="38"/>
  <c r="G303" i="38" s="1"/>
  <c r="E302" i="38"/>
  <c r="G302" i="38" s="1"/>
  <c r="E301" i="38"/>
  <c r="G301" i="38" s="1"/>
  <c r="E300" i="38"/>
  <c r="G300" i="38" s="1"/>
  <c r="E299" i="38"/>
  <c r="G299" i="38" s="1"/>
  <c r="E298" i="38"/>
  <c r="G298" i="38" s="1"/>
  <c r="E297" i="38"/>
  <c r="G297" i="38" s="1"/>
  <c r="E295" i="38"/>
  <c r="G295" i="38" s="1"/>
  <c r="E294" i="38"/>
  <c r="G294" i="38" s="1"/>
  <c r="H294" i="38" s="1"/>
  <c r="E293" i="38"/>
  <c r="G293" i="38" s="1"/>
  <c r="E292" i="38"/>
  <c r="G292" i="38" s="1"/>
  <c r="E291" i="38"/>
  <c r="G291" i="38" s="1"/>
  <c r="H291" i="38" s="1"/>
  <c r="E290" i="38"/>
  <c r="G290" i="38" s="1"/>
  <c r="E289" i="38"/>
  <c r="G289" i="38" s="1"/>
  <c r="E288" i="38"/>
  <c r="G288" i="38" s="1"/>
  <c r="E287" i="38"/>
  <c r="G287" i="38" s="1"/>
  <c r="E286" i="38"/>
  <c r="G286" i="38" s="1"/>
  <c r="H286" i="38" s="1"/>
  <c r="E285" i="38"/>
  <c r="G285" i="38" s="1"/>
  <c r="E284" i="38"/>
  <c r="G284" i="38" s="1"/>
  <c r="E283" i="38"/>
  <c r="G283" i="38" s="1"/>
  <c r="E282" i="38"/>
  <c r="G282" i="38" s="1"/>
  <c r="E281" i="38"/>
  <c r="G281" i="38" s="1"/>
  <c r="E280" i="38"/>
  <c r="G280" i="38" s="1"/>
  <c r="E279" i="38"/>
  <c r="G279" i="38" s="1"/>
  <c r="E278" i="38"/>
  <c r="G278" i="38" s="1"/>
  <c r="E277" i="38"/>
  <c r="G277" i="38" s="1"/>
  <c r="E276" i="38"/>
  <c r="G276" i="38" s="1"/>
  <c r="H276" i="38" s="1"/>
  <c r="E275" i="38"/>
  <c r="G275" i="38" s="1"/>
  <c r="E274" i="38"/>
  <c r="G274" i="38" s="1"/>
  <c r="E273" i="38"/>
  <c r="G273" i="38" s="1"/>
  <c r="H273" i="38" s="1"/>
  <c r="E272" i="38"/>
  <c r="G272" i="38" s="1"/>
  <c r="E271" i="38"/>
  <c r="G271" i="38" s="1"/>
  <c r="E270" i="38"/>
  <c r="G270" i="38" s="1"/>
  <c r="E269" i="38"/>
  <c r="G269" i="38" s="1"/>
  <c r="E268" i="38"/>
  <c r="G268" i="38" s="1"/>
  <c r="E267" i="38"/>
  <c r="G267" i="38" s="1"/>
  <c r="E266" i="38"/>
  <c r="G266" i="38" s="1"/>
  <c r="E265" i="38"/>
  <c r="G265" i="38" s="1"/>
  <c r="H265" i="38" s="1"/>
  <c r="E264" i="38"/>
  <c r="G264" i="38" s="1"/>
  <c r="E263" i="38"/>
  <c r="G263" i="38" s="1"/>
  <c r="E262" i="38"/>
  <c r="G262" i="38" s="1"/>
  <c r="H262" i="38" s="1"/>
  <c r="E261" i="38"/>
  <c r="G261" i="38" s="1"/>
  <c r="E260" i="38"/>
  <c r="G260" i="38" s="1"/>
  <c r="E259" i="38"/>
  <c r="G259" i="38" s="1"/>
  <c r="E258" i="38"/>
  <c r="G258" i="38" s="1"/>
  <c r="E257" i="38"/>
  <c r="G257" i="38" s="1"/>
  <c r="E256" i="38"/>
  <c r="G256" i="38" s="1"/>
  <c r="E255" i="38"/>
  <c r="G255" i="38" s="1"/>
  <c r="E254" i="38"/>
  <c r="G254" i="38" s="1"/>
  <c r="E253" i="38"/>
  <c r="G253" i="38" s="1"/>
  <c r="E252" i="38"/>
  <c r="G252" i="38" s="1"/>
  <c r="H252" i="38" s="1"/>
  <c r="E251" i="38"/>
  <c r="G251" i="38" s="1"/>
  <c r="E250" i="38"/>
  <c r="G250" i="38" s="1"/>
  <c r="H250" i="38" s="1"/>
  <c r="E249" i="38"/>
  <c r="G249" i="38" s="1"/>
  <c r="E248" i="38"/>
  <c r="G248" i="38" s="1"/>
  <c r="E247" i="38"/>
  <c r="G247" i="38" s="1"/>
  <c r="H247" i="38" s="1"/>
  <c r="E246" i="38"/>
  <c r="G246" i="38" s="1"/>
  <c r="E245" i="38"/>
  <c r="G245" i="38" s="1"/>
  <c r="E244" i="38"/>
  <c r="G244" i="38" s="1"/>
  <c r="E243" i="38"/>
  <c r="G243" i="38" s="1"/>
  <c r="E242" i="38"/>
  <c r="G242" i="38" s="1"/>
  <c r="H242" i="38" s="1"/>
  <c r="E241" i="38"/>
  <c r="G241" i="38" s="1"/>
  <c r="E240" i="38"/>
  <c r="G240" i="38" s="1"/>
  <c r="E239" i="38"/>
  <c r="G239" i="38" s="1"/>
  <c r="H239" i="38" s="1"/>
  <c r="E238" i="38"/>
  <c r="G238" i="38" s="1"/>
  <c r="E237" i="38"/>
  <c r="G237" i="38" s="1"/>
  <c r="E236" i="38"/>
  <c r="G236" i="38" s="1"/>
  <c r="E235" i="38"/>
  <c r="G235" i="38" s="1"/>
  <c r="E232" i="38"/>
  <c r="G232" i="38" s="1"/>
  <c r="H232" i="38" s="1"/>
  <c r="E231" i="38"/>
  <c r="G231" i="38" s="1"/>
  <c r="E230" i="38"/>
  <c r="G230" i="38" s="1"/>
  <c r="H230" i="38" s="1"/>
  <c r="E229" i="38"/>
  <c r="G229" i="38" s="1"/>
  <c r="H229" i="38" s="1"/>
  <c r="E228" i="38"/>
  <c r="G228" i="38" s="1"/>
  <c r="E226" i="38"/>
  <c r="G226" i="38" s="1"/>
  <c r="H226" i="38" s="1"/>
  <c r="I226" i="38" s="1"/>
  <c r="E225" i="38"/>
  <c r="G225" i="38" s="1"/>
  <c r="E224" i="38"/>
  <c r="G224" i="38" s="1"/>
  <c r="E223" i="38"/>
  <c r="G223" i="38" s="1"/>
  <c r="H223" i="38" s="1"/>
  <c r="E222" i="38"/>
  <c r="G222" i="38" s="1"/>
  <c r="E221" i="38"/>
  <c r="G221" i="38" s="1"/>
  <c r="H221" i="38" s="1"/>
  <c r="E220" i="38"/>
  <c r="G220" i="38" s="1"/>
  <c r="H220" i="38" s="1"/>
  <c r="E219" i="38"/>
  <c r="G219" i="38" s="1"/>
  <c r="E218" i="38"/>
  <c r="G218" i="38" s="1"/>
  <c r="E217" i="38"/>
  <c r="G217" i="38" s="1"/>
  <c r="H217" i="38" s="1"/>
  <c r="E216" i="38"/>
  <c r="G216" i="38" s="1"/>
  <c r="H216" i="38" s="1"/>
  <c r="I216" i="38" s="1"/>
  <c r="E215" i="38"/>
  <c r="G215" i="38" s="1"/>
  <c r="H215" i="38" s="1"/>
  <c r="E214" i="38"/>
  <c r="G214" i="38" s="1"/>
  <c r="E213" i="38"/>
  <c r="G213" i="38" s="1"/>
  <c r="H213" i="38" s="1"/>
  <c r="E212" i="38"/>
  <c r="G212" i="38" s="1"/>
  <c r="H212" i="38" s="1"/>
  <c r="E211" i="38"/>
  <c r="G211" i="38" s="1"/>
  <c r="E210" i="38"/>
  <c r="G210" i="38" s="1"/>
  <c r="E209" i="38"/>
  <c r="G209" i="38" s="1"/>
  <c r="H209" i="38" s="1"/>
  <c r="E208" i="38"/>
  <c r="G208" i="38" s="1"/>
  <c r="H208" i="38" s="1"/>
  <c r="I208" i="38" s="1"/>
  <c r="E207" i="38"/>
  <c r="G207" i="38" s="1"/>
  <c r="E205" i="38"/>
  <c r="G205" i="38" s="1"/>
  <c r="E204" i="38"/>
  <c r="G204" i="38" s="1"/>
  <c r="H204" i="38" s="1"/>
  <c r="E203" i="38"/>
  <c r="G203" i="38" s="1"/>
  <c r="E202" i="38"/>
  <c r="G202" i="38" s="1"/>
  <c r="E201" i="38"/>
  <c r="G201" i="38" s="1"/>
  <c r="E200" i="38"/>
  <c r="G200" i="38" s="1"/>
  <c r="H200" i="38" s="1"/>
  <c r="E199" i="38"/>
  <c r="G199" i="38" s="1"/>
  <c r="H199" i="38" s="1"/>
  <c r="I199" i="38" s="1"/>
  <c r="E198" i="38"/>
  <c r="G198" i="38" s="1"/>
  <c r="H198" i="38" s="1"/>
  <c r="E197" i="38"/>
  <c r="G197" i="38" s="1"/>
  <c r="E196" i="38"/>
  <c r="G196" i="38" s="1"/>
  <c r="H196" i="38" s="1"/>
  <c r="E195" i="38"/>
  <c r="G195" i="38" s="1"/>
  <c r="E192" i="38"/>
  <c r="G192" i="38" s="1"/>
  <c r="E191" i="38"/>
  <c r="G191" i="38" s="1"/>
  <c r="E190" i="38"/>
  <c r="G190" i="38" s="1"/>
  <c r="H190" i="38" s="1"/>
  <c r="E189" i="38"/>
  <c r="G189" i="38" s="1"/>
  <c r="H189" i="38" s="1"/>
  <c r="I189" i="38" s="1"/>
  <c r="E188" i="38"/>
  <c r="G188" i="38" s="1"/>
  <c r="E187" i="38"/>
  <c r="G187" i="38" s="1"/>
  <c r="E186" i="38"/>
  <c r="G186" i="38" s="1"/>
  <c r="H186" i="38" s="1"/>
  <c r="E185" i="38"/>
  <c r="G185" i="38" s="1"/>
  <c r="E184" i="38"/>
  <c r="G184" i="38" s="1"/>
  <c r="E183" i="38"/>
  <c r="G183" i="38" s="1"/>
  <c r="H183" i="38" s="1"/>
  <c r="I183" i="38" s="1"/>
  <c r="E182" i="38"/>
  <c r="G182" i="38" s="1"/>
  <c r="H182" i="38" s="1"/>
  <c r="E181" i="38"/>
  <c r="G181" i="38" s="1"/>
  <c r="H181" i="38" s="1"/>
  <c r="I181" i="38" s="1"/>
  <c r="E180" i="38"/>
  <c r="G180" i="38" s="1"/>
  <c r="E179" i="38"/>
  <c r="G179" i="38" s="1"/>
  <c r="E178" i="38"/>
  <c r="G178" i="38" s="1"/>
  <c r="H178" i="38" s="1"/>
  <c r="E177" i="38"/>
  <c r="G177" i="38" s="1"/>
  <c r="E176" i="38"/>
  <c r="G176" i="38" s="1"/>
  <c r="E175" i="38"/>
  <c r="G175" i="38" s="1"/>
  <c r="H175" i="38" s="1"/>
  <c r="I175" i="38" s="1"/>
  <c r="E174" i="38"/>
  <c r="G174" i="38" s="1"/>
  <c r="E172" i="38"/>
  <c r="G172" i="38" s="1"/>
  <c r="H172" i="38" s="1"/>
  <c r="E171" i="38"/>
  <c r="G171" i="38" s="1"/>
  <c r="H171" i="38" s="1"/>
  <c r="E170" i="38"/>
  <c r="G170" i="38" s="1"/>
  <c r="E169" i="38"/>
  <c r="G169" i="38" s="1"/>
  <c r="E168" i="38"/>
  <c r="G168" i="38" s="1"/>
  <c r="E166" i="38"/>
  <c r="G166" i="38" s="1"/>
  <c r="H166" i="38" s="1"/>
  <c r="I166" i="38" s="1"/>
  <c r="E165" i="38"/>
  <c r="G165" i="38" s="1"/>
  <c r="H165" i="38" s="1"/>
  <c r="E164" i="38"/>
  <c r="G164" i="38" s="1"/>
  <c r="E163" i="38"/>
  <c r="G163" i="38" s="1"/>
  <c r="H163" i="38" s="1"/>
  <c r="E162" i="38"/>
  <c r="G162" i="38" s="1"/>
  <c r="H162" i="38" s="1"/>
  <c r="E161" i="38"/>
  <c r="G161" i="38" s="1"/>
  <c r="E160" i="38"/>
  <c r="G160" i="38" s="1"/>
  <c r="E159" i="38"/>
  <c r="G159" i="38" s="1"/>
  <c r="H159" i="38" s="1"/>
  <c r="E158" i="38"/>
  <c r="G158" i="38" s="1"/>
  <c r="H158" i="38" s="1"/>
  <c r="I158" i="38" s="1"/>
  <c r="E157" i="38"/>
  <c r="G157" i="38" s="1"/>
  <c r="H157" i="38" s="1"/>
  <c r="E156" i="38"/>
  <c r="G156" i="38" s="1"/>
  <c r="E155" i="38"/>
  <c r="G155" i="38" s="1"/>
  <c r="H155" i="38" s="1"/>
  <c r="E154" i="38"/>
  <c r="G154" i="38" s="1"/>
  <c r="E153" i="38"/>
  <c r="G153" i="38" s="1"/>
  <c r="E152" i="38"/>
  <c r="G152" i="38" s="1"/>
  <c r="E151" i="38"/>
  <c r="G151" i="38" s="1"/>
  <c r="H151" i="38" s="1"/>
  <c r="E150" i="38"/>
  <c r="G150" i="38" s="1"/>
  <c r="H150" i="38" s="1"/>
  <c r="I150" i="38" s="1"/>
  <c r="E149" i="38"/>
  <c r="G149" i="38" s="1"/>
  <c r="H149" i="38" s="1"/>
  <c r="E148" i="38"/>
  <c r="G148" i="38" s="1"/>
  <c r="E147" i="38"/>
  <c r="G147" i="38" s="1"/>
  <c r="H147" i="38" s="1"/>
  <c r="E146" i="38"/>
  <c r="G146" i="38" s="1"/>
  <c r="E145" i="38"/>
  <c r="G145" i="38" s="1"/>
  <c r="E144" i="38"/>
  <c r="G144" i="38" s="1"/>
  <c r="E143" i="38"/>
  <c r="G143" i="38" s="1"/>
  <c r="H143" i="38" s="1"/>
  <c r="E142" i="38"/>
  <c r="G142" i="38" s="1"/>
  <c r="H142" i="38" s="1"/>
  <c r="I142" i="38" s="1"/>
  <c r="E141" i="38"/>
  <c r="G141" i="38" s="1"/>
  <c r="H141" i="38" s="1"/>
  <c r="E140" i="38"/>
  <c r="G140" i="38" s="1"/>
  <c r="E139" i="38"/>
  <c r="G139" i="38" s="1"/>
  <c r="E137" i="38"/>
  <c r="G137" i="38" s="1"/>
  <c r="E136" i="38"/>
  <c r="G136" i="38" s="1"/>
  <c r="H136" i="38" s="1"/>
  <c r="E135" i="38"/>
  <c r="G135" i="38" s="1"/>
  <c r="E134" i="38"/>
  <c r="G134" i="38" s="1"/>
  <c r="E133" i="38"/>
  <c r="G133" i="38" s="1"/>
  <c r="E130" i="38"/>
  <c r="G130" i="38" s="1"/>
  <c r="E129" i="38"/>
  <c r="G129" i="38" s="1"/>
  <c r="E128" i="38"/>
  <c r="G128" i="38" s="1"/>
  <c r="E127" i="38"/>
  <c r="G127" i="38" s="1"/>
  <c r="H127" i="38" s="1"/>
  <c r="E126" i="38"/>
  <c r="G126" i="38" s="1"/>
  <c r="E125" i="38"/>
  <c r="G125" i="38" s="1"/>
  <c r="H125" i="38" s="1"/>
  <c r="I125" i="38" s="1"/>
  <c r="E124" i="38"/>
  <c r="G124" i="38" s="1"/>
  <c r="E123" i="38"/>
  <c r="G123" i="38" s="1"/>
  <c r="E122" i="38"/>
  <c r="G122" i="38" s="1"/>
  <c r="H122" i="38" s="1"/>
  <c r="E121" i="38"/>
  <c r="G121" i="38" s="1"/>
  <c r="E119" i="38"/>
  <c r="G119" i="38" s="1"/>
  <c r="E118" i="38"/>
  <c r="G118" i="38" s="1"/>
  <c r="H118" i="38" s="1"/>
  <c r="I118" i="38" s="1"/>
  <c r="E117" i="38"/>
  <c r="G117" i="38" s="1"/>
  <c r="E115" i="38"/>
  <c r="G115" i="38" s="1"/>
  <c r="H115" i="38" s="1"/>
  <c r="I115" i="38" s="1"/>
  <c r="E114" i="38"/>
  <c r="G114" i="38" s="1"/>
  <c r="E113" i="38"/>
  <c r="G113" i="38" s="1"/>
  <c r="E112" i="38"/>
  <c r="G112" i="38" s="1"/>
  <c r="E111" i="38"/>
  <c r="G111" i="38" s="1"/>
  <c r="H111" i="38" s="1"/>
  <c r="E110" i="38"/>
  <c r="G110" i="38" s="1"/>
  <c r="E109" i="38"/>
  <c r="G109" i="38" s="1"/>
  <c r="E108" i="38"/>
  <c r="G108" i="38" s="1"/>
  <c r="E107" i="38"/>
  <c r="G107" i="38" s="1"/>
  <c r="E106" i="38"/>
  <c r="G106" i="38" s="1"/>
  <c r="E105" i="38"/>
  <c r="G105" i="38" s="1"/>
  <c r="H105" i="38" s="1"/>
  <c r="E104" i="38"/>
  <c r="G104" i="38" s="1"/>
  <c r="E103" i="38"/>
  <c r="G103" i="38" s="1"/>
  <c r="E102" i="38"/>
  <c r="G102" i="38" s="1"/>
  <c r="E101" i="38"/>
  <c r="G101" i="38" s="1"/>
  <c r="E100" i="38"/>
  <c r="G100" i="38" s="1"/>
  <c r="E98" i="38"/>
  <c r="G98" i="38" s="1"/>
  <c r="H98" i="38" s="1"/>
  <c r="I98" i="38" s="1"/>
  <c r="E97" i="38"/>
  <c r="G97" i="38" s="1"/>
  <c r="E96" i="38"/>
  <c r="G96" i="38" s="1"/>
  <c r="E95" i="38"/>
  <c r="G95" i="38" s="1"/>
  <c r="H95" i="38" s="1"/>
  <c r="E94" i="38"/>
  <c r="G94" i="38" s="1"/>
  <c r="E93" i="38"/>
  <c r="G93" i="38" s="1"/>
  <c r="E92" i="38"/>
  <c r="G92" i="38" s="1"/>
  <c r="E91" i="38"/>
  <c r="G91" i="38" s="1"/>
  <c r="E81" i="38"/>
  <c r="G81" i="38" s="1"/>
  <c r="E88" i="38"/>
  <c r="G88" i="38" s="1"/>
  <c r="E87" i="38"/>
  <c r="G87" i="38" s="1"/>
  <c r="E86" i="38"/>
  <c r="G86" i="38" s="1"/>
  <c r="E85" i="38"/>
  <c r="G85" i="38" s="1"/>
  <c r="E84" i="38"/>
  <c r="G84" i="38" s="1"/>
  <c r="E83" i="38"/>
  <c r="G83" i="38" s="1"/>
  <c r="E80" i="38"/>
  <c r="G80" i="38" s="1"/>
  <c r="H80" i="38" s="1"/>
  <c r="I80" i="38" s="1"/>
  <c r="E79" i="38"/>
  <c r="G79" i="38" s="1"/>
  <c r="E78" i="38"/>
  <c r="G78" i="38" s="1"/>
  <c r="E77" i="38"/>
  <c r="G77" i="38" s="1"/>
  <c r="E76" i="38"/>
  <c r="G76" i="38" s="1"/>
  <c r="E74" i="38"/>
  <c r="G74" i="38" s="1"/>
  <c r="E73" i="38"/>
  <c r="G73" i="38" s="1"/>
  <c r="H73" i="38" s="1"/>
  <c r="E72" i="38"/>
  <c r="G72" i="38" s="1"/>
  <c r="E71" i="38"/>
  <c r="G71" i="38" s="1"/>
  <c r="I71" i="38" s="1"/>
  <c r="E70" i="38"/>
  <c r="G70" i="38" s="1"/>
  <c r="I70" i="38" s="1"/>
  <c r="E69" i="38"/>
  <c r="G69" i="38" s="1"/>
  <c r="E68" i="38"/>
  <c r="G68" i="38" s="1"/>
  <c r="E67" i="38"/>
  <c r="G67" i="38" s="1"/>
  <c r="E66" i="38"/>
  <c r="G66" i="38" s="1"/>
  <c r="E65" i="38"/>
  <c r="G65" i="38" s="1"/>
  <c r="E64" i="38"/>
  <c r="G64" i="38" s="1"/>
  <c r="H64" i="38" s="1"/>
  <c r="I64" i="38" s="1"/>
  <c r="E63" i="38"/>
  <c r="G63" i="38" s="1"/>
  <c r="E62" i="38"/>
  <c r="G62" i="38" s="1"/>
  <c r="E61" i="38"/>
  <c r="G61" i="38" s="1"/>
  <c r="I61" i="38" s="1"/>
  <c r="E60" i="38"/>
  <c r="G60" i="38" s="1"/>
  <c r="E59" i="38"/>
  <c r="G59" i="38" s="1"/>
  <c r="E58" i="38"/>
  <c r="G58" i="38" s="1"/>
  <c r="E57" i="38"/>
  <c r="G57" i="38" s="1"/>
  <c r="E56" i="38"/>
  <c r="G56" i="38" s="1"/>
  <c r="E55" i="38"/>
  <c r="G55" i="38" s="1"/>
  <c r="E54" i="38"/>
  <c r="G54" i="38" s="1"/>
  <c r="H54" i="38" s="1"/>
  <c r="I54" i="38" s="1"/>
  <c r="E53" i="38"/>
  <c r="G53" i="38" s="1"/>
  <c r="E52" i="38"/>
  <c r="G52" i="38" s="1"/>
  <c r="E51" i="38"/>
  <c r="G51" i="38" s="1"/>
  <c r="E50" i="38"/>
  <c r="G50" i="38" s="1"/>
  <c r="E49" i="38"/>
  <c r="G49" i="38" s="1"/>
  <c r="E47" i="38"/>
  <c r="G47" i="38" s="1"/>
  <c r="E46" i="38"/>
  <c r="G46" i="38" s="1"/>
  <c r="E45" i="38"/>
  <c r="G45" i="38" s="1"/>
  <c r="H45" i="38" s="1"/>
  <c r="I45" i="38" s="1"/>
  <c r="E44" i="38"/>
  <c r="G44" i="38" s="1"/>
  <c r="E43" i="38"/>
  <c r="G43" i="38" s="1"/>
  <c r="E40" i="38"/>
  <c r="G40" i="38" s="1"/>
  <c r="E39" i="38"/>
  <c r="G39" i="38" s="1"/>
  <c r="E37" i="38"/>
  <c r="G37" i="38" s="1"/>
  <c r="H37" i="38" s="1"/>
  <c r="I37" i="38" s="1"/>
  <c r="E36" i="38"/>
  <c r="G36" i="38" s="1"/>
  <c r="E35" i="38"/>
  <c r="G35" i="38" s="1"/>
  <c r="H35" i="38" s="1"/>
  <c r="I35" i="38" s="1"/>
  <c r="E34" i="38"/>
  <c r="G34" i="38" s="1"/>
  <c r="E33" i="38"/>
  <c r="G33" i="38" s="1"/>
  <c r="E32" i="38"/>
  <c r="G32" i="38" s="1"/>
  <c r="H32" i="38" s="1"/>
  <c r="I32" i="38" s="1"/>
  <c r="E31" i="38"/>
  <c r="G31" i="38" s="1"/>
  <c r="E30" i="38"/>
  <c r="G30" i="38" s="1"/>
  <c r="H30" i="38" s="1"/>
  <c r="I30" i="38" s="1"/>
  <c r="E29" i="38"/>
  <c r="G29" i="38" s="1"/>
  <c r="E27" i="38"/>
  <c r="G27" i="38" s="1"/>
  <c r="E26" i="38"/>
  <c r="G26" i="38" s="1"/>
  <c r="E25" i="38"/>
  <c r="G25" i="38" s="1"/>
  <c r="H25" i="38" s="1"/>
  <c r="E24" i="38"/>
  <c r="G24" i="38" s="1"/>
  <c r="E23" i="38"/>
  <c r="G23" i="38" s="1"/>
  <c r="H23" i="38" s="1"/>
  <c r="I23" i="38" s="1"/>
  <c r="E22" i="38"/>
  <c r="G22" i="38" s="1"/>
  <c r="E21" i="38"/>
  <c r="G21" i="38" s="1"/>
  <c r="H21" i="38" s="1"/>
  <c r="I21" i="38" s="1"/>
  <c r="E20" i="38"/>
  <c r="G20" i="38" s="1"/>
  <c r="E19" i="38"/>
  <c r="G19" i="38" s="1"/>
  <c r="E18" i="38"/>
  <c r="G18" i="38" s="1"/>
  <c r="E17" i="38"/>
  <c r="G17" i="38" s="1"/>
  <c r="H17" i="38" s="1"/>
  <c r="E16" i="38"/>
  <c r="G16" i="38" s="1"/>
  <c r="E14" i="38"/>
  <c r="G14" i="38" s="1"/>
  <c r="H14" i="38" s="1"/>
  <c r="I14" i="38" s="1"/>
  <c r="E13" i="38"/>
  <c r="G13" i="38" s="1"/>
  <c r="G12" i="38"/>
  <c r="C69" i="37"/>
  <c r="E69" i="37" s="1"/>
  <c r="G69" i="37" s="1"/>
  <c r="H69" i="37" s="1"/>
  <c r="C68" i="37"/>
  <c r="E68" i="37" s="1"/>
  <c r="G68" i="37" s="1"/>
  <c r="H68" i="37" s="1"/>
  <c r="C67" i="37"/>
  <c r="E67" i="37" s="1"/>
  <c r="G67" i="37" s="1"/>
  <c r="H67" i="37" s="1"/>
  <c r="C66" i="37"/>
  <c r="E66" i="37" s="1"/>
  <c r="G66" i="37" s="1"/>
  <c r="H66" i="37" s="1"/>
  <c r="C65" i="37"/>
  <c r="E65" i="37" s="1"/>
  <c r="G65" i="37" s="1"/>
  <c r="H65" i="37" s="1"/>
  <c r="C64" i="37"/>
  <c r="E64" i="37" s="1"/>
  <c r="G64" i="37" s="1"/>
  <c r="H64" i="37" s="1"/>
  <c r="C63" i="37"/>
  <c r="C60" i="37"/>
  <c r="E60" i="37" s="1"/>
  <c r="G60" i="37" s="1"/>
  <c r="H60" i="37" s="1"/>
  <c r="C59" i="37"/>
  <c r="E59" i="37" s="1"/>
  <c r="G59" i="37" s="1"/>
  <c r="H59" i="37" s="1"/>
  <c r="C58" i="37"/>
  <c r="E58" i="37" s="1"/>
  <c r="G58" i="37" s="1"/>
  <c r="H58" i="37" s="1"/>
  <c r="C57" i="37"/>
  <c r="E57" i="37" s="1"/>
  <c r="G57" i="37" s="1"/>
  <c r="H57" i="37" s="1"/>
  <c r="C56" i="37"/>
  <c r="E56" i="37" s="1"/>
  <c r="G56" i="37" s="1"/>
  <c r="H56" i="37" s="1"/>
  <c r="C55" i="37"/>
  <c r="E55" i="37" s="1"/>
  <c r="G55" i="37" s="1"/>
  <c r="H55" i="37" s="1"/>
  <c r="C54" i="37"/>
  <c r="E54" i="37" s="1"/>
  <c r="G54" i="37" s="1"/>
  <c r="H54" i="37" s="1"/>
  <c r="C53" i="37"/>
  <c r="C51" i="37"/>
  <c r="E51" i="37" s="1"/>
  <c r="G51" i="37" s="1"/>
  <c r="H51" i="37" s="1"/>
  <c r="C50" i="37"/>
  <c r="E50" i="37" s="1"/>
  <c r="G50" i="37" s="1"/>
  <c r="H50" i="37" s="1"/>
  <c r="C49" i="37"/>
  <c r="E49" i="37" s="1"/>
  <c r="G49" i="37" s="1"/>
  <c r="H49" i="37" s="1"/>
  <c r="C48" i="37"/>
  <c r="E48" i="37" s="1"/>
  <c r="G48" i="37" s="1"/>
  <c r="H48" i="37" s="1"/>
  <c r="C47" i="37"/>
  <c r="E47" i="37" s="1"/>
  <c r="G47" i="37" s="1"/>
  <c r="H47" i="37" s="1"/>
  <c r="C46" i="37"/>
  <c r="E46" i="37" s="1"/>
  <c r="G46" i="37" s="1"/>
  <c r="H46" i="37" s="1"/>
  <c r="C45" i="37"/>
  <c r="E45" i="37" s="1"/>
  <c r="G45" i="37" s="1"/>
  <c r="H45" i="37" s="1"/>
  <c r="C44" i="37"/>
  <c r="E44" i="37" s="1"/>
  <c r="G44" i="37" s="1"/>
  <c r="H44" i="37" s="1"/>
  <c r="C43" i="37"/>
  <c r="E43" i="37" s="1"/>
  <c r="G43" i="37" s="1"/>
  <c r="H43" i="37" s="1"/>
  <c r="C42" i="37"/>
  <c r="E42" i="37" s="1"/>
  <c r="G42" i="37" s="1"/>
  <c r="H42" i="37" s="1"/>
  <c r="C41" i="37"/>
  <c r="E39" i="37"/>
  <c r="G39" i="37" s="1"/>
  <c r="H39" i="37" s="1"/>
  <c r="C38" i="37"/>
  <c r="C35" i="37"/>
  <c r="E35" i="37" s="1"/>
  <c r="G35" i="37" s="1"/>
  <c r="H35" i="37" s="1"/>
  <c r="C34" i="37"/>
  <c r="E34" i="37" s="1"/>
  <c r="G34" i="37" s="1"/>
  <c r="H34" i="37" s="1"/>
  <c r="C33" i="37"/>
  <c r="E33" i="37" s="1"/>
  <c r="G33" i="37" s="1"/>
  <c r="H33" i="37" s="1"/>
  <c r="C32" i="37"/>
  <c r="E32" i="37" s="1"/>
  <c r="G32" i="37" s="1"/>
  <c r="H32" i="37" s="1"/>
  <c r="C31" i="37"/>
  <c r="C29" i="37"/>
  <c r="E29" i="37" s="1"/>
  <c r="G29" i="37" s="1"/>
  <c r="H29" i="37" s="1"/>
  <c r="C28" i="37"/>
  <c r="E28" i="37" s="1"/>
  <c r="G28" i="37" s="1"/>
  <c r="H28" i="37" s="1"/>
  <c r="C27" i="37"/>
  <c r="E27" i="37" s="1"/>
  <c r="G27" i="37" s="1"/>
  <c r="H27" i="37" s="1"/>
  <c r="C26" i="37"/>
  <c r="C24" i="37"/>
  <c r="E24" i="37" s="1"/>
  <c r="G24" i="37" s="1"/>
  <c r="H24" i="37" s="1"/>
  <c r="C23" i="37"/>
  <c r="E23" i="37" s="1"/>
  <c r="G23" i="37" s="1"/>
  <c r="H23" i="37" s="1"/>
  <c r="C22" i="37"/>
  <c r="E22" i="37" s="1"/>
  <c r="G22" i="37" s="1"/>
  <c r="H22" i="37" s="1"/>
  <c r="C21" i="37"/>
  <c r="E21" i="37" s="1"/>
  <c r="G21" i="37" s="1"/>
  <c r="H21" i="37" s="1"/>
  <c r="C20" i="37"/>
  <c r="E20" i="37" s="1"/>
  <c r="G20" i="37" s="1"/>
  <c r="H20" i="37" s="1"/>
  <c r="C19" i="37"/>
  <c r="E19" i="37" s="1"/>
  <c r="C18" i="37"/>
  <c r="E18" i="37" s="1"/>
  <c r="G18" i="37" s="1"/>
  <c r="H18" i="37" s="1"/>
  <c r="C17" i="37"/>
  <c r="E17" i="37" s="1"/>
  <c r="G17" i="37" s="1"/>
  <c r="H17" i="37" s="1"/>
  <c r="C16" i="37"/>
  <c r="E16" i="37" s="1"/>
  <c r="C15" i="37"/>
  <c r="E15" i="37" s="1"/>
  <c r="G15" i="37" s="1"/>
  <c r="H15" i="37" s="1"/>
  <c r="C14" i="37"/>
  <c r="E14" i="37" s="1"/>
  <c r="G14" i="37" s="1"/>
  <c r="H14" i="37" s="1"/>
  <c r="C13" i="37"/>
  <c r="E13" i="37" s="1"/>
  <c r="G13" i="37" s="1"/>
  <c r="H13" i="37" s="1"/>
  <c r="C12" i="37"/>
  <c r="E375" i="47" l="1"/>
  <c r="I1108" i="46"/>
  <c r="E91" i="47"/>
  <c r="G82" i="38"/>
  <c r="G381" i="38"/>
  <c r="G310" i="38"/>
  <c r="E88" i="47"/>
  <c r="G99" i="38"/>
  <c r="G116" i="38"/>
  <c r="G316" i="38"/>
  <c r="G333" i="38"/>
  <c r="G352" i="38"/>
  <c r="G138" i="38"/>
  <c r="H12" i="38"/>
  <c r="G11" i="38"/>
  <c r="G38" i="38"/>
  <c r="G120" i="38"/>
  <c r="G173" i="38"/>
  <c r="G337" i="38"/>
  <c r="H386" i="38"/>
  <c r="I386" i="38" s="1"/>
  <c r="G385" i="38"/>
  <c r="G403" i="38"/>
  <c r="G481" i="38"/>
  <c r="E364" i="47"/>
  <c r="G1150" i="46"/>
  <c r="G11" i="50"/>
  <c r="H11" i="50" s="1"/>
  <c r="H91" i="38"/>
  <c r="G90" i="38"/>
  <c r="H235" i="38"/>
  <c r="G234" i="38"/>
  <c r="G75" i="38"/>
  <c r="G449" i="38"/>
  <c r="E71" i="47"/>
  <c r="I340" i="46"/>
  <c r="H1150" i="46"/>
  <c r="H207" i="38"/>
  <c r="G206" i="38"/>
  <c r="G392" i="38"/>
  <c r="G28" i="38"/>
  <c r="H43" i="38"/>
  <c r="G42" i="38"/>
  <c r="G132" i="38"/>
  <c r="G227" i="38"/>
  <c r="G367" i="38"/>
  <c r="G376" i="38"/>
  <c r="G407" i="38"/>
  <c r="G15" i="38"/>
  <c r="H168" i="38"/>
  <c r="G167" i="38"/>
  <c r="G194" i="38"/>
  <c r="G417" i="38"/>
  <c r="G500" i="38"/>
  <c r="E130" i="47"/>
  <c r="I525" i="46"/>
  <c r="I524" i="46" s="1"/>
  <c r="I523" i="46" s="1"/>
  <c r="G48" i="38"/>
  <c r="G296" i="38"/>
  <c r="E26" i="37"/>
  <c r="G26" i="37" s="1"/>
  <c r="C25" i="37"/>
  <c r="E38" i="37"/>
  <c r="G38" i="37" s="1"/>
  <c r="C37" i="37"/>
  <c r="G19" i="37"/>
  <c r="H19" i="37" s="1"/>
  <c r="E41" i="37"/>
  <c r="G41" i="37" s="1"/>
  <c r="C40" i="37"/>
  <c r="E31" i="37"/>
  <c r="G31" i="37" s="1"/>
  <c r="C30" i="37"/>
  <c r="E12" i="37"/>
  <c r="G12" i="37" s="1"/>
  <c r="C11" i="37"/>
  <c r="E53" i="37"/>
  <c r="G53" i="37" s="1"/>
  <c r="C52" i="37"/>
  <c r="E63" i="37"/>
  <c r="G63" i="37" s="1"/>
  <c r="C62" i="37"/>
  <c r="C61" i="37" s="1"/>
  <c r="G16" i="37"/>
  <c r="H16" i="37" s="1"/>
  <c r="C169" i="43"/>
  <c r="H13" i="43"/>
  <c r="I13" i="43" s="1"/>
  <c r="G84" i="43"/>
  <c r="H84" i="43" s="1"/>
  <c r="G133" i="43"/>
  <c r="H133" i="43" s="1"/>
  <c r="H169" i="43"/>
  <c r="G169" i="43"/>
  <c r="C175" i="43"/>
  <c r="C174" i="43" s="1"/>
  <c r="E176" i="43"/>
  <c r="G176" i="43" s="1"/>
  <c r="G64" i="43"/>
  <c r="H64" i="43" s="1"/>
  <c r="H83" i="43"/>
  <c r="H145" i="43"/>
  <c r="E163" i="43"/>
  <c r="G163" i="43" s="1"/>
  <c r="H163" i="43" s="1"/>
  <c r="C119" i="43"/>
  <c r="C122" i="43"/>
  <c r="B11" i="43"/>
  <c r="C110" i="43"/>
  <c r="E155" i="43"/>
  <c r="G155" i="43" s="1"/>
  <c r="H155" i="43" s="1"/>
  <c r="C71" i="43"/>
  <c r="C156" i="43"/>
  <c r="I100" i="43"/>
  <c r="C115" i="43"/>
  <c r="C76" i="43"/>
  <c r="C125" i="43"/>
  <c r="C163" i="43"/>
  <c r="C158" i="43"/>
  <c r="I94" i="43"/>
  <c r="E75" i="43"/>
  <c r="G75" i="43" s="1"/>
  <c r="H75" i="43" s="1"/>
  <c r="E118" i="43"/>
  <c r="G118" i="43" s="1"/>
  <c r="H118" i="43" s="1"/>
  <c r="I121" i="43"/>
  <c r="E129" i="43"/>
  <c r="G129" i="43" s="1"/>
  <c r="H129" i="43" s="1"/>
  <c r="I150" i="43"/>
  <c r="C153" i="43"/>
  <c r="I139" i="43"/>
  <c r="I168" i="43"/>
  <c r="I145" i="43"/>
  <c r="I81" i="43"/>
  <c r="I98" i="43"/>
  <c r="I108" i="43"/>
  <c r="I131" i="43"/>
  <c r="I92" i="43"/>
  <c r="I65" i="43"/>
  <c r="I137" i="43"/>
  <c r="I147" i="43"/>
  <c r="I117" i="43"/>
  <c r="E271" i="40"/>
  <c r="G271" i="40" s="1"/>
  <c r="G270" i="40" s="1"/>
  <c r="G269" i="40" s="1"/>
  <c r="C270" i="40"/>
  <c r="C269" i="40" s="1"/>
  <c r="C258" i="40"/>
  <c r="C257" i="40" s="1"/>
  <c r="C244" i="40"/>
  <c r="C243" i="40" s="1"/>
  <c r="C232" i="40"/>
  <c r="C231" i="40" s="1"/>
  <c r="B231" i="40"/>
  <c r="C202" i="40"/>
  <c r="G215" i="40"/>
  <c r="E229" i="40"/>
  <c r="G229" i="40" s="1"/>
  <c r="E230" i="40"/>
  <c r="G230" i="40" s="1"/>
  <c r="H230" i="40" s="1"/>
  <c r="I230" i="40" s="1"/>
  <c r="E226" i="40"/>
  <c r="E227" i="40"/>
  <c r="G227" i="40" s="1"/>
  <c r="H227" i="40" s="1"/>
  <c r="I227" i="40" s="1"/>
  <c r="E199" i="40"/>
  <c r="G199" i="40" s="1"/>
  <c r="B214" i="40"/>
  <c r="C215" i="40"/>
  <c r="B155" i="40"/>
  <c r="H203" i="40"/>
  <c r="I203" i="40" s="1"/>
  <c r="G202" i="40"/>
  <c r="B185" i="40"/>
  <c r="G179" i="40"/>
  <c r="G178" i="40" s="1"/>
  <c r="C191" i="40"/>
  <c r="C179" i="40"/>
  <c r="C178" i="40" s="1"/>
  <c r="C186" i="40"/>
  <c r="B182" i="40"/>
  <c r="B178" i="40"/>
  <c r="G151" i="40"/>
  <c r="G150" i="40" s="1"/>
  <c r="B91" i="40"/>
  <c r="C151" i="40"/>
  <c r="C150" i="40" s="1"/>
  <c r="B150" i="40"/>
  <c r="B88" i="40"/>
  <c r="E90" i="40"/>
  <c r="G90" i="40" s="1"/>
  <c r="G89" i="40" s="1"/>
  <c r="G88" i="40" s="1"/>
  <c r="C89" i="40"/>
  <c r="C88" i="40" s="1"/>
  <c r="B52" i="40"/>
  <c r="C220" i="40"/>
  <c r="B41" i="40"/>
  <c r="C33" i="40"/>
  <c r="C32" i="40" s="1"/>
  <c r="C53" i="40"/>
  <c r="E189" i="40"/>
  <c r="G189" i="40" s="1"/>
  <c r="H189" i="40" s="1"/>
  <c r="I189" i="40" s="1"/>
  <c r="C130" i="40"/>
  <c r="E27" i="40"/>
  <c r="G27" i="40" s="1"/>
  <c r="H27" i="40" s="1"/>
  <c r="I27" i="40" s="1"/>
  <c r="E162" i="40"/>
  <c r="G162" i="40" s="1"/>
  <c r="H162" i="40" s="1"/>
  <c r="I162" i="40" s="1"/>
  <c r="C11" i="40"/>
  <c r="C10" i="40" s="1"/>
  <c r="E20" i="40"/>
  <c r="G20" i="40" s="1"/>
  <c r="H20" i="40" s="1"/>
  <c r="I20" i="40" s="1"/>
  <c r="E28" i="40"/>
  <c r="G28" i="40" s="1"/>
  <c r="H28" i="40" s="1"/>
  <c r="I28" i="40" s="1"/>
  <c r="E163" i="40"/>
  <c r="G163" i="40" s="1"/>
  <c r="H163" i="40" s="1"/>
  <c r="I163" i="40" s="1"/>
  <c r="E103" i="40"/>
  <c r="G103" i="40" s="1"/>
  <c r="H103" i="40" s="1"/>
  <c r="I103" i="40" s="1"/>
  <c r="C172" i="40"/>
  <c r="E255" i="40"/>
  <c r="G255" i="40" s="1"/>
  <c r="E102" i="40"/>
  <c r="G102" i="40" s="1"/>
  <c r="H102" i="40" s="1"/>
  <c r="I102" i="40" s="1"/>
  <c r="E55" i="40"/>
  <c r="G55" i="40" s="1"/>
  <c r="G53" i="40" s="1"/>
  <c r="E240" i="40"/>
  <c r="G240" i="40" s="1"/>
  <c r="H240" i="40" s="1"/>
  <c r="I240" i="40" s="1"/>
  <c r="E260" i="40"/>
  <c r="G260" i="40" s="1"/>
  <c r="H260" i="40" s="1"/>
  <c r="I260" i="40" s="1"/>
  <c r="E100" i="40"/>
  <c r="G100" i="40" s="1"/>
  <c r="H100" i="40" s="1"/>
  <c r="B224" i="40"/>
  <c r="E256" i="40"/>
  <c r="G256" i="40" s="1"/>
  <c r="E30" i="40"/>
  <c r="G30" i="40" s="1"/>
  <c r="C92" i="40"/>
  <c r="E161" i="40"/>
  <c r="G161" i="40" s="1"/>
  <c r="H161" i="40" s="1"/>
  <c r="E188" i="40"/>
  <c r="G188" i="40" s="1"/>
  <c r="H188" i="40" s="1"/>
  <c r="I188" i="40" s="1"/>
  <c r="E261" i="40"/>
  <c r="G261" i="40" s="1"/>
  <c r="H261" i="40" s="1"/>
  <c r="I261" i="40" s="1"/>
  <c r="E101" i="40"/>
  <c r="G101" i="40" s="1"/>
  <c r="H101" i="40" s="1"/>
  <c r="C129" i="40"/>
  <c r="I15" i="40"/>
  <c r="H23" i="40"/>
  <c r="I23" i="40" s="1"/>
  <c r="H43" i="40"/>
  <c r="I43" i="40" s="1"/>
  <c r="H250" i="40"/>
  <c r="I250" i="40" s="1"/>
  <c r="H118" i="40"/>
  <c r="I118" i="40" s="1"/>
  <c r="H134" i="40"/>
  <c r="I134" i="40" s="1"/>
  <c r="H159" i="40"/>
  <c r="I159" i="40" s="1"/>
  <c r="H13" i="40"/>
  <c r="I13" i="40" s="1"/>
  <c r="H79" i="40"/>
  <c r="I79" i="40" s="1"/>
  <c r="H83" i="40"/>
  <c r="I83" i="40" s="1"/>
  <c r="H87" i="40"/>
  <c r="I87" i="40" s="1"/>
  <c r="H111" i="40"/>
  <c r="I111" i="40" s="1"/>
  <c r="H119" i="40"/>
  <c r="I119" i="40" s="1"/>
  <c r="H135" i="40"/>
  <c r="I135" i="40" s="1"/>
  <c r="H222" i="40"/>
  <c r="I222" i="40" s="1"/>
  <c r="H154" i="40"/>
  <c r="I154" i="40" s="1"/>
  <c r="H208" i="40"/>
  <c r="I208" i="40" s="1"/>
  <c r="H18" i="40"/>
  <c r="I18" i="40" s="1"/>
  <c r="H26" i="40"/>
  <c r="I26" i="40" s="1"/>
  <c r="H56" i="40"/>
  <c r="I56" i="40" s="1"/>
  <c r="H60" i="40"/>
  <c r="I60" i="40" s="1"/>
  <c r="H64" i="40"/>
  <c r="I64" i="40" s="1"/>
  <c r="H80" i="40"/>
  <c r="I80" i="40" s="1"/>
  <c r="H120" i="40"/>
  <c r="I120" i="40" s="1"/>
  <c r="H192" i="40"/>
  <c r="H245" i="40"/>
  <c r="C156" i="40"/>
  <c r="I36" i="40"/>
  <c r="I109" i="40"/>
  <c r="C42" i="40"/>
  <c r="C41" i="40" s="1"/>
  <c r="H39" i="40"/>
  <c r="I39" i="40" s="1"/>
  <c r="H68" i="40"/>
  <c r="I68" i="40" s="1"/>
  <c r="G35" i="40"/>
  <c r="G33" i="40" s="1"/>
  <c r="G32" i="40" s="1"/>
  <c r="H116" i="40"/>
  <c r="I116" i="40" s="1"/>
  <c r="C84" i="40"/>
  <c r="I105" i="40"/>
  <c r="H137" i="40"/>
  <c r="I137" i="40" s="1"/>
  <c r="H108" i="38"/>
  <c r="I108" i="38" s="1"/>
  <c r="H126" i="38"/>
  <c r="I126" i="38" s="1"/>
  <c r="H257" i="38"/>
  <c r="I257" i="38" s="1"/>
  <c r="H309" i="38"/>
  <c r="I309" i="38" s="1"/>
  <c r="H334" i="38"/>
  <c r="H370" i="38"/>
  <c r="I370" i="38" s="1"/>
  <c r="H92" i="38"/>
  <c r="I92" i="38" s="1"/>
  <c r="H511" i="38"/>
  <c r="I511" i="38" s="1"/>
  <c r="H93" i="38"/>
  <c r="I93" i="38" s="1"/>
  <c r="I102" i="38"/>
  <c r="H139" i="38"/>
  <c r="H300" i="38"/>
  <c r="I300" i="38" s="1"/>
  <c r="H362" i="38"/>
  <c r="I362" i="38" s="1"/>
  <c r="H401" i="38"/>
  <c r="I401" i="38" s="1"/>
  <c r="H536" i="38"/>
  <c r="I536" i="38" s="1"/>
  <c r="H39" i="38"/>
  <c r="H129" i="38"/>
  <c r="I129" i="38" s="1"/>
  <c r="H140" i="38"/>
  <c r="I140" i="38" s="1"/>
  <c r="H174" i="38"/>
  <c r="H320" i="38"/>
  <c r="I320" i="38" s="1"/>
  <c r="H489" i="38"/>
  <c r="I489" i="38" s="1"/>
  <c r="H104" i="38"/>
  <c r="I104" i="38" s="1"/>
  <c r="H261" i="38"/>
  <c r="I261" i="38" s="1"/>
  <c r="H285" i="38"/>
  <c r="I285" i="38" s="1"/>
  <c r="H546" i="38"/>
  <c r="I546" i="38" s="1"/>
  <c r="H60" i="38"/>
  <c r="I60" i="38" s="1"/>
  <c r="H96" i="38"/>
  <c r="I96" i="38" s="1"/>
  <c r="H396" i="38"/>
  <c r="I396" i="38" s="1"/>
  <c r="H69" i="38"/>
  <c r="I69" i="38" s="1"/>
  <c r="H134" i="38"/>
  <c r="I134" i="38" s="1"/>
  <c r="H287" i="38"/>
  <c r="I287" i="38" s="1"/>
  <c r="H377" i="38"/>
  <c r="H34" i="38"/>
  <c r="I34" i="38" s="1"/>
  <c r="H135" i="38"/>
  <c r="I135" i="38" s="1"/>
  <c r="H389" i="38"/>
  <c r="I389" i="38" s="1"/>
  <c r="H501" i="38"/>
  <c r="H525" i="38"/>
  <c r="I525" i="38" s="1"/>
  <c r="H533" i="38"/>
  <c r="I533" i="38" s="1"/>
  <c r="H24" i="38"/>
  <c r="I24" i="38" s="1"/>
  <c r="H49" i="38"/>
  <c r="H57" i="38"/>
  <c r="I57" i="38" s="1"/>
  <c r="H210" i="38"/>
  <c r="I210" i="38" s="1"/>
  <c r="H218" i="38"/>
  <c r="I218" i="38" s="1"/>
  <c r="H260" i="38"/>
  <c r="I260" i="38" s="1"/>
  <c r="H106" i="38"/>
  <c r="I106" i="38" s="1"/>
  <c r="H144" i="38"/>
  <c r="I144" i="38" s="1"/>
  <c r="H191" i="38"/>
  <c r="I191" i="38" s="1"/>
  <c r="H258" i="38"/>
  <c r="I258" i="38" s="1"/>
  <c r="H299" i="38"/>
  <c r="I299" i="38" s="1"/>
  <c r="H74" i="38"/>
  <c r="I74" i="38" s="1"/>
  <c r="H160" i="38"/>
  <c r="I160" i="38" s="1"/>
  <c r="H169" i="38"/>
  <c r="I169" i="38" s="1"/>
  <c r="H203" i="38"/>
  <c r="I203" i="38" s="1"/>
  <c r="H237" i="38"/>
  <c r="I237" i="38" s="1"/>
  <c r="H245" i="38"/>
  <c r="I245" i="38" s="1"/>
  <c r="H253" i="38"/>
  <c r="I253" i="38" s="1"/>
  <c r="H268" i="38"/>
  <c r="I268" i="38" s="1"/>
  <c r="H284" i="38"/>
  <c r="I284" i="38" s="1"/>
  <c r="H504" i="38"/>
  <c r="I504" i="38" s="1"/>
  <c r="H33" i="38"/>
  <c r="I33" i="38" s="1"/>
  <c r="H67" i="38"/>
  <c r="I67" i="38" s="1"/>
  <c r="H85" i="38"/>
  <c r="I85" i="38" s="1"/>
  <c r="H154" i="38"/>
  <c r="I154" i="38" s="1"/>
  <c r="H255" i="38"/>
  <c r="I255" i="38" s="1"/>
  <c r="H263" i="38"/>
  <c r="I263" i="38" s="1"/>
  <c r="H271" i="38"/>
  <c r="I271" i="38" s="1"/>
  <c r="H279" i="38"/>
  <c r="I279" i="38" s="1"/>
  <c r="H288" i="38"/>
  <c r="I288" i="38" s="1"/>
  <c r="H304" i="38"/>
  <c r="I304" i="38" s="1"/>
  <c r="H281" i="38"/>
  <c r="I281" i="38" s="1"/>
  <c r="H517" i="38"/>
  <c r="I517" i="38" s="1"/>
  <c r="H540" i="38"/>
  <c r="I540" i="38" s="1"/>
  <c r="H16" i="38"/>
  <c r="H201" i="38"/>
  <c r="I201" i="38" s="1"/>
  <c r="I318" i="38"/>
  <c r="I324" i="38"/>
  <c r="I430" i="38"/>
  <c r="I147" i="38"/>
  <c r="I122" i="38"/>
  <c r="I294" i="38"/>
  <c r="I413" i="38"/>
  <c r="I480" i="38"/>
  <c r="I127" i="38"/>
  <c r="I186" i="38"/>
  <c r="I196" i="38"/>
  <c r="I265" i="38"/>
  <c r="I308" i="38"/>
  <c r="I494" i="38"/>
  <c r="I520" i="38"/>
  <c r="H152" i="38"/>
  <c r="I152" i="38" s="1"/>
  <c r="I178" i="38"/>
  <c r="I136" i="38"/>
  <c r="I335" i="38"/>
  <c r="I446" i="38"/>
  <c r="I347" i="38"/>
  <c r="I507" i="38"/>
  <c r="I512" i="38"/>
  <c r="I495" i="42"/>
  <c r="I520" i="42"/>
  <c r="I461" i="42"/>
  <c r="I497" i="42"/>
  <c r="I483" i="42"/>
  <c r="I499" i="42"/>
  <c r="I502" i="42"/>
  <c r="I504" i="42"/>
  <c r="I453" i="42"/>
  <c r="I489" i="42"/>
  <c r="I515" i="42"/>
  <c r="I526" i="42"/>
  <c r="I456" i="42"/>
  <c r="I477" i="42"/>
  <c r="I491" i="42"/>
  <c r="I529" i="42"/>
  <c r="I458" i="42"/>
  <c r="I508" i="42"/>
  <c r="I487" i="42"/>
  <c r="I472" i="42"/>
  <c r="I61" i="42"/>
  <c r="I283" i="42"/>
  <c r="I297" i="42"/>
  <c r="I64" i="42"/>
  <c r="I89" i="42"/>
  <c r="I206" i="42"/>
  <c r="I259" i="42"/>
  <c r="I300" i="42"/>
  <c r="I428" i="42"/>
  <c r="I438" i="42"/>
  <c r="I50" i="42"/>
  <c r="I67" i="42"/>
  <c r="I219" i="42"/>
  <c r="I246" i="42"/>
  <c r="I287" i="42"/>
  <c r="I302" i="42"/>
  <c r="I312" i="42"/>
  <c r="I53" i="42"/>
  <c r="I69" i="42"/>
  <c r="I100" i="42"/>
  <c r="I190" i="42"/>
  <c r="I249" i="42"/>
  <c r="I290" i="42"/>
  <c r="I371" i="42"/>
  <c r="I449" i="42"/>
  <c r="I19" i="42"/>
  <c r="I71" i="42"/>
  <c r="I118" i="42"/>
  <c r="I146" i="42"/>
  <c r="I163" i="42"/>
  <c r="I252" i="42"/>
  <c r="I432" i="42"/>
  <c r="I22" i="42"/>
  <c r="I129" i="42"/>
  <c r="I174" i="42"/>
  <c r="I212" i="42"/>
  <c r="I267" i="42"/>
  <c r="I278" i="42"/>
  <c r="I364" i="42"/>
  <c r="I406" i="42"/>
  <c r="I11" i="42"/>
  <c r="I10" i="42" s="1"/>
  <c r="I25" i="42"/>
  <c r="I232" i="42"/>
  <c r="I58" i="42"/>
  <c r="I78" i="42"/>
  <c r="I140" i="42"/>
  <c r="I215" i="42"/>
  <c r="I276" i="42"/>
  <c r="I262" i="42"/>
  <c r="I195" i="42"/>
  <c r="I44" i="42"/>
  <c r="I33" i="42"/>
  <c r="I27" i="42"/>
  <c r="I1313" i="46"/>
  <c r="I554" i="46"/>
  <c r="I683" i="46"/>
  <c r="I682" i="46" s="1"/>
  <c r="I681" i="46" s="1"/>
  <c r="I17" i="46"/>
  <c r="I717" i="46"/>
  <c r="I716" i="46" s="1"/>
  <c r="I1121" i="46"/>
  <c r="I1120" i="46" s="1"/>
  <c r="I363" i="46"/>
  <c r="I362" i="46" s="1"/>
  <c r="G20" i="46"/>
  <c r="H568" i="46"/>
  <c r="I561" i="46"/>
  <c r="I560" i="46" s="1"/>
  <c r="I559" i="46" s="1"/>
  <c r="I609" i="46"/>
  <c r="I269" i="46"/>
  <c r="I1110" i="46"/>
  <c r="I599" i="46"/>
  <c r="I598" i="46" s="1"/>
  <c r="I415" i="46"/>
  <c r="I414" i="46" s="1"/>
  <c r="I547" i="46"/>
  <c r="I546" i="46" s="1"/>
  <c r="I662" i="46"/>
  <c r="I661" i="46" s="1"/>
  <c r="I201" i="46"/>
  <c r="I200" i="46" s="1"/>
  <c r="I605" i="46"/>
  <c r="I604" i="46" s="1"/>
  <c r="I603" i="46" s="1"/>
  <c r="I1312" i="46"/>
  <c r="I1311" i="46" s="1"/>
  <c r="G685" i="46"/>
  <c r="G837" i="46"/>
  <c r="G479" i="46"/>
  <c r="I274" i="46"/>
  <c r="H1146" i="46"/>
  <c r="H1145" i="46" s="1"/>
  <c r="I1147" i="46"/>
  <c r="I611" i="46"/>
  <c r="I610" i="46" s="1"/>
  <c r="I93" i="46"/>
  <c r="G11" i="46"/>
  <c r="G10" i="46" s="1"/>
  <c r="H715" i="46"/>
  <c r="I1119" i="46"/>
  <c r="G568" i="46"/>
  <c r="H1123" i="46"/>
  <c r="H1122" i="46" s="1"/>
  <c r="I1124" i="46"/>
  <c r="I1179" i="46"/>
  <c r="I1316" i="46"/>
  <c r="I466" i="46"/>
  <c r="H545" i="46"/>
  <c r="C9" i="46"/>
  <c r="C10" i="50" s="1"/>
  <c r="G615" i="46"/>
  <c r="G1113" i="46"/>
  <c r="G240" i="46"/>
  <c r="H1184" i="46"/>
  <c r="H1183" i="46" s="1"/>
  <c r="I1185" i="46"/>
  <c r="H706" i="46"/>
  <c r="H705" i="46" s="1"/>
  <c r="I707" i="46"/>
  <c r="G233" i="46"/>
  <c r="G210" i="46" s="1"/>
  <c r="H234" i="46"/>
  <c r="H233" i="46" s="1"/>
  <c r="I237" i="46"/>
  <c r="H686" i="46"/>
  <c r="H685" i="46" s="1"/>
  <c r="I687" i="46"/>
  <c r="H838" i="46"/>
  <c r="I839" i="46"/>
  <c r="H563" i="46"/>
  <c r="H562" i="46" s="1"/>
  <c r="I564" i="46"/>
  <c r="H772" i="46"/>
  <c r="H771" i="46" s="1"/>
  <c r="I773" i="46"/>
  <c r="H537" i="46"/>
  <c r="H536" i="46" s="1"/>
  <c r="I538" i="46"/>
  <c r="H808" i="46"/>
  <c r="H807" i="46" s="1"/>
  <c r="I809" i="46"/>
  <c r="H247" i="46"/>
  <c r="H246" i="46" s="1"/>
  <c r="I248" i="46"/>
  <c r="H487" i="46"/>
  <c r="H480" i="46"/>
  <c r="H479" i="46" s="1"/>
  <c r="I481" i="46"/>
  <c r="H433" i="46"/>
  <c r="I434" i="46"/>
  <c r="I514" i="46"/>
  <c r="H10" i="46"/>
  <c r="H607" i="46"/>
  <c r="G338" i="46"/>
  <c r="G168" i="46"/>
  <c r="G715" i="46"/>
  <c r="H820" i="46"/>
  <c r="H819" i="46" s="1"/>
  <c r="I821" i="46"/>
  <c r="I291" i="46"/>
  <c r="I700" i="46"/>
  <c r="I465" i="46"/>
  <c r="I169" i="46"/>
  <c r="H211" i="46"/>
  <c r="I212" i="46"/>
  <c r="H769" i="46"/>
  <c r="H768" i="46" s="1"/>
  <c r="I770" i="46"/>
  <c r="H338" i="46"/>
  <c r="H262" i="46"/>
  <c r="I263" i="46"/>
  <c r="H543" i="46"/>
  <c r="H542" i="46" s="1"/>
  <c r="I544" i="46"/>
  <c r="I570" i="46"/>
  <c r="H883" i="46"/>
  <c r="I884" i="46"/>
  <c r="G289" i="46"/>
  <c r="G545" i="46"/>
  <c r="H638" i="46"/>
  <c r="I639" i="46"/>
  <c r="G255" i="46"/>
  <c r="G607" i="46"/>
  <c r="H726" i="46"/>
  <c r="H725" i="46" s="1"/>
  <c r="I727" i="46"/>
  <c r="G470" i="46"/>
  <c r="G31" i="46"/>
  <c r="H776" i="46"/>
  <c r="H775" i="46" s="1"/>
  <c r="I777" i="46"/>
  <c r="H169" i="46"/>
  <c r="G1099" i="46"/>
  <c r="H244" i="46"/>
  <c r="H240" i="46" s="1"/>
  <c r="I245" i="46"/>
  <c r="I268" i="46"/>
  <c r="I489" i="46"/>
  <c r="I30" i="46"/>
  <c r="H317" i="46"/>
  <c r="H289" i="46" s="1"/>
  <c r="I318" i="46"/>
  <c r="H477" i="46"/>
  <c r="H476" i="46" s="1"/>
  <c r="I478" i="46"/>
  <c r="H266" i="46"/>
  <c r="I267" i="46"/>
  <c r="H1097" i="46"/>
  <c r="H1096" i="46" s="1"/>
  <c r="I1098" i="46"/>
  <c r="H677" i="46"/>
  <c r="H676" i="46" s="1"/>
  <c r="I678" i="46"/>
  <c r="H473" i="46"/>
  <c r="I474" i="46"/>
  <c r="H763" i="46"/>
  <c r="H745" i="46" s="1"/>
  <c r="I764" i="46"/>
  <c r="I608" i="46"/>
  <c r="H703" i="46"/>
  <c r="H702" i="46" s="1"/>
  <c r="I704" i="46"/>
  <c r="G272" i="46"/>
  <c r="H179" i="46"/>
  <c r="I180" i="46"/>
  <c r="H970" i="46"/>
  <c r="I971" i="46"/>
  <c r="H471" i="46"/>
  <c r="I472" i="46"/>
  <c r="H1100" i="46"/>
  <c r="H1099" i="46" s="1"/>
  <c r="I1101" i="46"/>
  <c r="H616" i="46"/>
  <c r="I617" i="46"/>
  <c r="I81" i="46"/>
  <c r="H80" i="46"/>
  <c r="H31" i="46" s="1"/>
  <c r="H468" i="46"/>
  <c r="H467" i="46" s="1"/>
  <c r="I469" i="46"/>
  <c r="H664" i="46"/>
  <c r="I665" i="46"/>
  <c r="H1114" i="46"/>
  <c r="H1113" i="46" s="1"/>
  <c r="I1115" i="46"/>
  <c r="H272" i="46"/>
  <c r="G487" i="46"/>
  <c r="I486" i="46"/>
  <c r="I1107" i="46"/>
  <c r="H21" i="46"/>
  <c r="H20" i="46" s="1"/>
  <c r="I22" i="46"/>
  <c r="I13" i="46"/>
  <c r="I15" i="46"/>
  <c r="I14" i="46" s="1"/>
  <c r="I602" i="46"/>
  <c r="I601" i="46" s="1"/>
  <c r="I600" i="46" s="1"/>
  <c r="I1174" i="46"/>
  <c r="I16" i="46"/>
  <c r="I516" i="46"/>
  <c r="I747" i="46"/>
  <c r="I302" i="46"/>
  <c r="I345" i="46"/>
  <c r="I283" i="46"/>
  <c r="I1302" i="46"/>
  <c r="I531" i="46"/>
  <c r="I257" i="46"/>
  <c r="I810" i="46"/>
  <c r="I507" i="46"/>
  <c r="I1095" i="46"/>
  <c r="I688" i="46"/>
  <c r="I33" i="46"/>
  <c r="I28" i="46"/>
  <c r="I242" i="46"/>
  <c r="I825" i="46"/>
  <c r="I1152" i="46"/>
  <c r="E372" i="47"/>
  <c r="E316" i="47"/>
  <c r="E410" i="47"/>
  <c r="E297" i="47"/>
  <c r="E186" i="47"/>
  <c r="J15" i="47"/>
  <c r="J24" i="47" s="1"/>
  <c r="I24" i="47"/>
  <c r="J72" i="47"/>
  <c r="J85" i="47" s="1"/>
  <c r="I85" i="47"/>
  <c r="E167" i="47"/>
  <c r="E211" i="47"/>
  <c r="E102" i="47"/>
  <c r="J150" i="47"/>
  <c r="I167" i="47"/>
  <c r="J209" i="47"/>
  <c r="I211" i="47"/>
  <c r="E406" i="47"/>
  <c r="E34" i="47"/>
  <c r="J89" i="47"/>
  <c r="J91" i="47" s="1"/>
  <c r="I91" i="47"/>
  <c r="J98" i="47"/>
  <c r="J102" i="47" s="1"/>
  <c r="I102" i="47"/>
  <c r="E125" i="47"/>
  <c r="E134" i="47"/>
  <c r="E147" i="47"/>
  <c r="E358" i="47"/>
  <c r="J376" i="47"/>
  <c r="J406" i="47" s="1"/>
  <c r="I406" i="47"/>
  <c r="J407" i="47"/>
  <c r="J410" i="47" s="1"/>
  <c r="I410" i="47"/>
  <c r="J25" i="47"/>
  <c r="J34" i="47" s="1"/>
  <c r="I34" i="47"/>
  <c r="J103" i="47"/>
  <c r="K103" i="47" s="1"/>
  <c r="I125" i="47"/>
  <c r="J131" i="47"/>
  <c r="J134" i="47" s="1"/>
  <c r="I134" i="47"/>
  <c r="J135" i="47"/>
  <c r="I147" i="47"/>
  <c r="J317" i="47"/>
  <c r="I358" i="47"/>
  <c r="J359" i="47"/>
  <c r="I364" i="47"/>
  <c r="E14" i="47"/>
  <c r="E208" i="47"/>
  <c r="E305" i="47"/>
  <c r="J86" i="47"/>
  <c r="J88" i="47" s="1"/>
  <c r="I88" i="47"/>
  <c r="J187" i="47"/>
  <c r="I208" i="47"/>
  <c r="J298" i="47"/>
  <c r="I305" i="47"/>
  <c r="J306" i="47"/>
  <c r="I316" i="47"/>
  <c r="J373" i="47"/>
  <c r="I375" i="47"/>
  <c r="J13" i="47"/>
  <c r="I14" i="47"/>
  <c r="J35" i="47"/>
  <c r="K35" i="47" s="1"/>
  <c r="I71" i="47"/>
  <c r="E97" i="47"/>
  <c r="J128" i="47"/>
  <c r="J130" i="47" s="1"/>
  <c r="I130" i="47"/>
  <c r="J168" i="47"/>
  <c r="I186" i="47"/>
  <c r="J212" i="47"/>
  <c r="J297" i="47" s="1"/>
  <c r="I297" i="47"/>
  <c r="J365" i="47"/>
  <c r="J372" i="47" s="1"/>
  <c r="I372" i="47"/>
  <c r="E24" i="47"/>
  <c r="E85" i="47"/>
  <c r="J92" i="47"/>
  <c r="I97" i="47"/>
  <c r="E41" i="48"/>
  <c r="E23" i="48"/>
  <c r="J107" i="47"/>
  <c r="K107" i="47" s="1"/>
  <c r="J109" i="47"/>
  <c r="K109" i="47" s="1"/>
  <c r="J141" i="47"/>
  <c r="K141" i="47" s="1"/>
  <c r="J313" i="47"/>
  <c r="K313" i="47" s="1"/>
  <c r="J54" i="47"/>
  <c r="K54" i="47" s="1"/>
  <c r="I126" i="47"/>
  <c r="I411" i="47"/>
  <c r="I412" i="47" s="1"/>
  <c r="I148" i="47"/>
  <c r="K307" i="47"/>
  <c r="D11" i="47"/>
  <c r="I475" i="46"/>
  <c r="I972" i="46"/>
  <c r="I960" i="46"/>
  <c r="I555" i="46"/>
  <c r="I679" i="46"/>
  <c r="I326" i="46"/>
  <c r="I668" i="46"/>
  <c r="I1088" i="46"/>
  <c r="I722" i="46"/>
  <c r="I579" i="46"/>
  <c r="I207" i="46"/>
  <c r="I1141" i="46"/>
  <c r="I24" i="46"/>
  <c r="I712" i="46"/>
  <c r="K299" i="47"/>
  <c r="K72" i="47"/>
  <c r="K85" i="47" s="1"/>
  <c r="K131" i="47"/>
  <c r="K134" i="47" s="1"/>
  <c r="K12" i="47"/>
  <c r="K94" i="47"/>
  <c r="K365" i="47"/>
  <c r="K372" i="47" s="1"/>
  <c r="K376" i="47"/>
  <c r="K406" i="47" s="1"/>
  <c r="I29" i="43"/>
  <c r="I59" i="43"/>
  <c r="I27" i="43"/>
  <c r="I43" i="43"/>
  <c r="I57" i="43"/>
  <c r="I125" i="43"/>
  <c r="I45" i="43"/>
  <c r="I25" i="43"/>
  <c r="I41" i="43"/>
  <c r="I55" i="43"/>
  <c r="I23" i="43"/>
  <c r="I39" i="43"/>
  <c r="I53" i="43"/>
  <c r="I21" i="43"/>
  <c r="I51" i="43"/>
  <c r="I177" i="43"/>
  <c r="I19" i="43"/>
  <c r="I35" i="43"/>
  <c r="I49" i="43"/>
  <c r="I37" i="43"/>
  <c r="I17" i="43"/>
  <c r="I33" i="43"/>
  <c r="I63" i="43"/>
  <c r="I119" i="43"/>
  <c r="I15" i="43"/>
  <c r="I31" i="43"/>
  <c r="I47" i="43"/>
  <c r="I61" i="43"/>
  <c r="I161" i="43"/>
  <c r="I167" i="43"/>
  <c r="I66" i="43"/>
  <c r="I90" i="43"/>
  <c r="I95" i="43"/>
  <c r="I106" i="43"/>
  <c r="I134" i="43"/>
  <c r="I155" i="43"/>
  <c r="I158" i="43"/>
  <c r="I170" i="43"/>
  <c r="I14" i="43"/>
  <c r="I18" i="43"/>
  <c r="I22" i="43"/>
  <c r="I26" i="43"/>
  <c r="I30" i="43"/>
  <c r="I34" i="43"/>
  <c r="I38" i="43"/>
  <c r="I42" i="43"/>
  <c r="I46" i="43"/>
  <c r="I48" i="43"/>
  <c r="I52" i="43"/>
  <c r="I56" i="43"/>
  <c r="I60" i="43"/>
  <c r="I68" i="43"/>
  <c r="I76" i="43"/>
  <c r="I78" i="43"/>
  <c r="I88" i="43"/>
  <c r="I93" i="43"/>
  <c r="I104" i="43"/>
  <c r="I109" i="43"/>
  <c r="I111" i="43"/>
  <c r="I126" i="43"/>
  <c r="I132" i="43"/>
  <c r="I143" i="43"/>
  <c r="E162" i="43"/>
  <c r="G162" i="43" s="1"/>
  <c r="H162" i="43" s="1"/>
  <c r="C162" i="43"/>
  <c r="E164" i="43"/>
  <c r="G164" i="43" s="1"/>
  <c r="H164" i="43" s="1"/>
  <c r="I97" i="43"/>
  <c r="I136" i="43"/>
  <c r="I172" i="43"/>
  <c r="I67" i="43"/>
  <c r="I73" i="43"/>
  <c r="I80" i="43"/>
  <c r="I86" i="43"/>
  <c r="I91" i="43"/>
  <c r="I102" i="43"/>
  <c r="I107" i="43"/>
  <c r="I113" i="43"/>
  <c r="E120" i="43"/>
  <c r="G120" i="43" s="1"/>
  <c r="H120" i="43" s="1"/>
  <c r="C120" i="43"/>
  <c r="I124" i="43"/>
  <c r="I128" i="43"/>
  <c r="I130" i="43"/>
  <c r="I141" i="43"/>
  <c r="I152" i="43"/>
  <c r="I154" i="43"/>
  <c r="I160" i="43"/>
  <c r="I166" i="43"/>
  <c r="I173" i="43"/>
  <c r="I180" i="43"/>
  <c r="I146" i="43"/>
  <c r="I171" i="43"/>
  <c r="I69" i="43"/>
  <c r="I77" i="43"/>
  <c r="I87" i="43"/>
  <c r="I103" i="43"/>
  <c r="E114" i="43"/>
  <c r="G114" i="43" s="1"/>
  <c r="H114" i="43" s="1"/>
  <c r="C114" i="43"/>
  <c r="I116" i="43"/>
  <c r="I142" i="43"/>
  <c r="I148" i="43"/>
  <c r="I156" i="43"/>
  <c r="I178" i="43"/>
  <c r="I89" i="43"/>
  <c r="I122" i="43"/>
  <c r="H12" i="43"/>
  <c r="I16" i="43"/>
  <c r="I20" i="43"/>
  <c r="I24" i="43"/>
  <c r="I28" i="43"/>
  <c r="I32" i="43"/>
  <c r="I36" i="43"/>
  <c r="I40" i="43"/>
  <c r="I44" i="43"/>
  <c r="I50" i="43"/>
  <c r="I54" i="43"/>
  <c r="I58" i="43"/>
  <c r="I62" i="43"/>
  <c r="I74" i="43"/>
  <c r="I79" i="43"/>
  <c r="B82" i="43"/>
  <c r="I85" i="43"/>
  <c r="I96" i="43"/>
  <c r="I101" i="43"/>
  <c r="I112" i="43"/>
  <c r="E123" i="43"/>
  <c r="G123" i="43" s="1"/>
  <c r="H123" i="43" s="1"/>
  <c r="C123" i="43"/>
  <c r="I135" i="43"/>
  <c r="I140" i="43"/>
  <c r="I151" i="43"/>
  <c r="I72" i="43"/>
  <c r="I105" i="43"/>
  <c r="I71" i="43"/>
  <c r="I99" i="43"/>
  <c r="I110" i="43"/>
  <c r="I115" i="43"/>
  <c r="I127" i="43"/>
  <c r="I138" i="43"/>
  <c r="B144" i="43"/>
  <c r="E149" i="43"/>
  <c r="G149" i="43" s="1"/>
  <c r="H149" i="43" s="1"/>
  <c r="C149" i="43"/>
  <c r="I153" i="43"/>
  <c r="E157" i="43"/>
  <c r="G157" i="43" s="1"/>
  <c r="H157" i="43" s="1"/>
  <c r="C157" i="43"/>
  <c r="I159" i="43"/>
  <c r="I165" i="43"/>
  <c r="I179" i="43"/>
  <c r="H66" i="40"/>
  <c r="I66" i="40" s="1"/>
  <c r="H21" i="40"/>
  <c r="I21" i="40" s="1"/>
  <c r="H46" i="40"/>
  <c r="I46" i="40" s="1"/>
  <c r="H63" i="40"/>
  <c r="I63" i="40" s="1"/>
  <c r="H54" i="40"/>
  <c r="H57" i="40"/>
  <c r="I57" i="40" s="1"/>
  <c r="H37" i="40"/>
  <c r="I37" i="40" s="1"/>
  <c r="H24" i="40"/>
  <c r="I24" i="40" s="1"/>
  <c r="H40" i="40"/>
  <c r="I40" i="40" s="1"/>
  <c r="H49" i="40"/>
  <c r="I49" i="40" s="1"/>
  <c r="H51" i="40"/>
  <c r="I51" i="40" s="1"/>
  <c r="H48" i="40"/>
  <c r="I48" i="40" s="1"/>
  <c r="H61" i="40"/>
  <c r="I61" i="40" s="1"/>
  <c r="H31" i="40"/>
  <c r="I31" i="40" s="1"/>
  <c r="H58" i="40"/>
  <c r="I58" i="40" s="1"/>
  <c r="H72" i="40"/>
  <c r="I72" i="40" s="1"/>
  <c r="G71" i="40"/>
  <c r="G16" i="40"/>
  <c r="H17" i="40"/>
  <c r="I17" i="40" s="1"/>
  <c r="H19" i="40"/>
  <c r="I19" i="40" s="1"/>
  <c r="H22" i="40"/>
  <c r="I22" i="40" s="1"/>
  <c r="H25" i="40"/>
  <c r="I25" i="40" s="1"/>
  <c r="H29" i="40"/>
  <c r="I29" i="40" s="1"/>
  <c r="H38" i="40"/>
  <c r="I38" i="40" s="1"/>
  <c r="G44" i="40"/>
  <c r="H45" i="40"/>
  <c r="I45" i="40" s="1"/>
  <c r="H47" i="40"/>
  <c r="I47" i="40" s="1"/>
  <c r="I78" i="40"/>
  <c r="I81" i="40"/>
  <c r="H85" i="40"/>
  <c r="G84" i="40"/>
  <c r="I75" i="40"/>
  <c r="I76" i="40"/>
  <c r="H82" i="40"/>
  <c r="I82" i="40" s="1"/>
  <c r="H114" i="40"/>
  <c r="I114" i="40" s="1"/>
  <c r="C71" i="40"/>
  <c r="H12" i="40"/>
  <c r="I14" i="40"/>
  <c r="H59" i="40"/>
  <c r="I59" i="40" s="1"/>
  <c r="H62" i="40"/>
  <c r="I62" i="40" s="1"/>
  <c r="H115" i="40"/>
  <c r="I115" i="40" s="1"/>
  <c r="H124" i="40"/>
  <c r="I124" i="40" s="1"/>
  <c r="H99" i="40"/>
  <c r="I99" i="40" s="1"/>
  <c r="H123" i="40"/>
  <c r="I123" i="40" s="1"/>
  <c r="I67" i="40"/>
  <c r="H34" i="40"/>
  <c r="H50" i="40"/>
  <c r="I50" i="40" s="1"/>
  <c r="H70" i="40"/>
  <c r="I70" i="40" s="1"/>
  <c r="H77" i="40"/>
  <c r="I77" i="40" s="1"/>
  <c r="H125" i="40"/>
  <c r="I125" i="40" s="1"/>
  <c r="I65" i="40"/>
  <c r="H98" i="40"/>
  <c r="I98" i="40" s="1"/>
  <c r="I69" i="40"/>
  <c r="I73" i="40"/>
  <c r="H74" i="40"/>
  <c r="I74" i="40" s="1"/>
  <c r="H112" i="40"/>
  <c r="I112" i="40" s="1"/>
  <c r="H141" i="40"/>
  <c r="I141" i="40" s="1"/>
  <c r="H175" i="40"/>
  <c r="I175" i="40" s="1"/>
  <c r="H121" i="40"/>
  <c r="I121" i="40" s="1"/>
  <c r="H131" i="40"/>
  <c r="I131" i="40" s="1"/>
  <c r="G130" i="40"/>
  <c r="I142" i="40"/>
  <c r="G93" i="40"/>
  <c r="H113" i="40"/>
  <c r="I113" i="40" s="1"/>
  <c r="H136" i="40"/>
  <c r="I136" i="40" s="1"/>
  <c r="H146" i="40"/>
  <c r="I146" i="40" s="1"/>
  <c r="H170" i="40"/>
  <c r="I170" i="40" s="1"/>
  <c r="H177" i="40"/>
  <c r="I177" i="40" s="1"/>
  <c r="H86" i="40"/>
  <c r="I86" i="40" s="1"/>
  <c r="I95" i="40"/>
  <c r="I97" i="40"/>
  <c r="I106" i="40"/>
  <c r="I110" i="40"/>
  <c r="H122" i="40"/>
  <c r="I122" i="40" s="1"/>
  <c r="I128" i="40"/>
  <c r="H132" i="40"/>
  <c r="I132" i="40" s="1"/>
  <c r="H143" i="40"/>
  <c r="I143" i="40" s="1"/>
  <c r="H153" i="40"/>
  <c r="I153" i="40" s="1"/>
  <c r="I104" i="40"/>
  <c r="G108" i="40"/>
  <c r="I126" i="40"/>
  <c r="H144" i="40"/>
  <c r="I144" i="40" s="1"/>
  <c r="H152" i="40"/>
  <c r="H145" i="40"/>
  <c r="I145" i="40" s="1"/>
  <c r="I117" i="40"/>
  <c r="I149" i="40"/>
  <c r="I164" i="40"/>
  <c r="H173" i="40"/>
  <c r="I173" i="40" s="1"/>
  <c r="G172" i="40"/>
  <c r="H147" i="40"/>
  <c r="I147" i="40" s="1"/>
  <c r="H157" i="40"/>
  <c r="I157" i="40" s="1"/>
  <c r="I166" i="40"/>
  <c r="H176" i="40"/>
  <c r="I176" i="40" s="1"/>
  <c r="H140" i="40"/>
  <c r="I140" i="40" s="1"/>
  <c r="I168" i="40"/>
  <c r="I174" i="40"/>
  <c r="I138" i="40"/>
  <c r="H180" i="40"/>
  <c r="H198" i="40"/>
  <c r="I198" i="40" s="1"/>
  <c r="H148" i="40"/>
  <c r="I148" i="40" s="1"/>
  <c r="H160" i="40"/>
  <c r="I160" i="40" s="1"/>
  <c r="H193" i="40"/>
  <c r="I193" i="40" s="1"/>
  <c r="H194" i="40"/>
  <c r="I194" i="40" s="1"/>
  <c r="H184" i="40"/>
  <c r="H183" i="40" s="1"/>
  <c r="H182" i="40" s="1"/>
  <c r="H171" i="40"/>
  <c r="I171" i="40" s="1"/>
  <c r="H199" i="40"/>
  <c r="I199" i="40" s="1"/>
  <c r="I201" i="40"/>
  <c r="H207" i="40"/>
  <c r="I207" i="40" s="1"/>
  <c r="H190" i="40"/>
  <c r="I190" i="40" s="1"/>
  <c r="H200" i="40"/>
  <c r="I200" i="40" s="1"/>
  <c r="H237" i="40"/>
  <c r="I237" i="40" s="1"/>
  <c r="H197" i="40"/>
  <c r="I197" i="40" s="1"/>
  <c r="G187" i="40"/>
  <c r="I236" i="40"/>
  <c r="H239" i="40"/>
  <c r="I239" i="40" s="1"/>
  <c r="G226" i="40"/>
  <c r="G195" i="40"/>
  <c r="G191" i="40" s="1"/>
  <c r="H196" i="40"/>
  <c r="I196" i="40" s="1"/>
  <c r="I204" i="40"/>
  <c r="I209" i="40"/>
  <c r="H223" i="40"/>
  <c r="I223" i="40" s="1"/>
  <c r="H241" i="40"/>
  <c r="I241" i="40" s="1"/>
  <c r="G242" i="40"/>
  <c r="H251" i="40"/>
  <c r="I251" i="40" s="1"/>
  <c r="G253" i="40"/>
  <c r="H211" i="40"/>
  <c r="I211" i="40" s="1"/>
  <c r="H213" i="40"/>
  <c r="I213" i="40" s="1"/>
  <c r="H181" i="40"/>
  <c r="I181" i="40" s="1"/>
  <c r="H205" i="40"/>
  <c r="I205" i="40" s="1"/>
  <c r="H218" i="40"/>
  <c r="I218" i="40" s="1"/>
  <c r="H235" i="40"/>
  <c r="I235" i="40" s="1"/>
  <c r="H234" i="40"/>
  <c r="I234" i="40" s="1"/>
  <c r="H206" i="40"/>
  <c r="I206" i="40" s="1"/>
  <c r="H216" i="40"/>
  <c r="H219" i="40"/>
  <c r="I219" i="40" s="1"/>
  <c r="H221" i="40"/>
  <c r="G220" i="40"/>
  <c r="H254" i="40"/>
  <c r="I254" i="40" s="1"/>
  <c r="H264" i="40"/>
  <c r="I264" i="40" s="1"/>
  <c r="H266" i="40"/>
  <c r="I266" i="40" s="1"/>
  <c r="H262" i="40"/>
  <c r="I262" i="40" s="1"/>
  <c r="I263" i="40"/>
  <c r="H248" i="40"/>
  <c r="I248" i="40" s="1"/>
  <c r="H256" i="40"/>
  <c r="I256" i="40" s="1"/>
  <c r="H210" i="40"/>
  <c r="I210" i="40" s="1"/>
  <c r="H212" i="40"/>
  <c r="I212" i="40" s="1"/>
  <c r="H217" i="40"/>
  <c r="I217" i="40" s="1"/>
  <c r="C225" i="40"/>
  <c r="C228" i="40"/>
  <c r="H233" i="40"/>
  <c r="H238" i="40"/>
  <c r="I238" i="40" s="1"/>
  <c r="I247" i="40"/>
  <c r="H252" i="40"/>
  <c r="I252" i="40" s="1"/>
  <c r="G259" i="40"/>
  <c r="H268" i="40"/>
  <c r="I268" i="40" s="1"/>
  <c r="H272" i="40"/>
  <c r="I272" i="40" s="1"/>
  <c r="H246" i="40"/>
  <c r="I246" i="40" s="1"/>
  <c r="H265" i="40"/>
  <c r="I265" i="40" s="1"/>
  <c r="H267" i="40"/>
  <c r="I267" i="40" s="1"/>
  <c r="H44" i="38"/>
  <c r="I44" i="38" s="1"/>
  <c r="H20" i="38"/>
  <c r="I20" i="38" s="1"/>
  <c r="H26" i="38"/>
  <c r="I26" i="38" s="1"/>
  <c r="H88" i="38"/>
  <c r="I88" i="38" s="1"/>
  <c r="H121" i="38"/>
  <c r="H51" i="38"/>
  <c r="I51" i="38" s="1"/>
  <c r="H76" i="38"/>
  <c r="H36" i="38"/>
  <c r="I36" i="38" s="1"/>
  <c r="H31" i="38"/>
  <c r="I31" i="38" s="1"/>
  <c r="H40" i="38"/>
  <c r="I40" i="38" s="1"/>
  <c r="H52" i="38"/>
  <c r="I52" i="38" s="1"/>
  <c r="H77" i="38"/>
  <c r="I77" i="38" s="1"/>
  <c r="H13" i="38"/>
  <c r="I13" i="38" s="1"/>
  <c r="H27" i="38"/>
  <c r="I27" i="38" s="1"/>
  <c r="H58" i="38"/>
  <c r="I58" i="38" s="1"/>
  <c r="H81" i="38"/>
  <c r="I81" i="38" s="1"/>
  <c r="H97" i="38"/>
  <c r="I97" i="38" s="1"/>
  <c r="H18" i="38"/>
  <c r="I18" i="38" s="1"/>
  <c r="H53" i="38"/>
  <c r="I53" i="38" s="1"/>
  <c r="H22" i="38"/>
  <c r="I22" i="38" s="1"/>
  <c r="H29" i="38"/>
  <c r="H59" i="38"/>
  <c r="I59" i="38" s="1"/>
  <c r="H68" i="38"/>
  <c r="I68" i="38" s="1"/>
  <c r="H86" i="38"/>
  <c r="I86" i="38" s="1"/>
  <c r="H133" i="38"/>
  <c r="H62" i="38"/>
  <c r="I62" i="38" s="1"/>
  <c r="H78" i="38"/>
  <c r="I78" i="38" s="1"/>
  <c r="H19" i="38"/>
  <c r="I19" i="38" s="1"/>
  <c r="H50" i="38"/>
  <c r="I50" i="38" s="1"/>
  <c r="H63" i="38"/>
  <c r="I63" i="38" s="1"/>
  <c r="H79" i="38"/>
  <c r="I79" i="38" s="1"/>
  <c r="H103" i="38"/>
  <c r="I103" i="38" s="1"/>
  <c r="H146" i="38"/>
  <c r="I146" i="38" s="1"/>
  <c r="H185" i="38"/>
  <c r="I185" i="38" s="1"/>
  <c r="H195" i="38"/>
  <c r="H87" i="38"/>
  <c r="I87" i="38" s="1"/>
  <c r="H177" i="38"/>
  <c r="I177" i="38" s="1"/>
  <c r="H56" i="38"/>
  <c r="I56" i="38" s="1"/>
  <c r="I155" i="38"/>
  <c r="H249" i="38"/>
  <c r="I249" i="38" s="1"/>
  <c r="H269" i="38"/>
  <c r="I269" i="38" s="1"/>
  <c r="H307" i="38"/>
  <c r="I307" i="38" s="1"/>
  <c r="H319" i="38"/>
  <c r="I319" i="38" s="1"/>
  <c r="H388" i="38"/>
  <c r="I388" i="38" s="1"/>
  <c r="H444" i="38"/>
  <c r="I444" i="38" s="1"/>
  <c r="H456" i="38"/>
  <c r="I456" i="38" s="1"/>
  <c r="H497" i="38"/>
  <c r="I497" i="38" s="1"/>
  <c r="H510" i="38"/>
  <c r="I510" i="38" s="1"/>
  <c r="H522" i="38"/>
  <c r="I522" i="38" s="1"/>
  <c r="H528" i="38"/>
  <c r="I528" i="38" s="1"/>
  <c r="H531" i="38"/>
  <c r="I531" i="38" s="1"/>
  <c r="H219" i="38"/>
  <c r="I219" i="38" s="1"/>
  <c r="H246" i="38"/>
  <c r="I246" i="38" s="1"/>
  <c r="H47" i="38"/>
  <c r="I47" i="38" s="1"/>
  <c r="H66" i="38"/>
  <c r="I66" i="38" s="1"/>
  <c r="H84" i="38"/>
  <c r="I84" i="38" s="1"/>
  <c r="H101" i="38"/>
  <c r="I101" i="38" s="1"/>
  <c r="H130" i="38"/>
  <c r="I130" i="38" s="1"/>
  <c r="H148" i="38"/>
  <c r="I148" i="38" s="1"/>
  <c r="I204" i="38"/>
  <c r="I212" i="38"/>
  <c r="I17" i="38"/>
  <c r="I25" i="38"/>
  <c r="I73" i="38"/>
  <c r="I95" i="38"/>
  <c r="H107" i="38"/>
  <c r="I107" i="38" s="1"/>
  <c r="H109" i="38"/>
  <c r="I109" i="38" s="1"/>
  <c r="H117" i="38"/>
  <c r="I151" i="38"/>
  <c r="H153" i="38"/>
  <c r="I153" i="38" s="1"/>
  <c r="I165" i="38"/>
  <c r="H188" i="38"/>
  <c r="I188" i="38" s="1"/>
  <c r="I200" i="38"/>
  <c r="H202" i="38"/>
  <c r="I202" i="38" s="1"/>
  <c r="I215" i="38"/>
  <c r="H222" i="38"/>
  <c r="I222" i="38" s="1"/>
  <c r="I230" i="38"/>
  <c r="I239" i="38"/>
  <c r="I242" i="38"/>
  <c r="I252" i="38"/>
  <c r="H254" i="38"/>
  <c r="I254" i="38" s="1"/>
  <c r="H259" i="38"/>
  <c r="I259" i="38" s="1"/>
  <c r="I262" i="38"/>
  <c r="H264" i="38"/>
  <c r="I264" i="38" s="1"/>
  <c r="H277" i="38"/>
  <c r="I277" i="38" s="1"/>
  <c r="H282" i="38"/>
  <c r="I282" i="38" s="1"/>
  <c r="H293" i="38"/>
  <c r="I293" i="38" s="1"/>
  <c r="H312" i="38"/>
  <c r="I312" i="38" s="1"/>
  <c r="H315" i="38"/>
  <c r="I315" i="38" s="1"/>
  <c r="H356" i="38"/>
  <c r="I356" i="38" s="1"/>
  <c r="H379" i="38"/>
  <c r="I379" i="38" s="1"/>
  <c r="H487" i="38"/>
  <c r="I487" i="38" s="1"/>
  <c r="H491" i="38"/>
  <c r="I491" i="38" s="1"/>
  <c r="H170" i="38"/>
  <c r="I170" i="38" s="1"/>
  <c r="I232" i="38"/>
  <c r="I111" i="38"/>
  <c r="I141" i="38"/>
  <c r="I162" i="38"/>
  <c r="H244" i="38"/>
  <c r="I244" i="38" s="1"/>
  <c r="H274" i="38"/>
  <c r="I274" i="38" s="1"/>
  <c r="H123" i="38"/>
  <c r="I123" i="38" s="1"/>
  <c r="H128" i="38"/>
  <c r="I128" i="38" s="1"/>
  <c r="H179" i="38"/>
  <c r="I179" i="38" s="1"/>
  <c r="H228" i="38"/>
  <c r="H267" i="38"/>
  <c r="I267" i="38" s="1"/>
  <c r="H272" i="38"/>
  <c r="I272" i="38" s="1"/>
  <c r="H290" i="38"/>
  <c r="I290" i="38" s="1"/>
  <c r="H297" i="38"/>
  <c r="H302" i="38"/>
  <c r="I302" i="38" s="1"/>
  <c r="H338" i="38"/>
  <c r="H428" i="38"/>
  <c r="I428" i="38" s="1"/>
  <c r="H438" i="38"/>
  <c r="I438" i="38" s="1"/>
  <c r="H46" i="38"/>
  <c r="I46" i="38" s="1"/>
  <c r="H55" i="38"/>
  <c r="I55" i="38" s="1"/>
  <c r="H65" i="38"/>
  <c r="I65" i="38" s="1"/>
  <c r="H72" i="38"/>
  <c r="I72" i="38" s="1"/>
  <c r="H83" i="38"/>
  <c r="H94" i="38"/>
  <c r="I94" i="38" s="1"/>
  <c r="H100" i="38"/>
  <c r="H112" i="38"/>
  <c r="I112" i="38" s="1"/>
  <c r="H114" i="38"/>
  <c r="I114" i="38" s="1"/>
  <c r="I149" i="38"/>
  <c r="H156" i="38"/>
  <c r="I156" i="38" s="1"/>
  <c r="I163" i="38"/>
  <c r="I171" i="38"/>
  <c r="I182" i="38"/>
  <c r="H184" i="38"/>
  <c r="I184" i="38" s="1"/>
  <c r="I198" i="38"/>
  <c r="H205" i="38"/>
  <c r="I205" i="38" s="1"/>
  <c r="I213" i="38"/>
  <c r="I220" i="38"/>
  <c r="H225" i="38"/>
  <c r="I225" i="38" s="1"/>
  <c r="H240" i="38"/>
  <c r="I240" i="38" s="1"/>
  <c r="I247" i="38"/>
  <c r="I250" i="38"/>
  <c r="H270" i="38"/>
  <c r="I270" i="38" s="1"/>
  <c r="H275" i="38"/>
  <c r="I275" i="38" s="1"/>
  <c r="H280" i="38"/>
  <c r="I280" i="38" s="1"/>
  <c r="H326" i="38"/>
  <c r="I326" i="38" s="1"/>
  <c r="H345" i="38"/>
  <c r="I345" i="38" s="1"/>
  <c r="H357" i="38"/>
  <c r="I357" i="38" s="1"/>
  <c r="H477" i="38"/>
  <c r="I477" i="38" s="1"/>
  <c r="I217" i="38"/>
  <c r="H256" i="38"/>
  <c r="I256" i="38" s="1"/>
  <c r="H266" i="38"/>
  <c r="I266" i="38" s="1"/>
  <c r="I105" i="38"/>
  <c r="H119" i="38"/>
  <c r="I119" i="38" s="1"/>
  <c r="H176" i="38"/>
  <c r="I176" i="38" s="1"/>
  <c r="H197" i="38"/>
  <c r="I197" i="38" s="1"/>
  <c r="H110" i="38"/>
  <c r="I110" i="38" s="1"/>
  <c r="I159" i="38"/>
  <c r="H161" i="38"/>
  <c r="I161" i="38" s="1"/>
  <c r="I209" i="38"/>
  <c r="H211" i="38"/>
  <c r="I211" i="38" s="1"/>
  <c r="I223" i="38"/>
  <c r="H231" i="38"/>
  <c r="I231" i="38" s="1"/>
  <c r="H278" i="38"/>
  <c r="I278" i="38" s="1"/>
  <c r="H283" i="38"/>
  <c r="I283" i="38" s="1"/>
  <c r="H339" i="38"/>
  <c r="I339" i="38" s="1"/>
  <c r="H411" i="38"/>
  <c r="I411" i="38" s="1"/>
  <c r="H422" i="38"/>
  <c r="I422" i="38" s="1"/>
  <c r="H471" i="38"/>
  <c r="I471" i="38" s="1"/>
  <c r="H113" i="38"/>
  <c r="I113" i="38" s="1"/>
  <c r="H238" i="38"/>
  <c r="I238" i="38" s="1"/>
  <c r="H248" i="38"/>
  <c r="I248" i="38" s="1"/>
  <c r="H321" i="38"/>
  <c r="I321" i="38" s="1"/>
  <c r="H327" i="38"/>
  <c r="I327" i="38" s="1"/>
  <c r="H137" i="38"/>
  <c r="I137" i="38" s="1"/>
  <c r="H187" i="38"/>
  <c r="I187" i="38" s="1"/>
  <c r="H124" i="38"/>
  <c r="I124" i="38" s="1"/>
  <c r="I143" i="38"/>
  <c r="H145" i="38"/>
  <c r="I145" i="38" s="1"/>
  <c r="I157" i="38"/>
  <c r="H164" i="38"/>
  <c r="I164" i="38" s="1"/>
  <c r="I172" i="38"/>
  <c r="H180" i="38"/>
  <c r="I180" i="38" s="1"/>
  <c r="I190" i="38"/>
  <c r="H192" i="38"/>
  <c r="I192" i="38" s="1"/>
  <c r="I207" i="38"/>
  <c r="H214" i="38"/>
  <c r="I214" i="38" s="1"/>
  <c r="I221" i="38"/>
  <c r="I229" i="38"/>
  <c r="H236" i="38"/>
  <c r="I236" i="38" s="1"/>
  <c r="H241" i="38"/>
  <c r="I241" i="38" s="1"/>
  <c r="I273" i="38"/>
  <c r="I276" i="38"/>
  <c r="I286" i="38"/>
  <c r="H402" i="38"/>
  <c r="I402" i="38" s="1"/>
  <c r="H341" i="38"/>
  <c r="I341" i="38" s="1"/>
  <c r="H353" i="38"/>
  <c r="H359" i="38"/>
  <c r="I359" i="38" s="1"/>
  <c r="H365" i="38"/>
  <c r="I365" i="38" s="1"/>
  <c r="I374" i="38"/>
  <c r="H383" i="38"/>
  <c r="I383" i="38" s="1"/>
  <c r="I391" i="38"/>
  <c r="H395" i="38"/>
  <c r="I395" i="38" s="1"/>
  <c r="H405" i="38"/>
  <c r="I405" i="38" s="1"/>
  <c r="H418" i="38"/>
  <c r="H424" i="38"/>
  <c r="I424" i="38" s="1"/>
  <c r="H434" i="38"/>
  <c r="I434" i="38" s="1"/>
  <c r="H440" i="38"/>
  <c r="I440" i="38" s="1"/>
  <c r="H452" i="38"/>
  <c r="I452" i="38" s="1"/>
  <c r="H458" i="38"/>
  <c r="I458" i="38" s="1"/>
  <c r="H448" i="38"/>
  <c r="I448" i="38" s="1"/>
  <c r="H516" i="38"/>
  <c r="I516" i="38" s="1"/>
  <c r="H519" i="38"/>
  <c r="I519" i="38" s="1"/>
  <c r="H537" i="38"/>
  <c r="I537" i="38" s="1"/>
  <c r="I291" i="38"/>
  <c r="I305" i="38"/>
  <c r="H322" i="38"/>
  <c r="I322" i="38" s="1"/>
  <c r="H330" i="38"/>
  <c r="I330" i="38" s="1"/>
  <c r="H342" i="38"/>
  <c r="I342" i="38" s="1"/>
  <c r="I354" i="38"/>
  <c r="H368" i="38"/>
  <c r="H371" i="38"/>
  <c r="I371" i="38" s="1"/>
  <c r="H408" i="38"/>
  <c r="I419" i="38"/>
  <c r="H425" i="38"/>
  <c r="I425" i="38" s="1"/>
  <c r="I435" i="38"/>
  <c r="H441" i="38"/>
  <c r="I441" i="38" s="1"/>
  <c r="I453" i="38"/>
  <c r="H462" i="38"/>
  <c r="I462" i="38" s="1"/>
  <c r="H468" i="38"/>
  <c r="I468" i="38" s="1"/>
  <c r="H474" i="38"/>
  <c r="I474" i="38" s="1"/>
  <c r="I535" i="38"/>
  <c r="H538" i="38"/>
  <c r="I538" i="38" s="1"/>
  <c r="H313" i="38"/>
  <c r="I313" i="38" s="1"/>
  <c r="H346" i="38"/>
  <c r="I346" i="38" s="1"/>
  <c r="H375" i="38"/>
  <c r="I375" i="38" s="1"/>
  <c r="H399" i="38"/>
  <c r="I399" i="38" s="1"/>
  <c r="H412" i="38"/>
  <c r="I412" i="38" s="1"/>
  <c r="H429" i="38"/>
  <c r="I429" i="38" s="1"/>
  <c r="H445" i="38"/>
  <c r="I445" i="38" s="1"/>
  <c r="H488" i="38"/>
  <c r="I488" i="38" s="1"/>
  <c r="H498" i="38"/>
  <c r="I498" i="38" s="1"/>
  <c r="H523" i="38"/>
  <c r="I523" i="38" s="1"/>
  <c r="H529" i="38"/>
  <c r="I529" i="38" s="1"/>
  <c r="H532" i="38"/>
  <c r="I532" i="38" s="1"/>
  <c r="H224" i="38"/>
  <c r="I224" i="38" s="1"/>
  <c r="H243" i="38"/>
  <c r="I243" i="38" s="1"/>
  <c r="H251" i="38"/>
  <c r="I251" i="38" s="1"/>
  <c r="H289" i="38"/>
  <c r="I289" i="38" s="1"/>
  <c r="H317" i="38"/>
  <c r="H323" i="38"/>
  <c r="I323" i="38" s="1"/>
  <c r="I328" i="38"/>
  <c r="H331" i="38"/>
  <c r="I331" i="38" s="1"/>
  <c r="H343" i="38"/>
  <c r="I343" i="38" s="1"/>
  <c r="H349" i="38"/>
  <c r="I349" i="38" s="1"/>
  <c r="I369" i="38"/>
  <c r="H372" i="38"/>
  <c r="I372" i="38" s="1"/>
  <c r="H380" i="38"/>
  <c r="I380" i="38" s="1"/>
  <c r="H409" i="38"/>
  <c r="I409" i="38" s="1"/>
  <c r="H415" i="38"/>
  <c r="I415" i="38" s="1"/>
  <c r="H426" i="38"/>
  <c r="I426" i="38" s="1"/>
  <c r="H432" i="38"/>
  <c r="I432" i="38" s="1"/>
  <c r="H442" i="38"/>
  <c r="I442" i="38" s="1"/>
  <c r="H450" i="38"/>
  <c r="H463" i="38"/>
  <c r="I463" i="38" s="1"/>
  <c r="I472" i="38"/>
  <c r="H478" i="38"/>
  <c r="I478" i="38" s="1"/>
  <c r="H485" i="38"/>
  <c r="I485" i="38" s="1"/>
  <c r="H492" i="38"/>
  <c r="I492" i="38" s="1"/>
  <c r="H502" i="38"/>
  <c r="I502" i="38" s="1"/>
  <c r="H505" i="38"/>
  <c r="I505" i="38" s="1"/>
  <c r="H514" i="38"/>
  <c r="I514" i="38" s="1"/>
  <c r="H539" i="38"/>
  <c r="I539" i="38" s="1"/>
  <c r="H292" i="38"/>
  <c r="I292" i="38" s="1"/>
  <c r="H306" i="38"/>
  <c r="I306" i="38" s="1"/>
  <c r="H325" i="38"/>
  <c r="I325" i="38" s="1"/>
  <c r="H355" i="38"/>
  <c r="I355" i="38" s="1"/>
  <c r="H361" i="38"/>
  <c r="I361" i="38" s="1"/>
  <c r="H390" i="38"/>
  <c r="I390" i="38" s="1"/>
  <c r="I397" i="38"/>
  <c r="H400" i="38"/>
  <c r="I400" i="38" s="1"/>
  <c r="H420" i="38"/>
  <c r="I420" i="38" s="1"/>
  <c r="H436" i="38"/>
  <c r="I436" i="38" s="1"/>
  <c r="H454" i="38"/>
  <c r="I454" i="38" s="1"/>
  <c r="H460" i="38"/>
  <c r="I460" i="38" s="1"/>
  <c r="H466" i="38"/>
  <c r="I466" i="38" s="1"/>
  <c r="H469" i="38"/>
  <c r="I469" i="38" s="1"/>
  <c r="I499" i="38"/>
  <c r="H524" i="38"/>
  <c r="I524" i="38" s="1"/>
  <c r="H295" i="38"/>
  <c r="I295" i="38" s="1"/>
  <c r="H301" i="38"/>
  <c r="I301" i="38" s="1"/>
  <c r="H311" i="38"/>
  <c r="I314" i="38"/>
  <c r="I344" i="38"/>
  <c r="H351" i="38"/>
  <c r="H364" i="38"/>
  <c r="I364" i="38" s="1"/>
  <c r="H373" i="38"/>
  <c r="I373" i="38" s="1"/>
  <c r="H382" i="38"/>
  <c r="H394" i="38"/>
  <c r="I394" i="38" s="1"/>
  <c r="H416" i="38"/>
  <c r="I416" i="38" s="1"/>
  <c r="H433" i="38"/>
  <c r="I433" i="38" s="1"/>
  <c r="H451" i="38"/>
  <c r="I451" i="38" s="1"/>
  <c r="H479" i="38"/>
  <c r="I479" i="38" s="1"/>
  <c r="H493" i="38"/>
  <c r="I493" i="38" s="1"/>
  <c r="H503" i="38"/>
  <c r="I503" i="38" s="1"/>
  <c r="H506" i="38"/>
  <c r="I506" i="38" s="1"/>
  <c r="H515" i="38"/>
  <c r="I515" i="38" s="1"/>
  <c r="H518" i="38"/>
  <c r="I518" i="38" s="1"/>
  <c r="I530" i="38"/>
  <c r="H378" i="38"/>
  <c r="I378" i="38" s="1"/>
  <c r="H410" i="38"/>
  <c r="I410" i="38" s="1"/>
  <c r="H421" i="38"/>
  <c r="I421" i="38" s="1"/>
  <c r="H427" i="38"/>
  <c r="I427" i="38" s="1"/>
  <c r="H437" i="38"/>
  <c r="I437" i="38" s="1"/>
  <c r="H443" i="38"/>
  <c r="I443" i="38" s="1"/>
  <c r="H455" i="38"/>
  <c r="I455" i="38" s="1"/>
  <c r="I461" i="38"/>
  <c r="I464" i="38"/>
  <c r="H470" i="38"/>
  <c r="I470" i="38" s="1"/>
  <c r="H476" i="38"/>
  <c r="I476" i="38" s="1"/>
  <c r="H483" i="38"/>
  <c r="I483" i="38" s="1"/>
  <c r="H486" i="38"/>
  <c r="I486" i="38" s="1"/>
  <c r="H490" i="38"/>
  <c r="I490" i="38" s="1"/>
  <c r="H496" i="38"/>
  <c r="I496" i="38" s="1"/>
  <c r="H509" i="38"/>
  <c r="I509" i="38" s="1"/>
  <c r="H527" i="38"/>
  <c r="I527" i="38" s="1"/>
  <c r="H534" i="38"/>
  <c r="I534" i="38" s="1"/>
  <c r="H547" i="38"/>
  <c r="I547" i="38" s="1"/>
  <c r="H329" i="38"/>
  <c r="I329" i="38" s="1"/>
  <c r="H336" i="38"/>
  <c r="I336" i="38" s="1"/>
  <c r="H340" i="38"/>
  <c r="I340" i="38" s="1"/>
  <c r="H348" i="38"/>
  <c r="I348" i="38" s="1"/>
  <c r="H358" i="38"/>
  <c r="I358" i="38" s="1"/>
  <c r="H363" i="38"/>
  <c r="I363" i="38" s="1"/>
  <c r="H387" i="38"/>
  <c r="I387" i="38" s="1"/>
  <c r="H393" i="38"/>
  <c r="H398" i="38"/>
  <c r="I398" i="38" s="1"/>
  <c r="H404" i="38"/>
  <c r="H414" i="38"/>
  <c r="I414" i="38" s="1"/>
  <c r="H423" i="38"/>
  <c r="I423" i="38" s="1"/>
  <c r="H431" i="38"/>
  <c r="I431" i="38" s="1"/>
  <c r="H439" i="38"/>
  <c r="I439" i="38" s="1"/>
  <c r="H447" i="38"/>
  <c r="I447" i="38" s="1"/>
  <c r="H457" i="38"/>
  <c r="I457" i="38" s="1"/>
  <c r="H465" i="38"/>
  <c r="I465" i="38" s="1"/>
  <c r="H473" i="38"/>
  <c r="I473" i="38" s="1"/>
  <c r="H482" i="38"/>
  <c r="H495" i="38"/>
  <c r="I495" i="38" s="1"/>
  <c r="H508" i="38"/>
  <c r="I508" i="38" s="1"/>
  <c r="H513" i="38"/>
  <c r="I513" i="38" s="1"/>
  <c r="H521" i="38"/>
  <c r="I521" i="38" s="1"/>
  <c r="H526" i="38"/>
  <c r="I526" i="38" s="1"/>
  <c r="H298" i="38"/>
  <c r="I298" i="38" s="1"/>
  <c r="H303" i="38"/>
  <c r="I303" i="38" s="1"/>
  <c r="H360" i="38"/>
  <c r="I360" i="38" s="1"/>
  <c r="H459" i="38"/>
  <c r="I459" i="38" s="1"/>
  <c r="H467" i="38"/>
  <c r="I467" i="38" s="1"/>
  <c r="H475" i="38"/>
  <c r="I475" i="38" s="1"/>
  <c r="H484" i="38"/>
  <c r="I484" i="38" s="1"/>
  <c r="I46" i="37"/>
  <c r="I24" i="37"/>
  <c r="I57" i="37"/>
  <c r="I18" i="37"/>
  <c r="I15" i="37"/>
  <c r="I23" i="37"/>
  <c r="I55" i="37"/>
  <c r="I22" i="37"/>
  <c r="I43" i="37"/>
  <c r="I44" i="37"/>
  <c r="I13" i="37"/>
  <c r="I14" i="37"/>
  <c r="I17" i="37"/>
  <c r="I27" i="37"/>
  <c r="I21" i="37"/>
  <c r="I42" i="37"/>
  <c r="I50" i="37"/>
  <c r="I65" i="37"/>
  <c r="I66" i="37"/>
  <c r="I60" i="37"/>
  <c r="I20" i="37"/>
  <c r="I33" i="37"/>
  <c r="I56" i="37"/>
  <c r="I69" i="37"/>
  <c r="I32" i="37"/>
  <c r="I47" i="37"/>
  <c r="I28" i="37"/>
  <c r="I68" i="37"/>
  <c r="I29" i="37"/>
  <c r="I35" i="37"/>
  <c r="I45" i="37"/>
  <c r="I48" i="37"/>
  <c r="I51" i="37"/>
  <c r="I54" i="37"/>
  <c r="I59" i="37"/>
  <c r="I67" i="37"/>
  <c r="I34" i="37"/>
  <c r="I49" i="37"/>
  <c r="I58" i="37"/>
  <c r="C11" i="43" l="1"/>
  <c r="G244" i="40"/>
  <c r="G243" i="40" s="1"/>
  <c r="C10" i="37"/>
  <c r="K86" i="47"/>
  <c r="K88" i="47" s="1"/>
  <c r="K25" i="47"/>
  <c r="K34" i="47" s="1"/>
  <c r="I163" i="43"/>
  <c r="H167" i="38"/>
  <c r="K15" i="47"/>
  <c r="K24" i="47" s="1"/>
  <c r="G332" i="38"/>
  <c r="I228" i="38"/>
  <c r="I227" i="38" s="1"/>
  <c r="H227" i="38"/>
  <c r="I385" i="38"/>
  <c r="H206" i="38"/>
  <c r="I368" i="38"/>
  <c r="I367" i="38" s="1"/>
  <c r="H367" i="38"/>
  <c r="I418" i="38"/>
  <c r="I417" i="38" s="1"/>
  <c r="H417" i="38"/>
  <c r="I100" i="38"/>
  <c r="I99" i="38" s="1"/>
  <c r="I89" i="38" s="1"/>
  <c r="H99" i="38"/>
  <c r="I76" i="38"/>
  <c r="I75" i="38" s="1"/>
  <c r="H75" i="38"/>
  <c r="I311" i="38"/>
  <c r="I310" i="38" s="1"/>
  <c r="H310" i="38"/>
  <c r="I338" i="38"/>
  <c r="I337" i="38" s="1"/>
  <c r="H337" i="38"/>
  <c r="C82" i="43"/>
  <c r="G131" i="38"/>
  <c r="I235" i="38"/>
  <c r="I234" i="38" s="1"/>
  <c r="H234" i="38"/>
  <c r="G10" i="38"/>
  <c r="I351" i="38"/>
  <c r="I350" i="38" s="1"/>
  <c r="H350" i="38"/>
  <c r="I482" i="38"/>
  <c r="I481" i="38" s="1"/>
  <c r="H481" i="38"/>
  <c r="I29" i="38"/>
  <c r="I28" i="38" s="1"/>
  <c r="H28" i="38"/>
  <c r="I121" i="38"/>
  <c r="I120" i="38" s="1"/>
  <c r="H120" i="38"/>
  <c r="G41" i="38"/>
  <c r="I12" i="38"/>
  <c r="I11" i="38" s="1"/>
  <c r="H11" i="38"/>
  <c r="I404" i="38"/>
  <c r="I403" i="38" s="1"/>
  <c r="H403" i="38"/>
  <c r="I168" i="38"/>
  <c r="I167" i="38" s="1"/>
  <c r="I297" i="38"/>
  <c r="I296" i="38" s="1"/>
  <c r="H296" i="38"/>
  <c r="I334" i="38"/>
  <c r="I333" i="38" s="1"/>
  <c r="H333" i="38"/>
  <c r="I43" i="38"/>
  <c r="I42" i="38" s="1"/>
  <c r="H42" i="38"/>
  <c r="G89" i="38"/>
  <c r="I195" i="38"/>
  <c r="I194" i="38" s="1"/>
  <c r="H194" i="38"/>
  <c r="K212" i="47"/>
  <c r="K297" i="47" s="1"/>
  <c r="K98" i="47"/>
  <c r="K102" i="47" s="1"/>
  <c r="I501" i="38"/>
  <c r="I500" i="38" s="1"/>
  <c r="H500" i="38"/>
  <c r="I91" i="38"/>
  <c r="I90" i="38" s="1"/>
  <c r="H90" i="38"/>
  <c r="H385" i="38"/>
  <c r="I408" i="38"/>
  <c r="I407" i="38" s="1"/>
  <c r="H407" i="38"/>
  <c r="I133" i="38"/>
  <c r="I132" i="38" s="1"/>
  <c r="H132" i="38"/>
  <c r="I83" i="38"/>
  <c r="I82" i="38" s="1"/>
  <c r="H82" i="38"/>
  <c r="I382" i="38"/>
  <c r="I381" i="38" s="1"/>
  <c r="H381" i="38"/>
  <c r="I317" i="38"/>
  <c r="I316" i="38" s="1"/>
  <c r="H316" i="38"/>
  <c r="I206" i="38"/>
  <c r="I117" i="38"/>
  <c r="I116" i="38" s="1"/>
  <c r="H116" i="38"/>
  <c r="G384" i="38"/>
  <c r="I393" i="38"/>
  <c r="I392" i="38" s="1"/>
  <c r="H392" i="38"/>
  <c r="I450" i="38"/>
  <c r="I449" i="38" s="1"/>
  <c r="H449" i="38"/>
  <c r="G258" i="40"/>
  <c r="G257" i="40" s="1"/>
  <c r="I129" i="43"/>
  <c r="K89" i="47"/>
  <c r="K91" i="47" s="1"/>
  <c r="I174" i="38"/>
  <c r="I173" i="38" s="1"/>
  <c r="H173" i="38"/>
  <c r="I139" i="38"/>
  <c r="I138" i="38" s="1"/>
  <c r="H138" i="38"/>
  <c r="G406" i="38"/>
  <c r="I16" i="38"/>
  <c r="I15" i="38" s="1"/>
  <c r="H15" i="38"/>
  <c r="G366" i="38"/>
  <c r="G9" i="46"/>
  <c r="D10" i="50" s="1"/>
  <c r="I353" i="38"/>
  <c r="I352" i="38" s="1"/>
  <c r="H352" i="38"/>
  <c r="C144" i="43"/>
  <c r="I49" i="38"/>
  <c r="I48" i="38" s="1"/>
  <c r="H48" i="38"/>
  <c r="I377" i="38"/>
  <c r="I376" i="38" s="1"/>
  <c r="H376" i="38"/>
  <c r="I39" i="38"/>
  <c r="I38" i="38" s="1"/>
  <c r="H38" i="38"/>
  <c r="B9" i="40"/>
  <c r="G193" i="38"/>
  <c r="G233" i="38"/>
  <c r="H63" i="37"/>
  <c r="G62" i="37"/>
  <c r="G61" i="37" s="1"/>
  <c r="H41" i="37"/>
  <c r="G40" i="37"/>
  <c r="H53" i="37"/>
  <c r="G52" i="37"/>
  <c r="I19" i="37"/>
  <c r="C36" i="37"/>
  <c r="G11" i="37"/>
  <c r="H12" i="37"/>
  <c r="H11" i="37" s="1"/>
  <c r="G37" i="37"/>
  <c r="H38" i="37"/>
  <c r="I16" i="37"/>
  <c r="H31" i="37"/>
  <c r="G30" i="37"/>
  <c r="H26" i="37"/>
  <c r="H25" i="37" s="1"/>
  <c r="G25" i="37"/>
  <c r="I64" i="43"/>
  <c r="I12" i="43"/>
  <c r="H11" i="43"/>
  <c r="I133" i="43"/>
  <c r="I169" i="43"/>
  <c r="G144" i="43"/>
  <c r="I84" i="43"/>
  <c r="H144" i="43"/>
  <c r="G175" i="43"/>
  <c r="G174" i="43" s="1"/>
  <c r="H176" i="43"/>
  <c r="H175" i="43" s="1"/>
  <c r="H174" i="43" s="1"/>
  <c r="G11" i="43"/>
  <c r="G82" i="43"/>
  <c r="H82" i="43"/>
  <c r="I75" i="43"/>
  <c r="I118" i="43"/>
  <c r="G214" i="40"/>
  <c r="I245" i="40"/>
  <c r="I233" i="40"/>
  <c r="G232" i="40"/>
  <c r="G231" i="40" s="1"/>
  <c r="H215" i="40"/>
  <c r="C214" i="40"/>
  <c r="C185" i="40"/>
  <c r="I202" i="40"/>
  <c r="H202" i="40"/>
  <c r="G186" i="40"/>
  <c r="G185" i="40" s="1"/>
  <c r="H55" i="40"/>
  <c r="I55" i="40" s="1"/>
  <c r="C155" i="40"/>
  <c r="I192" i="40"/>
  <c r="H179" i="40"/>
  <c r="H178" i="40" s="1"/>
  <c r="H151" i="40"/>
  <c r="H150" i="40" s="1"/>
  <c r="E129" i="40"/>
  <c r="G129" i="40" s="1"/>
  <c r="H129" i="40" s="1"/>
  <c r="I129" i="40" s="1"/>
  <c r="G52" i="40"/>
  <c r="C52" i="40"/>
  <c r="I101" i="40"/>
  <c r="I161" i="40"/>
  <c r="G156" i="40"/>
  <c r="G155" i="40" s="1"/>
  <c r="G11" i="40"/>
  <c r="G10" i="40" s="1"/>
  <c r="H30" i="40"/>
  <c r="I30" i="40" s="1"/>
  <c r="H35" i="40"/>
  <c r="I35" i="40" s="1"/>
  <c r="H255" i="40"/>
  <c r="I255" i="40" s="1"/>
  <c r="C107" i="40"/>
  <c r="C91" i="40" s="1"/>
  <c r="I100" i="40"/>
  <c r="C224" i="40"/>
  <c r="I184" i="40"/>
  <c r="I183" i="40" s="1"/>
  <c r="I182" i="40" s="1"/>
  <c r="I52" i="42"/>
  <c r="I528" i="42"/>
  <c r="I501" i="42"/>
  <c r="I476" i="42"/>
  <c r="I519" i="42"/>
  <c r="I452" i="42"/>
  <c r="I482" i="42"/>
  <c r="I494" i="42"/>
  <c r="I486" i="42"/>
  <c r="I455" i="42"/>
  <c r="I275" i="42"/>
  <c r="I211" i="42"/>
  <c r="I299" i="42"/>
  <c r="I66" i="42"/>
  <c r="I63" i="42"/>
  <c r="I173" i="42"/>
  <c r="I251" i="42"/>
  <c r="I289" i="42"/>
  <c r="I286" i="42"/>
  <c r="I49" i="42"/>
  <c r="I258" i="42"/>
  <c r="I296" i="42"/>
  <c r="I128" i="42"/>
  <c r="I18" i="42"/>
  <c r="I248" i="42"/>
  <c r="I245" i="42"/>
  <c r="I282" i="42"/>
  <c r="I77" i="42"/>
  <c r="I266" i="42"/>
  <c r="I21" i="42"/>
  <c r="I311" i="42"/>
  <c r="I427" i="42"/>
  <c r="I60" i="42"/>
  <c r="I261" i="42"/>
  <c r="I189" i="42"/>
  <c r="I24" i="42"/>
  <c r="H255" i="46"/>
  <c r="I92" i="46"/>
  <c r="I1109" i="46"/>
  <c r="I273" i="46"/>
  <c r="I1301" i="46"/>
  <c r="I1300" i="46" s="1"/>
  <c r="I21" i="46"/>
  <c r="I607" i="46"/>
  <c r="I1184" i="46"/>
  <c r="I1315" i="46"/>
  <c r="I1118" i="46"/>
  <c r="I1178" i="46"/>
  <c r="I1140" i="46"/>
  <c r="I1139" i="46" s="1"/>
  <c r="I1151" i="46"/>
  <c r="I1150" i="46" s="1"/>
  <c r="I1123" i="46"/>
  <c r="I1146" i="46"/>
  <c r="I1145" i="46" s="1"/>
  <c r="I241" i="46"/>
  <c r="I256" i="46"/>
  <c r="I80" i="46"/>
  <c r="I179" i="46"/>
  <c r="I763" i="46"/>
  <c r="I1097" i="46"/>
  <c r="I543" i="46"/>
  <c r="I211" i="46"/>
  <c r="I513" i="46"/>
  <c r="I808" i="46"/>
  <c r="I807" i="46" s="1"/>
  <c r="I838" i="46"/>
  <c r="I23" i="46"/>
  <c r="I667" i="46"/>
  <c r="I666" i="46" s="1"/>
  <c r="I27" i="46"/>
  <c r="I530" i="46"/>
  <c r="I529" i="46" s="1"/>
  <c r="I686" i="46"/>
  <c r="I685" i="46" s="1"/>
  <c r="I1114" i="46"/>
  <c r="I616" i="46"/>
  <c r="I244" i="46"/>
  <c r="I726" i="46"/>
  <c r="I725" i="46" s="1"/>
  <c r="H210" i="46"/>
  <c r="I433" i="46"/>
  <c r="H837" i="46"/>
  <c r="I569" i="46"/>
  <c r="I325" i="46"/>
  <c r="I11" i="46"/>
  <c r="I10" i="46" s="1"/>
  <c r="I262" i="46"/>
  <c r="I537" i="46"/>
  <c r="I206" i="46"/>
  <c r="I32" i="46"/>
  <c r="I282" i="46"/>
  <c r="I664" i="46"/>
  <c r="I1100" i="46"/>
  <c r="I703" i="46"/>
  <c r="I473" i="46"/>
  <c r="I266" i="46"/>
  <c r="I29" i="46"/>
  <c r="I883" i="46"/>
  <c r="I464" i="46"/>
  <c r="I290" i="46"/>
  <c r="I480" i="46"/>
  <c r="I959" i="46"/>
  <c r="I824" i="46"/>
  <c r="I823" i="46" s="1"/>
  <c r="I970" i="46"/>
  <c r="I339" i="46"/>
  <c r="I488" i="46"/>
  <c r="H168" i="46"/>
  <c r="I820" i="46"/>
  <c r="I819" i="46" s="1"/>
  <c r="I772" i="46"/>
  <c r="I553" i="46"/>
  <c r="I545" i="46" s="1"/>
  <c r="I301" i="46"/>
  <c r="I234" i="46"/>
  <c r="I233" i="46" s="1"/>
  <c r="I485" i="46"/>
  <c r="I468" i="46"/>
  <c r="I467" i="46" s="1"/>
  <c r="I471" i="46"/>
  <c r="I477" i="46"/>
  <c r="I776" i="46"/>
  <c r="I638" i="46"/>
  <c r="I769" i="46"/>
  <c r="I706" i="46"/>
  <c r="I317" i="46"/>
  <c r="I711" i="46"/>
  <c r="I710" i="46" s="1"/>
  <c r="I721" i="46"/>
  <c r="I715" i="46" s="1"/>
  <c r="I506" i="46"/>
  <c r="I746" i="46"/>
  <c r="I745" i="46" s="1"/>
  <c r="H470" i="46"/>
  <c r="I677" i="46"/>
  <c r="I676" i="46" s="1"/>
  <c r="H615" i="46"/>
  <c r="I247" i="46"/>
  <c r="I563" i="46"/>
  <c r="I236" i="46"/>
  <c r="I1094" i="46"/>
  <c r="I1093" i="46" s="1"/>
  <c r="I1087" i="46"/>
  <c r="I1086" i="46" s="1"/>
  <c r="I578" i="46"/>
  <c r="K150" i="47"/>
  <c r="J167" i="47"/>
  <c r="K407" i="47"/>
  <c r="K410" i="47" s="1"/>
  <c r="J148" i="47"/>
  <c r="I149" i="47"/>
  <c r="K306" i="47"/>
  <c r="J316" i="47"/>
  <c r="K71" i="47"/>
  <c r="K125" i="47"/>
  <c r="J71" i="47"/>
  <c r="J305" i="47"/>
  <c r="K298" i="47"/>
  <c r="K128" i="47"/>
  <c r="K130" i="47" s="1"/>
  <c r="K359" i="47"/>
  <c r="J364" i="47"/>
  <c r="J125" i="47"/>
  <c r="J126" i="47"/>
  <c r="I127" i="47"/>
  <c r="I11" i="47" s="1"/>
  <c r="D9" i="50" s="1"/>
  <c r="K13" i="47"/>
  <c r="J14" i="47"/>
  <c r="K187" i="47"/>
  <c r="J208" i="47"/>
  <c r="K92" i="47"/>
  <c r="J97" i="47"/>
  <c r="J186" i="47"/>
  <c r="K168" i="47"/>
  <c r="K317" i="47"/>
  <c r="J358" i="47"/>
  <c r="K209" i="47"/>
  <c r="J211" i="47"/>
  <c r="K135" i="47"/>
  <c r="J147" i="47"/>
  <c r="K373" i="47"/>
  <c r="J375" i="47"/>
  <c r="J411" i="47"/>
  <c r="J412" i="47" s="1"/>
  <c r="J437" i="47"/>
  <c r="J438" i="47" s="1"/>
  <c r="E11" i="47"/>
  <c r="C9" i="50" s="1"/>
  <c r="I120" i="43"/>
  <c r="I164" i="43"/>
  <c r="I162" i="43"/>
  <c r="I114" i="43"/>
  <c r="B10" i="43"/>
  <c r="B9" i="43" s="1"/>
  <c r="I157" i="43"/>
  <c r="I83" i="43"/>
  <c r="I130" i="40"/>
  <c r="H187" i="40"/>
  <c r="H186" i="40" s="1"/>
  <c r="I54" i="40"/>
  <c r="H220" i="40"/>
  <c r="I221" i="40"/>
  <c r="G228" i="40"/>
  <c r="H229" i="40"/>
  <c r="H228" i="40" s="1"/>
  <c r="G225" i="40"/>
  <c r="H226" i="40"/>
  <c r="H225" i="40" s="1"/>
  <c r="H84" i="40"/>
  <c r="I34" i="40"/>
  <c r="H242" i="40"/>
  <c r="I242" i="40" s="1"/>
  <c r="H156" i="40"/>
  <c r="I85" i="40"/>
  <c r="I71" i="40"/>
  <c r="H44" i="40"/>
  <c r="I44" i="40" s="1"/>
  <c r="H259" i="40"/>
  <c r="H258" i="40" s="1"/>
  <c r="H257" i="40" s="1"/>
  <c r="I180" i="40"/>
  <c r="I179" i="40" s="1"/>
  <c r="I178" i="40" s="1"/>
  <c r="H71" i="40"/>
  <c r="H130" i="40"/>
  <c r="H271" i="40"/>
  <c r="H270" i="40" s="1"/>
  <c r="H269" i="40" s="1"/>
  <c r="H253" i="40"/>
  <c r="I152" i="40"/>
  <c r="I151" i="40" s="1"/>
  <c r="I150" i="40" s="1"/>
  <c r="H16" i="40"/>
  <c r="I172" i="40"/>
  <c r="I216" i="40"/>
  <c r="I215" i="40" s="1"/>
  <c r="H93" i="40"/>
  <c r="H92" i="40" s="1"/>
  <c r="G92" i="40"/>
  <c r="H90" i="40"/>
  <c r="I12" i="40"/>
  <c r="H195" i="40"/>
  <c r="I195" i="40" s="1"/>
  <c r="H172" i="40"/>
  <c r="H108" i="40"/>
  <c r="G42" i="40"/>
  <c r="G41" i="40" s="1"/>
  <c r="I39" i="37"/>
  <c r="I64" i="37"/>
  <c r="G10" i="43" l="1"/>
  <c r="G9" i="43" s="1"/>
  <c r="D26" i="50" s="1"/>
  <c r="I12" i="37"/>
  <c r="I11" i="37" s="1"/>
  <c r="H9" i="46"/>
  <c r="I272" i="46"/>
  <c r="C9" i="37"/>
  <c r="C35" i="50" s="1"/>
  <c r="C10" i="43"/>
  <c r="C9" i="43" s="1"/>
  <c r="C26" i="50" s="1"/>
  <c r="I131" i="38"/>
  <c r="I10" i="38"/>
  <c r="I26" i="37"/>
  <c r="I25" i="37" s="1"/>
  <c r="I233" i="38"/>
  <c r="I9" i="42"/>
  <c r="F12" i="50" s="1"/>
  <c r="G12" i="50" s="1"/>
  <c r="H12" i="50" s="1"/>
  <c r="H131" i="38"/>
  <c r="I41" i="38"/>
  <c r="H10" i="38"/>
  <c r="H406" i="38"/>
  <c r="I332" i="38"/>
  <c r="H366" i="38"/>
  <c r="G107" i="40"/>
  <c r="C9" i="40"/>
  <c r="C16" i="50" s="1"/>
  <c r="I406" i="38"/>
  <c r="G9" i="38"/>
  <c r="D15" i="50" s="1"/>
  <c r="I366" i="38"/>
  <c r="H384" i="38"/>
  <c r="H193" i="38"/>
  <c r="H233" i="38"/>
  <c r="I193" i="38"/>
  <c r="H89" i="38"/>
  <c r="H332" i="38"/>
  <c r="I384" i="38"/>
  <c r="H41" i="38"/>
  <c r="H30" i="37"/>
  <c r="H10" i="37" s="1"/>
  <c r="I31" i="37"/>
  <c r="I30" i="37" s="1"/>
  <c r="H37" i="37"/>
  <c r="I38" i="37"/>
  <c r="I37" i="37" s="1"/>
  <c r="H52" i="37"/>
  <c r="I53" i="37"/>
  <c r="I52" i="37" s="1"/>
  <c r="G36" i="37"/>
  <c r="H40" i="37"/>
  <c r="I41" i="37"/>
  <c r="I40" i="37" s="1"/>
  <c r="G10" i="37"/>
  <c r="H62" i="37"/>
  <c r="H61" i="37" s="1"/>
  <c r="I63" i="37"/>
  <c r="I62" i="37" s="1"/>
  <c r="H10" i="43"/>
  <c r="H9" i="43" s="1"/>
  <c r="E26" i="50" s="1"/>
  <c r="I11" i="43"/>
  <c r="H244" i="40"/>
  <c r="H243" i="40" s="1"/>
  <c r="H53" i="40"/>
  <c r="H52" i="40" s="1"/>
  <c r="H232" i="40"/>
  <c r="H231" i="40" s="1"/>
  <c r="I232" i="40"/>
  <c r="I231" i="40" s="1"/>
  <c r="G224" i="40"/>
  <c r="H107" i="40"/>
  <c r="H91" i="40" s="1"/>
  <c r="H214" i="40"/>
  <c r="H191" i="40"/>
  <c r="H185" i="40" s="1"/>
  <c r="I191" i="40"/>
  <c r="H155" i="40"/>
  <c r="G91" i="40"/>
  <c r="I90" i="40"/>
  <c r="H89" i="40"/>
  <c r="H88" i="40" s="1"/>
  <c r="I33" i="40"/>
  <c r="I32" i="40" s="1"/>
  <c r="H11" i="40"/>
  <c r="H10" i="40" s="1"/>
  <c r="I156" i="40"/>
  <c r="H224" i="40"/>
  <c r="H33" i="40"/>
  <c r="H32" i="40" s="1"/>
  <c r="H42" i="40"/>
  <c r="H41" i="40" s="1"/>
  <c r="I93" i="40"/>
  <c r="I42" i="40"/>
  <c r="I41" i="40" s="1"/>
  <c r="I84" i="40"/>
  <c r="I220" i="40"/>
  <c r="I53" i="40"/>
  <c r="I253" i="40"/>
  <c r="I244" i="40" s="1"/>
  <c r="I243" i="40" s="1"/>
  <c r="I229" i="40"/>
  <c r="E10" i="50"/>
  <c r="I1113" i="46"/>
  <c r="I1183" i="46"/>
  <c r="I338" i="46"/>
  <c r="I479" i="46"/>
  <c r="I1177" i="46"/>
  <c r="I1122" i="46"/>
  <c r="I615" i="46"/>
  <c r="I168" i="46"/>
  <c r="I1314" i="46"/>
  <c r="I775" i="46"/>
  <c r="I289" i="46"/>
  <c r="I536" i="46"/>
  <c r="I705" i="46"/>
  <c r="I476" i="46"/>
  <c r="I210" i="46"/>
  <c r="I1099" i="46"/>
  <c r="I837" i="46"/>
  <c r="I542" i="46"/>
  <c r="I31" i="46"/>
  <c r="I568" i="46"/>
  <c r="I768" i="46"/>
  <c r="I470" i="46"/>
  <c r="I702" i="46"/>
  <c r="I1096" i="46"/>
  <c r="I255" i="46"/>
  <c r="I562" i="46"/>
  <c r="I487" i="46"/>
  <c r="I240" i="46"/>
  <c r="I246" i="46"/>
  <c r="I771" i="46"/>
  <c r="I20" i="46"/>
  <c r="K211" i="47"/>
  <c r="K208" i="47"/>
  <c r="K14" i="47"/>
  <c r="K305" i="47"/>
  <c r="K358" i="47"/>
  <c r="K316" i="47"/>
  <c r="K186" i="47"/>
  <c r="K375" i="47"/>
  <c r="J127" i="47"/>
  <c r="K126" i="47"/>
  <c r="K148" i="47"/>
  <c r="J149" i="47"/>
  <c r="K147" i="47"/>
  <c r="K97" i="47"/>
  <c r="K364" i="47"/>
  <c r="K167" i="47"/>
  <c r="K411" i="47"/>
  <c r="K412" i="47" s="1"/>
  <c r="K437" i="47"/>
  <c r="K438" i="47" s="1"/>
  <c r="I123" i="43"/>
  <c r="I82" i="43" s="1"/>
  <c r="I176" i="43"/>
  <c r="I175" i="43" s="1"/>
  <c r="I174" i="43" s="1"/>
  <c r="I187" i="40"/>
  <c r="I186" i="40" s="1"/>
  <c r="I108" i="40"/>
  <c r="I271" i="40"/>
  <c r="I270" i="40" s="1"/>
  <c r="I269" i="40" s="1"/>
  <c r="I226" i="40"/>
  <c r="I259" i="40"/>
  <c r="I258" i="40" s="1"/>
  <c r="I257" i="40" s="1"/>
  <c r="I16" i="40"/>
  <c r="I36" i="37" l="1"/>
  <c r="J11" i="47"/>
  <c r="E9" i="50" s="1"/>
  <c r="I9" i="38"/>
  <c r="F15" i="50" s="1"/>
  <c r="G15" i="50" s="1"/>
  <c r="H15" i="50" s="1"/>
  <c r="I10" i="37"/>
  <c r="G9" i="40"/>
  <c r="D16" i="50" s="1"/>
  <c r="H9" i="38"/>
  <c r="E15" i="50" s="1"/>
  <c r="G9" i="37"/>
  <c r="D35" i="50" s="1"/>
  <c r="H36" i="37"/>
  <c r="H9" i="37" s="1"/>
  <c r="E35" i="50" s="1"/>
  <c r="I61" i="37"/>
  <c r="H9" i="40"/>
  <c r="E16" i="50" s="1"/>
  <c r="I185" i="40"/>
  <c r="I214" i="40"/>
  <c r="I155" i="40"/>
  <c r="I89" i="40"/>
  <c r="I88" i="40" s="1"/>
  <c r="I52" i="40"/>
  <c r="I92" i="40"/>
  <c r="I107" i="40"/>
  <c r="I228" i="40"/>
  <c r="I11" i="40"/>
  <c r="I10" i="40" s="1"/>
  <c r="I225" i="40"/>
  <c r="I9" i="46"/>
  <c r="F10" i="50" s="1"/>
  <c r="K149" i="47"/>
  <c r="K127" i="47"/>
  <c r="I149" i="43"/>
  <c r="I144" i="43" s="1"/>
  <c r="I10" i="43" s="1"/>
  <c r="I9" i="43" s="1"/>
  <c r="F26" i="50" s="1"/>
  <c r="G26" i="50" s="1"/>
  <c r="H26" i="50" s="1"/>
  <c r="E69" i="36"/>
  <c r="G69" i="36" s="1"/>
  <c r="E68" i="36"/>
  <c r="G68" i="36" s="1"/>
  <c r="E67" i="36"/>
  <c r="G67" i="36" s="1"/>
  <c r="E66" i="36"/>
  <c r="G66" i="36" s="1"/>
  <c r="E65" i="36"/>
  <c r="G65" i="36" s="1"/>
  <c r="E64" i="36"/>
  <c r="G64" i="36" s="1"/>
  <c r="E63" i="36"/>
  <c r="G63" i="36" s="1"/>
  <c r="E62" i="36"/>
  <c r="G62" i="36" s="1"/>
  <c r="E61" i="36"/>
  <c r="G61" i="36" s="1"/>
  <c r="C60" i="36"/>
  <c r="B60" i="36"/>
  <c r="E59" i="36"/>
  <c r="G59" i="36" s="1"/>
  <c r="H59" i="36" s="1"/>
  <c r="I59" i="36" s="1"/>
  <c r="E58" i="36"/>
  <c r="G58" i="36" s="1"/>
  <c r="E57" i="36"/>
  <c r="G57" i="36" s="1"/>
  <c r="E56" i="36"/>
  <c r="G56" i="36" s="1"/>
  <c r="E55" i="36"/>
  <c r="G55" i="36" s="1"/>
  <c r="H55" i="36" s="1"/>
  <c r="I55" i="36" s="1"/>
  <c r="E54" i="36"/>
  <c r="G54" i="36" s="1"/>
  <c r="C53" i="36"/>
  <c r="B53" i="36"/>
  <c r="E52" i="36"/>
  <c r="G52" i="36" s="1"/>
  <c r="E51" i="36"/>
  <c r="G51" i="36" s="1"/>
  <c r="E50" i="36"/>
  <c r="G50" i="36" s="1"/>
  <c r="C49" i="36"/>
  <c r="B49" i="36"/>
  <c r="E47" i="36"/>
  <c r="G47" i="36" s="1"/>
  <c r="E46" i="36"/>
  <c r="G46" i="36" s="1"/>
  <c r="E45" i="36"/>
  <c r="G45" i="36" s="1"/>
  <c r="E44" i="36"/>
  <c r="G44" i="36" s="1"/>
  <c r="E43" i="36"/>
  <c r="G43" i="36" s="1"/>
  <c r="E42" i="36"/>
  <c r="G42" i="36" s="1"/>
  <c r="E41" i="36"/>
  <c r="G41" i="36" s="1"/>
  <c r="E40" i="36"/>
  <c r="G40" i="36" s="1"/>
  <c r="C39" i="36"/>
  <c r="B39" i="36"/>
  <c r="E38" i="36"/>
  <c r="G38" i="36" s="1"/>
  <c r="H38" i="36" s="1"/>
  <c r="I38" i="36" s="1"/>
  <c r="E37" i="36"/>
  <c r="G37" i="36" s="1"/>
  <c r="H37" i="36" s="1"/>
  <c r="E36" i="36"/>
  <c r="G36" i="36" s="1"/>
  <c r="H36" i="36" s="1"/>
  <c r="E35" i="36"/>
  <c r="G35" i="36" s="1"/>
  <c r="E34" i="36"/>
  <c r="G34" i="36" s="1"/>
  <c r="H34" i="36" s="1"/>
  <c r="E33" i="36"/>
  <c r="G33" i="36" s="1"/>
  <c r="H33" i="36" s="1"/>
  <c r="I33" i="36" s="1"/>
  <c r="C32" i="36"/>
  <c r="C31" i="36" s="1"/>
  <c r="B32" i="36"/>
  <c r="B31" i="36" s="1"/>
  <c r="E30" i="36"/>
  <c r="G30" i="36" s="1"/>
  <c r="H30" i="36" s="1"/>
  <c r="E29" i="36"/>
  <c r="E28" i="36"/>
  <c r="G28" i="36" s="1"/>
  <c r="H28" i="36" s="1"/>
  <c r="E27" i="36"/>
  <c r="G27" i="36" s="1"/>
  <c r="H27" i="36" s="1"/>
  <c r="C26" i="36"/>
  <c r="B26" i="36"/>
  <c r="E25" i="36"/>
  <c r="G25" i="36" s="1"/>
  <c r="H25" i="36" s="1"/>
  <c r="I25" i="36" s="1"/>
  <c r="E24" i="36"/>
  <c r="G24" i="36" s="1"/>
  <c r="E23" i="36"/>
  <c r="G23" i="36" s="1"/>
  <c r="E22" i="36"/>
  <c r="G22" i="36" s="1"/>
  <c r="E21" i="36"/>
  <c r="G21" i="36" s="1"/>
  <c r="E20" i="36"/>
  <c r="G20" i="36" s="1"/>
  <c r="E19" i="36"/>
  <c r="G19" i="36" s="1"/>
  <c r="E18" i="36"/>
  <c r="G18" i="36" s="1"/>
  <c r="C17" i="36"/>
  <c r="B17" i="36"/>
  <c r="E16" i="36"/>
  <c r="G16" i="36" s="1"/>
  <c r="E15" i="36"/>
  <c r="G15" i="36" s="1"/>
  <c r="E14" i="36"/>
  <c r="G14" i="36" s="1"/>
  <c r="E13" i="36"/>
  <c r="G13" i="36" s="1"/>
  <c r="E12" i="36"/>
  <c r="G12" i="36" s="1"/>
  <c r="C11" i="36"/>
  <c r="B11" i="36"/>
  <c r="C1188" i="35"/>
  <c r="E1188" i="35" s="1"/>
  <c r="G1188" i="35" s="1"/>
  <c r="H1188" i="35" s="1"/>
  <c r="C1187" i="35"/>
  <c r="E1187" i="35" s="1"/>
  <c r="G1187" i="35" s="1"/>
  <c r="C1186" i="35"/>
  <c r="E1186" i="35" s="1"/>
  <c r="G1186" i="35" s="1"/>
  <c r="C1185" i="35"/>
  <c r="E1185" i="35" s="1"/>
  <c r="G1185" i="35" s="1"/>
  <c r="C1184" i="35"/>
  <c r="E1184" i="35" s="1"/>
  <c r="G1184" i="35" s="1"/>
  <c r="C1183" i="35"/>
  <c r="E1183" i="35" s="1"/>
  <c r="G1183" i="35" s="1"/>
  <c r="C1182" i="35"/>
  <c r="E1182" i="35" s="1"/>
  <c r="G1182" i="35" s="1"/>
  <c r="C1181" i="35"/>
  <c r="E1181" i="35" s="1"/>
  <c r="G1181" i="35" s="1"/>
  <c r="C1180" i="35"/>
  <c r="E1180" i="35" s="1"/>
  <c r="G1180" i="35" s="1"/>
  <c r="C1179" i="35"/>
  <c r="E1179" i="35" s="1"/>
  <c r="G1179" i="35" s="1"/>
  <c r="C1178" i="35"/>
  <c r="E1178" i="35" s="1"/>
  <c r="G1178" i="35" s="1"/>
  <c r="C1177" i="35"/>
  <c r="C1174" i="35"/>
  <c r="E1174" i="35" s="1"/>
  <c r="G1174" i="35" s="1"/>
  <c r="C1173" i="35"/>
  <c r="E1173" i="35" s="1"/>
  <c r="G1173" i="35" s="1"/>
  <c r="H1173" i="35" s="1"/>
  <c r="C1172" i="35"/>
  <c r="E1172" i="35" s="1"/>
  <c r="G1172" i="35" s="1"/>
  <c r="C1171" i="35"/>
  <c r="E1171" i="35" s="1"/>
  <c r="G1171" i="35" s="1"/>
  <c r="C1170" i="35"/>
  <c r="E1170" i="35" s="1"/>
  <c r="G1170" i="35" s="1"/>
  <c r="C1169" i="35"/>
  <c r="E1169" i="35" s="1"/>
  <c r="G1169" i="35" s="1"/>
  <c r="C1168" i="35"/>
  <c r="E1168" i="35" s="1"/>
  <c r="G1168" i="35" s="1"/>
  <c r="H1168" i="35" s="1"/>
  <c r="C1167" i="35"/>
  <c r="E1167" i="35" s="1"/>
  <c r="G1167" i="35" s="1"/>
  <c r="C1166" i="35"/>
  <c r="E1166" i="35" s="1"/>
  <c r="G1166" i="35" s="1"/>
  <c r="C1165" i="35"/>
  <c r="E1165" i="35" s="1"/>
  <c r="G1165" i="35" s="1"/>
  <c r="C1164" i="35"/>
  <c r="E1164" i="35" s="1"/>
  <c r="G1164" i="35" s="1"/>
  <c r="C1163" i="35"/>
  <c r="E1163" i="35" s="1"/>
  <c r="G1163" i="35" s="1"/>
  <c r="C1162" i="35"/>
  <c r="E1162" i="35" s="1"/>
  <c r="G1162" i="35" s="1"/>
  <c r="C1161" i="35"/>
  <c r="E1161" i="35" s="1"/>
  <c r="G1161" i="35" s="1"/>
  <c r="C1160" i="35"/>
  <c r="E1160" i="35" s="1"/>
  <c r="G1160" i="35" s="1"/>
  <c r="H1160" i="35" s="1"/>
  <c r="I1160" i="35" s="1"/>
  <c r="C1159" i="35"/>
  <c r="E1159" i="35" s="1"/>
  <c r="G1159" i="35" s="1"/>
  <c r="C1158" i="35"/>
  <c r="E1158" i="35" s="1"/>
  <c r="G1158" i="35" s="1"/>
  <c r="C1157" i="35"/>
  <c r="E1157" i="35" s="1"/>
  <c r="G1157" i="35" s="1"/>
  <c r="H1157" i="35" s="1"/>
  <c r="C1156" i="35"/>
  <c r="E1156" i="35" s="1"/>
  <c r="G1156" i="35" s="1"/>
  <c r="C1155" i="35"/>
  <c r="E1155" i="35" s="1"/>
  <c r="G1155" i="35" s="1"/>
  <c r="C1154" i="35"/>
  <c r="E1154" i="35" s="1"/>
  <c r="G1154" i="35" s="1"/>
  <c r="C1153" i="35"/>
  <c r="E1153" i="35" s="1"/>
  <c r="G1153" i="35" s="1"/>
  <c r="C1152" i="35"/>
  <c r="E1152" i="35" s="1"/>
  <c r="G1152" i="35" s="1"/>
  <c r="H1152" i="35" s="1"/>
  <c r="C1151" i="35"/>
  <c r="E1151" i="35" s="1"/>
  <c r="G1151" i="35" s="1"/>
  <c r="C1148" i="35"/>
  <c r="E1148" i="35" s="1"/>
  <c r="G1148" i="35" s="1"/>
  <c r="H1148" i="35" s="1"/>
  <c r="C1147" i="35"/>
  <c r="E1147" i="35" s="1"/>
  <c r="G1147" i="35" s="1"/>
  <c r="C1146" i="35"/>
  <c r="E1146" i="35" s="1"/>
  <c r="G1146" i="35" s="1"/>
  <c r="C1145" i="35"/>
  <c r="E1145" i="35" s="1"/>
  <c r="G1145" i="35" s="1"/>
  <c r="C1144" i="35"/>
  <c r="E1144" i="35" s="1"/>
  <c r="G1144" i="35" s="1"/>
  <c r="C1143" i="35"/>
  <c r="E1143" i="35" s="1"/>
  <c r="G1143" i="35" s="1"/>
  <c r="C1142" i="35"/>
  <c r="E1142" i="35" s="1"/>
  <c r="G1142" i="35" s="1"/>
  <c r="C1141" i="35"/>
  <c r="C1138" i="35"/>
  <c r="E1138" i="35" s="1"/>
  <c r="G1138" i="35" s="1"/>
  <c r="C1137" i="35"/>
  <c r="E1137" i="35" s="1"/>
  <c r="G1137" i="35" s="1"/>
  <c r="C1136" i="35"/>
  <c r="E1136" i="35" s="1"/>
  <c r="G1136" i="35" s="1"/>
  <c r="H1136" i="35" s="1"/>
  <c r="C1135" i="35"/>
  <c r="E1135" i="35" s="1"/>
  <c r="G1135" i="35" s="1"/>
  <c r="C1134" i="35"/>
  <c r="E1134" i="35" s="1"/>
  <c r="G1134" i="35" s="1"/>
  <c r="C1133" i="35"/>
  <c r="C1131" i="35"/>
  <c r="C1130" i="35" s="1"/>
  <c r="C1128" i="35"/>
  <c r="E1128" i="35" s="1"/>
  <c r="G1128" i="35" s="1"/>
  <c r="C1127" i="35"/>
  <c r="E1127" i="35" s="1"/>
  <c r="G1127" i="35" s="1"/>
  <c r="C1126" i="35"/>
  <c r="E1126" i="35" s="1"/>
  <c r="G1126" i="35" s="1"/>
  <c r="C1125" i="35"/>
  <c r="E1125" i="35" s="1"/>
  <c r="G1125" i="35" s="1"/>
  <c r="C1124" i="35"/>
  <c r="E1124" i="35" s="1"/>
  <c r="G1124" i="35" s="1"/>
  <c r="C1123" i="35"/>
  <c r="E1123" i="35" s="1"/>
  <c r="G1123" i="35" s="1"/>
  <c r="C1122" i="35"/>
  <c r="E1122" i="35" s="1"/>
  <c r="G1122" i="35" s="1"/>
  <c r="C1121" i="35"/>
  <c r="E1121" i="35" s="1"/>
  <c r="G1121" i="35" s="1"/>
  <c r="C1120" i="35"/>
  <c r="E1120" i="35" s="1"/>
  <c r="G1120" i="35" s="1"/>
  <c r="C1119" i="35"/>
  <c r="E1119" i="35" s="1"/>
  <c r="G1119" i="35" s="1"/>
  <c r="C1118" i="35"/>
  <c r="E1118" i="35" s="1"/>
  <c r="G1118" i="35" s="1"/>
  <c r="C1117" i="35"/>
  <c r="E1117" i="35" s="1"/>
  <c r="G1117" i="35" s="1"/>
  <c r="C1116" i="35"/>
  <c r="E1116" i="35" s="1"/>
  <c r="G1116" i="35" s="1"/>
  <c r="C1115" i="35"/>
  <c r="C1112" i="35"/>
  <c r="E1112" i="35" s="1"/>
  <c r="G1112" i="35" s="1"/>
  <c r="C1111" i="35"/>
  <c r="E1111" i="35" s="1"/>
  <c r="G1111" i="35" s="1"/>
  <c r="C1110" i="35"/>
  <c r="E1110" i="35" s="1"/>
  <c r="G1110" i="35" s="1"/>
  <c r="H1110" i="35" s="1"/>
  <c r="C1109" i="35"/>
  <c r="E1109" i="35" s="1"/>
  <c r="G1109" i="35" s="1"/>
  <c r="C1108" i="35"/>
  <c r="E1108" i="35" s="1"/>
  <c r="G1108" i="35" s="1"/>
  <c r="C1107" i="35"/>
  <c r="C1105" i="35"/>
  <c r="C1104" i="35" s="1"/>
  <c r="C1102" i="35"/>
  <c r="E1102" i="35" s="1"/>
  <c r="G1102" i="35" s="1"/>
  <c r="C1101" i="35"/>
  <c r="E1101" i="35" s="1"/>
  <c r="G1101" i="35" s="1"/>
  <c r="H1101" i="35" s="1"/>
  <c r="C1100" i="35"/>
  <c r="E1100" i="35" s="1"/>
  <c r="G1100" i="35" s="1"/>
  <c r="C1099" i="35"/>
  <c r="E1099" i="35" s="1"/>
  <c r="G1099" i="35" s="1"/>
  <c r="C1098" i="35"/>
  <c r="E1098" i="35" s="1"/>
  <c r="G1098" i="35" s="1"/>
  <c r="C1097" i="35"/>
  <c r="E1097" i="35" s="1"/>
  <c r="G1097" i="35" s="1"/>
  <c r="C1096" i="35"/>
  <c r="C1094" i="35"/>
  <c r="C1091" i="35"/>
  <c r="C1090" i="35" s="1"/>
  <c r="C1089" i="35"/>
  <c r="C1088" i="35" s="1"/>
  <c r="C1086" i="35"/>
  <c r="E1086" i="35" s="1"/>
  <c r="G1086" i="35" s="1"/>
  <c r="C1085" i="35"/>
  <c r="E1085" i="35" s="1"/>
  <c r="G1085" i="35" s="1"/>
  <c r="C1084" i="35"/>
  <c r="E1084" i="35" s="1"/>
  <c r="G1084" i="35" s="1"/>
  <c r="H1084" i="35" s="1"/>
  <c r="C1083" i="35"/>
  <c r="E1083" i="35" s="1"/>
  <c r="G1083" i="35" s="1"/>
  <c r="C1082" i="35"/>
  <c r="E1082" i="35" s="1"/>
  <c r="G1082" i="35" s="1"/>
  <c r="C1081" i="35"/>
  <c r="E1081" i="35" s="1"/>
  <c r="G1081" i="35" s="1"/>
  <c r="H1081" i="35" s="1"/>
  <c r="C1080" i="35"/>
  <c r="E1080" i="35" s="1"/>
  <c r="G1080" i="35" s="1"/>
  <c r="C1079" i="35"/>
  <c r="C1077" i="35"/>
  <c r="E1077" i="35" s="1"/>
  <c r="G1077" i="35" s="1"/>
  <c r="H1077" i="35" s="1"/>
  <c r="C1076" i="35"/>
  <c r="E1076" i="35" s="1"/>
  <c r="G1076" i="35" s="1"/>
  <c r="C1075" i="35"/>
  <c r="E1075" i="35" s="1"/>
  <c r="G1075" i="35" s="1"/>
  <c r="C1074" i="35"/>
  <c r="E1074" i="35" s="1"/>
  <c r="G1074" i="35" s="1"/>
  <c r="C1073" i="35"/>
  <c r="E1073" i="35" s="1"/>
  <c r="G1073" i="35" s="1"/>
  <c r="C1072" i="35"/>
  <c r="E1072" i="35" s="1"/>
  <c r="G1072" i="35" s="1"/>
  <c r="H1072" i="35" s="1"/>
  <c r="C1071" i="35"/>
  <c r="E1071" i="35" s="1"/>
  <c r="G1071" i="35" s="1"/>
  <c r="C1070" i="35"/>
  <c r="E1070" i="35" s="1"/>
  <c r="G1070" i="35" s="1"/>
  <c r="C1069" i="35"/>
  <c r="E1069" i="35" s="1"/>
  <c r="G1069" i="35" s="1"/>
  <c r="H1069" i="35" s="1"/>
  <c r="C1068" i="35"/>
  <c r="E1068" i="35" s="1"/>
  <c r="G1068" i="35" s="1"/>
  <c r="C1067" i="35"/>
  <c r="E1067" i="35" s="1"/>
  <c r="G1067" i="35" s="1"/>
  <c r="C1066" i="35"/>
  <c r="E1066" i="35" s="1"/>
  <c r="G1066" i="35" s="1"/>
  <c r="H1066" i="35" s="1"/>
  <c r="C1065" i="35"/>
  <c r="E1065" i="35" s="1"/>
  <c r="G1065" i="35" s="1"/>
  <c r="C1064" i="35"/>
  <c r="E1064" i="35" s="1"/>
  <c r="G1064" i="35" s="1"/>
  <c r="C1063" i="35"/>
  <c r="E1063" i="35" s="1"/>
  <c r="G1063" i="35" s="1"/>
  <c r="H1063" i="35" s="1"/>
  <c r="C1062" i="35"/>
  <c r="C1060" i="35"/>
  <c r="E1060" i="35" s="1"/>
  <c r="G1060" i="35" s="1"/>
  <c r="C1059" i="35"/>
  <c r="E1059" i="35" s="1"/>
  <c r="G1059" i="35" s="1"/>
  <c r="H1059" i="35" s="1"/>
  <c r="C1058" i="35"/>
  <c r="E1058" i="35" s="1"/>
  <c r="G1058" i="35" s="1"/>
  <c r="C1057" i="35"/>
  <c r="E1057" i="35" s="1"/>
  <c r="G1057" i="35" s="1"/>
  <c r="C1056" i="35"/>
  <c r="E1056" i="35" s="1"/>
  <c r="G1056" i="35" s="1"/>
  <c r="C1055" i="35"/>
  <c r="E1055" i="35" s="1"/>
  <c r="G1055" i="35" s="1"/>
  <c r="H1055" i="35" s="1"/>
  <c r="C1054" i="35"/>
  <c r="E1054" i="35" s="1"/>
  <c r="G1054" i="35" s="1"/>
  <c r="H1054" i="35" s="1"/>
  <c r="C1053" i="35"/>
  <c r="E1053" i="35" s="1"/>
  <c r="G1053" i="35" s="1"/>
  <c r="C1052" i="35"/>
  <c r="E1052" i="35" s="1"/>
  <c r="G1052" i="35" s="1"/>
  <c r="C1051" i="35"/>
  <c r="E1051" i="35" s="1"/>
  <c r="G1051" i="35" s="1"/>
  <c r="C1050" i="35"/>
  <c r="E1050" i="35" s="1"/>
  <c r="G1050" i="35" s="1"/>
  <c r="H1050" i="35" s="1"/>
  <c r="C1049" i="35"/>
  <c r="E1049" i="35" s="1"/>
  <c r="G1049" i="35" s="1"/>
  <c r="C1048" i="35"/>
  <c r="E1048" i="35" s="1"/>
  <c r="G1048" i="35" s="1"/>
  <c r="C1047" i="35"/>
  <c r="E1047" i="35" s="1"/>
  <c r="G1047" i="35" s="1"/>
  <c r="H1047" i="35" s="1"/>
  <c r="C1046" i="35"/>
  <c r="E1046" i="35" s="1"/>
  <c r="G1046" i="35" s="1"/>
  <c r="C1045" i="35"/>
  <c r="E1045" i="35" s="1"/>
  <c r="G1045" i="35" s="1"/>
  <c r="C1044" i="35"/>
  <c r="E1044" i="35" s="1"/>
  <c r="G1044" i="35" s="1"/>
  <c r="C1043" i="35"/>
  <c r="E1043" i="35" s="1"/>
  <c r="G1043" i="35" s="1"/>
  <c r="H1043" i="35" s="1"/>
  <c r="C1042" i="35"/>
  <c r="E1042" i="35" s="1"/>
  <c r="G1042" i="35" s="1"/>
  <c r="C1041" i="35"/>
  <c r="E1041" i="35" s="1"/>
  <c r="G1041" i="35" s="1"/>
  <c r="C1040" i="35"/>
  <c r="E1040" i="35" s="1"/>
  <c r="G1040" i="35" s="1"/>
  <c r="C1039" i="35"/>
  <c r="E1037" i="35"/>
  <c r="G1037" i="35" s="1"/>
  <c r="C1037" i="35"/>
  <c r="C1036" i="35"/>
  <c r="E1036" i="35" s="1"/>
  <c r="G1036" i="35" s="1"/>
  <c r="H1036" i="35" s="1"/>
  <c r="C1035" i="35"/>
  <c r="C1032" i="35"/>
  <c r="E1032" i="35" s="1"/>
  <c r="G1032" i="35" s="1"/>
  <c r="H1032" i="35" s="1"/>
  <c r="C1031" i="35"/>
  <c r="E1031" i="35" s="1"/>
  <c r="G1031" i="35" s="1"/>
  <c r="C1030" i="35"/>
  <c r="E1030" i="35" s="1"/>
  <c r="G1030" i="35" s="1"/>
  <c r="C1029" i="35"/>
  <c r="E1029" i="35" s="1"/>
  <c r="G1029" i="35" s="1"/>
  <c r="H1029" i="35" s="1"/>
  <c r="C1028" i="35"/>
  <c r="E1028" i="35" s="1"/>
  <c r="G1028" i="35" s="1"/>
  <c r="C1027" i="35"/>
  <c r="E1027" i="35" s="1"/>
  <c r="G1027" i="35" s="1"/>
  <c r="C1026" i="35"/>
  <c r="E1026" i="35" s="1"/>
  <c r="G1026" i="35" s="1"/>
  <c r="C1025" i="35"/>
  <c r="E1025" i="35" s="1"/>
  <c r="G1025" i="35" s="1"/>
  <c r="H1025" i="35" s="1"/>
  <c r="C1024" i="35"/>
  <c r="E1024" i="35" s="1"/>
  <c r="G1024" i="35" s="1"/>
  <c r="H1024" i="35" s="1"/>
  <c r="C1023" i="35"/>
  <c r="E1023" i="35" s="1"/>
  <c r="G1023" i="35" s="1"/>
  <c r="C1022" i="35"/>
  <c r="E1022" i="35" s="1"/>
  <c r="G1022" i="35" s="1"/>
  <c r="C1021" i="35"/>
  <c r="E1021" i="35" s="1"/>
  <c r="G1021" i="35" s="1"/>
  <c r="C1020" i="35"/>
  <c r="E1020" i="35" s="1"/>
  <c r="G1020" i="35" s="1"/>
  <c r="C1019" i="35"/>
  <c r="C1017" i="35"/>
  <c r="E1017" i="35" s="1"/>
  <c r="G1017" i="35" s="1"/>
  <c r="C1016" i="35"/>
  <c r="E1016" i="35" s="1"/>
  <c r="G1016" i="35" s="1"/>
  <c r="C1015" i="35"/>
  <c r="E1015" i="35" s="1"/>
  <c r="G1015" i="35" s="1"/>
  <c r="H1015" i="35" s="1"/>
  <c r="C1014" i="35"/>
  <c r="E1014" i="35" s="1"/>
  <c r="G1014" i="35" s="1"/>
  <c r="H1014" i="35" s="1"/>
  <c r="C1013" i="35"/>
  <c r="E1013" i="35" s="1"/>
  <c r="G1013" i="35" s="1"/>
  <c r="C1012" i="35"/>
  <c r="E1012" i="35" s="1"/>
  <c r="G1012" i="35" s="1"/>
  <c r="C1011" i="35"/>
  <c r="E1011" i="35" s="1"/>
  <c r="G1011" i="35" s="1"/>
  <c r="H1011" i="35" s="1"/>
  <c r="C1010" i="35"/>
  <c r="E1010" i="35" s="1"/>
  <c r="G1010" i="35" s="1"/>
  <c r="H1010" i="35" s="1"/>
  <c r="C1009" i="35"/>
  <c r="E1009" i="35" s="1"/>
  <c r="G1009" i="35" s="1"/>
  <c r="C1008" i="35"/>
  <c r="E1008" i="35" s="1"/>
  <c r="G1008" i="35" s="1"/>
  <c r="H1008" i="35" s="1"/>
  <c r="C1007" i="35"/>
  <c r="E1007" i="35" s="1"/>
  <c r="G1007" i="35" s="1"/>
  <c r="C1006" i="35"/>
  <c r="E1006" i="35" s="1"/>
  <c r="G1006" i="35" s="1"/>
  <c r="C1005" i="35"/>
  <c r="E1005" i="35" s="1"/>
  <c r="G1005" i="35" s="1"/>
  <c r="C1004" i="35"/>
  <c r="E1004" i="35" s="1"/>
  <c r="G1004" i="35" s="1"/>
  <c r="C1003" i="35"/>
  <c r="E1003" i="35" s="1"/>
  <c r="G1003" i="35" s="1"/>
  <c r="C1002" i="35"/>
  <c r="E1002" i="35" s="1"/>
  <c r="G1002" i="35" s="1"/>
  <c r="H1002" i="35" s="1"/>
  <c r="C1001" i="35"/>
  <c r="E1001" i="35" s="1"/>
  <c r="G1001" i="35" s="1"/>
  <c r="C1000" i="35"/>
  <c r="E1000" i="35" s="1"/>
  <c r="G1000" i="35" s="1"/>
  <c r="C999" i="35"/>
  <c r="C997" i="35"/>
  <c r="E997" i="35" s="1"/>
  <c r="G997" i="35" s="1"/>
  <c r="C996" i="35"/>
  <c r="E996" i="35" s="1"/>
  <c r="G996" i="35" s="1"/>
  <c r="C995" i="35"/>
  <c r="E995" i="35" s="1"/>
  <c r="G995" i="35" s="1"/>
  <c r="C994" i="35"/>
  <c r="E994" i="35" s="1"/>
  <c r="G994" i="35" s="1"/>
  <c r="C993" i="35"/>
  <c r="E993" i="35" s="1"/>
  <c r="G993" i="35" s="1"/>
  <c r="H993" i="35" s="1"/>
  <c r="I993" i="35" s="1"/>
  <c r="C992" i="35"/>
  <c r="E992" i="35" s="1"/>
  <c r="G992" i="35" s="1"/>
  <c r="C991" i="35"/>
  <c r="E991" i="35" s="1"/>
  <c r="G991" i="35" s="1"/>
  <c r="C990" i="35"/>
  <c r="E990" i="35" s="1"/>
  <c r="G990" i="35" s="1"/>
  <c r="H990" i="35" s="1"/>
  <c r="C989" i="35"/>
  <c r="E989" i="35" s="1"/>
  <c r="G989" i="35" s="1"/>
  <c r="H989" i="35" s="1"/>
  <c r="C988" i="35"/>
  <c r="E988" i="35" s="1"/>
  <c r="G988" i="35" s="1"/>
  <c r="H988" i="35" s="1"/>
  <c r="C987" i="35"/>
  <c r="E987" i="35" s="1"/>
  <c r="G987" i="35" s="1"/>
  <c r="C986" i="35"/>
  <c r="E986" i="35" s="1"/>
  <c r="G986" i="35" s="1"/>
  <c r="C985" i="35"/>
  <c r="E985" i="35" s="1"/>
  <c r="G985" i="35" s="1"/>
  <c r="H985" i="35" s="1"/>
  <c r="C984" i="35"/>
  <c r="E984" i="35" s="1"/>
  <c r="G984" i="35" s="1"/>
  <c r="C983" i="35"/>
  <c r="E983" i="35" s="1"/>
  <c r="G983" i="35" s="1"/>
  <c r="C982" i="35"/>
  <c r="E982" i="35" s="1"/>
  <c r="G982" i="35" s="1"/>
  <c r="C981" i="35"/>
  <c r="E981" i="35" s="1"/>
  <c r="G981" i="35" s="1"/>
  <c r="C980" i="35"/>
  <c r="E980" i="35" s="1"/>
  <c r="G980" i="35" s="1"/>
  <c r="H980" i="35" s="1"/>
  <c r="C979" i="35"/>
  <c r="E979" i="35" s="1"/>
  <c r="G979" i="35" s="1"/>
  <c r="H979" i="35" s="1"/>
  <c r="C978" i="35"/>
  <c r="E978" i="35" s="1"/>
  <c r="G978" i="35" s="1"/>
  <c r="C977" i="35"/>
  <c r="E977" i="35" s="1"/>
  <c r="G977" i="35" s="1"/>
  <c r="H977" i="35" s="1"/>
  <c r="C976" i="35"/>
  <c r="E976" i="35" s="1"/>
  <c r="G976" i="35" s="1"/>
  <c r="C975" i="35"/>
  <c r="E975" i="35" s="1"/>
  <c r="G975" i="35" s="1"/>
  <c r="C974" i="35"/>
  <c r="E974" i="35" s="1"/>
  <c r="G974" i="35" s="1"/>
  <c r="H974" i="35" s="1"/>
  <c r="C973" i="35"/>
  <c r="E973" i="35" s="1"/>
  <c r="G973" i="35" s="1"/>
  <c r="C972" i="35"/>
  <c r="E972" i="35" s="1"/>
  <c r="G972" i="35" s="1"/>
  <c r="C971" i="35"/>
  <c r="E971" i="35" s="1"/>
  <c r="G971" i="35" s="1"/>
  <c r="C970" i="35"/>
  <c r="E970" i="35" s="1"/>
  <c r="G970" i="35" s="1"/>
  <c r="C969" i="35"/>
  <c r="C967" i="35"/>
  <c r="E967" i="35" s="1"/>
  <c r="G967" i="35" s="1"/>
  <c r="C966" i="35"/>
  <c r="E966" i="35" s="1"/>
  <c r="G966" i="35" s="1"/>
  <c r="H966" i="35" s="1"/>
  <c r="C965" i="35"/>
  <c r="E965" i="35" s="1"/>
  <c r="G965" i="35" s="1"/>
  <c r="C964" i="35"/>
  <c r="E964" i="35" s="1"/>
  <c r="G964" i="35" s="1"/>
  <c r="C963" i="35"/>
  <c r="C960" i="35"/>
  <c r="E960" i="35" s="1"/>
  <c r="G960" i="35" s="1"/>
  <c r="H960" i="35" s="1"/>
  <c r="C959" i="35"/>
  <c r="E959" i="35" s="1"/>
  <c r="G959" i="35" s="1"/>
  <c r="C958" i="35"/>
  <c r="E958" i="35" s="1"/>
  <c r="G958" i="35" s="1"/>
  <c r="C957" i="35"/>
  <c r="E957" i="35" s="1"/>
  <c r="G957" i="35" s="1"/>
  <c r="H957" i="35" s="1"/>
  <c r="C956" i="35"/>
  <c r="E956" i="35" s="1"/>
  <c r="G956" i="35" s="1"/>
  <c r="C955" i="35"/>
  <c r="E955" i="35" s="1"/>
  <c r="G955" i="35" s="1"/>
  <c r="C954" i="35"/>
  <c r="E954" i="35" s="1"/>
  <c r="G954" i="35" s="1"/>
  <c r="C953" i="35"/>
  <c r="E953" i="35" s="1"/>
  <c r="G953" i="35" s="1"/>
  <c r="C952" i="35"/>
  <c r="C950" i="35"/>
  <c r="E950" i="35" s="1"/>
  <c r="G950" i="35" s="1"/>
  <c r="C949" i="35"/>
  <c r="E949" i="35" s="1"/>
  <c r="G949" i="35" s="1"/>
  <c r="C948" i="35"/>
  <c r="E948" i="35" s="1"/>
  <c r="G948" i="35" s="1"/>
  <c r="C947" i="35"/>
  <c r="E947" i="35" s="1"/>
  <c r="G947" i="35" s="1"/>
  <c r="C946" i="35"/>
  <c r="E946" i="35" s="1"/>
  <c r="G946" i="35" s="1"/>
  <c r="C945" i="35"/>
  <c r="E945" i="35" s="1"/>
  <c r="G945" i="35" s="1"/>
  <c r="H945" i="35" s="1"/>
  <c r="I945" i="35" s="1"/>
  <c r="C944" i="35"/>
  <c r="E944" i="35" s="1"/>
  <c r="G944" i="35" s="1"/>
  <c r="C943" i="35"/>
  <c r="E943" i="35" s="1"/>
  <c r="G943" i="35" s="1"/>
  <c r="C941" i="35"/>
  <c r="E941" i="35" s="1"/>
  <c r="G941" i="35" s="1"/>
  <c r="C940" i="35"/>
  <c r="E940" i="35" s="1"/>
  <c r="G940" i="35" s="1"/>
  <c r="H940" i="35" s="1"/>
  <c r="C939" i="35"/>
  <c r="E939" i="35" s="1"/>
  <c r="G939" i="35" s="1"/>
  <c r="C938" i="35"/>
  <c r="E938" i="35" s="1"/>
  <c r="G938" i="35" s="1"/>
  <c r="H938" i="35" s="1"/>
  <c r="C937" i="35"/>
  <c r="E937" i="35" s="1"/>
  <c r="G937" i="35" s="1"/>
  <c r="C936" i="35"/>
  <c r="E936" i="35" s="1"/>
  <c r="G936" i="35" s="1"/>
  <c r="C935" i="35"/>
  <c r="E935" i="35" s="1"/>
  <c r="G935" i="35" s="1"/>
  <c r="H935" i="35" s="1"/>
  <c r="I935" i="35" s="1"/>
  <c r="C934" i="35"/>
  <c r="E934" i="35" s="1"/>
  <c r="G934" i="35" s="1"/>
  <c r="C933" i="35"/>
  <c r="E933" i="35" s="1"/>
  <c r="G933" i="35" s="1"/>
  <c r="C932" i="35"/>
  <c r="E932" i="35" s="1"/>
  <c r="G932" i="35" s="1"/>
  <c r="H932" i="35" s="1"/>
  <c r="C931" i="35"/>
  <c r="C929" i="35"/>
  <c r="E929" i="35" s="1"/>
  <c r="G929" i="35" s="1"/>
  <c r="C928" i="35"/>
  <c r="E928" i="35" s="1"/>
  <c r="G928" i="35" s="1"/>
  <c r="C927" i="35"/>
  <c r="E927" i="35" s="1"/>
  <c r="G927" i="35" s="1"/>
  <c r="H927" i="35" s="1"/>
  <c r="C926" i="35"/>
  <c r="C923" i="35"/>
  <c r="E923" i="35" s="1"/>
  <c r="G923" i="35" s="1"/>
  <c r="C922" i="35"/>
  <c r="E922" i="35" s="1"/>
  <c r="G922" i="35" s="1"/>
  <c r="C921" i="35"/>
  <c r="C919" i="35"/>
  <c r="E919" i="35" s="1"/>
  <c r="G919" i="35" s="1"/>
  <c r="H919" i="35" s="1"/>
  <c r="C918" i="35"/>
  <c r="E918" i="35" s="1"/>
  <c r="G918" i="35" s="1"/>
  <c r="C917" i="35"/>
  <c r="E917" i="35" s="1"/>
  <c r="G917" i="35" s="1"/>
  <c r="C916" i="35"/>
  <c r="E916" i="35" s="1"/>
  <c r="G916" i="35" s="1"/>
  <c r="C915" i="35"/>
  <c r="E915" i="35" s="1"/>
  <c r="G915" i="35" s="1"/>
  <c r="C914" i="35"/>
  <c r="E914" i="35" s="1"/>
  <c r="G914" i="35" s="1"/>
  <c r="H914" i="35" s="1"/>
  <c r="C913" i="35"/>
  <c r="E913" i="35" s="1"/>
  <c r="G913" i="35" s="1"/>
  <c r="H913" i="35" s="1"/>
  <c r="I913" i="35" s="1"/>
  <c r="C912" i="35"/>
  <c r="E912" i="35" s="1"/>
  <c r="G912" i="35" s="1"/>
  <c r="C910" i="35"/>
  <c r="E910" i="35" s="1"/>
  <c r="G910" i="35" s="1"/>
  <c r="C909" i="35"/>
  <c r="C906" i="35"/>
  <c r="E906" i="35" s="1"/>
  <c r="G906" i="35" s="1"/>
  <c r="C905" i="35"/>
  <c r="E905" i="35" s="1"/>
  <c r="G905" i="35" s="1"/>
  <c r="H905" i="35" s="1"/>
  <c r="C904" i="35"/>
  <c r="C902" i="35"/>
  <c r="E902" i="35" s="1"/>
  <c r="G902" i="35" s="1"/>
  <c r="C901" i="35"/>
  <c r="E901" i="35" s="1"/>
  <c r="G901" i="35" s="1"/>
  <c r="C900" i="35"/>
  <c r="E900" i="35" s="1"/>
  <c r="G900" i="35" s="1"/>
  <c r="C899" i="35"/>
  <c r="C896" i="35"/>
  <c r="E896" i="35" s="1"/>
  <c r="G896" i="35" s="1"/>
  <c r="C895" i="35"/>
  <c r="E895" i="35" s="1"/>
  <c r="G895" i="35" s="1"/>
  <c r="C894" i="35"/>
  <c r="C892" i="35"/>
  <c r="E892" i="35" s="1"/>
  <c r="G892" i="35" s="1"/>
  <c r="H892" i="35" s="1"/>
  <c r="I892" i="35" s="1"/>
  <c r="C891" i="35"/>
  <c r="E891" i="35" s="1"/>
  <c r="G891" i="35" s="1"/>
  <c r="C890" i="35"/>
  <c r="E890" i="35" s="1"/>
  <c r="G890" i="35" s="1"/>
  <c r="C889" i="35"/>
  <c r="E889" i="35" s="1"/>
  <c r="G889" i="35" s="1"/>
  <c r="C888" i="35"/>
  <c r="E888" i="35" s="1"/>
  <c r="G888" i="35" s="1"/>
  <c r="H888" i="35" s="1"/>
  <c r="C887" i="35"/>
  <c r="E887" i="35" s="1"/>
  <c r="G887" i="35" s="1"/>
  <c r="C886" i="35"/>
  <c r="E886" i="35" s="1"/>
  <c r="G886" i="35" s="1"/>
  <c r="C885" i="35"/>
  <c r="C883" i="35"/>
  <c r="E883" i="35" s="1"/>
  <c r="G883" i="35" s="1"/>
  <c r="C882" i="35"/>
  <c r="E882" i="35" s="1"/>
  <c r="G882" i="35" s="1"/>
  <c r="C881" i="35"/>
  <c r="E881" i="35" s="1"/>
  <c r="G881" i="35" s="1"/>
  <c r="H881" i="35" s="1"/>
  <c r="C878" i="35"/>
  <c r="C876" i="35"/>
  <c r="E876" i="35" s="1"/>
  <c r="G876" i="35" s="1"/>
  <c r="H876" i="35" s="1"/>
  <c r="C875" i="35"/>
  <c r="E875" i="35" s="1"/>
  <c r="G875" i="35" s="1"/>
  <c r="C874" i="35"/>
  <c r="E874" i="35" s="1"/>
  <c r="G874" i="35" s="1"/>
  <c r="C873" i="35"/>
  <c r="E873" i="35" s="1"/>
  <c r="G873" i="35" s="1"/>
  <c r="C872" i="35"/>
  <c r="E872" i="35" s="1"/>
  <c r="G872" i="35" s="1"/>
  <c r="C871" i="35"/>
  <c r="E871" i="35" s="1"/>
  <c r="G871" i="35" s="1"/>
  <c r="H871" i="35" s="1"/>
  <c r="C870" i="35"/>
  <c r="E870" i="35" s="1"/>
  <c r="G870" i="35" s="1"/>
  <c r="H870" i="35" s="1"/>
  <c r="C869" i="35"/>
  <c r="E869" i="35" s="1"/>
  <c r="G869" i="35" s="1"/>
  <c r="C868" i="35"/>
  <c r="E868" i="35" s="1"/>
  <c r="G868" i="35" s="1"/>
  <c r="H868" i="35" s="1"/>
  <c r="C867" i="35"/>
  <c r="C865" i="35"/>
  <c r="E865" i="35" s="1"/>
  <c r="G865" i="35" s="1"/>
  <c r="C864" i="35"/>
  <c r="E864" i="35" s="1"/>
  <c r="G864" i="35" s="1"/>
  <c r="C863" i="35"/>
  <c r="E863" i="35" s="1"/>
  <c r="G863" i="35" s="1"/>
  <c r="H863" i="35" s="1"/>
  <c r="I863" i="35" s="1"/>
  <c r="C862" i="35"/>
  <c r="E862" i="35" s="1"/>
  <c r="G862" i="35" s="1"/>
  <c r="C861" i="35"/>
  <c r="E861" i="35" s="1"/>
  <c r="G861" i="35" s="1"/>
  <c r="C860" i="35"/>
  <c r="E860" i="35" s="1"/>
  <c r="G860" i="35" s="1"/>
  <c r="H860" i="35" s="1"/>
  <c r="C859" i="35"/>
  <c r="E859" i="35" s="1"/>
  <c r="G859" i="35" s="1"/>
  <c r="H859" i="35" s="1"/>
  <c r="C858" i="35"/>
  <c r="E858" i="35" s="1"/>
  <c r="G858" i="35" s="1"/>
  <c r="C857" i="35"/>
  <c r="E857" i="35" s="1"/>
  <c r="G857" i="35" s="1"/>
  <c r="H857" i="35" s="1"/>
  <c r="C856" i="35"/>
  <c r="C854" i="35"/>
  <c r="E854" i="35" s="1"/>
  <c r="G854" i="35" s="1"/>
  <c r="H854" i="35" s="1"/>
  <c r="C853" i="35"/>
  <c r="E853" i="35" s="1"/>
  <c r="G853" i="35" s="1"/>
  <c r="C850" i="35"/>
  <c r="E850" i="35" s="1"/>
  <c r="G850" i="35" s="1"/>
  <c r="C849" i="35"/>
  <c r="E849" i="35" s="1"/>
  <c r="G849" i="35" s="1"/>
  <c r="C848" i="35"/>
  <c r="E848" i="35" s="1"/>
  <c r="G848" i="35" s="1"/>
  <c r="C847" i="35"/>
  <c r="E847" i="35" s="1"/>
  <c r="G847" i="35" s="1"/>
  <c r="C846" i="35"/>
  <c r="E846" i="35" s="1"/>
  <c r="G846" i="35" s="1"/>
  <c r="H846" i="35" s="1"/>
  <c r="C845" i="35"/>
  <c r="E845" i="35" s="1"/>
  <c r="G845" i="35" s="1"/>
  <c r="C844" i="35"/>
  <c r="E844" i="35" s="1"/>
  <c r="G844" i="35" s="1"/>
  <c r="C843" i="35"/>
  <c r="C841" i="35"/>
  <c r="E841" i="35" s="1"/>
  <c r="G841" i="35" s="1"/>
  <c r="H841" i="35" s="1"/>
  <c r="C840" i="35"/>
  <c r="E840" i="35" s="1"/>
  <c r="G840" i="35" s="1"/>
  <c r="H840" i="35" s="1"/>
  <c r="C839" i="35"/>
  <c r="E839" i="35" s="1"/>
  <c r="G839" i="35" s="1"/>
  <c r="H839" i="35" s="1"/>
  <c r="I839" i="35" s="1"/>
  <c r="C838" i="35"/>
  <c r="E838" i="35" s="1"/>
  <c r="G838" i="35" s="1"/>
  <c r="C837" i="35"/>
  <c r="E837" i="35" s="1"/>
  <c r="G837" i="35" s="1"/>
  <c r="H837" i="35" s="1"/>
  <c r="C836" i="35"/>
  <c r="E836" i="35" s="1"/>
  <c r="G836" i="35" s="1"/>
  <c r="C835" i="35"/>
  <c r="C833" i="35"/>
  <c r="E833" i="35" s="1"/>
  <c r="G833" i="35" s="1"/>
  <c r="C832" i="35"/>
  <c r="E832" i="35" s="1"/>
  <c r="G832" i="35" s="1"/>
  <c r="C831" i="35"/>
  <c r="E831" i="35" s="1"/>
  <c r="G831" i="35" s="1"/>
  <c r="H831" i="35" s="1"/>
  <c r="C830" i="35"/>
  <c r="E830" i="35" s="1"/>
  <c r="G830" i="35" s="1"/>
  <c r="C829" i="35"/>
  <c r="E829" i="35" s="1"/>
  <c r="G829" i="35" s="1"/>
  <c r="H829" i="35" s="1"/>
  <c r="C828" i="35"/>
  <c r="E828" i="35" s="1"/>
  <c r="G828" i="35" s="1"/>
  <c r="C827" i="35"/>
  <c r="E827" i="35" s="1"/>
  <c r="G827" i="35" s="1"/>
  <c r="C826" i="35"/>
  <c r="E826" i="35" s="1"/>
  <c r="G826" i="35" s="1"/>
  <c r="C825" i="35"/>
  <c r="E825" i="35" s="1"/>
  <c r="G825" i="35" s="1"/>
  <c r="C824" i="35"/>
  <c r="E824" i="35" s="1"/>
  <c r="G824" i="35" s="1"/>
  <c r="C823" i="35"/>
  <c r="E823" i="35" s="1"/>
  <c r="G823" i="35" s="1"/>
  <c r="C822" i="35"/>
  <c r="E822" i="35" s="1"/>
  <c r="G822" i="35" s="1"/>
  <c r="C821" i="35"/>
  <c r="E821" i="35" s="1"/>
  <c r="G821" i="35" s="1"/>
  <c r="C820" i="35"/>
  <c r="E820" i="35" s="1"/>
  <c r="G820" i="35" s="1"/>
  <c r="H820" i="35" s="1"/>
  <c r="C819" i="35"/>
  <c r="E819" i="35" s="1"/>
  <c r="G819" i="35" s="1"/>
  <c r="C818" i="35"/>
  <c r="E818" i="35" s="1"/>
  <c r="G818" i="35" s="1"/>
  <c r="H818" i="35" s="1"/>
  <c r="C817" i="35"/>
  <c r="E817" i="35" s="1"/>
  <c r="G817" i="35" s="1"/>
  <c r="H817" i="35" s="1"/>
  <c r="C816" i="35"/>
  <c r="E816" i="35" s="1"/>
  <c r="G816" i="35" s="1"/>
  <c r="C815" i="35"/>
  <c r="C813" i="35"/>
  <c r="E813" i="35" s="1"/>
  <c r="G813" i="35" s="1"/>
  <c r="C812" i="35"/>
  <c r="E812" i="35" s="1"/>
  <c r="G812" i="35" s="1"/>
  <c r="H812" i="35" s="1"/>
  <c r="C811" i="35"/>
  <c r="E811" i="35" s="1"/>
  <c r="G811" i="35" s="1"/>
  <c r="H811" i="35" s="1"/>
  <c r="C810" i="35"/>
  <c r="E810" i="35" s="1"/>
  <c r="G810" i="35" s="1"/>
  <c r="C809" i="35"/>
  <c r="E809" i="35" s="1"/>
  <c r="G809" i="35" s="1"/>
  <c r="C808" i="35"/>
  <c r="C805" i="35"/>
  <c r="E805" i="35" s="1"/>
  <c r="G805" i="35" s="1"/>
  <c r="C804" i="35"/>
  <c r="C802" i="35"/>
  <c r="E802" i="35" s="1"/>
  <c r="G802" i="35" s="1"/>
  <c r="C801" i="35"/>
  <c r="E801" i="35" s="1"/>
  <c r="G801" i="35" s="1"/>
  <c r="C800" i="35"/>
  <c r="E800" i="35" s="1"/>
  <c r="G800" i="35" s="1"/>
  <c r="C799" i="35"/>
  <c r="E799" i="35" s="1"/>
  <c r="G799" i="35" s="1"/>
  <c r="C798" i="35"/>
  <c r="E798" i="35" s="1"/>
  <c r="G798" i="35" s="1"/>
  <c r="C797" i="35"/>
  <c r="E797" i="35" s="1"/>
  <c r="G797" i="35" s="1"/>
  <c r="H797" i="35" s="1"/>
  <c r="I797" i="35" s="1"/>
  <c r="C796" i="35"/>
  <c r="E796" i="35" s="1"/>
  <c r="G796" i="35" s="1"/>
  <c r="C795" i="35"/>
  <c r="E795" i="35" s="1"/>
  <c r="G795" i="35" s="1"/>
  <c r="C794" i="35"/>
  <c r="E794" i="35" s="1"/>
  <c r="G794" i="35" s="1"/>
  <c r="C793" i="35"/>
  <c r="E793" i="35" s="1"/>
  <c r="G793" i="35" s="1"/>
  <c r="C792" i="35"/>
  <c r="E792" i="35" s="1"/>
  <c r="G792" i="35" s="1"/>
  <c r="C791" i="35"/>
  <c r="C789" i="35"/>
  <c r="E789" i="35" s="1"/>
  <c r="G789" i="35" s="1"/>
  <c r="C788" i="35"/>
  <c r="E788" i="35" s="1"/>
  <c r="G788" i="35" s="1"/>
  <c r="H788" i="35" s="1"/>
  <c r="C787" i="35"/>
  <c r="E787" i="35" s="1"/>
  <c r="G787" i="35" s="1"/>
  <c r="C786" i="35"/>
  <c r="E786" i="35" s="1"/>
  <c r="G786" i="35" s="1"/>
  <c r="H786" i="35" s="1"/>
  <c r="C785" i="35"/>
  <c r="E785" i="35" s="1"/>
  <c r="G785" i="35" s="1"/>
  <c r="H785" i="35" s="1"/>
  <c r="C784" i="35"/>
  <c r="E784" i="35" s="1"/>
  <c r="G784" i="35" s="1"/>
  <c r="H784" i="35" s="1"/>
  <c r="C783" i="35"/>
  <c r="E783" i="35" s="1"/>
  <c r="G783" i="35" s="1"/>
  <c r="C782" i="35"/>
  <c r="E782" i="35" s="1"/>
  <c r="G782" i="35" s="1"/>
  <c r="C781" i="35"/>
  <c r="E781" i="35" s="1"/>
  <c r="G781" i="35" s="1"/>
  <c r="C780" i="35"/>
  <c r="E780" i="35" s="1"/>
  <c r="G780" i="35" s="1"/>
  <c r="C779" i="35"/>
  <c r="C777" i="35"/>
  <c r="E777" i="35" s="1"/>
  <c r="G777" i="35" s="1"/>
  <c r="H777" i="35" s="1"/>
  <c r="C776" i="35"/>
  <c r="C773" i="35"/>
  <c r="C771" i="35"/>
  <c r="E771" i="35" s="1"/>
  <c r="G771" i="35" s="1"/>
  <c r="C770" i="35"/>
  <c r="E770" i="35" s="1"/>
  <c r="G770" i="35" s="1"/>
  <c r="C769" i="35"/>
  <c r="E769" i="35" s="1"/>
  <c r="G769" i="35" s="1"/>
  <c r="C768" i="35"/>
  <c r="E768" i="35" s="1"/>
  <c r="G768" i="35" s="1"/>
  <c r="C767" i="35"/>
  <c r="E767" i="35" s="1"/>
  <c r="G767" i="35" s="1"/>
  <c r="C766" i="35"/>
  <c r="C764" i="35"/>
  <c r="E764" i="35" s="1"/>
  <c r="G764" i="35" s="1"/>
  <c r="H764" i="35" s="1"/>
  <c r="C763" i="35"/>
  <c r="E763" i="35" s="1"/>
  <c r="G763" i="35" s="1"/>
  <c r="C762" i="35"/>
  <c r="E762" i="35" s="1"/>
  <c r="G762" i="35" s="1"/>
  <c r="C761" i="35"/>
  <c r="E761" i="35" s="1"/>
  <c r="G761" i="35" s="1"/>
  <c r="C760" i="35"/>
  <c r="E760" i="35" s="1"/>
  <c r="G760" i="35" s="1"/>
  <c r="H760" i="35" s="1"/>
  <c r="C759" i="35"/>
  <c r="E759" i="35" s="1"/>
  <c r="G759" i="35" s="1"/>
  <c r="C758" i="35"/>
  <c r="E758" i="35" s="1"/>
  <c r="G758" i="35" s="1"/>
  <c r="C757" i="35"/>
  <c r="C755" i="35"/>
  <c r="E755" i="35" s="1"/>
  <c r="G755" i="35" s="1"/>
  <c r="C754" i="35"/>
  <c r="E754" i="35" s="1"/>
  <c r="G754" i="35" s="1"/>
  <c r="H754" i="35" s="1"/>
  <c r="C753" i="35"/>
  <c r="E753" i="35" s="1"/>
  <c r="G753" i="35" s="1"/>
  <c r="C752" i="35"/>
  <c r="C749" i="35"/>
  <c r="E749" i="35" s="1"/>
  <c r="G749" i="35" s="1"/>
  <c r="H749" i="35" s="1"/>
  <c r="C748" i="35"/>
  <c r="C746" i="35"/>
  <c r="E746" i="35" s="1"/>
  <c r="G746" i="35" s="1"/>
  <c r="C745" i="35"/>
  <c r="E745" i="35" s="1"/>
  <c r="G745" i="35" s="1"/>
  <c r="C744" i="35"/>
  <c r="E744" i="35" s="1"/>
  <c r="G744" i="35" s="1"/>
  <c r="C743" i="35"/>
  <c r="E743" i="35" s="1"/>
  <c r="G743" i="35" s="1"/>
  <c r="H743" i="35" s="1"/>
  <c r="C742" i="35"/>
  <c r="C740" i="35"/>
  <c r="E740" i="35" s="1"/>
  <c r="G740" i="35" s="1"/>
  <c r="C739" i="35"/>
  <c r="E739" i="35" s="1"/>
  <c r="G739" i="35" s="1"/>
  <c r="H739" i="35" s="1"/>
  <c r="C738" i="35"/>
  <c r="E738" i="35" s="1"/>
  <c r="G738" i="35" s="1"/>
  <c r="H738" i="35" s="1"/>
  <c r="C737" i="35"/>
  <c r="E737" i="35" s="1"/>
  <c r="G737" i="35" s="1"/>
  <c r="C736" i="35"/>
  <c r="E736" i="35" s="1"/>
  <c r="G736" i="35" s="1"/>
  <c r="C735" i="35"/>
  <c r="E735" i="35" s="1"/>
  <c r="G735" i="35" s="1"/>
  <c r="C734" i="35"/>
  <c r="E734" i="35" s="1"/>
  <c r="G734" i="35" s="1"/>
  <c r="H734" i="35" s="1"/>
  <c r="C733" i="35"/>
  <c r="E733" i="35" s="1"/>
  <c r="G733" i="35" s="1"/>
  <c r="H733" i="35" s="1"/>
  <c r="C732" i="35"/>
  <c r="E732" i="35" s="1"/>
  <c r="G732" i="35" s="1"/>
  <c r="C731" i="35"/>
  <c r="E731" i="35" s="1"/>
  <c r="G731" i="35" s="1"/>
  <c r="H731" i="35" s="1"/>
  <c r="I731" i="35" s="1"/>
  <c r="C730" i="35"/>
  <c r="E730" i="35" s="1"/>
  <c r="G730" i="35" s="1"/>
  <c r="H730" i="35" s="1"/>
  <c r="C729" i="35"/>
  <c r="E729" i="35" s="1"/>
  <c r="G729" i="35" s="1"/>
  <c r="C728" i="35"/>
  <c r="E728" i="35" s="1"/>
  <c r="G728" i="35" s="1"/>
  <c r="C727" i="35"/>
  <c r="E727" i="35" s="1"/>
  <c r="G727" i="35" s="1"/>
  <c r="C726" i="35"/>
  <c r="E726" i="35" s="1"/>
  <c r="G726" i="35" s="1"/>
  <c r="C724" i="35"/>
  <c r="E724" i="35" s="1"/>
  <c r="G724" i="35" s="1"/>
  <c r="C723" i="35"/>
  <c r="E723" i="35" s="1"/>
  <c r="G723" i="35" s="1"/>
  <c r="C722" i="35"/>
  <c r="E722" i="35" s="1"/>
  <c r="G722" i="35" s="1"/>
  <c r="H722" i="35" s="1"/>
  <c r="C721" i="35"/>
  <c r="E721" i="35" s="1"/>
  <c r="G721" i="35" s="1"/>
  <c r="C720" i="35"/>
  <c r="C717" i="35"/>
  <c r="E717" i="35" s="1"/>
  <c r="G717" i="35" s="1"/>
  <c r="H717" i="35" s="1"/>
  <c r="C716" i="35"/>
  <c r="E716" i="35" s="1"/>
  <c r="G716" i="35" s="1"/>
  <c r="H716" i="35" s="1"/>
  <c r="C715" i="35"/>
  <c r="E715" i="35" s="1"/>
  <c r="G715" i="35" s="1"/>
  <c r="C714" i="35"/>
  <c r="E714" i="35" s="1"/>
  <c r="G714" i="35" s="1"/>
  <c r="C713" i="35"/>
  <c r="C711" i="35"/>
  <c r="E711" i="35" s="1"/>
  <c r="G711" i="35" s="1"/>
  <c r="C710" i="35"/>
  <c r="E710" i="35" s="1"/>
  <c r="G710" i="35" s="1"/>
  <c r="H710" i="35" s="1"/>
  <c r="C709" i="35"/>
  <c r="E709" i="35" s="1"/>
  <c r="G709" i="35" s="1"/>
  <c r="C708" i="35"/>
  <c r="C705" i="35"/>
  <c r="E705" i="35" s="1"/>
  <c r="G705" i="35" s="1"/>
  <c r="C704" i="35"/>
  <c r="E704" i="35" s="1"/>
  <c r="G704" i="35" s="1"/>
  <c r="C703" i="35"/>
  <c r="E703" i="35" s="1"/>
  <c r="G703" i="35" s="1"/>
  <c r="C702" i="35"/>
  <c r="E702" i="35" s="1"/>
  <c r="G702" i="35" s="1"/>
  <c r="C701" i="35"/>
  <c r="C699" i="35"/>
  <c r="E699" i="35" s="1"/>
  <c r="G699" i="35" s="1"/>
  <c r="C698" i="35"/>
  <c r="E698" i="35" s="1"/>
  <c r="G698" i="35" s="1"/>
  <c r="C697" i="35"/>
  <c r="C695" i="35"/>
  <c r="E695" i="35" s="1"/>
  <c r="G695" i="35" s="1"/>
  <c r="H695" i="35" s="1"/>
  <c r="C694" i="35"/>
  <c r="E694" i="35" s="1"/>
  <c r="G694" i="35" s="1"/>
  <c r="C693" i="35"/>
  <c r="E693" i="35" s="1"/>
  <c r="G693" i="35" s="1"/>
  <c r="C692" i="35"/>
  <c r="E692" i="35" s="1"/>
  <c r="G692" i="35" s="1"/>
  <c r="H692" i="35" s="1"/>
  <c r="I692" i="35" s="1"/>
  <c r="C691" i="35"/>
  <c r="E691" i="35" s="1"/>
  <c r="G691" i="35" s="1"/>
  <c r="C690" i="35"/>
  <c r="E690" i="35" s="1"/>
  <c r="G690" i="35" s="1"/>
  <c r="C689" i="35"/>
  <c r="E689" i="35" s="1"/>
  <c r="G689" i="35" s="1"/>
  <c r="C688" i="35"/>
  <c r="E688" i="35" s="1"/>
  <c r="G688" i="35" s="1"/>
  <c r="H688" i="35" s="1"/>
  <c r="C687" i="35"/>
  <c r="E687" i="35" s="1"/>
  <c r="G687" i="35" s="1"/>
  <c r="C686" i="35"/>
  <c r="C684" i="35"/>
  <c r="E684" i="35" s="1"/>
  <c r="G684" i="35" s="1"/>
  <c r="C683" i="35"/>
  <c r="E683" i="35" s="1"/>
  <c r="G683" i="35" s="1"/>
  <c r="H683" i="35" s="1"/>
  <c r="C682" i="35"/>
  <c r="E682" i="35" s="1"/>
  <c r="G682" i="35" s="1"/>
  <c r="C681" i="35"/>
  <c r="E681" i="35" s="1"/>
  <c r="G681" i="35" s="1"/>
  <c r="C680" i="35"/>
  <c r="C677" i="35"/>
  <c r="E677" i="35" s="1"/>
  <c r="G677" i="35" s="1"/>
  <c r="H677" i="35" s="1"/>
  <c r="C676" i="35"/>
  <c r="E676" i="35" s="1"/>
  <c r="G676" i="35" s="1"/>
  <c r="C675" i="35"/>
  <c r="E675" i="35" s="1"/>
  <c r="G675" i="35" s="1"/>
  <c r="C674" i="35"/>
  <c r="E674" i="35" s="1"/>
  <c r="G674" i="35" s="1"/>
  <c r="C673" i="35"/>
  <c r="C671" i="35"/>
  <c r="E671" i="35" s="1"/>
  <c r="G671" i="35" s="1"/>
  <c r="C670" i="35"/>
  <c r="C668" i="35"/>
  <c r="E668" i="35" s="1"/>
  <c r="G668" i="35" s="1"/>
  <c r="C667" i="35"/>
  <c r="E667" i="35" s="1"/>
  <c r="G667" i="35" s="1"/>
  <c r="C666" i="35"/>
  <c r="E666" i="35" s="1"/>
  <c r="G666" i="35" s="1"/>
  <c r="C665" i="35"/>
  <c r="E665" i="35" s="1"/>
  <c r="G665" i="35" s="1"/>
  <c r="C664" i="35"/>
  <c r="E664" i="35" s="1"/>
  <c r="G664" i="35" s="1"/>
  <c r="C663" i="35"/>
  <c r="E663" i="35" s="1"/>
  <c r="G663" i="35" s="1"/>
  <c r="C662" i="35"/>
  <c r="E662" i="35" s="1"/>
  <c r="G662" i="35" s="1"/>
  <c r="H662" i="35" s="1"/>
  <c r="C661" i="35"/>
  <c r="E661" i="35" s="1"/>
  <c r="G661" i="35" s="1"/>
  <c r="C660" i="35"/>
  <c r="E660" i="35" s="1"/>
  <c r="G660" i="35" s="1"/>
  <c r="C658" i="35"/>
  <c r="E658" i="35" s="1"/>
  <c r="G658" i="35" s="1"/>
  <c r="C657" i="35"/>
  <c r="E657" i="35" s="1"/>
  <c r="G657" i="35" s="1"/>
  <c r="C656" i="35"/>
  <c r="E656" i="35" s="1"/>
  <c r="G656" i="35" s="1"/>
  <c r="H656" i="35" s="1"/>
  <c r="I656" i="35" s="1"/>
  <c r="C655" i="35"/>
  <c r="E655" i="35" s="1"/>
  <c r="G655" i="35" s="1"/>
  <c r="H655" i="35" s="1"/>
  <c r="C654" i="35"/>
  <c r="E654" i="35" s="1"/>
  <c r="G654" i="35" s="1"/>
  <c r="C651" i="35"/>
  <c r="E651" i="35" s="1"/>
  <c r="G651" i="35" s="1"/>
  <c r="C650" i="35"/>
  <c r="E650" i="35" s="1"/>
  <c r="G650" i="35" s="1"/>
  <c r="C649" i="35"/>
  <c r="E649" i="35" s="1"/>
  <c r="G649" i="35" s="1"/>
  <c r="C648" i="35"/>
  <c r="E648" i="35" s="1"/>
  <c r="G648" i="35" s="1"/>
  <c r="H648" i="35" s="1"/>
  <c r="C647" i="35"/>
  <c r="E647" i="35" s="1"/>
  <c r="G647" i="35" s="1"/>
  <c r="C646" i="35"/>
  <c r="E646" i="35" s="1"/>
  <c r="G646" i="35" s="1"/>
  <c r="C645" i="35"/>
  <c r="C643" i="35"/>
  <c r="E643" i="35" s="1"/>
  <c r="G643" i="35" s="1"/>
  <c r="C642" i="35"/>
  <c r="E642" i="35" s="1"/>
  <c r="G642" i="35" s="1"/>
  <c r="C641" i="35"/>
  <c r="E641" i="35" s="1"/>
  <c r="G641" i="35" s="1"/>
  <c r="H641" i="35" s="1"/>
  <c r="C640" i="35"/>
  <c r="E640" i="35" s="1"/>
  <c r="G640" i="35" s="1"/>
  <c r="H640" i="35" s="1"/>
  <c r="C639" i="35"/>
  <c r="E639" i="35" s="1"/>
  <c r="G639" i="35" s="1"/>
  <c r="H639" i="35" s="1"/>
  <c r="C638" i="35"/>
  <c r="E638" i="35" s="1"/>
  <c r="G638" i="35" s="1"/>
  <c r="C637" i="35"/>
  <c r="E637" i="35" s="1"/>
  <c r="G637" i="35" s="1"/>
  <c r="C636" i="35"/>
  <c r="E636" i="35" s="1"/>
  <c r="G636" i="35" s="1"/>
  <c r="H636" i="35" s="1"/>
  <c r="C635" i="35"/>
  <c r="E635" i="35" s="1"/>
  <c r="G635" i="35" s="1"/>
  <c r="C634" i="35"/>
  <c r="E634" i="35" s="1"/>
  <c r="G634" i="35" s="1"/>
  <c r="H634" i="35" s="1"/>
  <c r="C633" i="35"/>
  <c r="E633" i="35" s="1"/>
  <c r="G633" i="35" s="1"/>
  <c r="C632" i="35"/>
  <c r="E632" i="35" s="1"/>
  <c r="G632" i="35" s="1"/>
  <c r="C631" i="35"/>
  <c r="E631" i="35" s="1"/>
  <c r="G631" i="35" s="1"/>
  <c r="C630" i="35"/>
  <c r="E630" i="35" s="1"/>
  <c r="G630" i="35" s="1"/>
  <c r="C629" i="35"/>
  <c r="E629" i="35" s="1"/>
  <c r="G629" i="35" s="1"/>
  <c r="C627" i="35"/>
  <c r="E627" i="35" s="1"/>
  <c r="G627" i="35" s="1"/>
  <c r="C626" i="35"/>
  <c r="E626" i="35" s="1"/>
  <c r="G626" i="35" s="1"/>
  <c r="H626" i="35" s="1"/>
  <c r="C625" i="35"/>
  <c r="E625" i="35" s="1"/>
  <c r="G625" i="35" s="1"/>
  <c r="C624" i="35"/>
  <c r="E624" i="35" s="1"/>
  <c r="G624" i="35" s="1"/>
  <c r="C623" i="35"/>
  <c r="E623" i="35" s="1"/>
  <c r="G623" i="35" s="1"/>
  <c r="C622" i="35"/>
  <c r="C619" i="35"/>
  <c r="E619" i="35" s="1"/>
  <c r="G619" i="35" s="1"/>
  <c r="C618" i="35"/>
  <c r="C616" i="35"/>
  <c r="E616" i="35" s="1"/>
  <c r="G616" i="35" s="1"/>
  <c r="H616" i="35" s="1"/>
  <c r="C615" i="35"/>
  <c r="E615" i="35" s="1"/>
  <c r="G615" i="35" s="1"/>
  <c r="C614" i="35"/>
  <c r="E614" i="35" s="1"/>
  <c r="G614" i="35" s="1"/>
  <c r="H614" i="35" s="1"/>
  <c r="I614" i="35" s="1"/>
  <c r="C613" i="35"/>
  <c r="E613" i="35" s="1"/>
  <c r="G613" i="35" s="1"/>
  <c r="H613" i="35" s="1"/>
  <c r="C612" i="35"/>
  <c r="E612" i="35" s="1"/>
  <c r="G612" i="35" s="1"/>
  <c r="C611" i="35"/>
  <c r="E611" i="35" s="1"/>
  <c r="G611" i="35" s="1"/>
  <c r="C610" i="35"/>
  <c r="E610" i="35" s="1"/>
  <c r="G610" i="35" s="1"/>
  <c r="H610" i="35" s="1"/>
  <c r="C609" i="35"/>
  <c r="C607" i="35"/>
  <c r="E607" i="35" s="1"/>
  <c r="G607" i="35" s="1"/>
  <c r="C606" i="35"/>
  <c r="E606" i="35" s="1"/>
  <c r="G606" i="35" s="1"/>
  <c r="H606" i="35" s="1"/>
  <c r="C605" i="35"/>
  <c r="E605" i="35" s="1"/>
  <c r="G605" i="35" s="1"/>
  <c r="H605" i="35" s="1"/>
  <c r="C604" i="35"/>
  <c r="E604" i="35" s="1"/>
  <c r="G604" i="35" s="1"/>
  <c r="C603" i="35"/>
  <c r="E603" i="35" s="1"/>
  <c r="G603" i="35" s="1"/>
  <c r="C602" i="35"/>
  <c r="E602" i="35" s="1"/>
  <c r="G602" i="35" s="1"/>
  <c r="C601" i="35"/>
  <c r="E601" i="35" s="1"/>
  <c r="G601" i="35" s="1"/>
  <c r="C600" i="35"/>
  <c r="C598" i="35"/>
  <c r="E598" i="35" s="1"/>
  <c r="G598" i="35" s="1"/>
  <c r="C597" i="35"/>
  <c r="E597" i="35" s="1"/>
  <c r="G597" i="35" s="1"/>
  <c r="C596" i="35"/>
  <c r="E596" i="35" s="1"/>
  <c r="G596" i="35" s="1"/>
  <c r="H596" i="35" s="1"/>
  <c r="C595" i="35"/>
  <c r="E595" i="35" s="1"/>
  <c r="G595" i="35" s="1"/>
  <c r="C594" i="35"/>
  <c r="E594" i="35" s="1"/>
  <c r="G594" i="35" s="1"/>
  <c r="C593" i="35"/>
  <c r="E593" i="35" s="1"/>
  <c r="G593" i="35" s="1"/>
  <c r="C592" i="35"/>
  <c r="E592" i="35" s="1"/>
  <c r="G592" i="35" s="1"/>
  <c r="H592" i="35" s="1"/>
  <c r="C591" i="35"/>
  <c r="E591" i="35" s="1"/>
  <c r="G591" i="35" s="1"/>
  <c r="C590" i="35"/>
  <c r="E590" i="35" s="1"/>
  <c r="G590" i="35" s="1"/>
  <c r="C589" i="35"/>
  <c r="C586" i="35"/>
  <c r="E586" i="35" s="1"/>
  <c r="G586" i="35" s="1"/>
  <c r="C585" i="35"/>
  <c r="E585" i="35" s="1"/>
  <c r="G585" i="35" s="1"/>
  <c r="C584" i="35"/>
  <c r="E584" i="35" s="1"/>
  <c r="G584" i="35" s="1"/>
  <c r="C583" i="35"/>
  <c r="E583" i="35" s="1"/>
  <c r="G583" i="35" s="1"/>
  <c r="C582" i="35"/>
  <c r="E582" i="35" s="1"/>
  <c r="G582" i="35" s="1"/>
  <c r="C581" i="35"/>
  <c r="E581" i="35" s="1"/>
  <c r="G581" i="35" s="1"/>
  <c r="H581" i="35" s="1"/>
  <c r="C580" i="35"/>
  <c r="C578" i="35"/>
  <c r="E578" i="35" s="1"/>
  <c r="G578" i="35" s="1"/>
  <c r="C577" i="35"/>
  <c r="E577" i="35" s="1"/>
  <c r="G577" i="35" s="1"/>
  <c r="H577" i="35" s="1"/>
  <c r="C576" i="35"/>
  <c r="E576" i="35" s="1"/>
  <c r="G576" i="35" s="1"/>
  <c r="H576" i="35" s="1"/>
  <c r="C575" i="35"/>
  <c r="E575" i="35" s="1"/>
  <c r="G575" i="35" s="1"/>
  <c r="C574" i="35"/>
  <c r="E574" i="35" s="1"/>
  <c r="G574" i="35" s="1"/>
  <c r="C573" i="35"/>
  <c r="E573" i="35" s="1"/>
  <c r="G573" i="35" s="1"/>
  <c r="C572" i="35"/>
  <c r="C570" i="35"/>
  <c r="E570" i="35" s="1"/>
  <c r="G570" i="35" s="1"/>
  <c r="C569" i="35"/>
  <c r="E569" i="35" s="1"/>
  <c r="G569" i="35" s="1"/>
  <c r="C568" i="35"/>
  <c r="E568" i="35" s="1"/>
  <c r="G568" i="35" s="1"/>
  <c r="C567" i="35"/>
  <c r="E567" i="35" s="1"/>
  <c r="G567" i="35" s="1"/>
  <c r="C566" i="35"/>
  <c r="E566" i="35" s="1"/>
  <c r="G566" i="35" s="1"/>
  <c r="C565" i="35"/>
  <c r="E565" i="35" s="1"/>
  <c r="G565" i="35" s="1"/>
  <c r="C564" i="35"/>
  <c r="E564" i="35" s="1"/>
  <c r="G564" i="35" s="1"/>
  <c r="H564" i="35" s="1"/>
  <c r="C563" i="35"/>
  <c r="E563" i="35" s="1"/>
  <c r="G563" i="35" s="1"/>
  <c r="C562" i="35"/>
  <c r="E562" i="35" s="1"/>
  <c r="G562" i="35" s="1"/>
  <c r="C561" i="35"/>
  <c r="E561" i="35" s="1"/>
  <c r="G561" i="35" s="1"/>
  <c r="H561" i="35" s="1"/>
  <c r="C560" i="35"/>
  <c r="E560" i="35" s="1"/>
  <c r="G560" i="35" s="1"/>
  <c r="C559" i="35"/>
  <c r="E559" i="35" s="1"/>
  <c r="G559" i="35" s="1"/>
  <c r="C558" i="35"/>
  <c r="E558" i="35" s="1"/>
  <c r="G558" i="35" s="1"/>
  <c r="C557" i="35"/>
  <c r="E557" i="35" s="1"/>
  <c r="G557" i="35" s="1"/>
  <c r="C556" i="35"/>
  <c r="E556" i="35" s="1"/>
  <c r="G556" i="35" s="1"/>
  <c r="H556" i="35" s="1"/>
  <c r="C555" i="35"/>
  <c r="E555" i="35" s="1"/>
  <c r="G555" i="35" s="1"/>
  <c r="C554" i="35"/>
  <c r="E554" i="35" s="1"/>
  <c r="G554" i="35" s="1"/>
  <c r="C553" i="35"/>
  <c r="E553" i="35" s="1"/>
  <c r="G553" i="35" s="1"/>
  <c r="H553" i="35" s="1"/>
  <c r="C552" i="35"/>
  <c r="E552" i="35" s="1"/>
  <c r="G552" i="35" s="1"/>
  <c r="C551" i="35"/>
  <c r="E551" i="35" s="1"/>
  <c r="G551" i="35" s="1"/>
  <c r="C550" i="35"/>
  <c r="C548" i="35"/>
  <c r="E548" i="35" s="1"/>
  <c r="G548" i="35" s="1"/>
  <c r="C547" i="35"/>
  <c r="E547" i="35" s="1"/>
  <c r="G547" i="35" s="1"/>
  <c r="H547" i="35" s="1"/>
  <c r="C546" i="35"/>
  <c r="C543" i="35"/>
  <c r="E543" i="35" s="1"/>
  <c r="G543" i="35" s="1"/>
  <c r="H543" i="35" s="1"/>
  <c r="C542" i="35"/>
  <c r="E542" i="35" s="1"/>
  <c r="G542" i="35" s="1"/>
  <c r="C541" i="35"/>
  <c r="E541" i="35" s="1"/>
  <c r="G541" i="35" s="1"/>
  <c r="H541" i="35" s="1"/>
  <c r="C540" i="35"/>
  <c r="C538" i="35"/>
  <c r="E538" i="35" s="1"/>
  <c r="G538" i="35" s="1"/>
  <c r="C537" i="35"/>
  <c r="E537" i="35" s="1"/>
  <c r="G537" i="35" s="1"/>
  <c r="H537" i="35" s="1"/>
  <c r="C536" i="35"/>
  <c r="E536" i="35" s="1"/>
  <c r="G536" i="35" s="1"/>
  <c r="C535" i="35"/>
  <c r="E535" i="35" s="1"/>
  <c r="G535" i="35" s="1"/>
  <c r="C534" i="35"/>
  <c r="E534" i="35" s="1"/>
  <c r="G534" i="35" s="1"/>
  <c r="H534" i="35" s="1"/>
  <c r="C533" i="35"/>
  <c r="C531" i="35"/>
  <c r="E531" i="35" s="1"/>
  <c r="G531" i="35" s="1"/>
  <c r="H531" i="35" s="1"/>
  <c r="C530" i="35"/>
  <c r="E530" i="35" s="1"/>
  <c r="G530" i="35" s="1"/>
  <c r="C529" i="35"/>
  <c r="E529" i="35" s="1"/>
  <c r="G529" i="35" s="1"/>
  <c r="H529" i="35" s="1"/>
  <c r="C528" i="35"/>
  <c r="E528" i="35" s="1"/>
  <c r="G528" i="35" s="1"/>
  <c r="C527" i="35"/>
  <c r="E527" i="35" s="1"/>
  <c r="G527" i="35" s="1"/>
  <c r="H527" i="35" s="1"/>
  <c r="C526" i="35"/>
  <c r="E526" i="35" s="1"/>
  <c r="G526" i="35" s="1"/>
  <c r="C525" i="35"/>
  <c r="E525" i="35" s="1"/>
  <c r="G525" i="35" s="1"/>
  <c r="C524" i="35"/>
  <c r="C522" i="35"/>
  <c r="C521" i="35" s="1"/>
  <c r="C519" i="35"/>
  <c r="E519" i="35" s="1"/>
  <c r="G519" i="35" s="1"/>
  <c r="C518" i="35"/>
  <c r="E518" i="35" s="1"/>
  <c r="G518" i="35" s="1"/>
  <c r="C517" i="35"/>
  <c r="E517" i="35" s="1"/>
  <c r="G517" i="35" s="1"/>
  <c r="C516" i="35"/>
  <c r="E516" i="35" s="1"/>
  <c r="G516" i="35" s="1"/>
  <c r="H516" i="35" s="1"/>
  <c r="C515" i="35"/>
  <c r="C512" i="35"/>
  <c r="E512" i="35" s="1"/>
  <c r="G512" i="35" s="1"/>
  <c r="C511" i="35"/>
  <c r="E511" i="35" s="1"/>
  <c r="G511" i="35" s="1"/>
  <c r="C510" i="35"/>
  <c r="E510" i="35" s="1"/>
  <c r="G510" i="35" s="1"/>
  <c r="C509" i="35"/>
  <c r="E509" i="35" s="1"/>
  <c r="G509" i="35" s="1"/>
  <c r="H509" i="35" s="1"/>
  <c r="C508" i="35"/>
  <c r="E508" i="35" s="1"/>
  <c r="G508" i="35" s="1"/>
  <c r="C507" i="35"/>
  <c r="E507" i="35" s="1"/>
  <c r="G507" i="35" s="1"/>
  <c r="E506" i="35"/>
  <c r="G506" i="35" s="1"/>
  <c r="C506" i="35"/>
  <c r="C505" i="35"/>
  <c r="E505" i="35" s="1"/>
  <c r="G505" i="35" s="1"/>
  <c r="C504" i="35"/>
  <c r="C501" i="35"/>
  <c r="E501" i="35" s="1"/>
  <c r="G501" i="35" s="1"/>
  <c r="C500" i="35"/>
  <c r="E500" i="35" s="1"/>
  <c r="G500" i="35" s="1"/>
  <c r="H500" i="35" s="1"/>
  <c r="C499" i="35"/>
  <c r="E499" i="35" s="1"/>
  <c r="G499" i="35" s="1"/>
  <c r="C498" i="35"/>
  <c r="E498" i="35" s="1"/>
  <c r="G498" i="35" s="1"/>
  <c r="C497" i="35"/>
  <c r="E497" i="35" s="1"/>
  <c r="G497" i="35" s="1"/>
  <c r="H497" i="35" s="1"/>
  <c r="C496" i="35"/>
  <c r="E496" i="35" s="1"/>
  <c r="G496" i="35" s="1"/>
  <c r="C495" i="35"/>
  <c r="C492" i="35"/>
  <c r="E492" i="35" s="1"/>
  <c r="G492" i="35" s="1"/>
  <c r="H492" i="35" s="1"/>
  <c r="C491" i="35"/>
  <c r="E491" i="35" s="1"/>
  <c r="G491" i="35" s="1"/>
  <c r="C490" i="35"/>
  <c r="E490" i="35" s="1"/>
  <c r="G490" i="35" s="1"/>
  <c r="H490" i="35" s="1"/>
  <c r="C489" i="35"/>
  <c r="E489" i="35" s="1"/>
  <c r="G489" i="35" s="1"/>
  <c r="H489" i="35" s="1"/>
  <c r="C488" i="35"/>
  <c r="E488" i="35" s="1"/>
  <c r="G488" i="35" s="1"/>
  <c r="C487" i="35"/>
  <c r="E487" i="35" s="1"/>
  <c r="G487" i="35" s="1"/>
  <c r="C486" i="35"/>
  <c r="E486" i="35" s="1"/>
  <c r="G486" i="35" s="1"/>
  <c r="C485" i="35"/>
  <c r="E485" i="35" s="1"/>
  <c r="G485" i="35" s="1"/>
  <c r="H485" i="35" s="1"/>
  <c r="C484" i="35"/>
  <c r="E484" i="35" s="1"/>
  <c r="G484" i="35" s="1"/>
  <c r="C483" i="35"/>
  <c r="E483" i="35" s="1"/>
  <c r="G483" i="35" s="1"/>
  <c r="C482" i="35"/>
  <c r="E482" i="35" s="1"/>
  <c r="G482" i="35" s="1"/>
  <c r="C481" i="35"/>
  <c r="E481" i="35" s="1"/>
  <c r="G481" i="35" s="1"/>
  <c r="C480" i="35"/>
  <c r="E480" i="35" s="1"/>
  <c r="G480" i="35" s="1"/>
  <c r="C479" i="35"/>
  <c r="E479" i="35" s="1"/>
  <c r="G479" i="35" s="1"/>
  <c r="C478" i="35"/>
  <c r="E478" i="35" s="1"/>
  <c r="G478" i="35" s="1"/>
  <c r="C477" i="35"/>
  <c r="C474" i="35"/>
  <c r="E474" i="35" s="1"/>
  <c r="G474" i="35" s="1"/>
  <c r="C473" i="35"/>
  <c r="C471" i="35"/>
  <c r="C469" i="35"/>
  <c r="E469" i="35" s="1"/>
  <c r="G469" i="35" s="1"/>
  <c r="C468" i="35"/>
  <c r="E468" i="35" s="1"/>
  <c r="G468" i="35" s="1"/>
  <c r="C467" i="35"/>
  <c r="E467" i="35" s="1"/>
  <c r="G467" i="35" s="1"/>
  <c r="C466" i="35"/>
  <c r="E466" i="35" s="1"/>
  <c r="G466" i="35" s="1"/>
  <c r="H466" i="35" s="1"/>
  <c r="C465" i="35"/>
  <c r="E465" i="35" s="1"/>
  <c r="G465" i="35" s="1"/>
  <c r="C464" i="35"/>
  <c r="C462" i="35"/>
  <c r="E462" i="35" s="1"/>
  <c r="G462" i="35" s="1"/>
  <c r="C461" i="35"/>
  <c r="E461" i="35" s="1"/>
  <c r="G461" i="35" s="1"/>
  <c r="H461" i="35" s="1"/>
  <c r="C460" i="35"/>
  <c r="C457" i="35"/>
  <c r="C456" i="35" s="1"/>
  <c r="C455" i="35"/>
  <c r="E455" i="35" s="1"/>
  <c r="G455" i="35" s="1"/>
  <c r="C454" i="35"/>
  <c r="E454" i="35" s="1"/>
  <c r="G454" i="35" s="1"/>
  <c r="C453" i="35"/>
  <c r="E453" i="35" s="1"/>
  <c r="G453" i="35" s="1"/>
  <c r="C452" i="35"/>
  <c r="E452" i="35" s="1"/>
  <c r="G452" i="35" s="1"/>
  <c r="C451" i="35"/>
  <c r="E451" i="35" s="1"/>
  <c r="G451" i="35" s="1"/>
  <c r="C450" i="35"/>
  <c r="E450" i="35" s="1"/>
  <c r="G450" i="35" s="1"/>
  <c r="C449" i="35"/>
  <c r="E449" i="35" s="1"/>
  <c r="G449" i="35" s="1"/>
  <c r="C448" i="35"/>
  <c r="C446" i="35"/>
  <c r="E446" i="35" s="1"/>
  <c r="G446" i="35" s="1"/>
  <c r="C445" i="35"/>
  <c r="E445" i="35" s="1"/>
  <c r="G445" i="35" s="1"/>
  <c r="C444" i="35"/>
  <c r="E444" i="35" s="1"/>
  <c r="G444" i="35" s="1"/>
  <c r="C443" i="35"/>
  <c r="E443" i="35" s="1"/>
  <c r="G443" i="35" s="1"/>
  <c r="C442" i="35"/>
  <c r="E442" i="35" s="1"/>
  <c r="G442" i="35" s="1"/>
  <c r="C441" i="35"/>
  <c r="E441" i="35" s="1"/>
  <c r="G441" i="35" s="1"/>
  <c r="C440" i="35"/>
  <c r="E440" i="35" s="1"/>
  <c r="G440" i="35" s="1"/>
  <c r="H440" i="35" s="1"/>
  <c r="C439" i="35"/>
  <c r="E439" i="35" s="1"/>
  <c r="G439" i="35" s="1"/>
  <c r="H439" i="35" s="1"/>
  <c r="C438" i="35"/>
  <c r="C435" i="35"/>
  <c r="C433" i="35"/>
  <c r="C431" i="35"/>
  <c r="E431" i="35" s="1"/>
  <c r="G431" i="35" s="1"/>
  <c r="H431" i="35" s="1"/>
  <c r="C430" i="35"/>
  <c r="E430" i="35" s="1"/>
  <c r="G430" i="35" s="1"/>
  <c r="H430" i="35" s="1"/>
  <c r="C429" i="35"/>
  <c r="E429" i="35" s="1"/>
  <c r="G429" i="35" s="1"/>
  <c r="C427" i="35"/>
  <c r="E427" i="35" s="1"/>
  <c r="G427" i="35" s="1"/>
  <c r="C426" i="35"/>
  <c r="C423" i="35"/>
  <c r="E423" i="35" s="1"/>
  <c r="G423" i="35" s="1"/>
  <c r="C422" i="35"/>
  <c r="E422" i="35" s="1"/>
  <c r="G422" i="35" s="1"/>
  <c r="C421" i="35"/>
  <c r="E421" i="35" s="1"/>
  <c r="G421" i="35" s="1"/>
  <c r="H421" i="35" s="1"/>
  <c r="I421" i="35" s="1"/>
  <c r="C420" i="35"/>
  <c r="E420" i="35" s="1"/>
  <c r="G420" i="35" s="1"/>
  <c r="C419" i="35"/>
  <c r="E419" i="35" s="1"/>
  <c r="G419" i="35" s="1"/>
  <c r="C418" i="35"/>
  <c r="E418" i="35" s="1"/>
  <c r="G418" i="35" s="1"/>
  <c r="H418" i="35" s="1"/>
  <c r="C416" i="35"/>
  <c r="E416" i="35" s="1"/>
  <c r="G416" i="35" s="1"/>
  <c r="H416" i="35" s="1"/>
  <c r="C415" i="35"/>
  <c r="E415" i="35" s="1"/>
  <c r="G415" i="35" s="1"/>
  <c r="C414" i="35"/>
  <c r="E414" i="35" s="1"/>
  <c r="G414" i="35" s="1"/>
  <c r="C413" i="35"/>
  <c r="E413" i="35" s="1"/>
  <c r="G413" i="35" s="1"/>
  <c r="C412" i="35"/>
  <c r="E412" i="35" s="1"/>
  <c r="G412" i="35" s="1"/>
  <c r="H412" i="35" s="1"/>
  <c r="C411" i="35"/>
  <c r="E411" i="35" s="1"/>
  <c r="G411" i="35" s="1"/>
  <c r="H411" i="35" s="1"/>
  <c r="I411" i="35" s="1"/>
  <c r="C410" i="35"/>
  <c r="E410" i="35" s="1"/>
  <c r="G410" i="35" s="1"/>
  <c r="C409" i="35"/>
  <c r="E409" i="35" s="1"/>
  <c r="G409" i="35" s="1"/>
  <c r="C408" i="35"/>
  <c r="E408" i="35" s="1"/>
  <c r="G408" i="35" s="1"/>
  <c r="H408" i="35" s="1"/>
  <c r="C407" i="35"/>
  <c r="E407" i="35" s="1"/>
  <c r="G407" i="35" s="1"/>
  <c r="C406" i="35"/>
  <c r="E406" i="35" s="1"/>
  <c r="G406" i="35" s="1"/>
  <c r="C405" i="35"/>
  <c r="E405" i="35" s="1"/>
  <c r="G405" i="35" s="1"/>
  <c r="C404" i="35"/>
  <c r="E404" i="35" s="1"/>
  <c r="G404" i="35" s="1"/>
  <c r="C403" i="35"/>
  <c r="C401" i="35"/>
  <c r="E401" i="35" s="1"/>
  <c r="G401" i="35" s="1"/>
  <c r="H401" i="35" s="1"/>
  <c r="C400" i="35"/>
  <c r="E400" i="35" s="1"/>
  <c r="G400" i="35" s="1"/>
  <c r="C399" i="35"/>
  <c r="E399" i="35" s="1"/>
  <c r="G399" i="35" s="1"/>
  <c r="C398" i="35"/>
  <c r="E398" i="35" s="1"/>
  <c r="G398" i="35" s="1"/>
  <c r="C397" i="35"/>
  <c r="E397" i="35" s="1"/>
  <c r="G397" i="35" s="1"/>
  <c r="H397" i="35" s="1"/>
  <c r="C396" i="35"/>
  <c r="C393" i="35"/>
  <c r="E393" i="35" s="1"/>
  <c r="G393" i="35" s="1"/>
  <c r="C392" i="35"/>
  <c r="E392" i="35" s="1"/>
  <c r="G392" i="35" s="1"/>
  <c r="C391" i="35"/>
  <c r="C389" i="35"/>
  <c r="E389" i="35" s="1"/>
  <c r="G389" i="35" s="1"/>
  <c r="C388" i="35"/>
  <c r="E388" i="35" s="1"/>
  <c r="G388" i="35" s="1"/>
  <c r="H388" i="35" s="1"/>
  <c r="C387" i="35"/>
  <c r="E387" i="35" s="1"/>
  <c r="G387" i="35" s="1"/>
  <c r="C386" i="35"/>
  <c r="E386" i="35" s="1"/>
  <c r="G386" i="35" s="1"/>
  <c r="C385" i="35"/>
  <c r="E385" i="35" s="1"/>
  <c r="G385" i="35" s="1"/>
  <c r="C382" i="35"/>
  <c r="E382" i="35" s="1"/>
  <c r="G382" i="35" s="1"/>
  <c r="C381" i="35"/>
  <c r="E381" i="35" s="1"/>
  <c r="G381" i="35" s="1"/>
  <c r="C380" i="35"/>
  <c r="E380" i="35" s="1"/>
  <c r="G380" i="35" s="1"/>
  <c r="H380" i="35" s="1"/>
  <c r="C379" i="35"/>
  <c r="C377" i="35"/>
  <c r="E377" i="35" s="1"/>
  <c r="G377" i="35" s="1"/>
  <c r="H377" i="35" s="1"/>
  <c r="C376" i="35"/>
  <c r="E376" i="35" s="1"/>
  <c r="G376" i="35" s="1"/>
  <c r="H376" i="35" s="1"/>
  <c r="C375" i="35"/>
  <c r="E375" i="35" s="1"/>
  <c r="G375" i="35" s="1"/>
  <c r="C374" i="35"/>
  <c r="E374" i="35" s="1"/>
  <c r="G374" i="35" s="1"/>
  <c r="C373" i="35"/>
  <c r="E373" i="35" s="1"/>
  <c r="G373" i="35" s="1"/>
  <c r="C372" i="35"/>
  <c r="E372" i="35" s="1"/>
  <c r="G372" i="35" s="1"/>
  <c r="C371" i="35"/>
  <c r="E371" i="35" s="1"/>
  <c r="G371" i="35" s="1"/>
  <c r="C370" i="35"/>
  <c r="E370" i="35" s="1"/>
  <c r="G370" i="35" s="1"/>
  <c r="C369" i="35"/>
  <c r="E369" i="35" s="1"/>
  <c r="G369" i="35" s="1"/>
  <c r="H369" i="35" s="1"/>
  <c r="C368" i="35"/>
  <c r="E368" i="35" s="1"/>
  <c r="G368" i="35" s="1"/>
  <c r="H368" i="35" s="1"/>
  <c r="C367" i="35"/>
  <c r="E367" i="35" s="1"/>
  <c r="G367" i="35" s="1"/>
  <c r="C366" i="35"/>
  <c r="E366" i="35" s="1"/>
  <c r="G366" i="35" s="1"/>
  <c r="H366" i="35" s="1"/>
  <c r="C365" i="35"/>
  <c r="E365" i="35" s="1"/>
  <c r="G365" i="35" s="1"/>
  <c r="C364" i="35"/>
  <c r="C362" i="35"/>
  <c r="E362" i="35" s="1"/>
  <c r="G362" i="35" s="1"/>
  <c r="C361" i="35"/>
  <c r="E361" i="35" s="1"/>
  <c r="G361" i="35" s="1"/>
  <c r="C360" i="35"/>
  <c r="E360" i="35" s="1"/>
  <c r="G360" i="35" s="1"/>
  <c r="C359" i="35"/>
  <c r="E359" i="35" s="1"/>
  <c r="G359" i="35" s="1"/>
  <c r="H359" i="35" s="1"/>
  <c r="I359" i="35" s="1"/>
  <c r="C358" i="35"/>
  <c r="E358" i="35" s="1"/>
  <c r="G358" i="35" s="1"/>
  <c r="H358" i="35" s="1"/>
  <c r="I358" i="35" s="1"/>
  <c r="C357" i="35"/>
  <c r="E357" i="35" s="1"/>
  <c r="G357" i="35" s="1"/>
  <c r="C356" i="35"/>
  <c r="E356" i="35" s="1"/>
  <c r="G356" i="35" s="1"/>
  <c r="H356" i="35" s="1"/>
  <c r="C355" i="35"/>
  <c r="E355" i="35" s="1"/>
  <c r="G355" i="35" s="1"/>
  <c r="C354" i="35"/>
  <c r="E354" i="35" s="1"/>
  <c r="G354" i="35" s="1"/>
  <c r="C353" i="35"/>
  <c r="E353" i="35" s="1"/>
  <c r="G353" i="35" s="1"/>
  <c r="H353" i="35" s="1"/>
  <c r="C352" i="35"/>
  <c r="E352" i="35" s="1"/>
  <c r="G352" i="35" s="1"/>
  <c r="H352" i="35" s="1"/>
  <c r="C351" i="35"/>
  <c r="E351" i="35" s="1"/>
  <c r="G351" i="35" s="1"/>
  <c r="C350" i="35"/>
  <c r="E350" i="35" s="1"/>
  <c r="G350" i="35" s="1"/>
  <c r="C349" i="35"/>
  <c r="E349" i="35" s="1"/>
  <c r="G349" i="35" s="1"/>
  <c r="C348" i="35"/>
  <c r="E348" i="35" s="1"/>
  <c r="G348" i="35" s="1"/>
  <c r="C347" i="35"/>
  <c r="E347" i="35" s="1"/>
  <c r="G347" i="35" s="1"/>
  <c r="H347" i="35" s="1"/>
  <c r="C346" i="35"/>
  <c r="E346" i="35" s="1"/>
  <c r="G346" i="35" s="1"/>
  <c r="C345" i="35"/>
  <c r="E345" i="35" s="1"/>
  <c r="G345" i="35" s="1"/>
  <c r="H345" i="35" s="1"/>
  <c r="C344" i="35"/>
  <c r="E344" i="35" s="1"/>
  <c r="G344" i="35" s="1"/>
  <c r="C343" i="35"/>
  <c r="E343" i="35" s="1"/>
  <c r="G343" i="35" s="1"/>
  <c r="H343" i="35" s="1"/>
  <c r="I343" i="35" s="1"/>
  <c r="C342" i="35"/>
  <c r="E342" i="35" s="1"/>
  <c r="G342" i="35" s="1"/>
  <c r="H342" i="35" s="1"/>
  <c r="I342" i="35" s="1"/>
  <c r="C341" i="35"/>
  <c r="E341" i="35" s="1"/>
  <c r="G341" i="35" s="1"/>
  <c r="C340" i="35"/>
  <c r="C338" i="35"/>
  <c r="E338" i="35" s="1"/>
  <c r="G338" i="35" s="1"/>
  <c r="C337" i="35"/>
  <c r="E337" i="35" s="1"/>
  <c r="G337" i="35" s="1"/>
  <c r="C336" i="35"/>
  <c r="E336" i="35" s="1"/>
  <c r="G336" i="35" s="1"/>
  <c r="C335" i="35"/>
  <c r="C332" i="35"/>
  <c r="E332" i="35" s="1"/>
  <c r="G332" i="35" s="1"/>
  <c r="C331" i="35"/>
  <c r="C329" i="35"/>
  <c r="E329" i="35" s="1"/>
  <c r="G329" i="35" s="1"/>
  <c r="C328" i="35"/>
  <c r="E328" i="35" s="1"/>
  <c r="G328" i="35" s="1"/>
  <c r="C327" i="35"/>
  <c r="E327" i="35" s="1"/>
  <c r="G327" i="35" s="1"/>
  <c r="H327" i="35" s="1"/>
  <c r="C326" i="35"/>
  <c r="E326" i="35" s="1"/>
  <c r="G326" i="35" s="1"/>
  <c r="C325" i="35"/>
  <c r="E325" i="35" s="1"/>
  <c r="G325" i="35" s="1"/>
  <c r="C324" i="35"/>
  <c r="E324" i="35" s="1"/>
  <c r="G324" i="35" s="1"/>
  <c r="C323" i="35"/>
  <c r="E323" i="35" s="1"/>
  <c r="G323" i="35" s="1"/>
  <c r="C322" i="35"/>
  <c r="E322" i="35" s="1"/>
  <c r="G322" i="35" s="1"/>
  <c r="C321" i="35"/>
  <c r="E321" i="35" s="1"/>
  <c r="G321" i="35" s="1"/>
  <c r="C320" i="35"/>
  <c r="E320" i="35" s="1"/>
  <c r="G320" i="35" s="1"/>
  <c r="C319" i="35"/>
  <c r="C317" i="35"/>
  <c r="E317" i="35" s="1"/>
  <c r="G317" i="35" s="1"/>
  <c r="H317" i="35" s="1"/>
  <c r="C316" i="35"/>
  <c r="E316" i="35" s="1"/>
  <c r="G316" i="35" s="1"/>
  <c r="C315" i="35"/>
  <c r="E315" i="35" s="1"/>
  <c r="G315" i="35" s="1"/>
  <c r="C314" i="35"/>
  <c r="E314" i="35" s="1"/>
  <c r="G314" i="35" s="1"/>
  <c r="H314" i="35" s="1"/>
  <c r="I314" i="35" s="1"/>
  <c r="C313" i="35"/>
  <c r="E313" i="35" s="1"/>
  <c r="G313" i="35" s="1"/>
  <c r="C312" i="35"/>
  <c r="E312" i="35" s="1"/>
  <c r="G312" i="35" s="1"/>
  <c r="C311" i="35"/>
  <c r="E311" i="35" s="1"/>
  <c r="G311" i="35" s="1"/>
  <c r="C310" i="35"/>
  <c r="E310" i="35" s="1"/>
  <c r="G310" i="35" s="1"/>
  <c r="C309" i="35"/>
  <c r="E309" i="35" s="1"/>
  <c r="G309" i="35" s="1"/>
  <c r="H309" i="35" s="1"/>
  <c r="C308" i="35"/>
  <c r="E308" i="35" s="1"/>
  <c r="G308" i="35" s="1"/>
  <c r="C307" i="35"/>
  <c r="E307" i="35" s="1"/>
  <c r="G307" i="35" s="1"/>
  <c r="C306" i="35"/>
  <c r="E306" i="35" s="1"/>
  <c r="G306" i="35" s="1"/>
  <c r="C305" i="35"/>
  <c r="E305" i="35" s="1"/>
  <c r="G305" i="35" s="1"/>
  <c r="C304" i="35"/>
  <c r="E304" i="35" s="1"/>
  <c r="G304" i="35" s="1"/>
  <c r="C303" i="35"/>
  <c r="E303" i="35" s="1"/>
  <c r="G303" i="35" s="1"/>
  <c r="C302" i="35"/>
  <c r="E302" i="35" s="1"/>
  <c r="G302" i="35" s="1"/>
  <c r="C301" i="35"/>
  <c r="E301" i="35" s="1"/>
  <c r="G301" i="35" s="1"/>
  <c r="H301" i="35" s="1"/>
  <c r="C300" i="35"/>
  <c r="E300" i="35" s="1"/>
  <c r="G300" i="35" s="1"/>
  <c r="C298" i="35"/>
  <c r="E298" i="35" s="1"/>
  <c r="G298" i="35" s="1"/>
  <c r="C297" i="35"/>
  <c r="E297" i="35" s="1"/>
  <c r="G297" i="35" s="1"/>
  <c r="C296" i="35"/>
  <c r="C293" i="35"/>
  <c r="E293" i="35" s="1"/>
  <c r="G293" i="35" s="1"/>
  <c r="H293" i="35" s="1"/>
  <c r="I293" i="35" s="1"/>
  <c r="C292" i="35"/>
  <c r="E292" i="35" s="1"/>
  <c r="G292" i="35" s="1"/>
  <c r="C291" i="35"/>
  <c r="E291" i="35" s="1"/>
  <c r="G291" i="35" s="1"/>
  <c r="C289" i="35"/>
  <c r="E289" i="35" s="1"/>
  <c r="G289" i="35" s="1"/>
  <c r="C288" i="35"/>
  <c r="E288" i="35" s="1"/>
  <c r="G288" i="35" s="1"/>
  <c r="C287" i="35"/>
  <c r="E287" i="35" s="1"/>
  <c r="G287" i="35" s="1"/>
  <c r="C286" i="35"/>
  <c r="E286" i="35" s="1"/>
  <c r="G286" i="35" s="1"/>
  <c r="C285" i="35"/>
  <c r="E285" i="35" s="1"/>
  <c r="G285" i="35" s="1"/>
  <c r="C284" i="35"/>
  <c r="E284" i="35" s="1"/>
  <c r="G284" i="35" s="1"/>
  <c r="C283" i="35"/>
  <c r="E283" i="35" s="1"/>
  <c r="G283" i="35" s="1"/>
  <c r="H283" i="35" s="1"/>
  <c r="C282" i="35"/>
  <c r="E282" i="35" s="1"/>
  <c r="G282" i="35" s="1"/>
  <c r="C281" i="35"/>
  <c r="E281" i="35" s="1"/>
  <c r="G281" i="35" s="1"/>
  <c r="C280" i="35"/>
  <c r="E280" i="35" s="1"/>
  <c r="G280" i="35" s="1"/>
  <c r="H280" i="35" s="1"/>
  <c r="C279" i="35"/>
  <c r="E279" i="35" s="1"/>
  <c r="G279" i="35" s="1"/>
  <c r="C278" i="35"/>
  <c r="E278" i="35" s="1"/>
  <c r="G278" i="35" s="1"/>
  <c r="C277" i="35"/>
  <c r="C275" i="35"/>
  <c r="E275" i="35" s="1"/>
  <c r="G275" i="35" s="1"/>
  <c r="H275" i="35" s="1"/>
  <c r="C274" i="35"/>
  <c r="E274" i="35" s="1"/>
  <c r="G274" i="35" s="1"/>
  <c r="C273" i="35"/>
  <c r="E273" i="35" s="1"/>
  <c r="G273" i="35" s="1"/>
  <c r="C272" i="35"/>
  <c r="E272" i="35" s="1"/>
  <c r="G272" i="35" s="1"/>
  <c r="H272" i="35" s="1"/>
  <c r="I272" i="35" s="1"/>
  <c r="C271" i="35"/>
  <c r="E271" i="35" s="1"/>
  <c r="G271" i="35" s="1"/>
  <c r="C270" i="35"/>
  <c r="E270" i="35" s="1"/>
  <c r="G270" i="35" s="1"/>
  <c r="H270" i="35" s="1"/>
  <c r="C269" i="35"/>
  <c r="E269" i="35" s="1"/>
  <c r="G269" i="35" s="1"/>
  <c r="C268" i="35"/>
  <c r="E268" i="35" s="1"/>
  <c r="G268" i="35" s="1"/>
  <c r="C267" i="35"/>
  <c r="E267" i="35" s="1"/>
  <c r="G267" i="35" s="1"/>
  <c r="C266" i="35"/>
  <c r="E266" i="35" s="1"/>
  <c r="G266" i="35" s="1"/>
  <c r="C265" i="35"/>
  <c r="E265" i="35" s="1"/>
  <c r="G265" i="35" s="1"/>
  <c r="H265" i="35" s="1"/>
  <c r="I265" i="35" s="1"/>
  <c r="C264" i="35"/>
  <c r="E264" i="35" s="1"/>
  <c r="G264" i="35" s="1"/>
  <c r="C263" i="35"/>
  <c r="E263" i="35" s="1"/>
  <c r="G263" i="35" s="1"/>
  <c r="C262" i="35"/>
  <c r="E262" i="35" s="1"/>
  <c r="G262" i="35" s="1"/>
  <c r="H262" i="35" s="1"/>
  <c r="C261" i="35"/>
  <c r="E261" i="35" s="1"/>
  <c r="G261" i="35" s="1"/>
  <c r="C260" i="35"/>
  <c r="C258" i="35"/>
  <c r="E258" i="35" s="1"/>
  <c r="G258" i="35" s="1"/>
  <c r="C257" i="35"/>
  <c r="E257" i="35" s="1"/>
  <c r="G257" i="35" s="1"/>
  <c r="C256" i="35"/>
  <c r="E256" i="35" s="1"/>
  <c r="G256" i="35" s="1"/>
  <c r="C255" i="35"/>
  <c r="E255" i="35" s="1"/>
  <c r="G255" i="35" s="1"/>
  <c r="H255" i="35" s="1"/>
  <c r="C254" i="35"/>
  <c r="E254" i="35" s="1"/>
  <c r="G254" i="35" s="1"/>
  <c r="H254" i="35" s="1"/>
  <c r="C251" i="35"/>
  <c r="E251" i="35" s="1"/>
  <c r="G251" i="35" s="1"/>
  <c r="H251" i="35" s="1"/>
  <c r="I251" i="35" s="1"/>
  <c r="C250" i="35"/>
  <c r="E250" i="35" s="1"/>
  <c r="G250" i="35" s="1"/>
  <c r="H250" i="35" s="1"/>
  <c r="I250" i="35" s="1"/>
  <c r="C249" i="35"/>
  <c r="E249" i="35" s="1"/>
  <c r="G249" i="35" s="1"/>
  <c r="C248" i="35"/>
  <c r="E248" i="35" s="1"/>
  <c r="G248" i="35" s="1"/>
  <c r="C246" i="35"/>
  <c r="E246" i="35" s="1"/>
  <c r="G246" i="35" s="1"/>
  <c r="C245" i="35"/>
  <c r="C243" i="35"/>
  <c r="E243" i="35" s="1"/>
  <c r="G243" i="35" s="1"/>
  <c r="C242" i="35"/>
  <c r="E242" i="35" s="1"/>
  <c r="G242" i="35" s="1"/>
  <c r="C241" i="35"/>
  <c r="E241" i="35" s="1"/>
  <c r="G241" i="35" s="1"/>
  <c r="C240" i="35"/>
  <c r="E240" i="35" s="1"/>
  <c r="G240" i="35" s="1"/>
  <c r="H240" i="35" s="1"/>
  <c r="C239" i="35"/>
  <c r="E239" i="35" s="1"/>
  <c r="G239" i="35" s="1"/>
  <c r="H239" i="35" s="1"/>
  <c r="C238" i="35"/>
  <c r="E238" i="35" s="1"/>
  <c r="G238" i="35" s="1"/>
  <c r="H238" i="35" s="1"/>
  <c r="I238" i="35" s="1"/>
  <c r="C237" i="35"/>
  <c r="E237" i="35" s="1"/>
  <c r="G237" i="35" s="1"/>
  <c r="C236" i="35"/>
  <c r="E236" i="35" s="1"/>
  <c r="G236" i="35" s="1"/>
  <c r="C235" i="35"/>
  <c r="E235" i="35" s="1"/>
  <c r="G235" i="35" s="1"/>
  <c r="C234" i="35"/>
  <c r="E234" i="35" s="1"/>
  <c r="G234" i="35" s="1"/>
  <c r="C233" i="35"/>
  <c r="C231" i="35"/>
  <c r="E231" i="35" s="1"/>
  <c r="G231" i="35" s="1"/>
  <c r="C230" i="35"/>
  <c r="E230" i="35" s="1"/>
  <c r="G230" i="35" s="1"/>
  <c r="C227" i="35"/>
  <c r="C225" i="35"/>
  <c r="E225" i="35" s="1"/>
  <c r="G225" i="35" s="1"/>
  <c r="H225" i="35" s="1"/>
  <c r="C224" i="35"/>
  <c r="E224" i="35" s="1"/>
  <c r="G224" i="35" s="1"/>
  <c r="C223" i="35"/>
  <c r="E223" i="35" s="1"/>
  <c r="G223" i="35" s="1"/>
  <c r="C222" i="35"/>
  <c r="E222" i="35" s="1"/>
  <c r="G222" i="35" s="1"/>
  <c r="C221" i="35"/>
  <c r="C219" i="35"/>
  <c r="E219" i="35" s="1"/>
  <c r="G219" i="35" s="1"/>
  <c r="C218" i="35"/>
  <c r="E218" i="35" s="1"/>
  <c r="G218" i="35" s="1"/>
  <c r="C217" i="35"/>
  <c r="E217" i="35" s="1"/>
  <c r="G217" i="35" s="1"/>
  <c r="C216" i="35"/>
  <c r="E216" i="35" s="1"/>
  <c r="G216" i="35" s="1"/>
  <c r="C215" i="35"/>
  <c r="E215" i="35" s="1"/>
  <c r="G215" i="35" s="1"/>
  <c r="C214" i="35"/>
  <c r="E214" i="35" s="1"/>
  <c r="G214" i="35" s="1"/>
  <c r="C213" i="35"/>
  <c r="E213" i="35" s="1"/>
  <c r="G213" i="35" s="1"/>
  <c r="H213" i="35" s="1"/>
  <c r="C212" i="35"/>
  <c r="E212" i="35" s="1"/>
  <c r="G212" i="35" s="1"/>
  <c r="C211" i="35"/>
  <c r="E211" i="35" s="1"/>
  <c r="G211" i="35" s="1"/>
  <c r="C209" i="35"/>
  <c r="E209" i="35" s="1"/>
  <c r="G209" i="35" s="1"/>
  <c r="C208" i="35"/>
  <c r="E208" i="35" s="1"/>
  <c r="G208" i="35" s="1"/>
  <c r="H208" i="35" s="1"/>
  <c r="C207" i="35"/>
  <c r="E207" i="35" s="1"/>
  <c r="G207" i="35" s="1"/>
  <c r="C206" i="35"/>
  <c r="C203" i="35"/>
  <c r="E203" i="35" s="1"/>
  <c r="G203" i="35" s="1"/>
  <c r="C202" i="35"/>
  <c r="E202" i="35" s="1"/>
  <c r="G202" i="35" s="1"/>
  <c r="C201" i="35"/>
  <c r="E201" i="35" s="1"/>
  <c r="G201" i="35" s="1"/>
  <c r="H201" i="35" s="1"/>
  <c r="C200" i="35"/>
  <c r="E200" i="35" s="1"/>
  <c r="G200" i="35" s="1"/>
  <c r="C199" i="35"/>
  <c r="E199" i="35" s="1"/>
  <c r="G199" i="35" s="1"/>
  <c r="H199" i="35" s="1"/>
  <c r="C198" i="35"/>
  <c r="E198" i="35" s="1"/>
  <c r="G198" i="35" s="1"/>
  <c r="C197" i="35"/>
  <c r="C196" i="35"/>
  <c r="E196" i="35" s="1"/>
  <c r="G196" i="35" s="1"/>
  <c r="C195" i="35"/>
  <c r="E195" i="35" s="1"/>
  <c r="G195" i="35" s="1"/>
  <c r="C194" i="35"/>
  <c r="E194" i="35" s="1"/>
  <c r="G194" i="35" s="1"/>
  <c r="H194" i="35" s="1"/>
  <c r="C193" i="35"/>
  <c r="E193" i="35" s="1"/>
  <c r="G193" i="35" s="1"/>
  <c r="C192" i="35"/>
  <c r="E192" i="35" s="1"/>
  <c r="G192" i="35" s="1"/>
  <c r="C191" i="35"/>
  <c r="E191" i="35" s="1"/>
  <c r="G191" i="35" s="1"/>
  <c r="H191" i="35" s="1"/>
  <c r="C190" i="35"/>
  <c r="E190" i="35" s="1"/>
  <c r="G190" i="35" s="1"/>
  <c r="C189" i="35"/>
  <c r="E189" i="35" s="1"/>
  <c r="G189" i="35" s="1"/>
  <c r="C188" i="35"/>
  <c r="E188" i="35" s="1"/>
  <c r="G188" i="35" s="1"/>
  <c r="C187" i="35"/>
  <c r="E187" i="35" s="1"/>
  <c r="G187" i="35" s="1"/>
  <c r="C186" i="35"/>
  <c r="E186" i="35" s="1"/>
  <c r="G186" i="35" s="1"/>
  <c r="H186" i="35" s="1"/>
  <c r="C185" i="35"/>
  <c r="E185" i="35" s="1"/>
  <c r="G185" i="35" s="1"/>
  <c r="C184" i="35"/>
  <c r="E184" i="35" s="1"/>
  <c r="G184" i="35" s="1"/>
  <c r="C183" i="35"/>
  <c r="E183" i="35" s="1"/>
  <c r="G183" i="35" s="1"/>
  <c r="H183" i="35" s="1"/>
  <c r="C182" i="35"/>
  <c r="E182" i="35" s="1"/>
  <c r="G182" i="35" s="1"/>
  <c r="C181" i="35"/>
  <c r="E181" i="35" s="1"/>
  <c r="G181" i="35" s="1"/>
  <c r="C180" i="35"/>
  <c r="E180" i="35" s="1"/>
  <c r="G180" i="35" s="1"/>
  <c r="C179" i="35"/>
  <c r="E179" i="35" s="1"/>
  <c r="G179" i="35" s="1"/>
  <c r="H179" i="35" s="1"/>
  <c r="C178" i="35"/>
  <c r="E178" i="35" s="1"/>
  <c r="G178" i="35" s="1"/>
  <c r="H178" i="35" s="1"/>
  <c r="C177" i="35"/>
  <c r="E177" i="35" s="1"/>
  <c r="G177" i="35" s="1"/>
  <c r="H177" i="35" s="1"/>
  <c r="I177" i="35" s="1"/>
  <c r="C176" i="35"/>
  <c r="E176" i="35" s="1"/>
  <c r="G176" i="35" s="1"/>
  <c r="C174" i="35"/>
  <c r="E174" i="35" s="1"/>
  <c r="G174" i="35" s="1"/>
  <c r="C173" i="35"/>
  <c r="E173" i="35" s="1"/>
  <c r="G173" i="35" s="1"/>
  <c r="H173" i="35" s="1"/>
  <c r="C172" i="35"/>
  <c r="E172" i="35" s="1"/>
  <c r="G172" i="35" s="1"/>
  <c r="C171" i="35"/>
  <c r="E171" i="35" s="1"/>
  <c r="G171" i="35" s="1"/>
  <c r="C170" i="35"/>
  <c r="E170" i="35" s="1"/>
  <c r="G170" i="35" s="1"/>
  <c r="H170" i="35" s="1"/>
  <c r="C169" i="35"/>
  <c r="E169" i="35" s="1"/>
  <c r="G169" i="35" s="1"/>
  <c r="C168" i="35"/>
  <c r="E168" i="35" s="1"/>
  <c r="G168" i="35" s="1"/>
  <c r="H168" i="35" s="1"/>
  <c r="C167" i="35"/>
  <c r="E167" i="35" s="1"/>
  <c r="G167" i="35" s="1"/>
  <c r="H167" i="35" s="1"/>
  <c r="C166" i="35"/>
  <c r="E166" i="35" s="1"/>
  <c r="G166" i="35" s="1"/>
  <c r="C165" i="35"/>
  <c r="E165" i="35" s="1"/>
  <c r="G165" i="35" s="1"/>
  <c r="C164" i="35"/>
  <c r="E164" i="35" s="1"/>
  <c r="G164" i="35" s="1"/>
  <c r="C163" i="35"/>
  <c r="E163" i="35" s="1"/>
  <c r="G163" i="35" s="1"/>
  <c r="C162" i="35"/>
  <c r="E162" i="35" s="1"/>
  <c r="G162" i="35" s="1"/>
  <c r="H162" i="35" s="1"/>
  <c r="C161" i="35"/>
  <c r="E161" i="35" s="1"/>
  <c r="G161" i="35" s="1"/>
  <c r="C160" i="35"/>
  <c r="E160" i="35" s="1"/>
  <c r="G160" i="35" s="1"/>
  <c r="H160" i="35" s="1"/>
  <c r="C159" i="35"/>
  <c r="E159" i="35" s="1"/>
  <c r="G159" i="35" s="1"/>
  <c r="C157" i="35"/>
  <c r="E157" i="35" s="1"/>
  <c r="G157" i="35" s="1"/>
  <c r="C156" i="35"/>
  <c r="E156" i="35" s="1"/>
  <c r="G156" i="35" s="1"/>
  <c r="C155" i="35"/>
  <c r="E155" i="35" s="1"/>
  <c r="G155" i="35" s="1"/>
  <c r="C154" i="35"/>
  <c r="E154" i="35" s="1"/>
  <c r="G154" i="35" s="1"/>
  <c r="H154" i="35" s="1"/>
  <c r="I154" i="35" s="1"/>
  <c r="C153" i="35"/>
  <c r="E153" i="35" s="1"/>
  <c r="G153" i="35" s="1"/>
  <c r="C152" i="35"/>
  <c r="E152" i="35" s="1"/>
  <c r="G152" i="35" s="1"/>
  <c r="H152" i="35" s="1"/>
  <c r="C151" i="35"/>
  <c r="E151" i="35" s="1"/>
  <c r="G151" i="35" s="1"/>
  <c r="H151" i="35" s="1"/>
  <c r="C150" i="35"/>
  <c r="E150" i="35" s="1"/>
  <c r="G150" i="35" s="1"/>
  <c r="H150" i="35" s="1"/>
  <c r="C149" i="35"/>
  <c r="E149" i="35" s="1"/>
  <c r="G149" i="35" s="1"/>
  <c r="C148" i="35"/>
  <c r="E148" i="35" s="1"/>
  <c r="G148" i="35" s="1"/>
  <c r="C147" i="35"/>
  <c r="E147" i="35" s="1"/>
  <c r="G147" i="35" s="1"/>
  <c r="H147" i="35" s="1"/>
  <c r="C146" i="35"/>
  <c r="E146" i="35" s="1"/>
  <c r="G146" i="35" s="1"/>
  <c r="H146" i="35" s="1"/>
  <c r="I146" i="35" s="1"/>
  <c r="C145" i="35"/>
  <c r="E145" i="35" s="1"/>
  <c r="G145" i="35" s="1"/>
  <c r="C144" i="35"/>
  <c r="E144" i="35" s="1"/>
  <c r="G144" i="35" s="1"/>
  <c r="H144" i="35" s="1"/>
  <c r="C143" i="35"/>
  <c r="E143" i="35" s="1"/>
  <c r="G143" i="35" s="1"/>
  <c r="H143" i="35" s="1"/>
  <c r="C142" i="35"/>
  <c r="E142" i="35" s="1"/>
  <c r="G142" i="35" s="1"/>
  <c r="H142" i="35" s="1"/>
  <c r="C141" i="35"/>
  <c r="E141" i="35" s="1"/>
  <c r="G141" i="35" s="1"/>
  <c r="C140" i="35"/>
  <c r="E140" i="35" s="1"/>
  <c r="G140" i="35" s="1"/>
  <c r="C139" i="35"/>
  <c r="E139" i="35" s="1"/>
  <c r="G139" i="35" s="1"/>
  <c r="C138" i="35"/>
  <c r="E138" i="35" s="1"/>
  <c r="G138" i="35" s="1"/>
  <c r="H138" i="35" s="1"/>
  <c r="I138" i="35" s="1"/>
  <c r="C137" i="35"/>
  <c r="E137" i="35" s="1"/>
  <c r="G137" i="35" s="1"/>
  <c r="C136" i="35"/>
  <c r="E136" i="35" s="1"/>
  <c r="G136" i="35" s="1"/>
  <c r="H136" i="35" s="1"/>
  <c r="C135" i="35"/>
  <c r="E135" i="35" s="1"/>
  <c r="G135" i="35" s="1"/>
  <c r="H135" i="35" s="1"/>
  <c r="C134" i="35"/>
  <c r="E134" i="35" s="1"/>
  <c r="G134" i="35" s="1"/>
  <c r="H134" i="35" s="1"/>
  <c r="C133" i="35"/>
  <c r="E133" i="35" s="1"/>
  <c r="G133" i="35" s="1"/>
  <c r="C132" i="35"/>
  <c r="E132" i="35" s="1"/>
  <c r="G132" i="35" s="1"/>
  <c r="C131" i="35"/>
  <c r="E131" i="35" s="1"/>
  <c r="G131" i="35" s="1"/>
  <c r="H131" i="35" s="1"/>
  <c r="C130" i="35"/>
  <c r="E130" i="35" s="1"/>
  <c r="G130" i="35" s="1"/>
  <c r="H130" i="35" s="1"/>
  <c r="I130" i="35" s="1"/>
  <c r="C129" i="35"/>
  <c r="E129" i="35" s="1"/>
  <c r="G129" i="35" s="1"/>
  <c r="C128" i="35"/>
  <c r="E128" i="35" s="1"/>
  <c r="G128" i="35" s="1"/>
  <c r="H128" i="35" s="1"/>
  <c r="C127" i="35"/>
  <c r="E127" i="35" s="1"/>
  <c r="G127" i="35" s="1"/>
  <c r="H127" i="35" s="1"/>
  <c r="C126" i="35"/>
  <c r="E126" i="35" s="1"/>
  <c r="G126" i="35" s="1"/>
  <c r="H126" i="35" s="1"/>
  <c r="C125" i="35"/>
  <c r="E125" i="35" s="1"/>
  <c r="G125" i="35" s="1"/>
  <c r="C124" i="35"/>
  <c r="E124" i="35" s="1"/>
  <c r="G124" i="35" s="1"/>
  <c r="C123" i="35"/>
  <c r="E123" i="35" s="1"/>
  <c r="G123" i="35" s="1"/>
  <c r="H123" i="35" s="1"/>
  <c r="C122" i="35"/>
  <c r="E122" i="35" s="1"/>
  <c r="G122" i="35" s="1"/>
  <c r="H122" i="35" s="1"/>
  <c r="I122" i="35" s="1"/>
  <c r="C121" i="35"/>
  <c r="E121" i="35" s="1"/>
  <c r="G121" i="35" s="1"/>
  <c r="C120" i="35"/>
  <c r="E120" i="35" s="1"/>
  <c r="G120" i="35" s="1"/>
  <c r="H120" i="35" s="1"/>
  <c r="C119" i="35"/>
  <c r="E119" i="35" s="1"/>
  <c r="G119" i="35" s="1"/>
  <c r="H119" i="35" s="1"/>
  <c r="C118" i="35"/>
  <c r="E118" i="35" s="1"/>
  <c r="G118" i="35" s="1"/>
  <c r="H118" i="35" s="1"/>
  <c r="C117" i="35"/>
  <c r="E117" i="35" s="1"/>
  <c r="G117" i="35" s="1"/>
  <c r="C116" i="35"/>
  <c r="E116" i="35" s="1"/>
  <c r="G116" i="35" s="1"/>
  <c r="C115" i="35"/>
  <c r="E115" i="35" s="1"/>
  <c r="G115" i="35" s="1"/>
  <c r="H115" i="35" s="1"/>
  <c r="C114" i="35"/>
  <c r="E114" i="35" s="1"/>
  <c r="G114" i="35" s="1"/>
  <c r="H114" i="35" s="1"/>
  <c r="I114" i="35" s="1"/>
  <c r="C113" i="35"/>
  <c r="E113" i="35" s="1"/>
  <c r="G113" i="35" s="1"/>
  <c r="C112" i="35"/>
  <c r="E112" i="35" s="1"/>
  <c r="G112" i="35" s="1"/>
  <c r="H112" i="35" s="1"/>
  <c r="C111" i="35"/>
  <c r="E111" i="35" s="1"/>
  <c r="G111" i="35" s="1"/>
  <c r="H111" i="35" s="1"/>
  <c r="C110" i="35"/>
  <c r="C108" i="35"/>
  <c r="E108" i="35" s="1"/>
  <c r="G108" i="35" s="1"/>
  <c r="H108" i="35" s="1"/>
  <c r="C107" i="35"/>
  <c r="E107" i="35" s="1"/>
  <c r="G107" i="35" s="1"/>
  <c r="C106" i="35"/>
  <c r="E106" i="35" s="1"/>
  <c r="G106" i="35" s="1"/>
  <c r="C105" i="35"/>
  <c r="E105" i="35" s="1"/>
  <c r="G105" i="35" s="1"/>
  <c r="H105" i="35" s="1"/>
  <c r="C104" i="35"/>
  <c r="E104" i="35" s="1"/>
  <c r="G104" i="35" s="1"/>
  <c r="C103" i="35"/>
  <c r="E103" i="35" s="1"/>
  <c r="G103" i="35" s="1"/>
  <c r="C102" i="35"/>
  <c r="E102" i="35" s="1"/>
  <c r="G102" i="35" s="1"/>
  <c r="C101" i="35"/>
  <c r="E101" i="35" s="1"/>
  <c r="G101" i="35" s="1"/>
  <c r="C100" i="35"/>
  <c r="E100" i="35" s="1"/>
  <c r="G100" i="35" s="1"/>
  <c r="H100" i="35" s="1"/>
  <c r="C99" i="35"/>
  <c r="E99" i="35" s="1"/>
  <c r="G99" i="35" s="1"/>
  <c r="C98" i="35"/>
  <c r="E98" i="35" s="1"/>
  <c r="G98" i="35" s="1"/>
  <c r="C97" i="35"/>
  <c r="E97" i="35" s="1"/>
  <c r="G97" i="35" s="1"/>
  <c r="H97" i="35" s="1"/>
  <c r="C96" i="35"/>
  <c r="E96" i="35" s="1"/>
  <c r="G96" i="35" s="1"/>
  <c r="C95" i="35"/>
  <c r="E95" i="35" s="1"/>
  <c r="G95" i="35" s="1"/>
  <c r="C94" i="35"/>
  <c r="E94" i="35" s="1"/>
  <c r="G94" i="35" s="1"/>
  <c r="C93" i="35"/>
  <c r="E93" i="35" s="1"/>
  <c r="G93" i="35" s="1"/>
  <c r="C92" i="35"/>
  <c r="E92" i="35" s="1"/>
  <c r="G92" i="35" s="1"/>
  <c r="H92" i="35" s="1"/>
  <c r="C91" i="35"/>
  <c r="E91" i="35" s="1"/>
  <c r="G91" i="35" s="1"/>
  <c r="C90" i="35"/>
  <c r="E90" i="35" s="1"/>
  <c r="G90" i="35" s="1"/>
  <c r="C89" i="35"/>
  <c r="E89" i="35" s="1"/>
  <c r="G89" i="35" s="1"/>
  <c r="H89" i="35" s="1"/>
  <c r="C88" i="35"/>
  <c r="E88" i="35" s="1"/>
  <c r="G88" i="35" s="1"/>
  <c r="C87" i="35"/>
  <c r="E87" i="35" s="1"/>
  <c r="G87" i="35" s="1"/>
  <c r="C86" i="35"/>
  <c r="E86" i="35" s="1"/>
  <c r="G86" i="35" s="1"/>
  <c r="C85" i="35"/>
  <c r="E85" i="35" s="1"/>
  <c r="G85" i="35" s="1"/>
  <c r="C84" i="35"/>
  <c r="E84" i="35" s="1"/>
  <c r="G84" i="35" s="1"/>
  <c r="C83" i="35"/>
  <c r="E83" i="35" s="1"/>
  <c r="G83" i="35" s="1"/>
  <c r="C82" i="35"/>
  <c r="E82" i="35" s="1"/>
  <c r="G82" i="35" s="1"/>
  <c r="C81" i="35"/>
  <c r="E81" i="35" s="1"/>
  <c r="G81" i="35" s="1"/>
  <c r="H81" i="35" s="1"/>
  <c r="C80" i="35"/>
  <c r="E80" i="35" s="1"/>
  <c r="G80" i="35" s="1"/>
  <c r="C79" i="35"/>
  <c r="E79" i="35" s="1"/>
  <c r="G79" i="35" s="1"/>
  <c r="C78" i="35"/>
  <c r="E78" i="35" s="1"/>
  <c r="G78" i="35" s="1"/>
  <c r="H78" i="35" s="1"/>
  <c r="C77" i="35"/>
  <c r="E77" i="35" s="1"/>
  <c r="G77" i="35" s="1"/>
  <c r="C76" i="35"/>
  <c r="E76" i="35" s="1"/>
  <c r="G76" i="35" s="1"/>
  <c r="H76" i="35" s="1"/>
  <c r="I76" i="35" s="1"/>
  <c r="C75" i="35"/>
  <c r="E75" i="35" s="1"/>
  <c r="G75" i="35" s="1"/>
  <c r="C74" i="35"/>
  <c r="E74" i="35" s="1"/>
  <c r="G74" i="35" s="1"/>
  <c r="C73" i="35"/>
  <c r="E73" i="35" s="1"/>
  <c r="G73" i="35" s="1"/>
  <c r="H73" i="35" s="1"/>
  <c r="C72" i="35"/>
  <c r="E72" i="35" s="1"/>
  <c r="G72" i="35" s="1"/>
  <c r="C71" i="35"/>
  <c r="E71" i="35" s="1"/>
  <c r="G71" i="35" s="1"/>
  <c r="C70" i="35"/>
  <c r="E70" i="35" s="1"/>
  <c r="G70" i="35" s="1"/>
  <c r="C69" i="35"/>
  <c r="E69" i="35" s="1"/>
  <c r="G69" i="35" s="1"/>
  <c r="C68" i="35"/>
  <c r="E68" i="35" s="1"/>
  <c r="G68" i="35" s="1"/>
  <c r="H68" i="35" s="1"/>
  <c r="C67" i="35"/>
  <c r="E67" i="35" s="1"/>
  <c r="G67" i="35" s="1"/>
  <c r="C66" i="35"/>
  <c r="E66" i="35" s="1"/>
  <c r="G66" i="35" s="1"/>
  <c r="C65" i="35"/>
  <c r="E65" i="35" s="1"/>
  <c r="G65" i="35" s="1"/>
  <c r="H65" i="35" s="1"/>
  <c r="C64" i="35"/>
  <c r="E64" i="35" s="1"/>
  <c r="G64" i="35" s="1"/>
  <c r="C63" i="35"/>
  <c r="E63" i="35" s="1"/>
  <c r="G63" i="35" s="1"/>
  <c r="C62" i="35"/>
  <c r="E62" i="35" s="1"/>
  <c r="G62" i="35" s="1"/>
  <c r="H62" i="35" s="1"/>
  <c r="C61" i="35"/>
  <c r="E61" i="35" s="1"/>
  <c r="G61" i="35" s="1"/>
  <c r="C60" i="35"/>
  <c r="E60" i="35" s="1"/>
  <c r="G60" i="35" s="1"/>
  <c r="H60" i="35" s="1"/>
  <c r="C59" i="35"/>
  <c r="E59" i="35" s="1"/>
  <c r="G59" i="35" s="1"/>
  <c r="C58" i="35"/>
  <c r="E58" i="35" s="1"/>
  <c r="G58" i="35" s="1"/>
  <c r="H58" i="35" s="1"/>
  <c r="I58" i="35" s="1"/>
  <c r="C57" i="35"/>
  <c r="E57" i="35" s="1"/>
  <c r="G57" i="35" s="1"/>
  <c r="C56" i="35"/>
  <c r="E56" i="35" s="1"/>
  <c r="G56" i="35" s="1"/>
  <c r="C55" i="35"/>
  <c r="E55" i="35" s="1"/>
  <c r="G55" i="35" s="1"/>
  <c r="C54" i="35"/>
  <c r="E54" i="35" s="1"/>
  <c r="G54" i="35" s="1"/>
  <c r="C53" i="35"/>
  <c r="E53" i="35" s="1"/>
  <c r="G53" i="35" s="1"/>
  <c r="C52" i="35"/>
  <c r="E52" i="35" s="1"/>
  <c r="G52" i="35" s="1"/>
  <c r="C51" i="35"/>
  <c r="E51" i="35" s="1"/>
  <c r="G51" i="35" s="1"/>
  <c r="C50" i="35"/>
  <c r="E50" i="35" s="1"/>
  <c r="G50" i="35" s="1"/>
  <c r="H50" i="35" s="1"/>
  <c r="I50" i="35" s="1"/>
  <c r="C49" i="35"/>
  <c r="E49" i="35" s="1"/>
  <c r="G49" i="35" s="1"/>
  <c r="C48" i="35"/>
  <c r="E48" i="35" s="1"/>
  <c r="G48" i="35" s="1"/>
  <c r="C47" i="35"/>
  <c r="E47" i="35" s="1"/>
  <c r="G47" i="35" s="1"/>
  <c r="C46" i="35"/>
  <c r="E46" i="35" s="1"/>
  <c r="G46" i="35" s="1"/>
  <c r="C45" i="35"/>
  <c r="E45" i="35" s="1"/>
  <c r="G45" i="35" s="1"/>
  <c r="C44" i="35"/>
  <c r="E44" i="35" s="1"/>
  <c r="G44" i="35" s="1"/>
  <c r="C43" i="35"/>
  <c r="E43" i="35" s="1"/>
  <c r="G43" i="35" s="1"/>
  <c r="C42" i="35"/>
  <c r="E42" i="35" s="1"/>
  <c r="G42" i="35" s="1"/>
  <c r="H42" i="35" s="1"/>
  <c r="I42" i="35" s="1"/>
  <c r="C41" i="35"/>
  <c r="E41" i="35" s="1"/>
  <c r="G41" i="35" s="1"/>
  <c r="C40" i="35"/>
  <c r="E40" i="35" s="1"/>
  <c r="G40" i="35" s="1"/>
  <c r="C39" i="35"/>
  <c r="E39" i="35" s="1"/>
  <c r="G39" i="35" s="1"/>
  <c r="C38" i="35"/>
  <c r="C35" i="35"/>
  <c r="E35" i="35" s="1"/>
  <c r="G35" i="35" s="1"/>
  <c r="C34" i="35"/>
  <c r="E34" i="35" s="1"/>
  <c r="G34" i="35" s="1"/>
  <c r="C33" i="35"/>
  <c r="E33" i="35" s="1"/>
  <c r="G33" i="35" s="1"/>
  <c r="C32" i="35"/>
  <c r="E32" i="35" s="1"/>
  <c r="G32" i="35" s="1"/>
  <c r="C31" i="35"/>
  <c r="E31" i="35" s="1"/>
  <c r="G31" i="35" s="1"/>
  <c r="C30" i="35"/>
  <c r="E30" i="35" s="1"/>
  <c r="G30" i="35" s="1"/>
  <c r="H30" i="35" s="1"/>
  <c r="I30" i="35" s="1"/>
  <c r="C29" i="35"/>
  <c r="E29" i="35" s="1"/>
  <c r="G29" i="35" s="1"/>
  <c r="C28" i="35"/>
  <c r="E28" i="35" s="1"/>
  <c r="G28" i="35" s="1"/>
  <c r="C27" i="35"/>
  <c r="E27" i="35" s="1"/>
  <c r="G27" i="35" s="1"/>
  <c r="C26" i="35"/>
  <c r="E26" i="35" s="1"/>
  <c r="G26" i="35" s="1"/>
  <c r="C25" i="35"/>
  <c r="E25" i="35" s="1"/>
  <c r="G25" i="35" s="1"/>
  <c r="C24" i="35"/>
  <c r="E24" i="35" s="1"/>
  <c r="G24" i="35" s="1"/>
  <c r="C23" i="35"/>
  <c r="E23" i="35" s="1"/>
  <c r="G23" i="35" s="1"/>
  <c r="C22" i="35"/>
  <c r="E22" i="35" s="1"/>
  <c r="G22" i="35" s="1"/>
  <c r="H22" i="35" s="1"/>
  <c r="I22" i="35" s="1"/>
  <c r="C21" i="35"/>
  <c r="E21" i="35" s="1"/>
  <c r="G21" i="35" s="1"/>
  <c r="C20" i="35"/>
  <c r="E20" i="35" s="1"/>
  <c r="G20" i="35" s="1"/>
  <c r="C19" i="35"/>
  <c r="E19" i="35" s="1"/>
  <c r="G19" i="35" s="1"/>
  <c r="C18" i="35"/>
  <c r="E18" i="35" s="1"/>
  <c r="G18" i="35" s="1"/>
  <c r="C17" i="35"/>
  <c r="E17" i="35" s="1"/>
  <c r="G17" i="35" s="1"/>
  <c r="C16" i="35"/>
  <c r="E16" i="35" s="1"/>
  <c r="G16" i="35" s="1"/>
  <c r="C15" i="35"/>
  <c r="E15" i="35" s="1"/>
  <c r="G15" i="35" s="1"/>
  <c r="C14" i="35"/>
  <c r="E14" i="35" s="1"/>
  <c r="G14" i="35" s="1"/>
  <c r="H14" i="35" s="1"/>
  <c r="I14" i="35" s="1"/>
  <c r="C13" i="35"/>
  <c r="E13" i="35" s="1"/>
  <c r="G13" i="35" s="1"/>
  <c r="C12" i="35"/>
  <c r="E12" i="35" s="1"/>
  <c r="G12" i="35" s="1"/>
  <c r="C11" i="35"/>
  <c r="E532" i="34"/>
  <c r="G532" i="34" s="1"/>
  <c r="E531" i="34"/>
  <c r="G531" i="34" s="1"/>
  <c r="E530" i="34"/>
  <c r="G530" i="34" s="1"/>
  <c r="E529" i="34"/>
  <c r="G529" i="34" s="1"/>
  <c r="H529" i="34" s="1"/>
  <c r="E528" i="34"/>
  <c r="G528" i="34" s="1"/>
  <c r="G527" i="34"/>
  <c r="G526" i="34"/>
  <c r="G524" i="34"/>
  <c r="G523" i="34"/>
  <c r="H523" i="34" s="1"/>
  <c r="B522" i="34"/>
  <c r="E521" i="34"/>
  <c r="G521" i="34" s="1"/>
  <c r="E520" i="34"/>
  <c r="E519" i="34"/>
  <c r="E518" i="34"/>
  <c r="G518" i="34" s="1"/>
  <c r="E517" i="34"/>
  <c r="G517" i="34" s="1"/>
  <c r="E516" i="34"/>
  <c r="G516" i="34" s="1"/>
  <c r="E515" i="34"/>
  <c r="G515" i="34" s="1"/>
  <c r="E514" i="34"/>
  <c r="G514" i="34" s="1"/>
  <c r="E513" i="34"/>
  <c r="E512" i="34"/>
  <c r="G512" i="34" s="1"/>
  <c r="E511" i="34"/>
  <c r="G511" i="34" s="1"/>
  <c r="E510" i="34"/>
  <c r="G510" i="34" s="1"/>
  <c r="E509" i="34"/>
  <c r="G509" i="34" s="1"/>
  <c r="E508" i="34"/>
  <c r="E507" i="34"/>
  <c r="E506" i="34"/>
  <c r="E505" i="34"/>
  <c r="E503" i="34"/>
  <c r="E501" i="34"/>
  <c r="E500" i="34"/>
  <c r="E499" i="34"/>
  <c r="E498" i="34"/>
  <c r="E497" i="34"/>
  <c r="E496" i="34"/>
  <c r="E495" i="34"/>
  <c r="E494" i="34"/>
  <c r="E493" i="34"/>
  <c r="E492" i="34"/>
  <c r="E491" i="34"/>
  <c r="E490" i="34"/>
  <c r="G490" i="34" s="1"/>
  <c r="E489" i="34"/>
  <c r="G489" i="34" s="1"/>
  <c r="E488" i="34"/>
  <c r="G488" i="34" s="1"/>
  <c r="E487" i="34"/>
  <c r="G487" i="34" s="1"/>
  <c r="E486" i="34"/>
  <c r="E485" i="34"/>
  <c r="G485" i="34" s="1"/>
  <c r="E484" i="34"/>
  <c r="G484" i="34" s="1"/>
  <c r="E483" i="34"/>
  <c r="E481" i="34"/>
  <c r="G481" i="34" s="1"/>
  <c r="E480" i="34"/>
  <c r="G480" i="34" s="1"/>
  <c r="E479" i="34"/>
  <c r="G479" i="34" s="1"/>
  <c r="E478" i="34"/>
  <c r="G478" i="34" s="1"/>
  <c r="B477" i="34"/>
  <c r="B475" i="34"/>
  <c r="E476" i="34"/>
  <c r="G476" i="34" s="1"/>
  <c r="H476" i="34" s="1"/>
  <c r="E474" i="34"/>
  <c r="G474" i="34" s="1"/>
  <c r="E473" i="34"/>
  <c r="G473" i="34" s="1"/>
  <c r="E472" i="34"/>
  <c r="G472" i="34" s="1"/>
  <c r="E471" i="34"/>
  <c r="G471" i="34" s="1"/>
  <c r="E470" i="34"/>
  <c r="G470" i="34" s="1"/>
  <c r="B469" i="34"/>
  <c r="E468" i="34"/>
  <c r="G468" i="34" s="1"/>
  <c r="H468" i="34" s="1"/>
  <c r="E467" i="34"/>
  <c r="E466" i="34"/>
  <c r="G466" i="34" s="1"/>
  <c r="H466" i="34" s="1"/>
  <c r="E465" i="34"/>
  <c r="G465" i="34" s="1"/>
  <c r="E464" i="34"/>
  <c r="G464" i="34" s="1"/>
  <c r="E463" i="34"/>
  <c r="G463" i="34" s="1"/>
  <c r="E462" i="34"/>
  <c r="G462" i="34" s="1"/>
  <c r="E461" i="34"/>
  <c r="G461" i="34" s="1"/>
  <c r="B460" i="34"/>
  <c r="E459" i="34"/>
  <c r="G459" i="34" s="1"/>
  <c r="E458" i="34"/>
  <c r="B457" i="34"/>
  <c r="E455" i="34"/>
  <c r="G455" i="34" s="1"/>
  <c r="C454" i="34"/>
  <c r="C446" i="34" s="1"/>
  <c r="B454" i="34"/>
  <c r="D453" i="34"/>
  <c r="D452" i="34"/>
  <c r="E451" i="34"/>
  <c r="G451" i="34" s="1"/>
  <c r="D450" i="34"/>
  <c r="E449" i="34"/>
  <c r="G449" i="34" s="1"/>
  <c r="H449" i="34" s="1"/>
  <c r="D448" i="34"/>
  <c r="B447" i="34"/>
  <c r="B446" i="34" s="1"/>
  <c r="E445" i="34"/>
  <c r="G445" i="34" s="1"/>
  <c r="B444" i="34"/>
  <c r="E443" i="34"/>
  <c r="G443" i="34" s="1"/>
  <c r="H443" i="34" s="1"/>
  <c r="B442" i="34"/>
  <c r="E441" i="34"/>
  <c r="G441" i="34" s="1"/>
  <c r="H441" i="34" s="1"/>
  <c r="E440" i="34"/>
  <c r="G440" i="34" s="1"/>
  <c r="E439" i="34"/>
  <c r="G439" i="34" s="1"/>
  <c r="H439" i="34" s="1"/>
  <c r="I439" i="34" s="1"/>
  <c r="B438" i="34"/>
  <c r="G437" i="34"/>
  <c r="H437" i="34" s="1"/>
  <c r="I437" i="34" s="1"/>
  <c r="B436" i="34"/>
  <c r="D434" i="34"/>
  <c r="E433" i="34"/>
  <c r="G433" i="34" s="1"/>
  <c r="H433" i="34" s="1"/>
  <c r="E432" i="34"/>
  <c r="G432" i="34" s="1"/>
  <c r="E431" i="34"/>
  <c r="G431" i="34" s="1"/>
  <c r="D430" i="34"/>
  <c r="D429" i="34"/>
  <c r="E428" i="34"/>
  <c r="G428" i="34" s="1"/>
  <c r="H428" i="34" s="1"/>
  <c r="E427" i="34"/>
  <c r="G427" i="34" s="1"/>
  <c r="H427" i="34" s="1"/>
  <c r="E426" i="34"/>
  <c r="G426" i="34" s="1"/>
  <c r="H426" i="34" s="1"/>
  <c r="I426" i="34" s="1"/>
  <c r="E425" i="34"/>
  <c r="G425" i="34" s="1"/>
  <c r="E424" i="34"/>
  <c r="G424" i="34" s="1"/>
  <c r="B423" i="34"/>
  <c r="B422" i="34" s="1"/>
  <c r="E421" i="34"/>
  <c r="G421" i="34" s="1"/>
  <c r="H421" i="34" s="1"/>
  <c r="B420" i="34"/>
  <c r="E419" i="34"/>
  <c r="G419" i="34" s="1"/>
  <c r="H419" i="34" s="1"/>
  <c r="E418" i="34"/>
  <c r="E417" i="34"/>
  <c r="G417" i="34" s="1"/>
  <c r="E416" i="34"/>
  <c r="G416" i="34" s="1"/>
  <c r="H416" i="34" s="1"/>
  <c r="B415" i="34"/>
  <c r="D414" i="34"/>
  <c r="D413" i="34"/>
  <c r="D412" i="34"/>
  <c r="E411" i="34"/>
  <c r="G411" i="34" s="1"/>
  <c r="D410" i="34"/>
  <c r="D409" i="34"/>
  <c r="B408" i="34"/>
  <c r="E407" i="34"/>
  <c r="G407" i="34" s="1"/>
  <c r="E406" i="34"/>
  <c r="G406" i="34" s="1"/>
  <c r="E405" i="34"/>
  <c r="G405" i="34" s="1"/>
  <c r="H405" i="34" s="1"/>
  <c r="I405" i="34" s="1"/>
  <c r="E404" i="34"/>
  <c r="G404" i="34" s="1"/>
  <c r="H404" i="34" s="1"/>
  <c r="E403" i="34"/>
  <c r="G403" i="34" s="1"/>
  <c r="E402" i="34"/>
  <c r="G402" i="34" s="1"/>
  <c r="H402" i="34" s="1"/>
  <c r="I402" i="34" s="1"/>
  <c r="E401" i="34"/>
  <c r="G401" i="34" s="1"/>
  <c r="E400" i="34"/>
  <c r="G400" i="34" s="1"/>
  <c r="H400" i="34" s="1"/>
  <c r="I400" i="34" s="1"/>
  <c r="E399" i="34"/>
  <c r="G399" i="34" s="1"/>
  <c r="E398" i="34"/>
  <c r="G398" i="34" s="1"/>
  <c r="H398" i="34" s="1"/>
  <c r="E397" i="34"/>
  <c r="G397" i="34" s="1"/>
  <c r="E396" i="34"/>
  <c r="G396" i="34" s="1"/>
  <c r="H396" i="34" s="1"/>
  <c r="E395" i="34"/>
  <c r="G395" i="34" s="1"/>
  <c r="H395" i="34" s="1"/>
  <c r="B394" i="34"/>
  <c r="E392" i="34"/>
  <c r="G392" i="34" s="1"/>
  <c r="C391" i="34"/>
  <c r="B391" i="34"/>
  <c r="E390" i="34"/>
  <c r="G390" i="34" s="1"/>
  <c r="E389" i="34"/>
  <c r="G389" i="34" s="1"/>
  <c r="E388" i="34"/>
  <c r="G388" i="34" s="1"/>
  <c r="B387" i="34"/>
  <c r="E386" i="34"/>
  <c r="G386" i="34" s="1"/>
  <c r="H386" i="34" s="1"/>
  <c r="E385" i="34"/>
  <c r="G385" i="34" s="1"/>
  <c r="H385" i="34" s="1"/>
  <c r="I385" i="34" s="1"/>
  <c r="E384" i="34"/>
  <c r="G384" i="34" s="1"/>
  <c r="E383" i="34"/>
  <c r="G383" i="34" s="1"/>
  <c r="H383" i="34" s="1"/>
  <c r="I383" i="34" s="1"/>
  <c r="B382" i="34"/>
  <c r="D381" i="34"/>
  <c r="D380" i="34"/>
  <c r="D379" i="34"/>
  <c r="D378" i="34"/>
  <c r="D377" i="34"/>
  <c r="D376" i="34"/>
  <c r="E375" i="34"/>
  <c r="G375" i="34" s="1"/>
  <c r="D374" i="34"/>
  <c r="D373" i="34"/>
  <c r="D372" i="34"/>
  <c r="E371" i="34"/>
  <c r="G371" i="34" s="1"/>
  <c r="H371" i="34" s="1"/>
  <c r="D370" i="34"/>
  <c r="B369" i="34"/>
  <c r="E367" i="34"/>
  <c r="E366" i="34"/>
  <c r="G366" i="34" s="1"/>
  <c r="H366" i="34" s="1"/>
  <c r="B365" i="34"/>
  <c r="E364" i="34"/>
  <c r="G364" i="34" s="1"/>
  <c r="H364" i="34" s="1"/>
  <c r="E363" i="34"/>
  <c r="G363" i="34" s="1"/>
  <c r="E362" i="34"/>
  <c r="G362" i="34" s="1"/>
  <c r="H362" i="34" s="1"/>
  <c r="E361" i="34"/>
  <c r="G361" i="34" s="1"/>
  <c r="B360" i="34"/>
  <c r="E359" i="34"/>
  <c r="G359" i="34" s="1"/>
  <c r="E358" i="34"/>
  <c r="G358" i="34" s="1"/>
  <c r="E357" i="34"/>
  <c r="G357" i="34" s="1"/>
  <c r="D356" i="34"/>
  <c r="E355" i="34"/>
  <c r="G355" i="34" s="1"/>
  <c r="H355" i="34" s="1"/>
  <c r="I355" i="34" s="1"/>
  <c r="D354" i="34"/>
  <c r="E353" i="34"/>
  <c r="G353" i="34" s="1"/>
  <c r="H353" i="34" s="1"/>
  <c r="E352" i="34"/>
  <c r="G352" i="34" s="1"/>
  <c r="H352" i="34" s="1"/>
  <c r="I352" i="34" s="1"/>
  <c r="E351" i="34"/>
  <c r="B350" i="34"/>
  <c r="E348" i="34"/>
  <c r="G348" i="34" s="1"/>
  <c r="E347" i="34"/>
  <c r="G347" i="34" s="1"/>
  <c r="E346" i="34"/>
  <c r="G346" i="34" s="1"/>
  <c r="E345" i="34"/>
  <c r="G345" i="34" s="1"/>
  <c r="E344" i="34"/>
  <c r="G344" i="34" s="1"/>
  <c r="B343" i="34"/>
  <c r="E342" i="34"/>
  <c r="G342" i="34" s="1"/>
  <c r="E341" i="34"/>
  <c r="G341" i="34" s="1"/>
  <c r="E340" i="34"/>
  <c r="G340" i="34" s="1"/>
  <c r="H340" i="34" s="1"/>
  <c r="E339" i="34"/>
  <c r="B338" i="34"/>
  <c r="E337" i="34"/>
  <c r="G337" i="34" s="1"/>
  <c r="H337" i="34" s="1"/>
  <c r="I337" i="34" s="1"/>
  <c r="E336" i="34"/>
  <c r="G336" i="34" s="1"/>
  <c r="E335" i="34"/>
  <c r="G335" i="34" s="1"/>
  <c r="E334" i="34"/>
  <c r="G334" i="34" s="1"/>
  <c r="H334" i="34" s="1"/>
  <c r="E333" i="34"/>
  <c r="G333" i="34" s="1"/>
  <c r="H333" i="34" s="1"/>
  <c r="I333" i="34" s="1"/>
  <c r="E332" i="34"/>
  <c r="G332" i="34" s="1"/>
  <c r="E331" i="34"/>
  <c r="G331" i="34" s="1"/>
  <c r="E330" i="34"/>
  <c r="G330" i="34" s="1"/>
  <c r="E329" i="34"/>
  <c r="G329" i="34" s="1"/>
  <c r="H329" i="34" s="1"/>
  <c r="I329" i="34" s="1"/>
  <c r="E328" i="34"/>
  <c r="G328" i="34" s="1"/>
  <c r="E327" i="34"/>
  <c r="G327" i="34" s="1"/>
  <c r="E326" i="34"/>
  <c r="G326" i="34" s="1"/>
  <c r="E325" i="34"/>
  <c r="G325" i="34" s="1"/>
  <c r="B324" i="34"/>
  <c r="E323" i="34"/>
  <c r="G323" i="34" s="1"/>
  <c r="E322" i="34"/>
  <c r="G322" i="34" s="1"/>
  <c r="H322" i="34" s="1"/>
  <c r="B321" i="34"/>
  <c r="E319" i="34"/>
  <c r="B318" i="34"/>
  <c r="E317" i="34"/>
  <c r="G317" i="34" s="1"/>
  <c r="E316" i="34"/>
  <c r="G316" i="34" s="1"/>
  <c r="E315" i="34"/>
  <c r="G315" i="34" s="1"/>
  <c r="E314" i="34"/>
  <c r="G314" i="34" s="1"/>
  <c r="B313" i="34"/>
  <c r="E312" i="34"/>
  <c r="G312" i="34" s="1"/>
  <c r="E311" i="34"/>
  <c r="G311" i="34" s="1"/>
  <c r="H311" i="34" s="1"/>
  <c r="I311" i="34" s="1"/>
  <c r="E310" i="34"/>
  <c r="G310" i="34" s="1"/>
  <c r="E309" i="34"/>
  <c r="G309" i="34" s="1"/>
  <c r="H309" i="34" s="1"/>
  <c r="I309" i="34" s="1"/>
  <c r="E308" i="34"/>
  <c r="G308" i="34" s="1"/>
  <c r="E307" i="34"/>
  <c r="G307" i="34" s="1"/>
  <c r="E306" i="34"/>
  <c r="G306" i="34" s="1"/>
  <c r="H306" i="34" s="1"/>
  <c r="B305" i="34"/>
  <c r="E304" i="34"/>
  <c r="G304" i="34" s="1"/>
  <c r="E303" i="34"/>
  <c r="G303" i="34" s="1"/>
  <c r="H303" i="34" s="1"/>
  <c r="I303" i="34" s="1"/>
  <c r="E302" i="34"/>
  <c r="G302" i="34" s="1"/>
  <c r="E301" i="34"/>
  <c r="G301" i="34" s="1"/>
  <c r="H301" i="34" s="1"/>
  <c r="I301" i="34" s="1"/>
  <c r="E300" i="34"/>
  <c r="G300" i="34" s="1"/>
  <c r="E299" i="34"/>
  <c r="G299" i="34" s="1"/>
  <c r="H299" i="34" s="1"/>
  <c r="E298" i="34"/>
  <c r="G298" i="34" s="1"/>
  <c r="E297" i="34"/>
  <c r="G297" i="34" s="1"/>
  <c r="E296" i="34"/>
  <c r="G296" i="34" s="1"/>
  <c r="H296" i="34" s="1"/>
  <c r="I296" i="34" s="1"/>
  <c r="E295" i="34"/>
  <c r="B294" i="34"/>
  <c r="E292" i="34"/>
  <c r="G292" i="34" s="1"/>
  <c r="E291" i="34"/>
  <c r="G291" i="34" s="1"/>
  <c r="H291" i="34" s="1"/>
  <c r="I291" i="34" s="1"/>
  <c r="E290" i="34"/>
  <c r="G290" i="34" s="1"/>
  <c r="H290" i="34" s="1"/>
  <c r="E289" i="34"/>
  <c r="G289" i="34" s="1"/>
  <c r="H289" i="34" s="1"/>
  <c r="I289" i="34" s="1"/>
  <c r="E288" i="34"/>
  <c r="E287" i="34"/>
  <c r="G287" i="34" s="1"/>
  <c r="E286" i="34"/>
  <c r="G286" i="34" s="1"/>
  <c r="H286" i="34" s="1"/>
  <c r="I286" i="34" s="1"/>
  <c r="E285" i="34"/>
  <c r="G285" i="34" s="1"/>
  <c r="B284" i="34"/>
  <c r="B283" i="34" s="1"/>
  <c r="E282" i="34"/>
  <c r="G282" i="34" s="1"/>
  <c r="E281" i="34"/>
  <c r="G281" i="34" s="1"/>
  <c r="E280" i="34"/>
  <c r="G280" i="34" s="1"/>
  <c r="H280" i="34" s="1"/>
  <c r="E279" i="34"/>
  <c r="B278" i="34"/>
  <c r="E277" i="34"/>
  <c r="G277" i="34" s="1"/>
  <c r="E276" i="34"/>
  <c r="G276" i="34" s="1"/>
  <c r="E275" i="34"/>
  <c r="G275" i="34" s="1"/>
  <c r="H275" i="34" s="1"/>
  <c r="I275" i="34" s="1"/>
  <c r="E274" i="34"/>
  <c r="G274" i="34" s="1"/>
  <c r="B273" i="34"/>
  <c r="E272" i="34"/>
  <c r="G272" i="34" s="1"/>
  <c r="E271" i="34"/>
  <c r="G271" i="34" s="1"/>
  <c r="E270" i="34"/>
  <c r="G270" i="34" s="1"/>
  <c r="H270" i="34" s="1"/>
  <c r="E269" i="34"/>
  <c r="G269" i="34" s="1"/>
  <c r="H269" i="34" s="1"/>
  <c r="E268" i="34"/>
  <c r="G268" i="34" s="1"/>
  <c r="H268" i="34" s="1"/>
  <c r="I268" i="34" s="1"/>
  <c r="E267" i="34"/>
  <c r="G267" i="34" s="1"/>
  <c r="E266" i="34"/>
  <c r="G266" i="34" s="1"/>
  <c r="B265" i="34"/>
  <c r="E264" i="34"/>
  <c r="G264" i="34" s="1"/>
  <c r="H264" i="34" s="1"/>
  <c r="E263" i="34"/>
  <c r="G263" i="34" s="1"/>
  <c r="E262" i="34"/>
  <c r="G262" i="34" s="1"/>
  <c r="H262" i="34" s="1"/>
  <c r="E261" i="34"/>
  <c r="G261" i="34" s="1"/>
  <c r="H261" i="34" s="1"/>
  <c r="I261" i="34" s="1"/>
  <c r="E260" i="34"/>
  <c r="G260" i="34" s="1"/>
  <c r="H260" i="34" s="1"/>
  <c r="E259" i="34"/>
  <c r="G259" i="34" s="1"/>
  <c r="E258" i="34"/>
  <c r="G258" i="34" s="1"/>
  <c r="E257" i="34"/>
  <c r="G257" i="34" s="1"/>
  <c r="E256" i="34"/>
  <c r="G256" i="34" s="1"/>
  <c r="B255" i="34"/>
  <c r="E253" i="34"/>
  <c r="G253" i="34" s="1"/>
  <c r="E252" i="34"/>
  <c r="G252" i="34" s="1"/>
  <c r="E251" i="34"/>
  <c r="G251" i="34" s="1"/>
  <c r="E250" i="34"/>
  <c r="G250" i="34" s="1"/>
  <c r="H250" i="34" s="1"/>
  <c r="E249" i="34"/>
  <c r="B248" i="34"/>
  <c r="E247" i="34"/>
  <c r="G247" i="34" s="1"/>
  <c r="E246" i="34"/>
  <c r="G246" i="34" s="1"/>
  <c r="E245" i="34"/>
  <c r="G245" i="34" s="1"/>
  <c r="E244" i="34"/>
  <c r="G244" i="34" s="1"/>
  <c r="E243" i="34"/>
  <c r="G243" i="34" s="1"/>
  <c r="E242" i="34"/>
  <c r="G242" i="34" s="1"/>
  <c r="B241" i="34"/>
  <c r="E240" i="34"/>
  <c r="G240" i="34" s="1"/>
  <c r="H240" i="34" s="1"/>
  <c r="I240" i="34" s="1"/>
  <c r="E239" i="34"/>
  <c r="G239" i="34" s="1"/>
  <c r="H239" i="34" s="1"/>
  <c r="E238" i="34"/>
  <c r="G238" i="34" s="1"/>
  <c r="H238" i="34" s="1"/>
  <c r="E237" i="34"/>
  <c r="G237" i="34" s="1"/>
  <c r="E236" i="34"/>
  <c r="G236" i="34" s="1"/>
  <c r="E235" i="34"/>
  <c r="G235" i="34" s="1"/>
  <c r="E234" i="34"/>
  <c r="E233" i="34"/>
  <c r="G233" i="34" s="1"/>
  <c r="E232" i="34"/>
  <c r="G232" i="34" s="1"/>
  <c r="H232" i="34" s="1"/>
  <c r="B231" i="34"/>
  <c r="E230" i="34"/>
  <c r="G230" i="34" s="1"/>
  <c r="H230" i="34" s="1"/>
  <c r="B229" i="34"/>
  <c r="E227" i="34"/>
  <c r="G227" i="34" s="1"/>
  <c r="E226" i="34"/>
  <c r="G226" i="34" s="1"/>
  <c r="H226" i="34" s="1"/>
  <c r="E225" i="34"/>
  <c r="G225" i="34" s="1"/>
  <c r="E224" i="34"/>
  <c r="G224" i="34" s="1"/>
  <c r="H224" i="34" s="1"/>
  <c r="E223" i="34"/>
  <c r="G223" i="34" s="1"/>
  <c r="E222" i="34"/>
  <c r="G222" i="34" s="1"/>
  <c r="B221" i="34"/>
  <c r="E220" i="34"/>
  <c r="G220" i="34" s="1"/>
  <c r="C217" i="34"/>
  <c r="E219" i="34"/>
  <c r="G219" i="34" s="1"/>
  <c r="E218" i="34"/>
  <c r="B217" i="34"/>
  <c r="E216" i="34"/>
  <c r="G216" i="34" s="1"/>
  <c r="E215" i="34"/>
  <c r="G215" i="34" s="1"/>
  <c r="H215" i="34" s="1"/>
  <c r="E214" i="34"/>
  <c r="G214" i="34" s="1"/>
  <c r="H214" i="34" s="1"/>
  <c r="E213" i="34"/>
  <c r="G213" i="34" s="1"/>
  <c r="E212" i="34"/>
  <c r="G212" i="34" s="1"/>
  <c r="E211" i="34"/>
  <c r="G211" i="34" s="1"/>
  <c r="H211" i="34" s="1"/>
  <c r="I211" i="34" s="1"/>
  <c r="E210" i="34"/>
  <c r="G210" i="34" s="1"/>
  <c r="E209" i="34"/>
  <c r="B208" i="34"/>
  <c r="E207" i="34"/>
  <c r="B206" i="34"/>
  <c r="E204" i="34"/>
  <c r="G204" i="34" s="1"/>
  <c r="E203" i="34"/>
  <c r="G203" i="34" s="1"/>
  <c r="B202" i="34"/>
  <c r="E201" i="34"/>
  <c r="G201" i="34" s="1"/>
  <c r="H201" i="34" s="1"/>
  <c r="I201" i="34" s="1"/>
  <c r="E200" i="34"/>
  <c r="G200" i="34" s="1"/>
  <c r="H200" i="34" s="1"/>
  <c r="E199" i="34"/>
  <c r="G199" i="34" s="1"/>
  <c r="E198" i="34"/>
  <c r="G198" i="34" s="1"/>
  <c r="E197" i="34"/>
  <c r="G197" i="34" s="1"/>
  <c r="B196" i="34"/>
  <c r="E194" i="34"/>
  <c r="G194" i="34" s="1"/>
  <c r="E193" i="34"/>
  <c r="G193" i="34" s="1"/>
  <c r="E192" i="34"/>
  <c r="G192" i="34" s="1"/>
  <c r="H192" i="34" s="1"/>
  <c r="I192" i="34" s="1"/>
  <c r="E191" i="34"/>
  <c r="G191" i="34" s="1"/>
  <c r="H191" i="34" s="1"/>
  <c r="E190" i="34"/>
  <c r="G190" i="34" s="1"/>
  <c r="E189" i="34"/>
  <c r="G189" i="34" s="1"/>
  <c r="B188" i="34"/>
  <c r="E186" i="34"/>
  <c r="G186" i="34" s="1"/>
  <c r="H186" i="34" s="1"/>
  <c r="E185" i="34"/>
  <c r="G185" i="34" s="1"/>
  <c r="B184" i="34"/>
  <c r="E183" i="34"/>
  <c r="G183" i="34" s="1"/>
  <c r="H183" i="34" s="1"/>
  <c r="E182" i="34"/>
  <c r="G182" i="34" s="1"/>
  <c r="E181" i="34"/>
  <c r="G181" i="34" s="1"/>
  <c r="H181" i="34" s="1"/>
  <c r="E180" i="34"/>
  <c r="G180" i="34" s="1"/>
  <c r="H180" i="34" s="1"/>
  <c r="I180" i="34" s="1"/>
  <c r="E179" i="34"/>
  <c r="E178" i="34"/>
  <c r="G178" i="34" s="1"/>
  <c r="E177" i="34"/>
  <c r="G177" i="34" s="1"/>
  <c r="B176" i="34"/>
  <c r="E175" i="34"/>
  <c r="G175" i="34" s="1"/>
  <c r="C174" i="34"/>
  <c r="B174" i="34"/>
  <c r="E172" i="34"/>
  <c r="G172" i="34" s="1"/>
  <c r="E171" i="34"/>
  <c r="G171" i="34" s="1"/>
  <c r="E170" i="34"/>
  <c r="G170" i="34" s="1"/>
  <c r="H170" i="34" s="1"/>
  <c r="I170" i="34" s="1"/>
  <c r="E169" i="34"/>
  <c r="G169" i="34" s="1"/>
  <c r="E168" i="34"/>
  <c r="G168" i="34" s="1"/>
  <c r="H168" i="34" s="1"/>
  <c r="E167" i="34"/>
  <c r="G167" i="34" s="1"/>
  <c r="E166" i="34"/>
  <c r="B165" i="34"/>
  <c r="E164" i="34"/>
  <c r="G164" i="34" s="1"/>
  <c r="E163" i="34"/>
  <c r="G163" i="34" s="1"/>
  <c r="E162" i="34"/>
  <c r="G162" i="34" s="1"/>
  <c r="H162" i="34" s="1"/>
  <c r="I162" i="34" s="1"/>
  <c r="E161" i="34"/>
  <c r="E160" i="34"/>
  <c r="G160" i="34" s="1"/>
  <c r="H160" i="34" s="1"/>
  <c r="E159" i="34"/>
  <c r="G159" i="34" s="1"/>
  <c r="E158" i="34"/>
  <c r="G158" i="34" s="1"/>
  <c r="H158" i="34" s="1"/>
  <c r="E157" i="34"/>
  <c r="G157" i="34" s="1"/>
  <c r="E156" i="34"/>
  <c r="G156" i="34" s="1"/>
  <c r="B155" i="34"/>
  <c r="E154" i="34"/>
  <c r="G154" i="34" s="1"/>
  <c r="H154" i="34" s="1"/>
  <c r="E153" i="34"/>
  <c r="G153" i="34" s="1"/>
  <c r="H153" i="34" s="1"/>
  <c r="E152" i="34"/>
  <c r="G152" i="34" s="1"/>
  <c r="E151" i="34"/>
  <c r="G151" i="34" s="1"/>
  <c r="E150" i="34"/>
  <c r="G150" i="34" s="1"/>
  <c r="E149" i="34"/>
  <c r="G149" i="34" s="1"/>
  <c r="H149" i="34" s="1"/>
  <c r="E148" i="34"/>
  <c r="G148" i="34" s="1"/>
  <c r="E147" i="34"/>
  <c r="G147" i="34" s="1"/>
  <c r="E146" i="34"/>
  <c r="G146" i="34" s="1"/>
  <c r="E145" i="34"/>
  <c r="G145" i="34" s="1"/>
  <c r="H145" i="34" s="1"/>
  <c r="E144" i="34"/>
  <c r="G144" i="34" s="1"/>
  <c r="E143" i="34"/>
  <c r="G143" i="34" s="1"/>
  <c r="H143" i="34" s="1"/>
  <c r="E142" i="34"/>
  <c r="G142" i="34" s="1"/>
  <c r="H142" i="34" s="1"/>
  <c r="I142" i="34" s="1"/>
  <c r="E141" i="34"/>
  <c r="G141" i="34" s="1"/>
  <c r="E140" i="34"/>
  <c r="G140" i="34" s="1"/>
  <c r="E139" i="34"/>
  <c r="G139" i="34" s="1"/>
  <c r="E138" i="34"/>
  <c r="G138" i="34" s="1"/>
  <c r="E137" i="34"/>
  <c r="G137" i="34" s="1"/>
  <c r="E136" i="34"/>
  <c r="G136" i="34" s="1"/>
  <c r="E135" i="34"/>
  <c r="G135" i="34" s="1"/>
  <c r="H135" i="34" s="1"/>
  <c r="I135" i="34" s="1"/>
  <c r="E134" i="34"/>
  <c r="G134" i="34" s="1"/>
  <c r="E133" i="34"/>
  <c r="G133" i="34" s="1"/>
  <c r="E132" i="34"/>
  <c r="G132" i="34" s="1"/>
  <c r="H132" i="34" s="1"/>
  <c r="I132" i="34" s="1"/>
  <c r="E131" i="34"/>
  <c r="G131" i="34" s="1"/>
  <c r="H131" i="34" s="1"/>
  <c r="E130" i="34"/>
  <c r="G130" i="34" s="1"/>
  <c r="H130" i="34" s="1"/>
  <c r="E129" i="34"/>
  <c r="G129" i="34" s="1"/>
  <c r="H129" i="34" s="1"/>
  <c r="E128" i="34"/>
  <c r="G128" i="34" s="1"/>
  <c r="E127" i="34"/>
  <c r="G127" i="34" s="1"/>
  <c r="E126" i="34"/>
  <c r="G126" i="34" s="1"/>
  <c r="B125" i="34"/>
  <c r="E124" i="34"/>
  <c r="G124" i="34" s="1"/>
  <c r="E123" i="34"/>
  <c r="G123" i="34" s="1"/>
  <c r="H123" i="34" s="1"/>
  <c r="E122" i="34"/>
  <c r="G122" i="34" s="1"/>
  <c r="B121" i="34"/>
  <c r="E119" i="34"/>
  <c r="G119" i="34" s="1"/>
  <c r="E118" i="34"/>
  <c r="G118" i="34" s="1"/>
  <c r="B117" i="34"/>
  <c r="E116" i="34"/>
  <c r="G116" i="34" s="1"/>
  <c r="H116" i="34" s="1"/>
  <c r="I116" i="34" s="1"/>
  <c r="E115" i="34"/>
  <c r="G115" i="34" s="1"/>
  <c r="H115" i="34" s="1"/>
  <c r="D114" i="34"/>
  <c r="D113" i="34"/>
  <c r="D112" i="34"/>
  <c r="D111" i="34"/>
  <c r="D110" i="34"/>
  <c r="D109" i="34"/>
  <c r="D108" i="34"/>
  <c r="D107" i="34"/>
  <c r="D106" i="34"/>
  <c r="D105" i="34"/>
  <c r="D104" i="34"/>
  <c r="D103" i="34"/>
  <c r="D102" i="34"/>
  <c r="D101" i="34"/>
  <c r="B100" i="34"/>
  <c r="E99" i="34"/>
  <c r="G99" i="34" s="1"/>
  <c r="E98" i="34"/>
  <c r="G98" i="34" s="1"/>
  <c r="H98" i="34" s="1"/>
  <c r="E97" i="34"/>
  <c r="G97" i="34" s="1"/>
  <c r="E96" i="34"/>
  <c r="G96" i="34" s="1"/>
  <c r="E95" i="34"/>
  <c r="G95" i="34" s="1"/>
  <c r="E94" i="34"/>
  <c r="G94" i="34" s="1"/>
  <c r="H94" i="34" s="1"/>
  <c r="I94" i="34" s="1"/>
  <c r="E93" i="34"/>
  <c r="G93" i="34" s="1"/>
  <c r="E92" i="34"/>
  <c r="G92" i="34" s="1"/>
  <c r="H92" i="34" s="1"/>
  <c r="E91" i="34"/>
  <c r="G91" i="34" s="1"/>
  <c r="H91" i="34" s="1"/>
  <c r="I91" i="34" s="1"/>
  <c r="E90" i="34"/>
  <c r="G90" i="34" s="1"/>
  <c r="E89" i="34"/>
  <c r="G89" i="34" s="1"/>
  <c r="E88" i="34"/>
  <c r="G88" i="34" s="1"/>
  <c r="H88" i="34" s="1"/>
  <c r="I88" i="34" s="1"/>
  <c r="E87" i="34"/>
  <c r="G87" i="34" s="1"/>
  <c r="E86" i="34"/>
  <c r="G86" i="34" s="1"/>
  <c r="E85" i="34"/>
  <c r="G85" i="34" s="1"/>
  <c r="E84" i="34"/>
  <c r="G84" i="34" s="1"/>
  <c r="E83" i="34"/>
  <c r="G83" i="34" s="1"/>
  <c r="E82" i="34"/>
  <c r="G82" i="34" s="1"/>
  <c r="E81" i="34"/>
  <c r="G81" i="34" s="1"/>
  <c r="H81" i="34" s="1"/>
  <c r="I81" i="34" s="1"/>
  <c r="E80" i="34"/>
  <c r="G80" i="34" s="1"/>
  <c r="H80" i="34" s="1"/>
  <c r="E79" i="34"/>
  <c r="G79" i="34" s="1"/>
  <c r="E78" i="34"/>
  <c r="G78" i="34" s="1"/>
  <c r="H78" i="34" s="1"/>
  <c r="E77" i="34"/>
  <c r="G77" i="34" s="1"/>
  <c r="E76" i="34"/>
  <c r="G76" i="34" s="1"/>
  <c r="E75" i="34"/>
  <c r="G75" i="34" s="1"/>
  <c r="E74" i="34"/>
  <c r="G74" i="34" s="1"/>
  <c r="E73" i="34"/>
  <c r="G73" i="34" s="1"/>
  <c r="E72" i="34"/>
  <c r="G72" i="34" s="1"/>
  <c r="E71" i="34"/>
  <c r="G71" i="34" s="1"/>
  <c r="H71" i="34" s="1"/>
  <c r="E70" i="34"/>
  <c r="G70" i="34" s="1"/>
  <c r="E69" i="34"/>
  <c r="G69" i="34" s="1"/>
  <c r="H69" i="34" s="1"/>
  <c r="E68" i="34"/>
  <c r="E67" i="34"/>
  <c r="G67" i="34" s="1"/>
  <c r="B66" i="34"/>
  <c r="E65" i="34"/>
  <c r="G65" i="34" s="1"/>
  <c r="E64" i="34"/>
  <c r="G64" i="34" s="1"/>
  <c r="H64" i="34" s="1"/>
  <c r="E63" i="34"/>
  <c r="G63" i="34" s="1"/>
  <c r="E62" i="34"/>
  <c r="G62" i="34" s="1"/>
  <c r="E61" i="34"/>
  <c r="G61" i="34" s="1"/>
  <c r="H61" i="34" s="1"/>
  <c r="E60" i="34"/>
  <c r="G60" i="34" s="1"/>
  <c r="E59" i="34"/>
  <c r="G59" i="34" s="1"/>
  <c r="H59" i="34" s="1"/>
  <c r="I59" i="34" s="1"/>
  <c r="E58" i="34"/>
  <c r="G58" i="34" s="1"/>
  <c r="E57" i="34"/>
  <c r="G57" i="34" s="1"/>
  <c r="E56" i="34"/>
  <c r="G56" i="34" s="1"/>
  <c r="E55" i="34"/>
  <c r="G55" i="34" s="1"/>
  <c r="H55" i="34" s="1"/>
  <c r="E54" i="34"/>
  <c r="G54" i="34" s="1"/>
  <c r="H54" i="34" s="1"/>
  <c r="E53" i="34"/>
  <c r="G53" i="34" s="1"/>
  <c r="E52" i="34"/>
  <c r="G52" i="34" s="1"/>
  <c r="E51" i="34"/>
  <c r="G51" i="34" s="1"/>
  <c r="H51" i="34" s="1"/>
  <c r="E50" i="34"/>
  <c r="G50" i="34" s="1"/>
  <c r="E49" i="34"/>
  <c r="G49" i="34" s="1"/>
  <c r="H49" i="34" s="1"/>
  <c r="E48" i="34"/>
  <c r="G48" i="34" s="1"/>
  <c r="H48" i="34" s="1"/>
  <c r="I48" i="34" s="1"/>
  <c r="E47" i="34"/>
  <c r="G47" i="34" s="1"/>
  <c r="E46" i="34"/>
  <c r="G46" i="34" s="1"/>
  <c r="E45" i="34"/>
  <c r="G45" i="34" s="1"/>
  <c r="B44" i="34"/>
  <c r="E42" i="34"/>
  <c r="G42" i="34" s="1"/>
  <c r="E41" i="34"/>
  <c r="G41" i="34" s="1"/>
  <c r="E40" i="34"/>
  <c r="G40" i="34" s="1"/>
  <c r="H40" i="34" s="1"/>
  <c r="E39" i="34"/>
  <c r="G39" i="34" s="1"/>
  <c r="E38" i="34"/>
  <c r="G38" i="34" s="1"/>
  <c r="H38" i="34" s="1"/>
  <c r="I38" i="34" s="1"/>
  <c r="E37" i="34"/>
  <c r="G37" i="34" s="1"/>
  <c r="H37" i="34" s="1"/>
  <c r="E36" i="34"/>
  <c r="G36" i="34" s="1"/>
  <c r="H36" i="34" s="1"/>
  <c r="B35" i="34"/>
  <c r="E33" i="34"/>
  <c r="G33" i="34" s="1"/>
  <c r="E32" i="34"/>
  <c r="G32" i="34" s="1"/>
  <c r="E31" i="34"/>
  <c r="G31" i="34" s="1"/>
  <c r="H31" i="34" s="1"/>
  <c r="E30" i="34"/>
  <c r="G30" i="34" s="1"/>
  <c r="H30" i="34" s="1"/>
  <c r="E29" i="34"/>
  <c r="G29" i="34" s="1"/>
  <c r="E28" i="34"/>
  <c r="G28" i="34" s="1"/>
  <c r="H28" i="34" s="1"/>
  <c r="E27" i="34"/>
  <c r="G27" i="34" s="1"/>
  <c r="E26" i="34"/>
  <c r="G26" i="34" s="1"/>
  <c r="H26" i="34" s="1"/>
  <c r="E25" i="34"/>
  <c r="G25" i="34" s="1"/>
  <c r="B24" i="34"/>
  <c r="E23" i="34"/>
  <c r="B22" i="34"/>
  <c r="E21" i="34"/>
  <c r="G21" i="34" s="1"/>
  <c r="E20" i="34"/>
  <c r="G20" i="34" s="1"/>
  <c r="E19" i="34"/>
  <c r="G19" i="34" s="1"/>
  <c r="E18" i="34"/>
  <c r="G18" i="34" s="1"/>
  <c r="H18" i="34" s="1"/>
  <c r="E17" i="34"/>
  <c r="G17" i="34" s="1"/>
  <c r="E16" i="34"/>
  <c r="G16" i="34" s="1"/>
  <c r="H16" i="34" s="1"/>
  <c r="E15" i="34"/>
  <c r="G15" i="34" s="1"/>
  <c r="H15" i="34" s="1"/>
  <c r="I15" i="34" s="1"/>
  <c r="E14" i="34"/>
  <c r="G14" i="34" s="1"/>
  <c r="H14" i="34" s="1"/>
  <c r="B13" i="34"/>
  <c r="E12" i="34"/>
  <c r="G12" i="34" s="1"/>
  <c r="B11" i="34"/>
  <c r="E804" i="35" l="1"/>
  <c r="G804" i="35" s="1"/>
  <c r="H804" i="35" s="1"/>
  <c r="C803" i="35"/>
  <c r="E473" i="35"/>
  <c r="G473" i="35" s="1"/>
  <c r="H473" i="35" s="1"/>
  <c r="C472" i="35"/>
  <c r="E464" i="35"/>
  <c r="G464" i="35" s="1"/>
  <c r="G463" i="35" s="1"/>
  <c r="C463" i="35"/>
  <c r="E471" i="35"/>
  <c r="G471" i="35" s="1"/>
  <c r="H471" i="35" s="1"/>
  <c r="H470" i="35" s="1"/>
  <c r="C470" i="35"/>
  <c r="C669" i="35"/>
  <c r="I9" i="37"/>
  <c r="F35" i="50" s="1"/>
  <c r="G35" i="50" s="1"/>
  <c r="H35" i="50" s="1"/>
  <c r="C48" i="36"/>
  <c r="C10" i="36"/>
  <c r="B48" i="36"/>
  <c r="H22" i="36"/>
  <c r="I22" i="36" s="1"/>
  <c r="H24" i="36"/>
  <c r="I24" i="36" s="1"/>
  <c r="G17" i="36"/>
  <c r="H18" i="36"/>
  <c r="H20" i="36"/>
  <c r="I20" i="36" s="1"/>
  <c r="B10" i="36"/>
  <c r="I36" i="36"/>
  <c r="H57" i="36"/>
  <c r="I57" i="36" s="1"/>
  <c r="I91" i="40"/>
  <c r="I224" i="40"/>
  <c r="B195" i="34"/>
  <c r="B349" i="34"/>
  <c r="H197" i="34"/>
  <c r="I197" i="34" s="1"/>
  <c r="G196" i="34"/>
  <c r="H424" i="34"/>
  <c r="H203" i="34"/>
  <c r="I203" i="34" s="1"/>
  <c r="G202" i="34"/>
  <c r="E103" i="34"/>
  <c r="G103" i="34" s="1"/>
  <c r="H103" i="34" s="1"/>
  <c r="I103" i="34" s="1"/>
  <c r="E111" i="34"/>
  <c r="G111" i="34" s="1"/>
  <c r="H111" i="34" s="1"/>
  <c r="E356" i="34"/>
  <c r="G356" i="34" s="1"/>
  <c r="E373" i="34"/>
  <c r="G373" i="34" s="1"/>
  <c r="H373" i="34" s="1"/>
  <c r="I373" i="34" s="1"/>
  <c r="E381" i="34"/>
  <c r="G381" i="34" s="1"/>
  <c r="H381" i="34" s="1"/>
  <c r="I381" i="34" s="1"/>
  <c r="E413" i="34"/>
  <c r="G413" i="34" s="1"/>
  <c r="E430" i="34"/>
  <c r="G430" i="34" s="1"/>
  <c r="H430" i="34" s="1"/>
  <c r="I430" i="34" s="1"/>
  <c r="E448" i="34"/>
  <c r="G448" i="34" s="1"/>
  <c r="E104" i="34"/>
  <c r="G104" i="34" s="1"/>
  <c r="H104" i="34" s="1"/>
  <c r="I104" i="34" s="1"/>
  <c r="E112" i="34"/>
  <c r="G112" i="34" s="1"/>
  <c r="H112" i="34" s="1"/>
  <c r="I112" i="34" s="1"/>
  <c r="E374" i="34"/>
  <c r="G374" i="34" s="1"/>
  <c r="E414" i="34"/>
  <c r="G414" i="34" s="1"/>
  <c r="E105" i="34"/>
  <c r="G105" i="34" s="1"/>
  <c r="E113" i="34"/>
  <c r="G113" i="34" s="1"/>
  <c r="H113" i="34" s="1"/>
  <c r="I113" i="34" s="1"/>
  <c r="E450" i="34"/>
  <c r="G450" i="34" s="1"/>
  <c r="E106" i="34"/>
  <c r="G106" i="34" s="1"/>
  <c r="H106" i="34" s="1"/>
  <c r="I106" i="34" s="1"/>
  <c r="E114" i="34"/>
  <c r="G114" i="34" s="1"/>
  <c r="H114" i="34" s="1"/>
  <c r="E376" i="34"/>
  <c r="G376" i="34" s="1"/>
  <c r="H376" i="34" s="1"/>
  <c r="I376" i="34" s="1"/>
  <c r="E107" i="34"/>
  <c r="G107" i="34" s="1"/>
  <c r="H107" i="34" s="1"/>
  <c r="B187" i="34"/>
  <c r="E377" i="34"/>
  <c r="G377" i="34" s="1"/>
  <c r="H377" i="34" s="1"/>
  <c r="E409" i="34"/>
  <c r="E434" i="34"/>
  <c r="G434" i="34" s="1"/>
  <c r="H434" i="34" s="1"/>
  <c r="E452" i="34"/>
  <c r="G452" i="34" s="1"/>
  <c r="H452" i="34" s="1"/>
  <c r="I452" i="34" s="1"/>
  <c r="B34" i="34"/>
  <c r="E108" i="34"/>
  <c r="G108" i="34" s="1"/>
  <c r="H108" i="34" s="1"/>
  <c r="I108" i="34" s="1"/>
  <c r="E370" i="34"/>
  <c r="E378" i="34"/>
  <c r="G378" i="34" s="1"/>
  <c r="E410" i="34"/>
  <c r="G410" i="34" s="1"/>
  <c r="E453" i="34"/>
  <c r="G453" i="34" s="1"/>
  <c r="E101" i="34"/>
  <c r="E109" i="34"/>
  <c r="G109" i="34" s="1"/>
  <c r="H109" i="34" s="1"/>
  <c r="I109" i="34" s="1"/>
  <c r="E354" i="34"/>
  <c r="G354" i="34" s="1"/>
  <c r="H354" i="34" s="1"/>
  <c r="I354" i="34" s="1"/>
  <c r="E379" i="34"/>
  <c r="G379" i="34" s="1"/>
  <c r="H379" i="34" s="1"/>
  <c r="E102" i="34"/>
  <c r="G102" i="34" s="1"/>
  <c r="E110" i="34"/>
  <c r="G110" i="34" s="1"/>
  <c r="H110" i="34" s="1"/>
  <c r="E372" i="34"/>
  <c r="G372" i="34" s="1"/>
  <c r="E380" i="34"/>
  <c r="G380" i="34" s="1"/>
  <c r="E412" i="34"/>
  <c r="G412" i="34" s="1"/>
  <c r="H412" i="34" s="1"/>
  <c r="E429" i="34"/>
  <c r="G429" i="34" s="1"/>
  <c r="G501" i="34"/>
  <c r="H501" i="34" s="1"/>
  <c r="I501" i="34" s="1"/>
  <c r="G491" i="34"/>
  <c r="H491" i="34" s="1"/>
  <c r="I491" i="34" s="1"/>
  <c r="G502" i="34"/>
  <c r="G492" i="34"/>
  <c r="G513" i="34"/>
  <c r="H513" i="34" s="1"/>
  <c r="I513" i="34" s="1"/>
  <c r="G519" i="34"/>
  <c r="H519" i="34" s="1"/>
  <c r="I519" i="34" s="1"/>
  <c r="G494" i="34"/>
  <c r="H494" i="34" s="1"/>
  <c r="I494" i="34" s="1"/>
  <c r="G508" i="34"/>
  <c r="H508" i="34" s="1"/>
  <c r="I508" i="34" s="1"/>
  <c r="G520" i="34"/>
  <c r="H520" i="34" s="1"/>
  <c r="I520" i="34" s="1"/>
  <c r="G486" i="34"/>
  <c r="H486" i="34" s="1"/>
  <c r="I486" i="34" s="1"/>
  <c r="G483" i="34"/>
  <c r="H483" i="34" s="1"/>
  <c r="I483" i="34" s="1"/>
  <c r="H256" i="34"/>
  <c r="I256" i="34" s="1"/>
  <c r="G255" i="34"/>
  <c r="G117" i="34"/>
  <c r="C436" i="34"/>
  <c r="B10" i="34"/>
  <c r="I30" i="34"/>
  <c r="C475" i="34"/>
  <c r="B43" i="34"/>
  <c r="G469" i="34"/>
  <c r="B293" i="34"/>
  <c r="B435" i="34"/>
  <c r="C415" i="34"/>
  <c r="C165" i="34"/>
  <c r="B254" i="34"/>
  <c r="C360" i="34"/>
  <c r="C206" i="34"/>
  <c r="G507" i="34"/>
  <c r="I322" i="34"/>
  <c r="I71" i="34"/>
  <c r="G273" i="34"/>
  <c r="I364" i="34"/>
  <c r="I145" i="34"/>
  <c r="C176" i="34"/>
  <c r="C522" i="34"/>
  <c r="I61" i="34"/>
  <c r="G23" i="34"/>
  <c r="G22" i="34" s="1"/>
  <c r="H527" i="34"/>
  <c r="I527" i="34" s="1"/>
  <c r="H219" i="34"/>
  <c r="I219" i="34" s="1"/>
  <c r="H258" i="34"/>
  <c r="I258" i="34" s="1"/>
  <c r="H358" i="34"/>
  <c r="I358" i="34" s="1"/>
  <c r="H341" i="34"/>
  <c r="I341" i="34" s="1"/>
  <c r="G391" i="34"/>
  <c r="H392" i="34"/>
  <c r="H391" i="34" s="1"/>
  <c r="H531" i="34"/>
  <c r="I531" i="34" s="1"/>
  <c r="H361" i="34"/>
  <c r="I361" i="34" s="1"/>
  <c r="H526" i="34"/>
  <c r="I526" i="34" s="1"/>
  <c r="H530" i="34"/>
  <c r="I530" i="34" s="1"/>
  <c r="H316" i="34"/>
  <c r="I316" i="34" s="1"/>
  <c r="H515" i="34"/>
  <c r="I515" i="34" s="1"/>
  <c r="H532" i="34"/>
  <c r="I532" i="34" s="1"/>
  <c r="H252" i="34"/>
  <c r="I252" i="34" s="1"/>
  <c r="C265" i="34"/>
  <c r="H390" i="34"/>
  <c r="I390" i="34" s="1"/>
  <c r="I398" i="34"/>
  <c r="I427" i="34"/>
  <c r="H220" i="34"/>
  <c r="I220" i="34" s="1"/>
  <c r="I250" i="34"/>
  <c r="C248" i="34"/>
  <c r="I264" i="34"/>
  <c r="H244" i="34"/>
  <c r="I244" i="34" s="1"/>
  <c r="I419" i="34"/>
  <c r="B228" i="34"/>
  <c r="G436" i="34"/>
  <c r="I468" i="34"/>
  <c r="G249" i="34"/>
  <c r="H347" i="34"/>
  <c r="I347" i="34" s="1"/>
  <c r="B368" i="34"/>
  <c r="G265" i="34"/>
  <c r="C365" i="34"/>
  <c r="C420" i="34"/>
  <c r="C438" i="34"/>
  <c r="I476" i="34"/>
  <c r="H32" i="34"/>
  <c r="I32" i="34" s="1"/>
  <c r="H12" i="34"/>
  <c r="I12" i="34" s="1"/>
  <c r="H39" i="34"/>
  <c r="I39" i="34" s="1"/>
  <c r="I130" i="34"/>
  <c r="H147" i="34"/>
  <c r="I147" i="34" s="1"/>
  <c r="I168" i="34"/>
  <c r="G24" i="34"/>
  <c r="B120" i="34"/>
  <c r="G179" i="34"/>
  <c r="G176" i="34" s="1"/>
  <c r="I36" i="34"/>
  <c r="H96" i="34"/>
  <c r="I96" i="34" s="1"/>
  <c r="C121" i="34"/>
  <c r="I183" i="34"/>
  <c r="I18" i="34"/>
  <c r="H63" i="34"/>
  <c r="I63" i="34" s="1"/>
  <c r="I69" i="34"/>
  <c r="C184" i="34"/>
  <c r="C208" i="34"/>
  <c r="B205" i="34"/>
  <c r="C394" i="34"/>
  <c r="C188" i="34"/>
  <c r="C187" i="34" s="1"/>
  <c r="C278" i="34"/>
  <c r="C321" i="34"/>
  <c r="C11" i="34"/>
  <c r="C318" i="34"/>
  <c r="C387" i="34"/>
  <c r="C457" i="34"/>
  <c r="C13" i="34"/>
  <c r="C24" i="34"/>
  <c r="C294" i="34"/>
  <c r="C369" i="34"/>
  <c r="C305" i="34"/>
  <c r="C273" i="34"/>
  <c r="I150" i="35"/>
  <c r="C775" i="35"/>
  <c r="C747" i="35"/>
  <c r="C1106" i="35"/>
  <c r="C1103" i="35" s="1"/>
  <c r="C395" i="35"/>
  <c r="C295" i="35"/>
  <c r="C1034" i="35"/>
  <c r="E522" i="35"/>
  <c r="G522" i="35" s="1"/>
  <c r="G521" i="35" s="1"/>
  <c r="C1087" i="35"/>
  <c r="I108" i="35"/>
  <c r="I439" i="35"/>
  <c r="E1131" i="35"/>
  <c r="G1131" i="35" s="1"/>
  <c r="H1131" i="35" s="1"/>
  <c r="H1130" i="35" s="1"/>
  <c r="H449" i="35"/>
  <c r="I449" i="35" s="1"/>
  <c r="I186" i="35"/>
  <c r="I564" i="35"/>
  <c r="E396" i="35"/>
  <c r="G396" i="35" s="1"/>
  <c r="H396" i="35" s="1"/>
  <c r="I577" i="35"/>
  <c r="I634" i="35"/>
  <c r="I919" i="35"/>
  <c r="I60" i="35"/>
  <c r="I199" i="35"/>
  <c r="I239" i="35"/>
  <c r="C253" i="35"/>
  <c r="E457" i="35"/>
  <c r="G457" i="35" s="1"/>
  <c r="G456" i="35" s="1"/>
  <c r="I492" i="35"/>
  <c r="I1136" i="35"/>
  <c r="I92" i="35"/>
  <c r="C390" i="35"/>
  <c r="I1084" i="35"/>
  <c r="H468" i="35"/>
  <c r="I468" i="35" s="1"/>
  <c r="I626" i="35"/>
  <c r="I655" i="35"/>
  <c r="I938" i="35"/>
  <c r="I178" i="35"/>
  <c r="I283" i="35"/>
  <c r="I347" i="35"/>
  <c r="C447" i="35"/>
  <c r="C751" i="35"/>
  <c r="C852" i="35"/>
  <c r="I870" i="35"/>
  <c r="I1072" i="35"/>
  <c r="H102" i="35"/>
  <c r="I102" i="35" s="1"/>
  <c r="I78" i="35"/>
  <c r="H196" i="35"/>
  <c r="I196" i="35" s="1"/>
  <c r="H212" i="35"/>
  <c r="I212" i="35" s="1"/>
  <c r="E477" i="35"/>
  <c r="G477" i="35" s="1"/>
  <c r="G476" i="35" s="1"/>
  <c r="G475" i="35" s="1"/>
  <c r="C476" i="35"/>
  <c r="C475" i="35" s="1"/>
  <c r="H761" i="35"/>
  <c r="I761" i="35" s="1"/>
  <c r="E504" i="35"/>
  <c r="G504" i="35" s="1"/>
  <c r="G503" i="35" s="1"/>
  <c r="G502" i="35" s="1"/>
  <c r="C503" i="35"/>
  <c r="C502" i="35" s="1"/>
  <c r="H1013" i="35"/>
  <c r="I1013" i="35" s="1"/>
  <c r="H488" i="35"/>
  <c r="I488" i="35" s="1"/>
  <c r="I62" i="35"/>
  <c r="H86" i="35"/>
  <c r="I86" i="35" s="1"/>
  <c r="E206" i="35"/>
  <c r="G206" i="35" s="1"/>
  <c r="H206" i="35" s="1"/>
  <c r="C205" i="35"/>
  <c r="H273" i="35"/>
  <c r="I273" i="35" s="1"/>
  <c r="H306" i="35"/>
  <c r="I306" i="35" s="1"/>
  <c r="H392" i="35"/>
  <c r="I392" i="35" s="1"/>
  <c r="I440" i="35"/>
  <c r="H479" i="35"/>
  <c r="I479" i="35" s="1"/>
  <c r="H687" i="35"/>
  <c r="I687" i="35" s="1"/>
  <c r="C10" i="35"/>
  <c r="I167" i="35"/>
  <c r="H193" i="35"/>
  <c r="I193" i="35" s="1"/>
  <c r="H231" i="35"/>
  <c r="I231" i="35" s="1"/>
  <c r="E379" i="35"/>
  <c r="G379" i="35" s="1"/>
  <c r="C378" i="35"/>
  <c r="H406" i="35"/>
  <c r="I406" i="35" s="1"/>
  <c r="H480" i="35"/>
  <c r="I480" i="35" s="1"/>
  <c r="H94" i="35"/>
  <c r="I94" i="35" s="1"/>
  <c r="H222" i="35"/>
  <c r="I222" i="35" s="1"/>
  <c r="C259" i="35"/>
  <c r="E260" i="35"/>
  <c r="G260" i="35" s="1"/>
  <c r="G259" i="35" s="1"/>
  <c r="H414" i="35"/>
  <c r="I414" i="35" s="1"/>
  <c r="H883" i="35"/>
  <c r="G880" i="35"/>
  <c r="H84" i="35"/>
  <c r="I84" i="35" s="1"/>
  <c r="H70" i="35"/>
  <c r="I70" i="35" s="1"/>
  <c r="H188" i="35"/>
  <c r="I188" i="35" s="1"/>
  <c r="H223" i="35"/>
  <c r="I223" i="35" s="1"/>
  <c r="H415" i="35"/>
  <c r="I415" i="35" s="1"/>
  <c r="E435" i="35"/>
  <c r="G435" i="35" s="1"/>
  <c r="C434" i="35"/>
  <c r="G472" i="35"/>
  <c r="E403" i="35"/>
  <c r="G403" i="35" s="1"/>
  <c r="H403" i="35" s="1"/>
  <c r="C402" i="35"/>
  <c r="C37" i="35"/>
  <c r="E38" i="35"/>
  <c r="G38" i="35" s="1"/>
  <c r="G37" i="35" s="1"/>
  <c r="H361" i="35"/>
  <c r="I361" i="35" s="1"/>
  <c r="C210" i="35"/>
  <c r="C229" i="35"/>
  <c r="E277" i="35"/>
  <c r="G277" i="35" s="1"/>
  <c r="H277" i="35" s="1"/>
  <c r="C276" i="35"/>
  <c r="E433" i="35"/>
  <c r="G433" i="35" s="1"/>
  <c r="H433" i="35" s="1"/>
  <c r="H432" i="35" s="1"/>
  <c r="C432" i="35"/>
  <c r="C523" i="35"/>
  <c r="E524" i="35"/>
  <c r="G524" i="35" s="1"/>
  <c r="H524" i="35" s="1"/>
  <c r="H574" i="35"/>
  <c r="I574" i="35" s="1"/>
  <c r="H611" i="35"/>
  <c r="I611" i="35" s="1"/>
  <c r="H732" i="35"/>
  <c r="I732" i="35" s="1"/>
  <c r="H746" i="35"/>
  <c r="I746" i="35" s="1"/>
  <c r="C765" i="35"/>
  <c r="E766" i="35"/>
  <c r="G766" i="35" s="1"/>
  <c r="G765" i="35" s="1"/>
  <c r="H964" i="35"/>
  <c r="I964" i="35" s="1"/>
  <c r="H1064" i="35"/>
  <c r="I1064" i="35" s="1"/>
  <c r="E331" i="35"/>
  <c r="G331" i="35" s="1"/>
  <c r="C330" i="35"/>
  <c r="C437" i="35"/>
  <c r="C436" i="35" s="1"/>
  <c r="H798" i="35"/>
  <c r="I798" i="35" s="1"/>
  <c r="H813" i="35"/>
  <c r="I813" i="35" s="1"/>
  <c r="I168" i="35"/>
  <c r="C299" i="35"/>
  <c r="E319" i="35"/>
  <c r="G319" i="35" s="1"/>
  <c r="H319" i="35" s="1"/>
  <c r="C318" i="35"/>
  <c r="H351" i="35"/>
  <c r="I351" i="35" s="1"/>
  <c r="C384" i="35"/>
  <c r="C383" i="35" s="1"/>
  <c r="C428" i="35"/>
  <c r="E438" i="35"/>
  <c r="G438" i="35" s="1"/>
  <c r="H438" i="35" s="1"/>
  <c r="I438" i="35" s="1"/>
  <c r="H583" i="35"/>
  <c r="I583" i="35" s="1"/>
  <c r="H705" i="35"/>
  <c r="I705" i="35" s="1"/>
  <c r="H762" i="35"/>
  <c r="I762" i="35" s="1"/>
  <c r="C814" i="35"/>
  <c r="E815" i="35"/>
  <c r="G815" i="35" s="1"/>
  <c r="H815" i="35" s="1"/>
  <c r="C855" i="35"/>
  <c r="E856" i="35"/>
  <c r="G856" i="35" s="1"/>
  <c r="G855" i="35" s="1"/>
  <c r="H918" i="35"/>
  <c r="I918" i="35" s="1"/>
  <c r="H950" i="35"/>
  <c r="I950" i="35" s="1"/>
  <c r="H1046" i="35"/>
  <c r="I1046" i="35" s="1"/>
  <c r="H1122" i="35"/>
  <c r="I1122" i="35" s="1"/>
  <c r="C158" i="35"/>
  <c r="E221" i="35"/>
  <c r="G221" i="35" s="1"/>
  <c r="G220" i="35" s="1"/>
  <c r="C220" i="35"/>
  <c r="E245" i="35"/>
  <c r="G245" i="35" s="1"/>
  <c r="G244" i="35" s="1"/>
  <c r="C244" i="35"/>
  <c r="E340" i="35"/>
  <c r="G340" i="35" s="1"/>
  <c r="G339" i="35" s="1"/>
  <c r="C339" i="35"/>
  <c r="E645" i="35"/>
  <c r="G645" i="35" s="1"/>
  <c r="H645" i="35" s="1"/>
  <c r="C644" i="35"/>
  <c r="H781" i="35"/>
  <c r="I781" i="35" s="1"/>
  <c r="H799" i="35"/>
  <c r="I799" i="35" s="1"/>
  <c r="H872" i="35"/>
  <c r="I872" i="35" s="1"/>
  <c r="E894" i="35"/>
  <c r="G894" i="35" s="1"/>
  <c r="G893" i="35" s="1"/>
  <c r="C893" i="35"/>
  <c r="H928" i="35"/>
  <c r="I928" i="35" s="1"/>
  <c r="H967" i="35"/>
  <c r="I967" i="35" s="1"/>
  <c r="H1016" i="35"/>
  <c r="I1016" i="35" s="1"/>
  <c r="H1040" i="35"/>
  <c r="I1040" i="35" s="1"/>
  <c r="E110" i="35"/>
  <c r="G110" i="35" s="1"/>
  <c r="H110" i="35" s="1"/>
  <c r="C109" i="35"/>
  <c r="I118" i="35"/>
  <c r="I126" i="35"/>
  <c r="I134" i="35"/>
  <c r="I142" i="35"/>
  <c r="E335" i="35"/>
  <c r="G335" i="35" s="1"/>
  <c r="H335" i="35" s="1"/>
  <c r="C334" i="35"/>
  <c r="H512" i="35"/>
  <c r="I512" i="35" s="1"/>
  <c r="H526" i="35"/>
  <c r="I526" i="35" s="1"/>
  <c r="C532" i="35"/>
  <c r="E533" i="35"/>
  <c r="G533" i="35" s="1"/>
  <c r="H533" i="35" s="1"/>
  <c r="H624" i="35"/>
  <c r="I624" i="35" s="1"/>
  <c r="H657" i="35"/>
  <c r="I657" i="35" s="1"/>
  <c r="H736" i="35"/>
  <c r="I736" i="35" s="1"/>
  <c r="H821" i="35"/>
  <c r="I821" i="35" s="1"/>
  <c r="H849" i="35"/>
  <c r="I849" i="35" s="1"/>
  <c r="H995" i="35"/>
  <c r="I995" i="35" s="1"/>
  <c r="I68" i="35"/>
  <c r="I100" i="35"/>
  <c r="H159" i="35"/>
  <c r="I159" i="35" s="1"/>
  <c r="I162" i="35"/>
  <c r="I201" i="35"/>
  <c r="E233" i="35"/>
  <c r="G233" i="35" s="1"/>
  <c r="H233" i="35" s="1"/>
  <c r="C232" i="35"/>
  <c r="E296" i="35"/>
  <c r="G296" i="35" s="1"/>
  <c r="G295" i="35" s="1"/>
  <c r="I301" i="35"/>
  <c r="C363" i="35"/>
  <c r="E448" i="35"/>
  <c r="G448" i="35" s="1"/>
  <c r="H448" i="35" s="1"/>
  <c r="C459" i="35"/>
  <c r="C494" i="35"/>
  <c r="C493" i="35" s="1"/>
  <c r="I500" i="35"/>
  <c r="C514" i="35"/>
  <c r="C513" i="35" s="1"/>
  <c r="E515" i="35"/>
  <c r="G515" i="35" s="1"/>
  <c r="H515" i="35" s="1"/>
  <c r="H548" i="35"/>
  <c r="I548" i="35" s="1"/>
  <c r="E580" i="35"/>
  <c r="G580" i="35" s="1"/>
  <c r="H580" i="35" s="1"/>
  <c r="C579" i="35"/>
  <c r="H602" i="35"/>
  <c r="I602" i="35" s="1"/>
  <c r="C608" i="35"/>
  <c r="E609" i="35"/>
  <c r="G609" i="35" s="1"/>
  <c r="G608" i="35" s="1"/>
  <c r="C1140" i="35"/>
  <c r="C1139" i="35" s="1"/>
  <c r="E1141" i="35"/>
  <c r="G1141" i="35" s="1"/>
  <c r="G1140" i="35" s="1"/>
  <c r="G1139" i="35" s="1"/>
  <c r="E11" i="35"/>
  <c r="G11" i="35" s="1"/>
  <c r="G10" i="35" s="1"/>
  <c r="C175" i="35"/>
  <c r="E227" i="35"/>
  <c r="G227" i="35" s="1"/>
  <c r="H227" i="35" s="1"/>
  <c r="H226" i="35" s="1"/>
  <c r="C226" i="35"/>
  <c r="C247" i="35"/>
  <c r="C290" i="35"/>
  <c r="I327" i="35"/>
  <c r="E364" i="35"/>
  <c r="G364" i="35" s="1"/>
  <c r="G363" i="35" s="1"/>
  <c r="E391" i="35"/>
  <c r="G391" i="35" s="1"/>
  <c r="H391" i="35" s="1"/>
  <c r="I397" i="35"/>
  <c r="I401" i="35"/>
  <c r="C417" i="35"/>
  <c r="E426" i="35"/>
  <c r="G426" i="35" s="1"/>
  <c r="G425" i="35" s="1"/>
  <c r="C425" i="35"/>
  <c r="E460" i="35"/>
  <c r="G460" i="35" s="1"/>
  <c r="E495" i="35"/>
  <c r="G495" i="35" s="1"/>
  <c r="G494" i="35" s="1"/>
  <c r="G493" i="35" s="1"/>
  <c r="H566" i="35"/>
  <c r="I566" i="35" s="1"/>
  <c r="C588" i="35"/>
  <c r="E589" i="35"/>
  <c r="G589" i="35" s="1"/>
  <c r="H589" i="35" s="1"/>
  <c r="H737" i="35"/>
  <c r="I737" i="35" s="1"/>
  <c r="H882" i="35"/>
  <c r="I882" i="35" s="1"/>
  <c r="H937" i="35"/>
  <c r="I937" i="35" s="1"/>
  <c r="C628" i="35"/>
  <c r="C725" i="35"/>
  <c r="E773" i="35"/>
  <c r="G773" i="35" s="1"/>
  <c r="G772" i="35" s="1"/>
  <c r="C772" i="35"/>
  <c r="C880" i="35"/>
  <c r="E909" i="35"/>
  <c r="G909" i="35" s="1"/>
  <c r="C908" i="35"/>
  <c r="C942" i="35"/>
  <c r="C1018" i="35"/>
  <c r="C1038" i="35"/>
  <c r="C1176" i="35"/>
  <c r="C1175" i="35" s="1"/>
  <c r="E673" i="35"/>
  <c r="G673" i="35" s="1"/>
  <c r="G672" i="35" s="1"/>
  <c r="C672" i="35"/>
  <c r="E808" i="35"/>
  <c r="G808" i="35" s="1"/>
  <c r="C807" i="35"/>
  <c r="E835" i="35"/>
  <c r="G835" i="35" s="1"/>
  <c r="G834" i="35" s="1"/>
  <c r="C834" i="35"/>
  <c r="E885" i="35"/>
  <c r="G885" i="35" s="1"/>
  <c r="G884" i="35" s="1"/>
  <c r="C884" i="35"/>
  <c r="E969" i="35"/>
  <c r="G969" i="35" s="1"/>
  <c r="C968" i="35"/>
  <c r="E1019" i="35"/>
  <c r="G1019" i="35" s="1"/>
  <c r="I1024" i="35"/>
  <c r="I1032" i="35"/>
  <c r="E1039" i="35"/>
  <c r="G1039" i="35" s="1"/>
  <c r="E1089" i="35"/>
  <c r="G1089" i="35" s="1"/>
  <c r="G1088" i="35" s="1"/>
  <c r="E1105" i="35"/>
  <c r="G1105" i="35" s="1"/>
  <c r="H1105" i="35" s="1"/>
  <c r="H1104" i="35" s="1"/>
  <c r="E1177" i="35"/>
  <c r="G1177" i="35" s="1"/>
  <c r="H1177" i="35" s="1"/>
  <c r="I610" i="35"/>
  <c r="E622" i="35"/>
  <c r="G622" i="35" s="1"/>
  <c r="G621" i="35" s="1"/>
  <c r="C621" i="35"/>
  <c r="C659" i="35"/>
  <c r="E701" i="35"/>
  <c r="G701" i="35" s="1"/>
  <c r="H701" i="35" s="1"/>
  <c r="C700" i="35"/>
  <c r="I710" i="35"/>
  <c r="E742" i="35"/>
  <c r="G742" i="35" s="1"/>
  <c r="H742" i="35" s="1"/>
  <c r="I742" i="35" s="1"/>
  <c r="C741" i="35"/>
  <c r="I749" i="35"/>
  <c r="I754" i="35"/>
  <c r="E776" i="35"/>
  <c r="G776" i="35" s="1"/>
  <c r="H776" i="35" s="1"/>
  <c r="H775" i="35" s="1"/>
  <c r="I812" i="35"/>
  <c r="I881" i="35"/>
  <c r="I914" i="35"/>
  <c r="C951" i="35"/>
  <c r="H955" i="35"/>
  <c r="I955" i="35" s="1"/>
  <c r="E1079" i="35"/>
  <c r="G1079" i="35" s="1"/>
  <c r="H1079" i="35" s="1"/>
  <c r="C1078" i="35"/>
  <c r="C599" i="35"/>
  <c r="E680" i="35"/>
  <c r="G680" i="35" s="1"/>
  <c r="C679" i="35"/>
  <c r="C685" i="35"/>
  <c r="C842" i="35"/>
  <c r="C903" i="35"/>
  <c r="E926" i="35"/>
  <c r="G926" i="35" s="1"/>
  <c r="C925" i="35"/>
  <c r="C930" i="35"/>
  <c r="E952" i="35"/>
  <c r="G952" i="35" s="1"/>
  <c r="I980" i="35"/>
  <c r="E999" i="35"/>
  <c r="G999" i="35" s="1"/>
  <c r="H999" i="35" s="1"/>
  <c r="C998" i="35"/>
  <c r="E1035" i="35"/>
  <c r="G1035" i="35" s="1"/>
  <c r="H1035" i="35" s="1"/>
  <c r="E1062" i="35"/>
  <c r="G1062" i="35" s="1"/>
  <c r="C1061" i="35"/>
  <c r="E1091" i="35"/>
  <c r="G1091" i="35" s="1"/>
  <c r="G1090" i="35" s="1"/>
  <c r="E1107" i="35"/>
  <c r="G1107" i="35" s="1"/>
  <c r="C1150" i="35"/>
  <c r="C1149" i="35" s="1"/>
  <c r="I1188" i="35"/>
  <c r="E540" i="35"/>
  <c r="G540" i="35" s="1"/>
  <c r="C539" i="35"/>
  <c r="E572" i="35"/>
  <c r="G572" i="35" s="1"/>
  <c r="G571" i="35" s="1"/>
  <c r="C571" i="35"/>
  <c r="I576" i="35"/>
  <c r="E600" i="35"/>
  <c r="G600" i="35" s="1"/>
  <c r="G599" i="35" s="1"/>
  <c r="H631" i="35"/>
  <c r="I631" i="35" s="1"/>
  <c r="H647" i="35"/>
  <c r="I647" i="35" s="1"/>
  <c r="C653" i="35"/>
  <c r="E686" i="35"/>
  <c r="G686" i="35" s="1"/>
  <c r="G685" i="35" s="1"/>
  <c r="I695" i="35"/>
  <c r="C707" i="35"/>
  <c r="E713" i="35"/>
  <c r="G713" i="35" s="1"/>
  <c r="H713" i="35" s="1"/>
  <c r="C712" i="35"/>
  <c r="I717" i="35"/>
  <c r="E752" i="35"/>
  <c r="G752" i="35" s="1"/>
  <c r="G751" i="35" s="1"/>
  <c r="E757" i="35"/>
  <c r="G757" i="35" s="1"/>
  <c r="G756" i="35" s="1"/>
  <c r="C756" i="35"/>
  <c r="I777" i="35"/>
  <c r="E843" i="35"/>
  <c r="G843" i="35" s="1"/>
  <c r="H843" i="35" s="1"/>
  <c r="I876" i="35"/>
  <c r="E904" i="35"/>
  <c r="G904" i="35" s="1"/>
  <c r="G903" i="35" s="1"/>
  <c r="C911" i="35"/>
  <c r="E931" i="35"/>
  <c r="G931" i="35" s="1"/>
  <c r="G930" i="35" s="1"/>
  <c r="E1094" i="35"/>
  <c r="G1094" i="35" s="1"/>
  <c r="C1093" i="35"/>
  <c r="C1114" i="35"/>
  <c r="C1113" i="35" s="1"/>
  <c r="C1132" i="35"/>
  <c r="C1129" i="35" s="1"/>
  <c r="E546" i="35"/>
  <c r="G546" i="35" s="1"/>
  <c r="G545" i="35" s="1"/>
  <c r="C545" i="35"/>
  <c r="C549" i="35"/>
  <c r="G653" i="35"/>
  <c r="E697" i="35"/>
  <c r="G697" i="35" s="1"/>
  <c r="H697" i="35" s="1"/>
  <c r="I697" i="35" s="1"/>
  <c r="C696" i="35"/>
  <c r="G700" i="35"/>
  <c r="E708" i="35"/>
  <c r="G708" i="35" s="1"/>
  <c r="H708" i="35" s="1"/>
  <c r="E720" i="35"/>
  <c r="G720" i="35" s="1"/>
  <c r="H720" i="35" s="1"/>
  <c r="I720" i="35" s="1"/>
  <c r="C719" i="35"/>
  <c r="H735" i="35"/>
  <c r="I735" i="35" s="1"/>
  <c r="C778" i="35"/>
  <c r="C790" i="35"/>
  <c r="C866" i="35"/>
  <c r="E878" i="35"/>
  <c r="G878" i="35" s="1"/>
  <c r="C877" i="35"/>
  <c r="C898" i="35"/>
  <c r="E963" i="35"/>
  <c r="G963" i="35" s="1"/>
  <c r="C962" i="35"/>
  <c r="I1036" i="35"/>
  <c r="I1066" i="35"/>
  <c r="E1096" i="35"/>
  <c r="G1096" i="35" s="1"/>
  <c r="H1096" i="35" s="1"/>
  <c r="C1095" i="35"/>
  <c r="E1115" i="35"/>
  <c r="G1115" i="35" s="1"/>
  <c r="E1133" i="35"/>
  <c r="G1133" i="35" s="1"/>
  <c r="G1132" i="35" s="1"/>
  <c r="E550" i="35"/>
  <c r="G550" i="35" s="1"/>
  <c r="E618" i="35"/>
  <c r="G618" i="35" s="1"/>
  <c r="G617" i="35" s="1"/>
  <c r="C617" i="35"/>
  <c r="E670" i="35"/>
  <c r="G670" i="35" s="1"/>
  <c r="H670" i="35" s="1"/>
  <c r="E748" i="35"/>
  <c r="G748" i="35" s="1"/>
  <c r="H748" i="35" s="1"/>
  <c r="H747" i="35" s="1"/>
  <c r="E779" i="35"/>
  <c r="G779" i="35" s="1"/>
  <c r="H779" i="35" s="1"/>
  <c r="E791" i="35"/>
  <c r="G791" i="35" s="1"/>
  <c r="I840" i="35"/>
  <c r="I854" i="35"/>
  <c r="E867" i="35"/>
  <c r="G867" i="35" s="1"/>
  <c r="H867" i="35" s="1"/>
  <c r="E899" i="35"/>
  <c r="G899" i="35" s="1"/>
  <c r="H899" i="35" s="1"/>
  <c r="E921" i="35"/>
  <c r="G921" i="35" s="1"/>
  <c r="G920" i="35" s="1"/>
  <c r="C920" i="35"/>
  <c r="I985" i="35"/>
  <c r="I988" i="35"/>
  <c r="I1014" i="35"/>
  <c r="I1054" i="35"/>
  <c r="G10" i="50"/>
  <c r="K11" i="47"/>
  <c r="F9" i="50" s="1"/>
  <c r="H13" i="36"/>
  <c r="I13" i="36" s="1"/>
  <c r="H67" i="36"/>
  <c r="I67" i="36" s="1"/>
  <c r="H16" i="36"/>
  <c r="I16" i="36" s="1"/>
  <c r="H21" i="36"/>
  <c r="I21" i="36" s="1"/>
  <c r="H45" i="36"/>
  <c r="I45" i="36" s="1"/>
  <c r="H63" i="36"/>
  <c r="I63" i="36" s="1"/>
  <c r="H51" i="36"/>
  <c r="I51" i="36" s="1"/>
  <c r="G60" i="36"/>
  <c r="H14" i="36"/>
  <c r="I14" i="36" s="1"/>
  <c r="H41" i="36"/>
  <c r="I41" i="36" s="1"/>
  <c r="G49" i="36"/>
  <c r="H12" i="36"/>
  <c r="G11" i="36"/>
  <c r="H19" i="36"/>
  <c r="H23" i="36"/>
  <c r="I23" i="36" s="1"/>
  <c r="H15" i="36"/>
  <c r="I15" i="36" s="1"/>
  <c r="H69" i="36"/>
  <c r="I69" i="36" s="1"/>
  <c r="H43" i="36"/>
  <c r="I43" i="36" s="1"/>
  <c r="I28" i="36"/>
  <c r="G29" i="36"/>
  <c r="H40" i="36"/>
  <c r="G53" i="36"/>
  <c r="H54" i="36"/>
  <c r="I54" i="36" s="1"/>
  <c r="H58" i="36"/>
  <c r="I58" i="36" s="1"/>
  <c r="H66" i="36"/>
  <c r="I66" i="36" s="1"/>
  <c r="H68" i="36"/>
  <c r="I68" i="36" s="1"/>
  <c r="I27" i="36"/>
  <c r="I37" i="36"/>
  <c r="H42" i="36"/>
  <c r="I42" i="36" s="1"/>
  <c r="H47" i="36"/>
  <c r="I47" i="36" s="1"/>
  <c r="H44" i="36"/>
  <c r="I44" i="36" s="1"/>
  <c r="H65" i="36"/>
  <c r="I65" i="36" s="1"/>
  <c r="H50" i="36"/>
  <c r="I50" i="36" s="1"/>
  <c r="I30" i="36"/>
  <c r="I18" i="36"/>
  <c r="G32" i="36"/>
  <c r="I34" i="36"/>
  <c r="H35" i="36"/>
  <c r="I35" i="36" s="1"/>
  <c r="H46" i="36"/>
  <c r="I46" i="36" s="1"/>
  <c r="H61" i="36"/>
  <c r="G39" i="36"/>
  <c r="H56" i="36"/>
  <c r="I56" i="36" s="1"/>
  <c r="H62" i="36"/>
  <c r="I62" i="36" s="1"/>
  <c r="H52" i="36"/>
  <c r="I52" i="36" s="1"/>
  <c r="H64" i="36"/>
  <c r="I64" i="36" s="1"/>
  <c r="H15" i="35"/>
  <c r="I15" i="35" s="1"/>
  <c r="H41" i="35"/>
  <c r="I41" i="35" s="1"/>
  <c r="H69" i="35"/>
  <c r="I69" i="35" s="1"/>
  <c r="H101" i="35"/>
  <c r="I101" i="35" s="1"/>
  <c r="H171" i="35"/>
  <c r="I171" i="35" s="1"/>
  <c r="G175" i="35"/>
  <c r="H176" i="35"/>
  <c r="I176" i="35" s="1"/>
  <c r="H209" i="35"/>
  <c r="I209" i="35" s="1"/>
  <c r="H241" i="35"/>
  <c r="I241" i="35" s="1"/>
  <c r="H284" i="35"/>
  <c r="I284" i="35" s="1"/>
  <c r="H132" i="35"/>
  <c r="I132" i="35" s="1"/>
  <c r="H180" i="35"/>
  <c r="I180" i="35" s="1"/>
  <c r="H203" i="35"/>
  <c r="I203" i="35" s="1"/>
  <c r="H285" i="35"/>
  <c r="I285" i="35" s="1"/>
  <c r="H12" i="35"/>
  <c r="I12" i="35" s="1"/>
  <c r="H16" i="35"/>
  <c r="I16" i="35" s="1"/>
  <c r="H20" i="35"/>
  <c r="I20" i="35" s="1"/>
  <c r="H24" i="35"/>
  <c r="I24" i="35" s="1"/>
  <c r="H28" i="35"/>
  <c r="I28" i="35" s="1"/>
  <c r="H32" i="35"/>
  <c r="I32" i="35" s="1"/>
  <c r="H46" i="35"/>
  <c r="I46" i="35" s="1"/>
  <c r="H54" i="35"/>
  <c r="I54" i="35" s="1"/>
  <c r="H61" i="35"/>
  <c r="I61" i="35" s="1"/>
  <c r="H66" i="35"/>
  <c r="I66" i="35" s="1"/>
  <c r="H79" i="35"/>
  <c r="I79" i="35" s="1"/>
  <c r="H93" i="35"/>
  <c r="I93" i="35" s="1"/>
  <c r="H98" i="35"/>
  <c r="I98" i="35" s="1"/>
  <c r="H249" i="35"/>
  <c r="I249" i="35" s="1"/>
  <c r="G253" i="35"/>
  <c r="H269" i="35"/>
  <c r="I269" i="35" s="1"/>
  <c r="H316" i="35"/>
  <c r="I316" i="35" s="1"/>
  <c r="H329" i="35"/>
  <c r="I329" i="35" s="1"/>
  <c r="H45" i="35"/>
  <c r="I45" i="35" s="1"/>
  <c r="H140" i="35"/>
  <c r="I140" i="35" s="1"/>
  <c r="H172" i="35"/>
  <c r="I172" i="35" s="1"/>
  <c r="H268" i="35"/>
  <c r="I268" i="35" s="1"/>
  <c r="H13" i="35"/>
  <c r="I13" i="35" s="1"/>
  <c r="H17" i="35"/>
  <c r="I17" i="35" s="1"/>
  <c r="H21" i="35"/>
  <c r="I21" i="35" s="1"/>
  <c r="H25" i="35"/>
  <c r="I25" i="35" s="1"/>
  <c r="H29" i="35"/>
  <c r="I29" i="35" s="1"/>
  <c r="H33" i="35"/>
  <c r="I33" i="35" s="1"/>
  <c r="H80" i="35"/>
  <c r="I80" i="35" s="1"/>
  <c r="H189" i="35"/>
  <c r="I189" i="35" s="1"/>
  <c r="H207" i="35"/>
  <c r="I207" i="35" s="1"/>
  <c r="H215" i="35"/>
  <c r="I215" i="35" s="1"/>
  <c r="H235" i="35"/>
  <c r="I235" i="35" s="1"/>
  <c r="H287" i="35"/>
  <c r="I287" i="35" s="1"/>
  <c r="G330" i="35"/>
  <c r="H331" i="35"/>
  <c r="H23" i="35"/>
  <c r="I23" i="35" s="1"/>
  <c r="H74" i="35"/>
  <c r="I74" i="35" s="1"/>
  <c r="H124" i="35"/>
  <c r="I124" i="35" s="1"/>
  <c r="H148" i="35"/>
  <c r="I148" i="35" s="1"/>
  <c r="H184" i="35"/>
  <c r="I184" i="35" s="1"/>
  <c r="H323" i="35"/>
  <c r="I323" i="35" s="1"/>
  <c r="H71" i="35"/>
  <c r="I71" i="35" s="1"/>
  <c r="H85" i="35"/>
  <c r="I85" i="35" s="1"/>
  <c r="H90" i="35"/>
  <c r="I90" i="35" s="1"/>
  <c r="H103" i="35"/>
  <c r="I103" i="35" s="1"/>
  <c r="H113" i="35"/>
  <c r="I113" i="35" s="1"/>
  <c r="H121" i="35"/>
  <c r="I121" i="35" s="1"/>
  <c r="H129" i="35"/>
  <c r="I129" i="35" s="1"/>
  <c r="H137" i="35"/>
  <c r="I137" i="35" s="1"/>
  <c r="H145" i="35"/>
  <c r="I145" i="35" s="1"/>
  <c r="H153" i="35"/>
  <c r="I153" i="35" s="1"/>
  <c r="H190" i="35"/>
  <c r="I190" i="35" s="1"/>
  <c r="H200" i="35"/>
  <c r="I200" i="35" s="1"/>
  <c r="H313" i="35"/>
  <c r="I313" i="35" s="1"/>
  <c r="H53" i="35"/>
  <c r="I53" i="35" s="1"/>
  <c r="H18" i="35"/>
  <c r="I18" i="35" s="1"/>
  <c r="H26" i="35"/>
  <c r="I26" i="35" s="1"/>
  <c r="H34" i="35"/>
  <c r="I34" i="35" s="1"/>
  <c r="H43" i="35"/>
  <c r="I43" i="35" s="1"/>
  <c r="H51" i="35"/>
  <c r="I51" i="35" s="1"/>
  <c r="H59" i="35"/>
  <c r="I59" i="35" s="1"/>
  <c r="H72" i="35"/>
  <c r="I72" i="35" s="1"/>
  <c r="H104" i="35"/>
  <c r="I104" i="35" s="1"/>
  <c r="G158" i="35"/>
  <c r="H166" i="35"/>
  <c r="I166" i="35" s="1"/>
  <c r="H169" i="35"/>
  <c r="I169" i="35" s="1"/>
  <c r="H224" i="35"/>
  <c r="I224" i="35" s="1"/>
  <c r="G299" i="35"/>
  <c r="H300" i="35"/>
  <c r="H49" i="35"/>
  <c r="I49" i="35" s="1"/>
  <c r="H87" i="35"/>
  <c r="I87" i="35" s="1"/>
  <c r="H106" i="35"/>
  <c r="I106" i="35" s="1"/>
  <c r="H202" i="35"/>
  <c r="I202" i="35" s="1"/>
  <c r="H267" i="35"/>
  <c r="I267" i="35" s="1"/>
  <c r="H63" i="35"/>
  <c r="I63" i="35" s="1"/>
  <c r="H77" i="35"/>
  <c r="I77" i="35" s="1"/>
  <c r="H82" i="35"/>
  <c r="I82" i="35" s="1"/>
  <c r="H95" i="35"/>
  <c r="I95" i="35" s="1"/>
  <c r="H174" i="35"/>
  <c r="I174" i="35" s="1"/>
  <c r="H256" i="35"/>
  <c r="H271" i="35"/>
  <c r="I271" i="35" s="1"/>
  <c r="H321" i="35"/>
  <c r="I321" i="35" s="1"/>
  <c r="H326" i="35"/>
  <c r="I326" i="35" s="1"/>
  <c r="H31" i="35"/>
  <c r="I31" i="35" s="1"/>
  <c r="H57" i="35"/>
  <c r="I57" i="35" s="1"/>
  <c r="H88" i="35"/>
  <c r="I88" i="35" s="1"/>
  <c r="H116" i="35"/>
  <c r="I116" i="35" s="1"/>
  <c r="H156" i="35"/>
  <c r="I156" i="35" s="1"/>
  <c r="H192" i="35"/>
  <c r="I192" i="35" s="1"/>
  <c r="H263" i="35"/>
  <c r="I263" i="35" s="1"/>
  <c r="H40" i="35"/>
  <c r="I40" i="35" s="1"/>
  <c r="H44" i="35"/>
  <c r="I44" i="35" s="1"/>
  <c r="H48" i="35"/>
  <c r="I48" i="35" s="1"/>
  <c r="H52" i="35"/>
  <c r="I52" i="35" s="1"/>
  <c r="H56" i="35"/>
  <c r="I56" i="35" s="1"/>
  <c r="H64" i="35"/>
  <c r="I64" i="35" s="1"/>
  <c r="H96" i="35"/>
  <c r="I96" i="35" s="1"/>
  <c r="H187" i="35"/>
  <c r="I187" i="35" s="1"/>
  <c r="H237" i="35"/>
  <c r="I237" i="35" s="1"/>
  <c r="H257" i="35"/>
  <c r="I257" i="35" s="1"/>
  <c r="H266" i="35"/>
  <c r="I266" i="35" s="1"/>
  <c r="H181" i="35"/>
  <c r="I181" i="35" s="1"/>
  <c r="H219" i="35"/>
  <c r="I219" i="35" s="1"/>
  <c r="H242" i="35"/>
  <c r="I242" i="35" s="1"/>
  <c r="H302" i="35"/>
  <c r="I302" i="35" s="1"/>
  <c r="H336" i="35"/>
  <c r="I336" i="35" s="1"/>
  <c r="H382" i="35"/>
  <c r="I382" i="35" s="1"/>
  <c r="H404" i="35"/>
  <c r="I404" i="35" s="1"/>
  <c r="H444" i="35"/>
  <c r="I444" i="35" s="1"/>
  <c r="H572" i="35"/>
  <c r="H11" i="35"/>
  <c r="H19" i="35"/>
  <c r="I19" i="35" s="1"/>
  <c r="H27" i="35"/>
  <c r="I27" i="35" s="1"/>
  <c r="H35" i="35"/>
  <c r="I35" i="35" s="1"/>
  <c r="H39" i="35"/>
  <c r="I39" i="35" s="1"/>
  <c r="H47" i="35"/>
  <c r="I47" i="35" s="1"/>
  <c r="H55" i="35"/>
  <c r="I55" i="35" s="1"/>
  <c r="H117" i="35"/>
  <c r="I117" i="35" s="1"/>
  <c r="H125" i="35"/>
  <c r="I125" i="35" s="1"/>
  <c r="H133" i="35"/>
  <c r="I133" i="35" s="1"/>
  <c r="H141" i="35"/>
  <c r="I141" i="35" s="1"/>
  <c r="H149" i="35"/>
  <c r="I149" i="35" s="1"/>
  <c r="H157" i="35"/>
  <c r="I157" i="35" s="1"/>
  <c r="I160" i="35"/>
  <c r="H165" i="35"/>
  <c r="I170" i="35"/>
  <c r="I173" i="35"/>
  <c r="I194" i="35"/>
  <c r="H214" i="35"/>
  <c r="I214" i="35" s="1"/>
  <c r="H217" i="35"/>
  <c r="I217" i="35" s="1"/>
  <c r="I225" i="35"/>
  <c r="H248" i="35"/>
  <c r="H247" i="35" s="1"/>
  <c r="I254" i="35"/>
  <c r="I309" i="35"/>
  <c r="H324" i="35"/>
  <c r="I324" i="35" s="1"/>
  <c r="H328" i="35"/>
  <c r="I328" i="35" s="1"/>
  <c r="H332" i="35"/>
  <c r="I332" i="35" s="1"/>
  <c r="H354" i="35"/>
  <c r="I354" i="35" s="1"/>
  <c r="H393" i="35"/>
  <c r="I393" i="35" s="1"/>
  <c r="H441" i="35"/>
  <c r="I441" i="35" s="1"/>
  <c r="H558" i="35"/>
  <c r="I558" i="35" s="1"/>
  <c r="H563" i="35"/>
  <c r="I563" i="35" s="1"/>
  <c r="H274" i="35"/>
  <c r="I274" i="35" s="1"/>
  <c r="I112" i="35"/>
  <c r="I120" i="35"/>
  <c r="I128" i="35"/>
  <c r="I136" i="35"/>
  <c r="H139" i="35"/>
  <c r="I139" i="35" s="1"/>
  <c r="I144" i="35"/>
  <c r="I152" i="35"/>
  <c r="H155" i="35"/>
  <c r="I155" i="35" s="1"/>
  <c r="H182" i="35"/>
  <c r="I182" i="35" s="1"/>
  <c r="H243" i="35"/>
  <c r="I243" i="35" s="1"/>
  <c r="H246" i="35"/>
  <c r="I246" i="35" s="1"/>
  <c r="I255" i="35"/>
  <c r="H261" i="35"/>
  <c r="I261" i="35" s="1"/>
  <c r="H303" i="35"/>
  <c r="I303" i="35" s="1"/>
  <c r="I317" i="35"/>
  <c r="H325" i="35"/>
  <c r="I325" i="35" s="1"/>
  <c r="H348" i="35"/>
  <c r="I348" i="35" s="1"/>
  <c r="H362" i="35"/>
  <c r="I362" i="35" s="1"/>
  <c r="H367" i="35"/>
  <c r="I367" i="35" s="1"/>
  <c r="H389" i="35"/>
  <c r="I389" i="35" s="1"/>
  <c r="H413" i="35"/>
  <c r="I413" i="35" s="1"/>
  <c r="G428" i="35"/>
  <c r="H429" i="35"/>
  <c r="H428" i="35" s="1"/>
  <c r="H446" i="35"/>
  <c r="I446" i="35" s="1"/>
  <c r="H451" i="35"/>
  <c r="I451" i="35" s="1"/>
  <c r="G229" i="35"/>
  <c r="G247" i="35"/>
  <c r="H258" i="35"/>
  <c r="I258" i="35" s="1"/>
  <c r="H307" i="35"/>
  <c r="I307" i="35" s="1"/>
  <c r="H322" i="35"/>
  <c r="I322" i="35" s="1"/>
  <c r="H349" i="35"/>
  <c r="I349" i="35" s="1"/>
  <c r="H400" i="35"/>
  <c r="I400" i="35" s="1"/>
  <c r="H452" i="35"/>
  <c r="I452" i="35" s="1"/>
  <c r="H671" i="35"/>
  <c r="I671" i="35" s="1"/>
  <c r="H691" i="35"/>
  <c r="I691" i="35" s="1"/>
  <c r="I115" i="35"/>
  <c r="I131" i="35"/>
  <c r="I147" i="35"/>
  <c r="I240" i="35"/>
  <c r="H278" i="35"/>
  <c r="I278" i="35" s="1"/>
  <c r="H341" i="35"/>
  <c r="I341" i="35" s="1"/>
  <c r="H455" i="35"/>
  <c r="I455" i="35" s="1"/>
  <c r="H528" i="35"/>
  <c r="I528" i="35" s="1"/>
  <c r="H67" i="35"/>
  <c r="I67" i="35" s="1"/>
  <c r="H75" i="35"/>
  <c r="I75" i="35" s="1"/>
  <c r="H83" i="35"/>
  <c r="I83" i="35" s="1"/>
  <c r="H91" i="35"/>
  <c r="I91" i="35" s="1"/>
  <c r="H99" i="35"/>
  <c r="I99" i="35" s="1"/>
  <c r="H107" i="35"/>
  <c r="I107" i="35" s="1"/>
  <c r="H161" i="35"/>
  <c r="I161" i="35" s="1"/>
  <c r="H164" i="35"/>
  <c r="I164" i="35" s="1"/>
  <c r="H185" i="35"/>
  <c r="I185" i="35" s="1"/>
  <c r="H195" i="35"/>
  <c r="I195" i="35" s="1"/>
  <c r="H198" i="35"/>
  <c r="I198" i="35" s="1"/>
  <c r="I213" i="35"/>
  <c r="H218" i="35"/>
  <c r="I218" i="35" s="1"/>
  <c r="H230" i="35"/>
  <c r="H264" i="35"/>
  <c r="I264" i="35" s="1"/>
  <c r="I275" i="35"/>
  <c r="H279" i="35"/>
  <c r="I279" i="35" s="1"/>
  <c r="H282" i="35"/>
  <c r="I282" i="35" s="1"/>
  <c r="H288" i="35"/>
  <c r="I288" i="35" s="1"/>
  <c r="H292" i="35"/>
  <c r="I292" i="35" s="1"/>
  <c r="H296" i="35"/>
  <c r="I296" i="35" s="1"/>
  <c r="H304" i="35"/>
  <c r="I304" i="35" s="1"/>
  <c r="H311" i="35"/>
  <c r="I311" i="35" s="1"/>
  <c r="H338" i="35"/>
  <c r="I338" i="35" s="1"/>
  <c r="H386" i="35"/>
  <c r="I386" i="35" s="1"/>
  <c r="H409" i="35"/>
  <c r="I409" i="35" s="1"/>
  <c r="G447" i="35"/>
  <c r="I123" i="35"/>
  <c r="I179" i="35"/>
  <c r="H197" i="35"/>
  <c r="G290" i="35"/>
  <c r="H291" i="35"/>
  <c r="H337" i="35"/>
  <c r="I337" i="35" s="1"/>
  <c r="H405" i="35"/>
  <c r="I405" i="35" s="1"/>
  <c r="I65" i="35"/>
  <c r="I73" i="35"/>
  <c r="I81" i="35"/>
  <c r="I89" i="35"/>
  <c r="I97" i="35"/>
  <c r="I105" i="35"/>
  <c r="I183" i="35"/>
  <c r="H216" i="35"/>
  <c r="I216" i="35" s="1"/>
  <c r="H236" i="35"/>
  <c r="I236" i="35" s="1"/>
  <c r="I262" i="35"/>
  <c r="I270" i="35"/>
  <c r="H315" i="35"/>
  <c r="I315" i="35" s="1"/>
  <c r="I345" i="35"/>
  <c r="H357" i="35"/>
  <c r="I357" i="35" s="1"/>
  <c r="H407" i="35"/>
  <c r="I407" i="35" s="1"/>
  <c r="H410" i="35"/>
  <c r="I410" i="35" s="1"/>
  <c r="H530" i="35"/>
  <c r="I530" i="35" s="1"/>
  <c r="H552" i="35"/>
  <c r="I552" i="35" s="1"/>
  <c r="H163" i="35"/>
  <c r="I163" i="35" s="1"/>
  <c r="H281" i="35"/>
  <c r="I281" i="35" s="1"/>
  <c r="H298" i="35"/>
  <c r="I298" i="35" s="1"/>
  <c r="H310" i="35"/>
  <c r="I310" i="35" s="1"/>
  <c r="H355" i="35"/>
  <c r="I355" i="35" s="1"/>
  <c r="I111" i="35"/>
  <c r="I119" i="35"/>
  <c r="I127" i="35"/>
  <c r="I135" i="35"/>
  <c r="I143" i="35"/>
  <c r="I151" i="35"/>
  <c r="I191" i="35"/>
  <c r="I208" i="35"/>
  <c r="G210" i="35"/>
  <c r="H211" i="35"/>
  <c r="I211" i="35" s="1"/>
  <c r="H234" i="35"/>
  <c r="I280" i="35"/>
  <c r="H286" i="35"/>
  <c r="I286" i="35" s="1"/>
  <c r="H289" i="35"/>
  <c r="I289" i="35" s="1"/>
  <c r="H297" i="35"/>
  <c r="I297" i="35" s="1"/>
  <c r="H305" i="35"/>
  <c r="I305" i="35" s="1"/>
  <c r="H308" i="35"/>
  <c r="I308" i="35" s="1"/>
  <c r="H312" i="35"/>
  <c r="I312" i="35" s="1"/>
  <c r="H320" i="35"/>
  <c r="I320" i="35" s="1"/>
  <c r="H346" i="35"/>
  <c r="I346" i="35" s="1"/>
  <c r="H350" i="35"/>
  <c r="I350" i="35" s="1"/>
  <c r="H373" i="35"/>
  <c r="I373" i="35" s="1"/>
  <c r="H460" i="35"/>
  <c r="G459" i="35"/>
  <c r="H590" i="35"/>
  <c r="I590" i="35" s="1"/>
  <c r="I369" i="35"/>
  <c r="H379" i="35"/>
  <c r="G378" i="35"/>
  <c r="H381" i="35"/>
  <c r="I381" i="35" s="1"/>
  <c r="H385" i="35"/>
  <c r="I412" i="35"/>
  <c r="I431" i="35"/>
  <c r="H507" i="35"/>
  <c r="I507" i="35" s="1"/>
  <c r="H517" i="35"/>
  <c r="I517" i="35" s="1"/>
  <c r="H536" i="35"/>
  <c r="I536" i="35" s="1"/>
  <c r="H562" i="35"/>
  <c r="I562" i="35" s="1"/>
  <c r="H570" i="35"/>
  <c r="I570" i="35" s="1"/>
  <c r="G579" i="35"/>
  <c r="H598" i="35"/>
  <c r="I598" i="35" s="1"/>
  <c r="H623" i="35"/>
  <c r="I623" i="35" s="1"/>
  <c r="H693" i="35"/>
  <c r="I693" i="35" s="1"/>
  <c r="H703" i="35"/>
  <c r="I703" i="35" s="1"/>
  <c r="I352" i="35"/>
  <c r="H372" i="35"/>
  <c r="I372" i="35" s="1"/>
  <c r="H375" i="35"/>
  <c r="I375" i="35" s="1"/>
  <c r="H399" i="35"/>
  <c r="I399" i="35" s="1"/>
  <c r="G417" i="35"/>
  <c r="I418" i="35"/>
  <c r="H443" i="35"/>
  <c r="I443" i="35" s="1"/>
  <c r="H450" i="35"/>
  <c r="I450" i="35" s="1"/>
  <c r="H454" i="35"/>
  <c r="I454" i="35" s="1"/>
  <c r="H465" i="35"/>
  <c r="I465" i="35" s="1"/>
  <c r="H478" i="35"/>
  <c r="I478" i="35" s="1"/>
  <c r="H481" i="35"/>
  <c r="I481" i="35" s="1"/>
  <c r="H498" i="35"/>
  <c r="I498" i="35" s="1"/>
  <c r="H508" i="35"/>
  <c r="I508" i="35" s="1"/>
  <c r="H542" i="35"/>
  <c r="I542" i="35" s="1"/>
  <c r="H554" i="35"/>
  <c r="I554" i="35" s="1"/>
  <c r="G588" i="35"/>
  <c r="H594" i="35"/>
  <c r="I594" i="35" s="1"/>
  <c r="H666" i="35"/>
  <c r="I666" i="35" s="1"/>
  <c r="H676" i="35"/>
  <c r="I676" i="35" s="1"/>
  <c r="I461" i="35"/>
  <c r="H499" i="35"/>
  <c r="I499" i="35" s="1"/>
  <c r="H505" i="35"/>
  <c r="I505" i="35" s="1"/>
  <c r="H518" i="35"/>
  <c r="I518" i="35" s="1"/>
  <c r="H538" i="35"/>
  <c r="I538" i="35" s="1"/>
  <c r="H619" i="35"/>
  <c r="I619" i="35" s="1"/>
  <c r="H629" i="35"/>
  <c r="G628" i="35"/>
  <c r="H646" i="35"/>
  <c r="I646" i="35" s="1"/>
  <c r="H658" i="35"/>
  <c r="I658" i="35" s="1"/>
  <c r="H365" i="35"/>
  <c r="I365" i="35" s="1"/>
  <c r="H370" i="35"/>
  <c r="I370" i="35" s="1"/>
  <c r="I376" i="35"/>
  <c r="I380" i="35"/>
  <c r="G384" i="35"/>
  <c r="H387" i="35"/>
  <c r="I387" i="35" s="1"/>
  <c r="I416" i="35"/>
  <c r="H422" i="35"/>
  <c r="I422" i="35" s="1"/>
  <c r="H462" i="35"/>
  <c r="I462" i="35" s="1"/>
  <c r="H474" i="35"/>
  <c r="I474" i="35" s="1"/>
  <c r="H482" i="35"/>
  <c r="I482" i="35" s="1"/>
  <c r="I531" i="35"/>
  <c r="I534" i="35"/>
  <c r="H555" i="35"/>
  <c r="I555" i="35" s="1"/>
  <c r="H567" i="35"/>
  <c r="I567" i="35" s="1"/>
  <c r="H573" i="35"/>
  <c r="I573" i="35" s="1"/>
  <c r="H585" i="35"/>
  <c r="I585" i="35" s="1"/>
  <c r="H630" i="35"/>
  <c r="I630" i="35" s="1"/>
  <c r="H780" i="35"/>
  <c r="I780" i="35" s="1"/>
  <c r="H419" i="35"/>
  <c r="I419" i="35" s="1"/>
  <c r="H435" i="35"/>
  <c r="H434" i="35" s="1"/>
  <c r="G434" i="35"/>
  <c r="H487" i="35"/>
  <c r="I487" i="35" s="1"/>
  <c r="G539" i="35"/>
  <c r="H540" i="35"/>
  <c r="H560" i="35"/>
  <c r="I560" i="35" s="1"/>
  <c r="H568" i="35"/>
  <c r="I568" i="35" s="1"/>
  <c r="H601" i="35"/>
  <c r="I601" i="35" s="1"/>
  <c r="H615" i="35"/>
  <c r="I615" i="35" s="1"/>
  <c r="H622" i="35"/>
  <c r="H625" i="35"/>
  <c r="I625" i="35" s="1"/>
  <c r="H637" i="35"/>
  <c r="I637" i="35" s="1"/>
  <c r="G741" i="35"/>
  <c r="H344" i="35"/>
  <c r="I344" i="35" s="1"/>
  <c r="I353" i="35"/>
  <c r="H360" i="35"/>
  <c r="I360" i="35" s="1"/>
  <c r="I368" i="35"/>
  <c r="H374" i="35"/>
  <c r="I374" i="35" s="1"/>
  <c r="I377" i="35"/>
  <c r="I388" i="35"/>
  <c r="H398" i="35"/>
  <c r="I398" i="35" s="1"/>
  <c r="I408" i="35"/>
  <c r="I430" i="35"/>
  <c r="H442" i="35"/>
  <c r="I442" i="35" s="1"/>
  <c r="H445" i="35"/>
  <c r="I445" i="35" s="1"/>
  <c r="H453" i="35"/>
  <c r="I453" i="35" s="1"/>
  <c r="H467" i="35"/>
  <c r="I467" i="35" s="1"/>
  <c r="H483" i="35"/>
  <c r="I483" i="35" s="1"/>
  <c r="H496" i="35"/>
  <c r="I496" i="35" s="1"/>
  <c r="H506" i="35"/>
  <c r="I506" i="35" s="1"/>
  <c r="I561" i="35"/>
  <c r="H569" i="35"/>
  <c r="I569" i="35" s="1"/>
  <c r="H578" i="35"/>
  <c r="I578" i="35" s="1"/>
  <c r="H638" i="35"/>
  <c r="I638" i="35" s="1"/>
  <c r="H723" i="35"/>
  <c r="I723" i="35" s="1"/>
  <c r="I356" i="35"/>
  <c r="I366" i="35"/>
  <c r="H371" i="35"/>
  <c r="I371" i="35" s="1"/>
  <c r="H420" i="35"/>
  <c r="I420" i="35" s="1"/>
  <c r="H423" i="35"/>
  <c r="I423" i="35" s="1"/>
  <c r="H427" i="35"/>
  <c r="I427" i="35" s="1"/>
  <c r="H484" i="35"/>
  <c r="I484" i="35" s="1"/>
  <c r="H491" i="35"/>
  <c r="I491" i="35" s="1"/>
  <c r="I497" i="35"/>
  <c r="H511" i="35"/>
  <c r="I511" i="35" s="1"/>
  <c r="H557" i="35"/>
  <c r="I557" i="35" s="1"/>
  <c r="I605" i="35"/>
  <c r="H612" i="35"/>
  <c r="I612" i="35" s="1"/>
  <c r="H714" i="35"/>
  <c r="I714" i="35" s="1"/>
  <c r="I489" i="35"/>
  <c r="I527" i="35"/>
  <c r="H597" i="35"/>
  <c r="I597" i="35" s="1"/>
  <c r="H633" i="35"/>
  <c r="I633" i="35" s="1"/>
  <c r="H661" i="35"/>
  <c r="I661" i="35" s="1"/>
  <c r="H665" i="35"/>
  <c r="I665" i="35" s="1"/>
  <c r="H686" i="35"/>
  <c r="H486" i="35"/>
  <c r="I486" i="35" s="1"/>
  <c r="H510" i="35"/>
  <c r="I510" i="35" s="1"/>
  <c r="I537" i="35"/>
  <c r="I541" i="35"/>
  <c r="H551" i="35"/>
  <c r="I551" i="35" s="1"/>
  <c r="I581" i="35"/>
  <c r="H584" i="35"/>
  <c r="I584" i="35" s="1"/>
  <c r="H593" i="35"/>
  <c r="I593" i="35" s="1"/>
  <c r="H604" i="35"/>
  <c r="I604" i="35" s="1"/>
  <c r="H607" i="35"/>
  <c r="I607" i="35" s="1"/>
  <c r="H711" i="35"/>
  <c r="I711" i="35" s="1"/>
  <c r="H755" i="35"/>
  <c r="I755" i="35" s="1"/>
  <c r="H805" i="35"/>
  <c r="I805" i="35" s="1"/>
  <c r="H889" i="35"/>
  <c r="I889" i="35" s="1"/>
  <c r="H906" i="35"/>
  <c r="I906" i="35" s="1"/>
  <c r="H525" i="35"/>
  <c r="I525" i="35" s="1"/>
  <c r="H582" i="35"/>
  <c r="I582" i="35" s="1"/>
  <c r="H595" i="35"/>
  <c r="I595" i="35" s="1"/>
  <c r="H627" i="35"/>
  <c r="I627" i="35" s="1"/>
  <c r="H635" i="35"/>
  <c r="I635" i="35" s="1"/>
  <c r="H651" i="35"/>
  <c r="I651" i="35" s="1"/>
  <c r="G659" i="35"/>
  <c r="I466" i="35"/>
  <c r="H469" i="35"/>
  <c r="I469" i="35" s="1"/>
  <c r="I490" i="35"/>
  <c r="H501" i="35"/>
  <c r="I501" i="35" s="1"/>
  <c r="I516" i="35"/>
  <c r="I529" i="35"/>
  <c r="H535" i="35"/>
  <c r="I535" i="35" s="1"/>
  <c r="I547" i="35"/>
  <c r="I553" i="35"/>
  <c r="I556" i="35"/>
  <c r="H565" i="35"/>
  <c r="I565" i="35" s="1"/>
  <c r="H575" i="35"/>
  <c r="I575" i="35" s="1"/>
  <c r="H591" i="35"/>
  <c r="I591" i="35" s="1"/>
  <c r="I596" i="35"/>
  <c r="I606" i="35"/>
  <c r="I639" i="35"/>
  <c r="H642" i="35"/>
  <c r="I642" i="35" s="1"/>
  <c r="H684" i="35"/>
  <c r="I684" i="35" s="1"/>
  <c r="H694" i="35"/>
  <c r="I694" i="35" s="1"/>
  <c r="H698" i="35"/>
  <c r="I698" i="35" s="1"/>
  <c r="H826" i="35"/>
  <c r="I826" i="35" s="1"/>
  <c r="H830" i="35"/>
  <c r="I830" i="35" s="1"/>
  <c r="I485" i="35"/>
  <c r="I509" i="35"/>
  <c r="H519" i="35"/>
  <c r="I519" i="35" s="1"/>
  <c r="G532" i="35"/>
  <c r="I533" i="35"/>
  <c r="I543" i="35"/>
  <c r="G549" i="35"/>
  <c r="H550" i="35"/>
  <c r="H559" i="35"/>
  <c r="I559" i="35" s="1"/>
  <c r="H586" i="35"/>
  <c r="I586" i="35" s="1"/>
  <c r="I592" i="35"/>
  <c r="H600" i="35"/>
  <c r="H603" i="35"/>
  <c r="I603" i="35" s="1"/>
  <c r="I613" i="35"/>
  <c r="I616" i="35"/>
  <c r="H632" i="35"/>
  <c r="I632" i="35" s="1"/>
  <c r="I636" i="35"/>
  <c r="H643" i="35"/>
  <c r="I643" i="35" s="1"/>
  <c r="H664" i="35"/>
  <c r="I664" i="35" s="1"/>
  <c r="G679" i="35"/>
  <c r="H729" i="35"/>
  <c r="I729" i="35" s="1"/>
  <c r="H744" i="35"/>
  <c r="I744" i="35" s="1"/>
  <c r="H654" i="35"/>
  <c r="H668" i="35"/>
  <c r="I668" i="35" s="1"/>
  <c r="H681" i="35"/>
  <c r="I681" i="35" s="1"/>
  <c r="H689" i="35"/>
  <c r="I689" i="35" s="1"/>
  <c r="H794" i="35"/>
  <c r="I794" i="35" s="1"/>
  <c r="H810" i="35"/>
  <c r="I810" i="35" s="1"/>
  <c r="H649" i="35"/>
  <c r="I649" i="35" s="1"/>
  <c r="H674" i="35"/>
  <c r="I674" i="35" s="1"/>
  <c r="H715" i="35"/>
  <c r="I715" i="35" s="1"/>
  <c r="H727" i="35"/>
  <c r="I727" i="35" s="1"/>
  <c r="H758" i="35"/>
  <c r="I758" i="35" s="1"/>
  <c r="H802" i="35"/>
  <c r="I802" i="35" s="1"/>
  <c r="H816" i="35"/>
  <c r="I816" i="35" s="1"/>
  <c r="H819" i="35"/>
  <c r="I819" i="35" s="1"/>
  <c r="H822" i="35"/>
  <c r="I822" i="35" s="1"/>
  <c r="H875" i="35"/>
  <c r="I875" i="35" s="1"/>
  <c r="H900" i="35"/>
  <c r="I900" i="35" s="1"/>
  <c r="H650" i="35"/>
  <c r="I650" i="35" s="1"/>
  <c r="H660" i="35"/>
  <c r="I660" i="35" s="1"/>
  <c r="H663" i="35"/>
  <c r="I663" i="35" s="1"/>
  <c r="G669" i="35"/>
  <c r="H675" i="35"/>
  <c r="I683" i="35"/>
  <c r="H690" i="35"/>
  <c r="I690" i="35" s="1"/>
  <c r="H699" i="35"/>
  <c r="I699" i="35" s="1"/>
  <c r="H728" i="35"/>
  <c r="I728" i="35" s="1"/>
  <c r="I739" i="35"/>
  <c r="H745" i="35"/>
  <c r="I745" i="35" s="1"/>
  <c r="H753" i="35"/>
  <c r="I753" i="35" s="1"/>
  <c r="H769" i="35"/>
  <c r="I769" i="35" s="1"/>
  <c r="I785" i="35"/>
  <c r="I788" i="35"/>
  <c r="H796" i="35"/>
  <c r="I796" i="35" s="1"/>
  <c r="H864" i="35"/>
  <c r="I864" i="35" s="1"/>
  <c r="H901" i="35"/>
  <c r="I901" i="35" s="1"/>
  <c r="I641" i="35"/>
  <c r="H667" i="35"/>
  <c r="I667" i="35" s="1"/>
  <c r="H680" i="35"/>
  <c r="I680" i="35" s="1"/>
  <c r="H704" i="35"/>
  <c r="I704" i="35" s="1"/>
  <c r="I716" i="35"/>
  <c r="H721" i="35"/>
  <c r="I721" i="35" s="1"/>
  <c r="H724" i="35"/>
  <c r="I724" i="35" s="1"/>
  <c r="I734" i="35"/>
  <c r="H740" i="35"/>
  <c r="I740" i="35" s="1"/>
  <c r="H759" i="35"/>
  <c r="I759" i="35" s="1"/>
  <c r="H770" i="35"/>
  <c r="I770" i="35" s="1"/>
  <c r="H792" i="35"/>
  <c r="I792" i="35" s="1"/>
  <c r="H836" i="35"/>
  <c r="I836" i="35" s="1"/>
  <c r="H853" i="35"/>
  <c r="H852" i="35" s="1"/>
  <c r="G852" i="35"/>
  <c r="H861" i="35"/>
  <c r="I861" i="35" s="1"/>
  <c r="H902" i="35"/>
  <c r="I902" i="35" s="1"/>
  <c r="H946" i="35"/>
  <c r="I946" i="35" s="1"/>
  <c r="H958" i="35"/>
  <c r="I958" i="35" s="1"/>
  <c r="H978" i="35"/>
  <c r="I978" i="35" s="1"/>
  <c r="H1023" i="35"/>
  <c r="I1023" i="35" s="1"/>
  <c r="H824" i="35"/>
  <c r="I824" i="35" s="1"/>
  <c r="H848" i="35"/>
  <c r="I848" i="35" s="1"/>
  <c r="H862" i="35"/>
  <c r="I862" i="35" s="1"/>
  <c r="H910" i="35"/>
  <c r="I910" i="35" s="1"/>
  <c r="H936" i="35"/>
  <c r="I936" i="35" s="1"/>
  <c r="H954" i="35"/>
  <c r="I954" i="35" s="1"/>
  <c r="H992" i="35"/>
  <c r="I992" i="35" s="1"/>
  <c r="I688" i="35"/>
  <c r="I701" i="35"/>
  <c r="H709" i="35"/>
  <c r="I709" i="35" s="1"/>
  <c r="I722" i="35"/>
  <c r="I760" i="35"/>
  <c r="H766" i="35"/>
  <c r="H771" i="35"/>
  <c r="I771" i="35" s="1"/>
  <c r="H789" i="35"/>
  <c r="I789" i="35" s="1"/>
  <c r="H793" i="35"/>
  <c r="I793" i="35" s="1"/>
  <c r="H808" i="35"/>
  <c r="I808" i="35" s="1"/>
  <c r="G807" i="35"/>
  <c r="H891" i="35"/>
  <c r="I891" i="35" s="1"/>
  <c r="H896" i="35"/>
  <c r="I896" i="35" s="1"/>
  <c r="H923" i="35"/>
  <c r="I923" i="35" s="1"/>
  <c r="H929" i="35"/>
  <c r="I929" i="35" s="1"/>
  <c r="G778" i="35"/>
  <c r="H800" i="35"/>
  <c r="I800" i="35" s="1"/>
  <c r="H825" i="35"/>
  <c r="I825" i="35" s="1"/>
  <c r="H833" i="35"/>
  <c r="I833" i="35" s="1"/>
  <c r="H844" i="35"/>
  <c r="I844" i="35" s="1"/>
  <c r="H874" i="35"/>
  <c r="I874" i="35" s="1"/>
  <c r="H878" i="35"/>
  <c r="H877" i="35" s="1"/>
  <c r="G877" i="35"/>
  <c r="G925" i="35"/>
  <c r="H926" i="35"/>
  <c r="I640" i="35"/>
  <c r="I648" i="35"/>
  <c r="I677" i="35"/>
  <c r="H682" i="35"/>
  <c r="I682" i="35" s="1"/>
  <c r="H702" i="35"/>
  <c r="H726" i="35"/>
  <c r="G725" i="35"/>
  <c r="H752" i="35"/>
  <c r="I752" i="35" s="1"/>
  <c r="H757" i="35"/>
  <c r="H763" i="35"/>
  <c r="I763" i="35" s="1"/>
  <c r="H767" i="35"/>
  <c r="I767" i="35" s="1"/>
  <c r="H783" i="35"/>
  <c r="I783" i="35" s="1"/>
  <c r="G790" i="35"/>
  <c r="H791" i="35"/>
  <c r="H838" i="35"/>
  <c r="I838" i="35" s="1"/>
  <c r="H845" i="35"/>
  <c r="I845" i="35" s="1"/>
  <c r="H973" i="35"/>
  <c r="I973" i="35" s="1"/>
  <c r="G707" i="35"/>
  <c r="H828" i="35"/>
  <c r="I828" i="35" s="1"/>
  <c r="H832" i="35"/>
  <c r="I832" i="35" s="1"/>
  <c r="H847" i="35"/>
  <c r="H886" i="35"/>
  <c r="I886" i="35" s="1"/>
  <c r="H904" i="35"/>
  <c r="H909" i="35"/>
  <c r="I909" i="35" s="1"/>
  <c r="H917" i="35"/>
  <c r="I917" i="35" s="1"/>
  <c r="H934" i="35"/>
  <c r="I934" i="35" s="1"/>
  <c r="H984" i="35"/>
  <c r="I984" i="35" s="1"/>
  <c r="H1003" i="35"/>
  <c r="I1003" i="35" s="1"/>
  <c r="I733" i="35"/>
  <c r="I738" i="35"/>
  <c r="I743" i="35"/>
  <c r="I764" i="35"/>
  <c r="H768" i="35"/>
  <c r="I768" i="35" s="1"/>
  <c r="I784" i="35"/>
  <c r="H787" i="35"/>
  <c r="I787" i="35" s="1"/>
  <c r="H809" i="35"/>
  <c r="I809" i="35" s="1"/>
  <c r="I818" i="35"/>
  <c r="I843" i="35"/>
  <c r="H887" i="35"/>
  <c r="I887" i="35" s="1"/>
  <c r="H895" i="35"/>
  <c r="I895" i="35" s="1"/>
  <c r="I966" i="35"/>
  <c r="H981" i="35"/>
  <c r="I981" i="35" s="1"/>
  <c r="I786" i="35"/>
  <c r="I841" i="35"/>
  <c r="H858" i="35"/>
  <c r="I858" i="35" s="1"/>
  <c r="H865" i="35"/>
  <c r="I865" i="35" s="1"/>
  <c r="H869" i="35"/>
  <c r="I869" i="35" s="1"/>
  <c r="G911" i="35"/>
  <c r="H912" i="35"/>
  <c r="H986" i="35"/>
  <c r="I986" i="35" s="1"/>
  <c r="H996" i="35"/>
  <c r="I996" i="35" s="1"/>
  <c r="I662" i="35"/>
  <c r="I730" i="35"/>
  <c r="H782" i="35"/>
  <c r="I782" i="35" s="1"/>
  <c r="H795" i="35"/>
  <c r="I795" i="35" s="1"/>
  <c r="H801" i="35"/>
  <c r="I801" i="35" s="1"/>
  <c r="I811" i="35"/>
  <c r="I817" i="35"/>
  <c r="I820" i="35"/>
  <c r="H823" i="35"/>
  <c r="I823" i="35" s="1"/>
  <c r="H827" i="35"/>
  <c r="I827" i="35" s="1"/>
  <c r="H850" i="35"/>
  <c r="I850" i="35" s="1"/>
  <c r="I859" i="35"/>
  <c r="G908" i="35"/>
  <c r="H916" i="35"/>
  <c r="I916" i="35" s="1"/>
  <c r="H921" i="35"/>
  <c r="H944" i="35"/>
  <c r="I944" i="35" s="1"/>
  <c r="H976" i="35"/>
  <c r="I976" i="35" s="1"/>
  <c r="H983" i="35"/>
  <c r="I983" i="35" s="1"/>
  <c r="H971" i="35"/>
  <c r="I971" i="35" s="1"/>
  <c r="H991" i="35"/>
  <c r="I991" i="35" s="1"/>
  <c r="I1010" i="35"/>
  <c r="H1053" i="35"/>
  <c r="I1053" i="35" s="1"/>
  <c r="G1150" i="35"/>
  <c r="G1149" i="35" s="1"/>
  <c r="H1151" i="35"/>
  <c r="I829" i="35"/>
  <c r="I857" i="35"/>
  <c r="I860" i="35"/>
  <c r="I868" i="35"/>
  <c r="I871" i="35"/>
  <c r="H873" i="35"/>
  <c r="I873" i="35" s="1"/>
  <c r="I888" i="35"/>
  <c r="I932" i="35"/>
  <c r="H949" i="35"/>
  <c r="I949" i="35" s="1"/>
  <c r="G951" i="35"/>
  <c r="H952" i="35"/>
  <c r="H956" i="35"/>
  <c r="I956" i="35" s="1"/>
  <c r="I960" i="35"/>
  <c r="H975" i="35"/>
  <c r="I975" i="35" s="1"/>
  <c r="G747" i="35"/>
  <c r="I837" i="35"/>
  <c r="I883" i="35"/>
  <c r="H915" i="35"/>
  <c r="I915" i="35" s="1"/>
  <c r="H933" i="35"/>
  <c r="I933" i="35" s="1"/>
  <c r="H943" i="35"/>
  <c r="G942" i="35"/>
  <c r="G962" i="35"/>
  <c r="H963" i="35"/>
  <c r="I963" i="35" s="1"/>
  <c r="H997" i="35"/>
  <c r="I997" i="35" s="1"/>
  <c r="H1005" i="35"/>
  <c r="I1005" i="35" s="1"/>
  <c r="I804" i="35"/>
  <c r="G803" i="35"/>
  <c r="I831" i="35"/>
  <c r="I846" i="35"/>
  <c r="H890" i="35"/>
  <c r="I890" i="35" s="1"/>
  <c r="I940" i="35"/>
  <c r="H948" i="35"/>
  <c r="I948" i="35" s="1"/>
  <c r="H959" i="35"/>
  <c r="I959" i="35" s="1"/>
  <c r="H987" i="35"/>
  <c r="I987" i="35" s="1"/>
  <c r="I1002" i="35"/>
  <c r="H1006" i="35"/>
  <c r="I1006" i="35" s="1"/>
  <c r="I905" i="35"/>
  <c r="H922" i="35"/>
  <c r="I922" i="35" s="1"/>
  <c r="I957" i="35"/>
  <c r="H972" i="35"/>
  <c r="I972" i="35" s="1"/>
  <c r="I1011" i="35"/>
  <c r="I927" i="35"/>
  <c r="I1015" i="35"/>
  <c r="H1027" i="35"/>
  <c r="I1027" i="35" s="1"/>
  <c r="H1051" i="35"/>
  <c r="I1051" i="35" s="1"/>
  <c r="H953" i="35"/>
  <c r="I953" i="35" s="1"/>
  <c r="H970" i="35"/>
  <c r="I970" i="35" s="1"/>
  <c r="H1000" i="35"/>
  <c r="H1012" i="35"/>
  <c r="I1012" i="35" s="1"/>
  <c r="G1018" i="35"/>
  <c r="H1098" i="35"/>
  <c r="I1098" i="35" s="1"/>
  <c r="H941" i="35"/>
  <c r="I941" i="35" s="1"/>
  <c r="H947" i="35"/>
  <c r="I947" i="35" s="1"/>
  <c r="G968" i="35"/>
  <c r="I979" i="35"/>
  <c r="H982" i="35"/>
  <c r="I982" i="35" s="1"/>
  <c r="H1001" i="35"/>
  <c r="I1001" i="35" s="1"/>
  <c r="H1007" i="35"/>
  <c r="I1007" i="35" s="1"/>
  <c r="H1020" i="35"/>
  <c r="I1020" i="35" s="1"/>
  <c r="H939" i="35"/>
  <c r="I939" i="35" s="1"/>
  <c r="H965" i="35"/>
  <c r="I965" i="35" s="1"/>
  <c r="I977" i="35"/>
  <c r="I989" i="35"/>
  <c r="H994" i="35"/>
  <c r="I994" i="35" s="1"/>
  <c r="H1004" i="35"/>
  <c r="I1004" i="35" s="1"/>
  <c r="H1021" i="35"/>
  <c r="I1021" i="35" s="1"/>
  <c r="G1061" i="35"/>
  <c r="H1062" i="35"/>
  <c r="H1070" i="35"/>
  <c r="I1070" i="35" s="1"/>
  <c r="H1074" i="35"/>
  <c r="I1074" i="35" s="1"/>
  <c r="H1037" i="35"/>
  <c r="I1037" i="35" s="1"/>
  <c r="H1041" i="35"/>
  <c r="I1041" i="35" s="1"/>
  <c r="H1057" i="35"/>
  <c r="I1057" i="35" s="1"/>
  <c r="H1080" i="35"/>
  <c r="I1080" i="35" s="1"/>
  <c r="H1127" i="35"/>
  <c r="I1127" i="35" s="1"/>
  <c r="H1134" i="35"/>
  <c r="I1134" i="35" s="1"/>
  <c r="H1028" i="35"/>
  <c r="I1028" i="35" s="1"/>
  <c r="H1042" i="35"/>
  <c r="I1042" i="35" s="1"/>
  <c r="H1058" i="35"/>
  <c r="I1058" i="35" s="1"/>
  <c r="H1071" i="35"/>
  <c r="I1071" i="35" s="1"/>
  <c r="H1118" i="35"/>
  <c r="I1118" i="35" s="1"/>
  <c r="H1128" i="35"/>
  <c r="I1128" i="35" s="1"/>
  <c r="H1145" i="35"/>
  <c r="I1145" i="35" s="1"/>
  <c r="H1180" i="35"/>
  <c r="I1180" i="35" s="1"/>
  <c r="I974" i="35"/>
  <c r="I1008" i="35"/>
  <c r="I1050" i="35"/>
  <c r="I1081" i="35"/>
  <c r="H1085" i="35"/>
  <c r="I1085" i="35" s="1"/>
  <c r="H1112" i="35"/>
  <c r="I1112" i="35" s="1"/>
  <c r="H1174" i="35"/>
  <c r="I1174" i="35" s="1"/>
  <c r="H1067" i="35"/>
  <c r="I1067" i="35" s="1"/>
  <c r="H1076" i="35"/>
  <c r="I1076" i="35" s="1"/>
  <c r="H1086" i="35"/>
  <c r="I1086" i="35" s="1"/>
  <c r="H1123" i="35"/>
  <c r="I1123" i="35" s="1"/>
  <c r="H1154" i="35"/>
  <c r="I1154" i="35" s="1"/>
  <c r="H1169" i="35"/>
  <c r="I1169" i="35" s="1"/>
  <c r="I990" i="35"/>
  <c r="G1034" i="35"/>
  <c r="H1068" i="35"/>
  <c r="I1068" i="35" s="1"/>
  <c r="I1077" i="35"/>
  <c r="H1119" i="35"/>
  <c r="I1119" i="35" s="1"/>
  <c r="H1124" i="35"/>
  <c r="I1124" i="35" s="1"/>
  <c r="H1170" i="35"/>
  <c r="I1170" i="35" s="1"/>
  <c r="H1009" i="35"/>
  <c r="I1009" i="35" s="1"/>
  <c r="H1030" i="35"/>
  <c r="I1030" i="35" s="1"/>
  <c r="H1060" i="35"/>
  <c r="I1060" i="35" s="1"/>
  <c r="H1073" i="35"/>
  <c r="I1073" i="35" s="1"/>
  <c r="H1156" i="35"/>
  <c r="I1156" i="35" s="1"/>
  <c r="H1165" i="35"/>
  <c r="I1165" i="35" s="1"/>
  <c r="H1017" i="35"/>
  <c r="I1017" i="35" s="1"/>
  <c r="H1026" i="35"/>
  <c r="I1026" i="35" s="1"/>
  <c r="H1044" i="35"/>
  <c r="I1044" i="35" s="1"/>
  <c r="H1048" i="35"/>
  <c r="I1048" i="35" s="1"/>
  <c r="H1056" i="35"/>
  <c r="I1056" i="35" s="1"/>
  <c r="G1078" i="35"/>
  <c r="H1109" i="35"/>
  <c r="I1109" i="35" s="1"/>
  <c r="H1137" i="35"/>
  <c r="I1137" i="35" s="1"/>
  <c r="G1038" i="35"/>
  <c r="H1082" i="35"/>
  <c r="H1094" i="35"/>
  <c r="H1093" i="35" s="1"/>
  <c r="G1093" i="35"/>
  <c r="H1099" i="35"/>
  <c r="I1099" i="35" s="1"/>
  <c r="G1114" i="35"/>
  <c r="G1113" i="35" s="1"/>
  <c r="H1115" i="35"/>
  <c r="I1115" i="35" s="1"/>
  <c r="H1120" i="35"/>
  <c r="I1120" i="35" s="1"/>
  <c r="H1135" i="35"/>
  <c r="I1135" i="35" s="1"/>
  <c r="I1025" i="35"/>
  <c r="H1031" i="35"/>
  <c r="I1031" i="35" s="1"/>
  <c r="H1039" i="35"/>
  <c r="H1045" i="35"/>
  <c r="I1045" i="35" s="1"/>
  <c r="I1055" i="35"/>
  <c r="H1065" i="35"/>
  <c r="I1065" i="35" s="1"/>
  <c r="H1100" i="35"/>
  <c r="I1100" i="35" s="1"/>
  <c r="I1110" i="35"/>
  <c r="H1125" i="35"/>
  <c r="I1125" i="35" s="1"/>
  <c r="G1130" i="35"/>
  <c r="I1131" i="35"/>
  <c r="H1146" i="35"/>
  <c r="I1146" i="35" s="1"/>
  <c r="I1152" i="35"/>
  <c r="I1157" i="35"/>
  <c r="H1161" i="35"/>
  <c r="I1161" i="35" s="1"/>
  <c r="H1166" i="35"/>
  <c r="I1166" i="35" s="1"/>
  <c r="H1185" i="35"/>
  <c r="I1185" i="35" s="1"/>
  <c r="H1022" i="35"/>
  <c r="I1022" i="35" s="1"/>
  <c r="H1052" i="35"/>
  <c r="I1052" i="35" s="1"/>
  <c r="I1069" i="35"/>
  <c r="H1075" i="35"/>
  <c r="I1075" i="35" s="1"/>
  <c r="I1079" i="35"/>
  <c r="H1083" i="35"/>
  <c r="I1083" i="35" s="1"/>
  <c r="G1095" i="35"/>
  <c r="H1116" i="35"/>
  <c r="I1116" i="35" s="1"/>
  <c r="H1121" i="35"/>
  <c r="I1121" i="35" s="1"/>
  <c r="H1126" i="35"/>
  <c r="I1126" i="35" s="1"/>
  <c r="H1171" i="35"/>
  <c r="I1171" i="35" s="1"/>
  <c r="G1176" i="35"/>
  <c r="G1175" i="35" s="1"/>
  <c r="I1177" i="35"/>
  <c r="H1181" i="35"/>
  <c r="I1181" i="35" s="1"/>
  <c r="H1186" i="35"/>
  <c r="I1186" i="35" s="1"/>
  <c r="H1019" i="35"/>
  <c r="I1029" i="35"/>
  <c r="I1043" i="35"/>
  <c r="H1049" i="35"/>
  <c r="I1049" i="35" s="1"/>
  <c r="I1059" i="35"/>
  <c r="I1063" i="35"/>
  <c r="I1101" i="35"/>
  <c r="H1111" i="35"/>
  <c r="I1111" i="35" s="1"/>
  <c r="H1117" i="35"/>
  <c r="I1117" i="35" s="1"/>
  <c r="H1142" i="35"/>
  <c r="I1142" i="35" s="1"/>
  <c r="H1147" i="35"/>
  <c r="I1147" i="35" s="1"/>
  <c r="H1153" i="35"/>
  <c r="I1153" i="35" s="1"/>
  <c r="H1158" i="35"/>
  <c r="I1158" i="35" s="1"/>
  <c r="H1162" i="35"/>
  <c r="I1162" i="35" s="1"/>
  <c r="H1167" i="35"/>
  <c r="I1167" i="35" s="1"/>
  <c r="H1172" i="35"/>
  <c r="I1172" i="35" s="1"/>
  <c r="H1143" i="35"/>
  <c r="I1143" i="35" s="1"/>
  <c r="H1163" i="35"/>
  <c r="I1163" i="35" s="1"/>
  <c r="H1178" i="35"/>
  <c r="I1178" i="35" s="1"/>
  <c r="H1182" i="35"/>
  <c r="I1182" i="35" s="1"/>
  <c r="H1187" i="35"/>
  <c r="I1187" i="35" s="1"/>
  <c r="I1047" i="35"/>
  <c r="H1097" i="35"/>
  <c r="I1097" i="35" s="1"/>
  <c r="H1102" i="35"/>
  <c r="I1102" i="35" s="1"/>
  <c r="H1108" i="35"/>
  <c r="H1144" i="35"/>
  <c r="I1144" i="35" s="1"/>
  <c r="I1148" i="35"/>
  <c r="H1159" i="35"/>
  <c r="I1159" i="35" s="1"/>
  <c r="H1164" i="35"/>
  <c r="I1164" i="35" s="1"/>
  <c r="I1168" i="35"/>
  <c r="I1173" i="35"/>
  <c r="H1183" i="35"/>
  <c r="I1183" i="35" s="1"/>
  <c r="H1138" i="35"/>
  <c r="I1138" i="35" s="1"/>
  <c r="H1155" i="35"/>
  <c r="I1155" i="35" s="1"/>
  <c r="H1179" i="35"/>
  <c r="I1179" i="35" s="1"/>
  <c r="H1184" i="35"/>
  <c r="I1184" i="35" s="1"/>
  <c r="H17" i="34"/>
  <c r="I17" i="34" s="1"/>
  <c r="H19" i="34"/>
  <c r="I19" i="34" s="1"/>
  <c r="H21" i="34"/>
  <c r="I21" i="34" s="1"/>
  <c r="H95" i="34"/>
  <c r="I95" i="34" s="1"/>
  <c r="H118" i="34"/>
  <c r="H134" i="34"/>
  <c r="I134" i="34" s="1"/>
  <c r="H146" i="34"/>
  <c r="I146" i="34" s="1"/>
  <c r="H169" i="34"/>
  <c r="I169" i="34" s="1"/>
  <c r="H193" i="34"/>
  <c r="I193" i="34" s="1"/>
  <c r="H300" i="34"/>
  <c r="I300" i="34" s="1"/>
  <c r="G11" i="34"/>
  <c r="H27" i="34"/>
  <c r="I27" i="34" s="1"/>
  <c r="H29" i="34"/>
  <c r="I29" i="34" s="1"/>
  <c r="I31" i="34"/>
  <c r="H33" i="34"/>
  <c r="I33" i="34" s="1"/>
  <c r="G35" i="34"/>
  <c r="G34" i="34" s="1"/>
  <c r="I40" i="34"/>
  <c r="I51" i="34"/>
  <c r="H57" i="34"/>
  <c r="I57" i="34" s="1"/>
  <c r="H74" i="34"/>
  <c r="I74" i="34" s="1"/>
  <c r="H77" i="34"/>
  <c r="I77" i="34" s="1"/>
  <c r="I98" i="34"/>
  <c r="H102" i="34"/>
  <c r="I102" i="34" s="1"/>
  <c r="H105" i="34"/>
  <c r="I105" i="34" s="1"/>
  <c r="H137" i="34"/>
  <c r="I137" i="34" s="1"/>
  <c r="I149" i="34"/>
  <c r="H163" i="34"/>
  <c r="I163" i="34" s="1"/>
  <c r="H172" i="34"/>
  <c r="I172" i="34" s="1"/>
  <c r="H212" i="34"/>
  <c r="I212" i="34" s="1"/>
  <c r="H41" i="34"/>
  <c r="I41" i="34" s="1"/>
  <c r="H62" i="34"/>
  <c r="I62" i="34" s="1"/>
  <c r="H87" i="34"/>
  <c r="I87" i="34" s="1"/>
  <c r="H167" i="34"/>
  <c r="I167" i="34" s="1"/>
  <c r="H177" i="34"/>
  <c r="H323" i="34"/>
  <c r="I323" i="34" s="1"/>
  <c r="H328" i="34"/>
  <c r="I328" i="34" s="1"/>
  <c r="H331" i="34"/>
  <c r="I331" i="34" s="1"/>
  <c r="H25" i="34"/>
  <c r="I25" i="34" s="1"/>
  <c r="C35" i="34"/>
  <c r="C34" i="34" s="1"/>
  <c r="H42" i="34"/>
  <c r="I42" i="34" s="1"/>
  <c r="H53" i="34"/>
  <c r="I53" i="34" s="1"/>
  <c r="I55" i="34"/>
  <c r="H58" i="34"/>
  <c r="I58" i="34" s="1"/>
  <c r="H60" i="34"/>
  <c r="I60" i="34" s="1"/>
  <c r="H65" i="34"/>
  <c r="I65" i="34" s="1"/>
  <c r="H93" i="34"/>
  <c r="I93" i="34" s="1"/>
  <c r="H124" i="34"/>
  <c r="I124" i="34" s="1"/>
  <c r="G121" i="34"/>
  <c r="H138" i="34"/>
  <c r="I138" i="34" s="1"/>
  <c r="H144" i="34"/>
  <c r="I144" i="34" s="1"/>
  <c r="H164" i="34"/>
  <c r="I164" i="34" s="1"/>
  <c r="H190" i="34"/>
  <c r="I190" i="34" s="1"/>
  <c r="H210" i="34"/>
  <c r="I210" i="34" s="1"/>
  <c r="I14" i="34"/>
  <c r="H52" i="34"/>
  <c r="I52" i="34" s="1"/>
  <c r="H67" i="34"/>
  <c r="H86" i="34"/>
  <c r="I86" i="34" s="1"/>
  <c r="G125" i="34"/>
  <c r="H126" i="34"/>
  <c r="I126" i="34" s="1"/>
  <c r="G68" i="34"/>
  <c r="G66" i="34" s="1"/>
  <c r="H20" i="34"/>
  <c r="I20" i="34" s="1"/>
  <c r="I28" i="34"/>
  <c r="I37" i="34"/>
  <c r="C44" i="34"/>
  <c r="I49" i="34"/>
  <c r="H72" i="34"/>
  <c r="I72" i="34" s="1"/>
  <c r="H84" i="34"/>
  <c r="I84" i="34" s="1"/>
  <c r="H90" i="34"/>
  <c r="I90" i="34" s="1"/>
  <c r="H99" i="34"/>
  <c r="I99" i="34" s="1"/>
  <c r="H141" i="34"/>
  <c r="I141" i="34" s="1"/>
  <c r="H156" i="34"/>
  <c r="I156" i="34" s="1"/>
  <c r="G161" i="34"/>
  <c r="G155" i="34" s="1"/>
  <c r="H216" i="34"/>
  <c r="I216" i="34" s="1"/>
  <c r="G13" i="34"/>
  <c r="C22" i="34"/>
  <c r="I26" i="34"/>
  <c r="I54" i="34"/>
  <c r="H136" i="34"/>
  <c r="I136" i="34" s="1"/>
  <c r="H175" i="34"/>
  <c r="H174" i="34" s="1"/>
  <c r="G174" i="34"/>
  <c r="G188" i="34"/>
  <c r="G187" i="34" s="1"/>
  <c r="G44" i="34"/>
  <c r="H45" i="34"/>
  <c r="I45" i="34" s="1"/>
  <c r="H47" i="34"/>
  <c r="I47" i="34" s="1"/>
  <c r="H50" i="34"/>
  <c r="I50" i="34" s="1"/>
  <c r="H56" i="34"/>
  <c r="I56" i="34" s="1"/>
  <c r="H73" i="34"/>
  <c r="I73" i="34" s="1"/>
  <c r="H85" i="34"/>
  <c r="I85" i="34" s="1"/>
  <c r="G101" i="34"/>
  <c r="H122" i="34"/>
  <c r="H139" i="34"/>
  <c r="I139" i="34" s="1"/>
  <c r="G184" i="34"/>
  <c r="I16" i="34"/>
  <c r="H70" i="34"/>
  <c r="I70" i="34" s="1"/>
  <c r="H76" i="34"/>
  <c r="I76" i="34" s="1"/>
  <c r="H79" i="34"/>
  <c r="I79" i="34" s="1"/>
  <c r="H83" i="34"/>
  <c r="I83" i="34" s="1"/>
  <c r="H182" i="34"/>
  <c r="I182" i="34" s="1"/>
  <c r="H185" i="34"/>
  <c r="H184" i="34" s="1"/>
  <c r="G221" i="34"/>
  <c r="G229" i="34"/>
  <c r="G234" i="34"/>
  <c r="G231" i="34" s="1"/>
  <c r="I78" i="34"/>
  <c r="I129" i="34"/>
  <c r="C155" i="34"/>
  <c r="I158" i="34"/>
  <c r="H171" i="34"/>
  <c r="I171" i="34" s="1"/>
  <c r="B173" i="34"/>
  <c r="I200" i="34"/>
  <c r="I214" i="34"/>
  <c r="G218" i="34"/>
  <c r="H251" i="34"/>
  <c r="I251" i="34" s="1"/>
  <c r="H257" i="34"/>
  <c r="I257" i="34" s="1"/>
  <c r="G288" i="34"/>
  <c r="G284" i="34" s="1"/>
  <c r="G283" i="34" s="1"/>
  <c r="I306" i="34"/>
  <c r="H378" i="34"/>
  <c r="I378" i="34" s="1"/>
  <c r="H317" i="34"/>
  <c r="I317" i="34" s="1"/>
  <c r="I107" i="34"/>
  <c r="I115" i="34"/>
  <c r="H119" i="34"/>
  <c r="I119" i="34" s="1"/>
  <c r="I123" i="34"/>
  <c r="H127" i="34"/>
  <c r="I127" i="34" s="1"/>
  <c r="H150" i="34"/>
  <c r="I150" i="34" s="1"/>
  <c r="H152" i="34"/>
  <c r="I152" i="34" s="1"/>
  <c r="I154" i="34"/>
  <c r="H157" i="34"/>
  <c r="I157" i="34" s="1"/>
  <c r="H194" i="34"/>
  <c r="I194" i="34" s="1"/>
  <c r="G207" i="34"/>
  <c r="I226" i="34"/>
  <c r="G241" i="34"/>
  <c r="H245" i="34"/>
  <c r="I245" i="34" s="1"/>
  <c r="G248" i="34"/>
  <c r="H249" i="34"/>
  <c r="I249" i="34" s="1"/>
  <c r="H326" i="34"/>
  <c r="I326" i="34" s="1"/>
  <c r="H346" i="34"/>
  <c r="I346" i="34" s="1"/>
  <c r="G343" i="34"/>
  <c r="G367" i="34"/>
  <c r="I64" i="34"/>
  <c r="H97" i="34"/>
  <c r="I97" i="34" s="1"/>
  <c r="C125" i="34"/>
  <c r="H148" i="34"/>
  <c r="I148" i="34" s="1"/>
  <c r="G166" i="34"/>
  <c r="I186" i="34"/>
  <c r="H189" i="34"/>
  <c r="I191" i="34"/>
  <c r="H198" i="34"/>
  <c r="H204" i="34"/>
  <c r="I204" i="34" s="1"/>
  <c r="C221" i="34"/>
  <c r="I224" i="34"/>
  <c r="C231" i="34"/>
  <c r="H292" i="34"/>
  <c r="I292" i="34" s="1"/>
  <c r="H298" i="34"/>
  <c r="I298" i="34" s="1"/>
  <c r="H315" i="34"/>
  <c r="I315" i="34" s="1"/>
  <c r="H336" i="34"/>
  <c r="I336" i="34" s="1"/>
  <c r="H89" i="34"/>
  <c r="I89" i="34" s="1"/>
  <c r="H140" i="34"/>
  <c r="I140" i="34" s="1"/>
  <c r="H178" i="34"/>
  <c r="I178" i="34" s="1"/>
  <c r="G209" i="34"/>
  <c r="H227" i="34"/>
  <c r="I227" i="34" s="1"/>
  <c r="H243" i="34"/>
  <c r="I243" i="34" s="1"/>
  <c r="H246" i="34"/>
  <c r="I246" i="34" s="1"/>
  <c r="H263" i="34"/>
  <c r="I263" i="34" s="1"/>
  <c r="C66" i="34"/>
  <c r="I80" i="34"/>
  <c r="H82" i="34"/>
  <c r="I82" i="34" s="1"/>
  <c r="I131" i="34"/>
  <c r="H133" i="34"/>
  <c r="I133" i="34" s="1"/>
  <c r="H159" i="34"/>
  <c r="I159" i="34" s="1"/>
  <c r="I160" i="34"/>
  <c r="H213" i="34"/>
  <c r="I213" i="34" s="1"/>
  <c r="I215" i="34"/>
  <c r="H222" i="34"/>
  <c r="I222" i="34" s="1"/>
  <c r="H223" i="34"/>
  <c r="I223" i="34" s="1"/>
  <c r="H46" i="34"/>
  <c r="I46" i="34" s="1"/>
  <c r="H75" i="34"/>
  <c r="I75" i="34" s="1"/>
  <c r="I92" i="34"/>
  <c r="H128" i="34"/>
  <c r="I128" i="34" s="1"/>
  <c r="I143" i="34"/>
  <c r="H151" i="34"/>
  <c r="I151" i="34" s="1"/>
  <c r="I153" i="34"/>
  <c r="I181" i="34"/>
  <c r="H199" i="34"/>
  <c r="I199" i="34" s="1"/>
  <c r="H225" i="34"/>
  <c r="I225" i="34" s="1"/>
  <c r="H247" i="34"/>
  <c r="I247" i="34" s="1"/>
  <c r="H302" i="34"/>
  <c r="I302" i="34" s="1"/>
  <c r="C229" i="34"/>
  <c r="I232" i="34"/>
  <c r="H253" i="34"/>
  <c r="I253" i="34" s="1"/>
  <c r="I290" i="34"/>
  <c r="G339" i="34"/>
  <c r="G351" i="34"/>
  <c r="H399" i="34"/>
  <c r="I399" i="34" s="1"/>
  <c r="H259" i="34"/>
  <c r="I259" i="34" s="1"/>
  <c r="G279" i="34"/>
  <c r="H344" i="34"/>
  <c r="I344" i="34" s="1"/>
  <c r="H410" i="34"/>
  <c r="I410" i="34" s="1"/>
  <c r="I230" i="34"/>
  <c r="H235" i="34"/>
  <c r="I235" i="34" s="1"/>
  <c r="H237" i="34"/>
  <c r="I237" i="34" s="1"/>
  <c r="I239" i="34"/>
  <c r="H266" i="34"/>
  <c r="I269" i="34"/>
  <c r="H271" i="34"/>
  <c r="I271" i="34" s="1"/>
  <c r="H277" i="34"/>
  <c r="I277" i="34" s="1"/>
  <c r="I280" i="34"/>
  <c r="H281" i="34"/>
  <c r="I281" i="34" s="1"/>
  <c r="G295" i="34"/>
  <c r="H307" i="34"/>
  <c r="I307" i="34" s="1"/>
  <c r="H310" i="34"/>
  <c r="I310" i="34" s="1"/>
  <c r="C324" i="34"/>
  <c r="I334" i="34"/>
  <c r="H342" i="34"/>
  <c r="I342" i="34" s="1"/>
  <c r="C343" i="34"/>
  <c r="H356" i="34"/>
  <c r="I356" i="34" s="1"/>
  <c r="G360" i="34"/>
  <c r="H363" i="34"/>
  <c r="C382" i="34"/>
  <c r="H397" i="34"/>
  <c r="I397" i="34" s="1"/>
  <c r="H407" i="34"/>
  <c r="I407" i="34" s="1"/>
  <c r="H413" i="34"/>
  <c r="I413" i="34" s="1"/>
  <c r="H440" i="34"/>
  <c r="I440" i="34" s="1"/>
  <c r="H233" i="34"/>
  <c r="I233" i="34" s="1"/>
  <c r="C241" i="34"/>
  <c r="H297" i="34"/>
  <c r="I297" i="34" s="1"/>
  <c r="I299" i="34"/>
  <c r="H304" i="34"/>
  <c r="I304" i="34" s="1"/>
  <c r="G305" i="34"/>
  <c r="G313" i="34"/>
  <c r="H314" i="34"/>
  <c r="G324" i="34"/>
  <c r="H325" i="34"/>
  <c r="H327" i="34"/>
  <c r="I327" i="34" s="1"/>
  <c r="H332" i="34"/>
  <c r="I332" i="34" s="1"/>
  <c r="C338" i="34"/>
  <c r="I340" i="34"/>
  <c r="H403" i="34"/>
  <c r="I403" i="34" s="1"/>
  <c r="I260" i="34"/>
  <c r="I262" i="34"/>
  <c r="H285" i="34"/>
  <c r="H345" i="34"/>
  <c r="I345" i="34" s="1"/>
  <c r="H375" i="34"/>
  <c r="I375" i="34" s="1"/>
  <c r="H242" i="34"/>
  <c r="H287" i="34"/>
  <c r="I287" i="34" s="1"/>
  <c r="H312" i="34"/>
  <c r="I312" i="34" s="1"/>
  <c r="H330" i="34"/>
  <c r="I330" i="34" s="1"/>
  <c r="H335" i="34"/>
  <c r="I335" i="34" s="1"/>
  <c r="H432" i="34"/>
  <c r="I432" i="34" s="1"/>
  <c r="H236" i="34"/>
  <c r="I236" i="34" s="1"/>
  <c r="I238" i="34"/>
  <c r="H267" i="34"/>
  <c r="I267" i="34" s="1"/>
  <c r="I270" i="34"/>
  <c r="H272" i="34"/>
  <c r="I272" i="34" s="1"/>
  <c r="H274" i="34"/>
  <c r="H276" i="34"/>
  <c r="I276" i="34" s="1"/>
  <c r="H282" i="34"/>
  <c r="I282" i="34" s="1"/>
  <c r="H308" i="34"/>
  <c r="I308" i="34" s="1"/>
  <c r="G319" i="34"/>
  <c r="H348" i="34"/>
  <c r="I348" i="34" s="1"/>
  <c r="G370" i="34"/>
  <c r="H380" i="34"/>
  <c r="I380" i="34" s="1"/>
  <c r="C313" i="34"/>
  <c r="I353" i="34"/>
  <c r="H384" i="34"/>
  <c r="I384" i="34" s="1"/>
  <c r="I386" i="34"/>
  <c r="G387" i="34"/>
  <c r="H388" i="34"/>
  <c r="I388" i="34" s="1"/>
  <c r="B393" i="34"/>
  <c r="I395" i="34"/>
  <c r="H401" i="34"/>
  <c r="I401" i="34" s="1"/>
  <c r="G467" i="34"/>
  <c r="G460" i="34" s="1"/>
  <c r="G382" i="34"/>
  <c r="B320" i="34"/>
  <c r="H357" i="34"/>
  <c r="I357" i="34" s="1"/>
  <c r="H359" i="34"/>
  <c r="I359" i="34" s="1"/>
  <c r="I371" i="34"/>
  <c r="I404" i="34"/>
  <c r="C408" i="34"/>
  <c r="G418" i="34"/>
  <c r="G420" i="34"/>
  <c r="G438" i="34"/>
  <c r="H481" i="34"/>
  <c r="I481" i="34" s="1"/>
  <c r="H485" i="34"/>
  <c r="I485" i="34" s="1"/>
  <c r="I366" i="34"/>
  <c r="I377" i="34"/>
  <c r="G394" i="34"/>
  <c r="H411" i="34"/>
  <c r="I411" i="34" s="1"/>
  <c r="I424" i="34"/>
  <c r="I441" i="34"/>
  <c r="H450" i="34"/>
  <c r="H453" i="34"/>
  <c r="I453" i="34" s="1"/>
  <c r="G409" i="34"/>
  <c r="I416" i="34"/>
  <c r="H431" i="34"/>
  <c r="I431" i="34" s="1"/>
  <c r="H374" i="34"/>
  <c r="I374" i="34" s="1"/>
  <c r="H414" i="34"/>
  <c r="I414" i="34" s="1"/>
  <c r="I421" i="34"/>
  <c r="I362" i="34"/>
  <c r="H372" i="34"/>
  <c r="I372" i="34" s="1"/>
  <c r="H425" i="34"/>
  <c r="I433" i="34"/>
  <c r="C442" i="34"/>
  <c r="H445" i="34"/>
  <c r="I445" i="34" s="1"/>
  <c r="H473" i="34"/>
  <c r="I473" i="34" s="1"/>
  <c r="C477" i="34"/>
  <c r="E482" i="34"/>
  <c r="G482" i="34" s="1"/>
  <c r="H489" i="34"/>
  <c r="I489" i="34" s="1"/>
  <c r="H451" i="34"/>
  <c r="I451" i="34" s="1"/>
  <c r="H490" i="34"/>
  <c r="I490" i="34" s="1"/>
  <c r="I443" i="34"/>
  <c r="H462" i="34"/>
  <c r="I462" i="34" s="1"/>
  <c r="H465" i="34"/>
  <c r="I465" i="34" s="1"/>
  <c r="H470" i="34"/>
  <c r="I470" i="34" s="1"/>
  <c r="H389" i="34"/>
  <c r="I389" i="34" s="1"/>
  <c r="I396" i="34"/>
  <c r="H406" i="34"/>
  <c r="I406" i="34" s="1"/>
  <c r="H417" i="34"/>
  <c r="I417" i="34" s="1"/>
  <c r="H474" i="34"/>
  <c r="I474" i="34" s="1"/>
  <c r="H516" i="34"/>
  <c r="I516" i="34" s="1"/>
  <c r="I428" i="34"/>
  <c r="H471" i="34"/>
  <c r="I471" i="34" s="1"/>
  <c r="H436" i="34"/>
  <c r="H480" i="34"/>
  <c r="I480" i="34" s="1"/>
  <c r="H484" i="34"/>
  <c r="I484" i="34" s="1"/>
  <c r="G504" i="34"/>
  <c r="H472" i="34"/>
  <c r="I472" i="34" s="1"/>
  <c r="H511" i="34"/>
  <c r="I511" i="34" s="1"/>
  <c r="H517" i="34"/>
  <c r="I517" i="34" s="1"/>
  <c r="B456" i="34"/>
  <c r="H479" i="34"/>
  <c r="I479" i="34" s="1"/>
  <c r="H512" i="34"/>
  <c r="I512" i="34" s="1"/>
  <c r="H518" i="34"/>
  <c r="I518" i="34" s="1"/>
  <c r="I529" i="34"/>
  <c r="I449" i="34"/>
  <c r="G454" i="34"/>
  <c r="H455" i="34"/>
  <c r="H459" i="34"/>
  <c r="I459" i="34" s="1"/>
  <c r="C460" i="34"/>
  <c r="C469" i="34"/>
  <c r="H487" i="34"/>
  <c r="I487" i="34" s="1"/>
  <c r="H461" i="34"/>
  <c r="H463" i="34"/>
  <c r="I463" i="34" s="1"/>
  <c r="I466" i="34"/>
  <c r="G493" i="34"/>
  <c r="C444" i="34"/>
  <c r="H464" i="34"/>
  <c r="I464" i="34" s="1"/>
  <c r="H488" i="34"/>
  <c r="I488" i="34" s="1"/>
  <c r="H510" i="34"/>
  <c r="I510" i="34" s="1"/>
  <c r="H514" i="34"/>
  <c r="I514" i="34" s="1"/>
  <c r="G525" i="34"/>
  <c r="H528" i="34"/>
  <c r="I528" i="34" s="1"/>
  <c r="I523" i="34"/>
  <c r="G458" i="34"/>
  <c r="H509" i="34"/>
  <c r="I509" i="34" s="1"/>
  <c r="H521" i="34"/>
  <c r="I521" i="34" s="1"/>
  <c r="H524" i="34"/>
  <c r="I524" i="34" s="1"/>
  <c r="G350" i="34" l="1"/>
  <c r="H1089" i="35"/>
  <c r="H1088" i="35" s="1"/>
  <c r="H495" i="35"/>
  <c r="I495" i="35" s="1"/>
  <c r="G226" i="35"/>
  <c r="I9" i="40"/>
  <c r="F16" i="50" s="1"/>
  <c r="G16" i="50" s="1"/>
  <c r="H16" i="50" s="1"/>
  <c r="H1141" i="35"/>
  <c r="I1141" i="35" s="1"/>
  <c r="G437" i="35"/>
  <c r="G436" i="35" s="1"/>
  <c r="G432" i="35"/>
  <c r="G205" i="35"/>
  <c r="I114" i="34"/>
  <c r="H669" i="35"/>
  <c r="H653" i="35"/>
  <c r="G318" i="35"/>
  <c r="H260" i="35"/>
  <c r="H259" i="35" s="1"/>
  <c r="C1092" i="35"/>
  <c r="G423" i="34"/>
  <c r="G422" i="34" s="1"/>
  <c r="G195" i="34"/>
  <c r="I379" i="34"/>
  <c r="I277" i="35"/>
  <c r="H221" i="35"/>
  <c r="H220" i="35" s="1"/>
  <c r="I748" i="35"/>
  <c r="G696" i="35"/>
  <c r="G294" i="35"/>
  <c r="H390" i="35"/>
  <c r="C9" i="36"/>
  <c r="C34" i="50" s="1"/>
  <c r="H464" i="35"/>
  <c r="I464" i="35" s="1"/>
  <c r="I463" i="35" s="1"/>
  <c r="C961" i="35"/>
  <c r="H835" i="35"/>
  <c r="H834" i="35" s="1"/>
  <c r="G276" i="35"/>
  <c r="I111" i="34"/>
  <c r="H429" i="34"/>
  <c r="I429" i="34" s="1"/>
  <c r="G470" i="35"/>
  <c r="G458" i="35" s="1"/>
  <c r="I515" i="35"/>
  <c r="H340" i="35"/>
  <c r="I340" i="35" s="1"/>
  <c r="I339" i="35" s="1"/>
  <c r="G390" i="35"/>
  <c r="G383" i="35" s="1"/>
  <c r="I11" i="35"/>
  <c r="I10" i="35" s="1"/>
  <c r="G334" i="35"/>
  <c r="G1104" i="35"/>
  <c r="G1103" i="35" s="1"/>
  <c r="I434" i="34"/>
  <c r="H931" i="35"/>
  <c r="I931" i="35" s="1"/>
  <c r="I930" i="35" s="1"/>
  <c r="H773" i="35"/>
  <c r="H772" i="35" s="1"/>
  <c r="C897" i="35"/>
  <c r="C424" i="35"/>
  <c r="G9" i="50"/>
  <c r="I999" i="35"/>
  <c r="H885" i="35"/>
  <c r="I885" i="35" s="1"/>
  <c r="I884" i="35" s="1"/>
  <c r="G898" i="35"/>
  <c r="G897" i="35" s="1"/>
  <c r="H477" i="35"/>
  <c r="H38" i="35"/>
  <c r="H37" i="35" s="1"/>
  <c r="C458" i="35"/>
  <c r="H229" i="35"/>
  <c r="I110" i="34"/>
  <c r="G998" i="35"/>
  <c r="I803" i="35"/>
  <c r="G842" i="35"/>
  <c r="I473" i="35"/>
  <c r="I472" i="35" s="1"/>
  <c r="I471" i="35"/>
  <c r="I470" i="35" s="1"/>
  <c r="G514" i="35"/>
  <c r="G513" i="35" s="1"/>
  <c r="I319" i="35"/>
  <c r="I318" i="35" s="1"/>
  <c r="C851" i="35"/>
  <c r="H803" i="35"/>
  <c r="H32" i="36"/>
  <c r="B9" i="36"/>
  <c r="G31" i="36"/>
  <c r="I32" i="36"/>
  <c r="H17" i="36"/>
  <c r="G48" i="36"/>
  <c r="H49" i="36"/>
  <c r="G100" i="34"/>
  <c r="I202" i="34"/>
  <c r="B9" i="34"/>
  <c r="H448" i="34"/>
  <c r="G447" i="34"/>
  <c r="G446" i="34" s="1"/>
  <c r="H202" i="34"/>
  <c r="C349" i="34"/>
  <c r="H196" i="34"/>
  <c r="I412" i="34"/>
  <c r="G503" i="34"/>
  <c r="H503" i="34" s="1"/>
  <c r="I503" i="34" s="1"/>
  <c r="H507" i="34"/>
  <c r="I507" i="34" s="1"/>
  <c r="G505" i="34"/>
  <c r="H505" i="34" s="1"/>
  <c r="I505" i="34" s="1"/>
  <c r="H23" i="34"/>
  <c r="H22" i="34" s="1"/>
  <c r="C173" i="34"/>
  <c r="C254" i="34"/>
  <c r="I255" i="34"/>
  <c r="H255" i="34"/>
  <c r="C205" i="34"/>
  <c r="I118" i="34"/>
  <c r="H117" i="34"/>
  <c r="H179" i="34"/>
  <c r="I179" i="34" s="1"/>
  <c r="C293" i="34"/>
  <c r="C393" i="34"/>
  <c r="H11" i="34"/>
  <c r="C368" i="34"/>
  <c r="I392" i="34"/>
  <c r="I436" i="34"/>
  <c r="C120" i="34"/>
  <c r="H241" i="34"/>
  <c r="H360" i="34"/>
  <c r="C456" i="34"/>
  <c r="H35" i="34"/>
  <c r="H34" i="34" s="1"/>
  <c r="H229" i="34"/>
  <c r="H313" i="34"/>
  <c r="H265" i="34"/>
  <c r="I438" i="34"/>
  <c r="H305" i="34"/>
  <c r="I469" i="34"/>
  <c r="H188" i="34"/>
  <c r="H187" i="34" s="1"/>
  <c r="I189" i="34"/>
  <c r="C10" i="34"/>
  <c r="I11" i="34"/>
  <c r="C435" i="34"/>
  <c r="C320" i="34"/>
  <c r="H457" i="35"/>
  <c r="H456" i="35" s="1"/>
  <c r="G395" i="35"/>
  <c r="H539" i="35"/>
  <c r="C394" i="35"/>
  <c r="C750" i="35"/>
  <c r="H522" i="35"/>
  <c r="H521" i="35" s="1"/>
  <c r="H245" i="35"/>
  <c r="H244" i="35" s="1"/>
  <c r="H903" i="35"/>
  <c r="H751" i="35"/>
  <c r="I396" i="35"/>
  <c r="I395" i="35" s="1"/>
  <c r="G109" i="35"/>
  <c r="G1129" i="35"/>
  <c r="G719" i="35"/>
  <c r="H546" i="35"/>
  <c r="H545" i="35" s="1"/>
  <c r="I233" i="35"/>
  <c r="H1133" i="35"/>
  <c r="H1132" i="35" s="1"/>
  <c r="H1129" i="35" s="1"/>
  <c r="I815" i="35"/>
  <c r="H1034" i="35"/>
  <c r="H609" i="35"/>
  <c r="H608" i="35" s="1"/>
  <c r="G712" i="35"/>
  <c r="G706" i="35" s="1"/>
  <c r="C520" i="35"/>
  <c r="H925" i="35"/>
  <c r="G775" i="35"/>
  <c r="G774" i="35" s="1"/>
  <c r="G814" i="35"/>
  <c r="G232" i="35"/>
  <c r="G228" i="35" s="1"/>
  <c r="C652" i="35"/>
  <c r="H1091" i="35"/>
  <c r="H1090" i="35" s="1"/>
  <c r="I904" i="35"/>
  <c r="I903" i="35" s="1"/>
  <c r="H898" i="35"/>
  <c r="G644" i="35"/>
  <c r="G620" i="35" s="1"/>
  <c r="I403" i="35"/>
  <c r="H504" i="35"/>
  <c r="H503" i="35" s="1"/>
  <c r="H502" i="35" s="1"/>
  <c r="G402" i="35"/>
  <c r="G394" i="35" s="1"/>
  <c r="H1018" i="35"/>
  <c r="I853" i="35"/>
  <c r="H253" i="35"/>
  <c r="C204" i="35"/>
  <c r="C774" i="35"/>
  <c r="I256" i="35"/>
  <c r="G424" i="35"/>
  <c r="C252" i="35"/>
  <c r="H920" i="35"/>
  <c r="H756" i="35"/>
  <c r="H880" i="35"/>
  <c r="C294" i="35"/>
  <c r="H765" i="35"/>
  <c r="H459" i="35"/>
  <c r="I807" i="35"/>
  <c r="I719" i="35"/>
  <c r="I867" i="35"/>
  <c r="H866" i="35"/>
  <c r="I1039" i="35"/>
  <c r="H1038" i="35"/>
  <c r="I1130" i="35"/>
  <c r="I1114" i="35"/>
  <c r="I766" i="35"/>
  <c r="I494" i="35"/>
  <c r="G523" i="35"/>
  <c r="H741" i="35"/>
  <c r="H426" i="35"/>
  <c r="H425" i="35" s="1"/>
  <c r="H424" i="35" s="1"/>
  <c r="I417" i="35"/>
  <c r="I295" i="35"/>
  <c r="H290" i="35"/>
  <c r="H998" i="35"/>
  <c r="H514" i="35"/>
  <c r="H513" i="35" s="1"/>
  <c r="H318" i="35"/>
  <c r="C228" i="35"/>
  <c r="H402" i="35"/>
  <c r="I814" i="35"/>
  <c r="I1019" i="35"/>
  <c r="H911" i="35"/>
  <c r="G866" i="35"/>
  <c r="I751" i="35"/>
  <c r="H599" i="35"/>
  <c r="I532" i="35"/>
  <c r="G652" i="35"/>
  <c r="H618" i="35"/>
  <c r="H617" i="35" s="1"/>
  <c r="H712" i="35"/>
  <c r="I741" i="35"/>
  <c r="H696" i="35"/>
  <c r="H175" i="35"/>
  <c r="H330" i="35"/>
  <c r="G204" i="35"/>
  <c r="C718" i="35"/>
  <c r="C544" i="35"/>
  <c r="G1106" i="35"/>
  <c r="H1107" i="35"/>
  <c r="I1107" i="35" s="1"/>
  <c r="C678" i="35"/>
  <c r="H232" i="35"/>
  <c r="H962" i="35"/>
  <c r="H951" i="35"/>
  <c r="I912" i="35"/>
  <c r="I514" i="35"/>
  <c r="H384" i="35"/>
  <c r="I276" i="35"/>
  <c r="I331" i="35"/>
  <c r="I880" i="35"/>
  <c r="H1176" i="35"/>
  <c r="H1175" i="35" s="1"/>
  <c r="C806" i="35"/>
  <c r="C587" i="35"/>
  <c r="H395" i="35"/>
  <c r="H814" i="35"/>
  <c r="H417" i="35"/>
  <c r="I835" i="35"/>
  <c r="H1087" i="35"/>
  <c r="I962" i="35"/>
  <c r="I908" i="35"/>
  <c r="G750" i="35"/>
  <c r="H476" i="35"/>
  <c r="H475" i="35" s="1"/>
  <c r="H644" i="35"/>
  <c r="I437" i="35"/>
  <c r="I253" i="35"/>
  <c r="H571" i="35"/>
  <c r="H842" i="35"/>
  <c r="C706" i="35"/>
  <c r="C924" i="35"/>
  <c r="H969" i="35"/>
  <c r="H968" i="35" s="1"/>
  <c r="C333" i="35"/>
  <c r="I696" i="35"/>
  <c r="I210" i="35"/>
  <c r="H856" i="35"/>
  <c r="H855" i="35" s="1"/>
  <c r="I852" i="35"/>
  <c r="H628" i="35"/>
  <c r="H437" i="35"/>
  <c r="H447" i="35"/>
  <c r="H158" i="35"/>
  <c r="H700" i="35"/>
  <c r="H532" i="35"/>
  <c r="I1176" i="35"/>
  <c r="G1092" i="35"/>
  <c r="H1061" i="35"/>
  <c r="H1150" i="35"/>
  <c r="H1149" i="35" s="1"/>
  <c r="I747" i="35"/>
  <c r="H725" i="35"/>
  <c r="I679" i="35"/>
  <c r="H685" i="35"/>
  <c r="I477" i="35"/>
  <c r="G544" i="35"/>
  <c r="I629" i="35"/>
  <c r="I580" i="35"/>
  <c r="H579" i="35"/>
  <c r="H378" i="35"/>
  <c r="I448" i="35"/>
  <c r="H299" i="35"/>
  <c r="C907" i="35"/>
  <c r="C1033" i="35"/>
  <c r="C879" i="35"/>
  <c r="H364" i="35"/>
  <c r="H363" i="35" s="1"/>
  <c r="H894" i="35"/>
  <c r="H893" i="35" s="1"/>
  <c r="H276" i="35"/>
  <c r="C36" i="35"/>
  <c r="I779" i="35"/>
  <c r="H778" i="35"/>
  <c r="I659" i="35"/>
  <c r="H1095" i="35"/>
  <c r="H1092" i="35" s="1"/>
  <c r="H1114" i="35"/>
  <c r="H1113" i="35" s="1"/>
  <c r="I1062" i="35"/>
  <c r="H942" i="35"/>
  <c r="G879" i="35"/>
  <c r="I402" i="35"/>
  <c r="I300" i="35"/>
  <c r="H1078" i="35"/>
  <c r="C620" i="35"/>
  <c r="H673" i="35"/>
  <c r="H672" i="35" s="1"/>
  <c r="I197" i="35"/>
  <c r="H10" i="50"/>
  <c r="H60" i="36"/>
  <c r="H11" i="36"/>
  <c r="I61" i="36"/>
  <c r="H39" i="36"/>
  <c r="G26" i="36"/>
  <c r="G10" i="36" s="1"/>
  <c r="H29" i="36"/>
  <c r="H26" i="36" s="1"/>
  <c r="I19" i="36"/>
  <c r="I12" i="36"/>
  <c r="H53" i="36"/>
  <c r="I40" i="36"/>
  <c r="I53" i="36"/>
  <c r="I921" i="35"/>
  <c r="I1089" i="35"/>
  <c r="I1105" i="35"/>
  <c r="H908" i="35"/>
  <c r="H907" i="35" s="1"/>
  <c r="I847" i="35"/>
  <c r="I899" i="35"/>
  <c r="H790" i="35"/>
  <c r="I791" i="35"/>
  <c r="H807" i="35"/>
  <c r="I776" i="35"/>
  <c r="G678" i="35"/>
  <c r="I435" i="35"/>
  <c r="I234" i="35"/>
  <c r="I248" i="35"/>
  <c r="I165" i="35"/>
  <c r="H334" i="35"/>
  <c r="H205" i="35"/>
  <c r="I1082" i="35"/>
  <c r="I1108" i="35"/>
  <c r="I1094" i="35"/>
  <c r="I943" i="35"/>
  <c r="I702" i="35"/>
  <c r="I926" i="35"/>
  <c r="H679" i="35"/>
  <c r="I670" i="35"/>
  <c r="I540" i="35"/>
  <c r="H472" i="35"/>
  <c r="I385" i="35"/>
  <c r="H210" i="35"/>
  <c r="I335" i="35"/>
  <c r="I206" i="35"/>
  <c r="I952" i="35"/>
  <c r="I429" i="35"/>
  <c r="I572" i="35"/>
  <c r="I1096" i="35"/>
  <c r="G907" i="35"/>
  <c r="I757" i="35"/>
  <c r="G924" i="35"/>
  <c r="H588" i="35"/>
  <c r="G333" i="35"/>
  <c r="I227" i="35"/>
  <c r="G961" i="35"/>
  <c r="G1033" i="35"/>
  <c r="I1091" i="35"/>
  <c r="I1000" i="35"/>
  <c r="I1151" i="35"/>
  <c r="H884" i="35"/>
  <c r="I654" i="35"/>
  <c r="I609" i="35"/>
  <c r="G718" i="35"/>
  <c r="H621" i="35"/>
  <c r="G587" i="35"/>
  <c r="I391" i="35"/>
  <c r="H707" i="35"/>
  <c r="I708" i="35"/>
  <c r="I675" i="35"/>
  <c r="I221" i="35"/>
  <c r="I1035" i="35"/>
  <c r="G1087" i="35"/>
  <c r="I878" i="35"/>
  <c r="I773" i="35"/>
  <c r="G851" i="35"/>
  <c r="H659" i="35"/>
  <c r="H549" i="35"/>
  <c r="I550" i="35"/>
  <c r="H494" i="35"/>
  <c r="H493" i="35" s="1"/>
  <c r="I686" i="35"/>
  <c r="H719" i="35"/>
  <c r="I713" i="35"/>
  <c r="I622" i="35"/>
  <c r="I589" i="35"/>
  <c r="I460" i="35"/>
  <c r="H295" i="35"/>
  <c r="G252" i="35"/>
  <c r="I1133" i="35"/>
  <c r="I726" i="35"/>
  <c r="I291" i="35"/>
  <c r="I600" i="35"/>
  <c r="G520" i="35"/>
  <c r="H523" i="35"/>
  <c r="I524" i="35"/>
  <c r="I645" i="35"/>
  <c r="I379" i="35"/>
  <c r="I433" i="35"/>
  <c r="I230" i="35"/>
  <c r="I110" i="35"/>
  <c r="H109" i="35"/>
  <c r="H10" i="35"/>
  <c r="G36" i="35"/>
  <c r="H493" i="34"/>
  <c r="I493" i="34" s="1"/>
  <c r="I35" i="34"/>
  <c r="I34" i="34" s="1"/>
  <c r="I125" i="34"/>
  <c r="H444" i="34"/>
  <c r="G444" i="34"/>
  <c r="I44" i="34"/>
  <c r="I13" i="34"/>
  <c r="I24" i="34"/>
  <c r="I425" i="34"/>
  <c r="H420" i="34"/>
  <c r="I242" i="34"/>
  <c r="I305" i="34"/>
  <c r="H339" i="34"/>
  <c r="H338" i="34" s="1"/>
  <c r="G338" i="34"/>
  <c r="G208" i="34"/>
  <c r="H209" i="34"/>
  <c r="H208" i="34" s="1"/>
  <c r="H207" i="34"/>
  <c r="H206" i="34" s="1"/>
  <c r="G206" i="34"/>
  <c r="H234" i="34"/>
  <c r="H231" i="34" s="1"/>
  <c r="H161" i="34"/>
  <c r="H155" i="34" s="1"/>
  <c r="G475" i="34"/>
  <c r="H475" i="34"/>
  <c r="I394" i="34"/>
  <c r="I285" i="34"/>
  <c r="I266" i="34"/>
  <c r="H288" i="34"/>
  <c r="H284" i="34" s="1"/>
  <c r="H283" i="34" s="1"/>
  <c r="G228" i="34"/>
  <c r="G10" i="34"/>
  <c r="H525" i="34"/>
  <c r="H522" i="34" s="1"/>
  <c r="H502" i="34"/>
  <c r="I502" i="34" s="1"/>
  <c r="G321" i="34"/>
  <c r="H321" i="34"/>
  <c r="G457" i="34"/>
  <c r="H458" i="34"/>
  <c r="H457" i="34" s="1"/>
  <c r="G506" i="34"/>
  <c r="H482" i="34"/>
  <c r="I482" i="34" s="1"/>
  <c r="H394" i="34"/>
  <c r="I450" i="34"/>
  <c r="H467" i="34"/>
  <c r="I467" i="34" s="1"/>
  <c r="H387" i="34"/>
  <c r="H324" i="34"/>
  <c r="I325" i="34"/>
  <c r="G278" i="34"/>
  <c r="G254" i="34" s="1"/>
  <c r="H279" i="34"/>
  <c r="H278" i="34" s="1"/>
  <c r="H44" i="34"/>
  <c r="I67" i="34"/>
  <c r="I461" i="34"/>
  <c r="H469" i="34"/>
  <c r="H418" i="34"/>
  <c r="H415" i="34" s="1"/>
  <c r="G415" i="34"/>
  <c r="G495" i="34"/>
  <c r="G496" i="34"/>
  <c r="H442" i="34"/>
  <c r="G442" i="34"/>
  <c r="G408" i="34"/>
  <c r="H409" i="34"/>
  <c r="H408" i="34" s="1"/>
  <c r="I387" i="34"/>
  <c r="I363" i="34"/>
  <c r="H343" i="34"/>
  <c r="C228" i="34"/>
  <c r="G165" i="34"/>
  <c r="G120" i="34" s="1"/>
  <c r="H166" i="34"/>
  <c r="H165" i="34" s="1"/>
  <c r="H248" i="34"/>
  <c r="I229" i="34"/>
  <c r="I198" i="34"/>
  <c r="I196" i="34" s="1"/>
  <c r="I185" i="34"/>
  <c r="H13" i="34"/>
  <c r="H492" i="34"/>
  <c r="I492" i="34" s="1"/>
  <c r="H454" i="34"/>
  <c r="I455" i="34"/>
  <c r="H382" i="34"/>
  <c r="H370" i="34"/>
  <c r="H369" i="34" s="1"/>
  <c r="G369" i="34"/>
  <c r="G368" i="34" s="1"/>
  <c r="I314" i="34"/>
  <c r="H295" i="34"/>
  <c r="I295" i="34" s="1"/>
  <c r="I343" i="34"/>
  <c r="I248" i="34"/>
  <c r="C43" i="34"/>
  <c r="H125" i="34"/>
  <c r="G522" i="34"/>
  <c r="I382" i="34"/>
  <c r="G318" i="34"/>
  <c r="H319" i="34"/>
  <c r="H318" i="34" s="1"/>
  <c r="H273" i="34"/>
  <c r="H351" i="34"/>
  <c r="G294" i="34"/>
  <c r="I221" i="34"/>
  <c r="I175" i="34"/>
  <c r="H68" i="34"/>
  <c r="H66" i="34" s="1"/>
  <c r="I177" i="34"/>
  <c r="H438" i="34"/>
  <c r="I420" i="34"/>
  <c r="H478" i="34"/>
  <c r="I478" i="34" s="1"/>
  <c r="I274" i="34"/>
  <c r="H367" i="34"/>
  <c r="H365" i="34" s="1"/>
  <c r="G365" i="34"/>
  <c r="G349" i="34" s="1"/>
  <c r="H218" i="34"/>
  <c r="H217" i="34" s="1"/>
  <c r="G217" i="34"/>
  <c r="I188" i="34"/>
  <c r="I122" i="34"/>
  <c r="G43" i="34"/>
  <c r="H101" i="34"/>
  <c r="H100" i="34" s="1"/>
  <c r="H24" i="34"/>
  <c r="G173" i="34"/>
  <c r="I195" i="34" l="1"/>
  <c r="I423" i="34"/>
  <c r="I422" i="34" s="1"/>
  <c r="I260" i="35"/>
  <c r="I522" i="35"/>
  <c r="H423" i="34"/>
  <c r="H422" i="34" s="1"/>
  <c r="H1140" i="35"/>
  <c r="H1139" i="35" s="1"/>
  <c r="I38" i="35"/>
  <c r="I37" i="35" s="1"/>
  <c r="H31" i="36"/>
  <c r="H851" i="35"/>
  <c r="I245" i="35"/>
  <c r="H383" i="35"/>
  <c r="H879" i="35"/>
  <c r="H339" i="35"/>
  <c r="H463" i="35"/>
  <c r="H458" i="35" s="1"/>
  <c r="H930" i="35"/>
  <c r="H924" i="35" s="1"/>
  <c r="G806" i="35"/>
  <c r="H9" i="50"/>
  <c r="I504" i="35"/>
  <c r="I503" i="35" s="1"/>
  <c r="H1033" i="35"/>
  <c r="H750" i="35"/>
  <c r="H228" i="35"/>
  <c r="I457" i="35"/>
  <c r="I456" i="35" s="1"/>
  <c r="H897" i="35"/>
  <c r="H48" i="36"/>
  <c r="I11" i="36"/>
  <c r="I49" i="36"/>
  <c r="I17" i="36"/>
  <c r="I60" i="36"/>
  <c r="I39" i="36"/>
  <c r="I29" i="36"/>
  <c r="H195" i="34"/>
  <c r="I23" i="34"/>
  <c r="H447" i="34"/>
  <c r="H446" i="34" s="1"/>
  <c r="I448" i="34"/>
  <c r="I447" i="34" s="1"/>
  <c r="C9" i="34"/>
  <c r="C14" i="50" s="1"/>
  <c r="I351" i="34"/>
  <c r="I350" i="34" s="1"/>
  <c r="H350" i="34"/>
  <c r="H349" i="34" s="1"/>
  <c r="I22" i="34"/>
  <c r="I10" i="34" s="1"/>
  <c r="I294" i="34"/>
  <c r="I391" i="34"/>
  <c r="I313" i="34"/>
  <c r="I174" i="34"/>
  <c r="I265" i="34"/>
  <c r="I241" i="34"/>
  <c r="I117" i="34"/>
  <c r="I273" i="34"/>
  <c r="I184" i="34"/>
  <c r="I360" i="34"/>
  <c r="I324" i="34"/>
  <c r="I454" i="34"/>
  <c r="I187" i="34"/>
  <c r="H435" i="34"/>
  <c r="H254" i="34"/>
  <c r="H176" i="34"/>
  <c r="H173" i="34" s="1"/>
  <c r="G393" i="34"/>
  <c r="I176" i="34"/>
  <c r="H121" i="34"/>
  <c r="H120" i="34" s="1"/>
  <c r="G293" i="34"/>
  <c r="H294" i="34"/>
  <c r="H293" i="34" s="1"/>
  <c r="G320" i="34"/>
  <c r="G435" i="34"/>
  <c r="I370" i="34"/>
  <c r="I101" i="34"/>
  <c r="H368" i="34"/>
  <c r="G456" i="34"/>
  <c r="H320" i="34"/>
  <c r="I409" i="34"/>
  <c r="I319" i="34"/>
  <c r="H221" i="34"/>
  <c r="H205" i="34" s="1"/>
  <c r="H228" i="34"/>
  <c r="I339" i="34"/>
  <c r="I121" i="34"/>
  <c r="H10" i="34"/>
  <c r="I68" i="34"/>
  <c r="I207" i="34"/>
  <c r="G205" i="34"/>
  <c r="H544" i="35"/>
  <c r="I426" i="35"/>
  <c r="I425" i="35" s="1"/>
  <c r="H652" i="35"/>
  <c r="I364" i="35"/>
  <c r="H394" i="35"/>
  <c r="H520" i="35"/>
  <c r="I618" i="35"/>
  <c r="I617" i="35" s="1"/>
  <c r="H587" i="35"/>
  <c r="H678" i="35"/>
  <c r="I546" i="35"/>
  <c r="I545" i="35" s="1"/>
  <c r="I894" i="35"/>
  <c r="I893" i="35" s="1"/>
  <c r="I879" i="35" s="1"/>
  <c r="C9" i="35"/>
  <c r="C13" i="50" s="1"/>
  <c r="H774" i="35"/>
  <c r="H1106" i="35"/>
  <c r="H1103" i="35" s="1"/>
  <c r="H252" i="35"/>
  <c r="I856" i="35"/>
  <c r="I855" i="35" s="1"/>
  <c r="I290" i="35"/>
  <c r="I588" i="35"/>
  <c r="I608" i="35"/>
  <c r="I756" i="35"/>
  <c r="I205" i="35"/>
  <c r="I925" i="35"/>
  <c r="H204" i="35"/>
  <c r="I1061" i="35"/>
  <c r="I330" i="35"/>
  <c r="I493" i="35"/>
  <c r="I109" i="35"/>
  <c r="I523" i="35"/>
  <c r="I1132" i="35"/>
  <c r="I712" i="35"/>
  <c r="I772" i="35"/>
  <c r="I226" i="35"/>
  <c r="I1095" i="35"/>
  <c r="I775" i="35"/>
  <c r="I1104" i="35"/>
  <c r="I259" i="35"/>
  <c r="I1106" i="35"/>
  <c r="I394" i="35"/>
  <c r="I653" i="35"/>
  <c r="I229" i="35"/>
  <c r="I877" i="35"/>
  <c r="I1150" i="35"/>
  <c r="I384" i="35"/>
  <c r="I942" i="35"/>
  <c r="I247" i="35"/>
  <c r="I1088" i="35"/>
  <c r="I299" i="35"/>
  <c r="I447" i="35"/>
  <c r="I1078" i="35"/>
  <c r="H961" i="35"/>
  <c r="I232" i="35"/>
  <c r="I1038" i="35"/>
  <c r="I911" i="35"/>
  <c r="I685" i="35"/>
  <c r="I390" i="35"/>
  <c r="I571" i="35"/>
  <c r="I842" i="35"/>
  <c r="I363" i="35"/>
  <c r="H436" i="35"/>
  <c r="I621" i="35"/>
  <c r="I432" i="35"/>
  <c r="I599" i="35"/>
  <c r="I1034" i="35"/>
  <c r="I1090" i="35"/>
  <c r="I428" i="35"/>
  <c r="I539" i="35"/>
  <c r="I1093" i="35"/>
  <c r="I434" i="35"/>
  <c r="I790" i="35"/>
  <c r="I920" i="35"/>
  <c r="I513" i="35"/>
  <c r="I998" i="35"/>
  <c r="I158" i="35"/>
  <c r="I725" i="35"/>
  <c r="I334" i="35"/>
  <c r="I476" i="35"/>
  <c r="I765" i="35"/>
  <c r="I378" i="35"/>
  <c r="I549" i="35"/>
  <c r="I220" i="35"/>
  <c r="I669" i="35"/>
  <c r="I459" i="35"/>
  <c r="I458" i="35" s="1"/>
  <c r="I778" i="35"/>
  <c r="I579" i="35"/>
  <c r="I1140" i="35"/>
  <c r="I969" i="35"/>
  <c r="I1113" i="35"/>
  <c r="I707" i="35"/>
  <c r="I1175" i="35"/>
  <c r="I1018" i="35"/>
  <c r="I644" i="35"/>
  <c r="I951" i="35"/>
  <c r="I898" i="35"/>
  <c r="I673" i="35"/>
  <c r="I628" i="35"/>
  <c r="I700" i="35"/>
  <c r="I834" i="35"/>
  <c r="I521" i="35"/>
  <c r="I244" i="35"/>
  <c r="I866" i="35"/>
  <c r="I175" i="35"/>
  <c r="H10" i="36"/>
  <c r="G9" i="36"/>
  <c r="D34" i="50" s="1"/>
  <c r="H718" i="35"/>
  <c r="H620" i="35"/>
  <c r="H333" i="35"/>
  <c r="G9" i="35"/>
  <c r="D13" i="50" s="1"/>
  <c r="H294" i="35"/>
  <c r="H706" i="35"/>
  <c r="H806" i="35"/>
  <c r="H36" i="35"/>
  <c r="I367" i="34"/>
  <c r="I321" i="34"/>
  <c r="I234" i="34"/>
  <c r="I209" i="34"/>
  <c r="I288" i="34"/>
  <c r="I284" i="34" s="1"/>
  <c r="I283" i="34" s="1"/>
  <c r="I418" i="34"/>
  <c r="I475" i="34"/>
  <c r="I166" i="34"/>
  <c r="I442" i="34"/>
  <c r="H393" i="34"/>
  <c r="I458" i="34"/>
  <c r="I444" i="34"/>
  <c r="G497" i="34"/>
  <c r="I460" i="34"/>
  <c r="H43" i="34"/>
  <c r="H506" i="34"/>
  <c r="I506" i="34" s="1"/>
  <c r="I218" i="34"/>
  <c r="H495" i="34"/>
  <c r="I495" i="34" s="1"/>
  <c r="H460" i="34"/>
  <c r="H456" i="34" s="1"/>
  <c r="I279" i="34"/>
  <c r="H504" i="34"/>
  <c r="I504" i="34" s="1"/>
  <c r="I525" i="34"/>
  <c r="I161" i="34"/>
  <c r="I806" i="35" l="1"/>
  <c r="I252" i="35"/>
  <c r="I294" i="35"/>
  <c r="I851" i="35"/>
  <c r="I31" i="36"/>
  <c r="H9" i="36"/>
  <c r="E34" i="50" s="1"/>
  <c r="I26" i="36"/>
  <c r="I48" i="36"/>
  <c r="I446" i="34"/>
  <c r="I217" i="34"/>
  <c r="I231" i="34"/>
  <c r="I408" i="34"/>
  <c r="I165" i="34"/>
  <c r="I155" i="34"/>
  <c r="I365" i="34"/>
  <c r="I349" i="34" s="1"/>
  <c r="I338" i="34"/>
  <c r="I320" i="34" s="1"/>
  <c r="I415" i="34"/>
  <c r="I206" i="34"/>
  <c r="I278" i="34"/>
  <c r="I100" i="34"/>
  <c r="I522" i="34"/>
  <c r="I457" i="34"/>
  <c r="I456" i="34" s="1"/>
  <c r="I369" i="34"/>
  <c r="I208" i="34"/>
  <c r="I66" i="34"/>
  <c r="I318" i="34"/>
  <c r="I173" i="34"/>
  <c r="I435" i="34"/>
  <c r="I436" i="35"/>
  <c r="I718" i="35"/>
  <c r="I544" i="35"/>
  <c r="I1149" i="35"/>
  <c r="I774" i="35"/>
  <c r="I1129" i="35"/>
  <c r="I672" i="35"/>
  <c r="I520" i="35"/>
  <c r="I897" i="35"/>
  <c r="I678" i="35"/>
  <c r="I1092" i="35"/>
  <c r="I1033" i="35"/>
  <c r="I620" i="35"/>
  <c r="I924" i="35"/>
  <c r="I587" i="35"/>
  <c r="I706" i="35"/>
  <c r="I968" i="35"/>
  <c r="I1139" i="35"/>
  <c r="I228" i="35"/>
  <c r="I333" i="35"/>
  <c r="I502" i="35"/>
  <c r="I907" i="35"/>
  <c r="I204" i="35"/>
  <c r="I1087" i="35"/>
  <c r="I383" i="35"/>
  <c r="I1103" i="35"/>
  <c r="I750" i="35"/>
  <c r="I475" i="35"/>
  <c r="I424" i="35"/>
  <c r="I36" i="35"/>
  <c r="H9" i="35"/>
  <c r="E13" i="50" s="1"/>
  <c r="H496" i="34"/>
  <c r="G498" i="34"/>
  <c r="I10" i="36" l="1"/>
  <c r="I9" i="36" s="1"/>
  <c r="F34" i="50" s="1"/>
  <c r="G34" i="50" s="1"/>
  <c r="H34" i="50" s="1"/>
  <c r="I205" i="34"/>
  <c r="I368" i="34"/>
  <c r="I393" i="34"/>
  <c r="I43" i="34"/>
  <c r="I293" i="34"/>
  <c r="I254" i="34"/>
  <c r="I228" i="34"/>
  <c r="I120" i="34"/>
  <c r="I652" i="35"/>
  <c r="I9" i="35" s="1"/>
  <c r="F13" i="50" s="1"/>
  <c r="I961" i="35"/>
  <c r="H497" i="34"/>
  <c r="I497" i="34" s="1"/>
  <c r="I496" i="34"/>
  <c r="G13" i="50" l="1"/>
  <c r="H498" i="34"/>
  <c r="I498" i="34" s="1"/>
  <c r="G499" i="34"/>
  <c r="H13" i="50" l="1"/>
  <c r="G500" i="34"/>
  <c r="H500" i="34" l="1"/>
  <c r="H499" i="34"/>
  <c r="I499" i="34" s="1"/>
  <c r="G477" i="34"/>
  <c r="G9" i="34" s="1"/>
  <c r="D14" i="50" s="1"/>
  <c r="H477" i="34" l="1"/>
  <c r="H9" i="34" s="1"/>
  <c r="E14" i="50" s="1"/>
  <c r="I500" i="34"/>
  <c r="I477" i="34" l="1"/>
  <c r="I9" i="34" s="1"/>
  <c r="F14" i="50" s="1"/>
  <c r="C72" i="33"/>
  <c r="E72" i="33" s="1"/>
  <c r="G72" i="33" s="1"/>
  <c r="C71" i="33"/>
  <c r="E71" i="33" s="1"/>
  <c r="G71" i="33" s="1"/>
  <c r="H71" i="33" s="1"/>
  <c r="C70" i="33"/>
  <c r="E70" i="33" s="1"/>
  <c r="G70" i="33" s="1"/>
  <c r="H70" i="33" s="1"/>
  <c r="C69" i="33"/>
  <c r="E69" i="33" s="1"/>
  <c r="G69" i="33" s="1"/>
  <c r="C68" i="33"/>
  <c r="E68" i="33" s="1"/>
  <c r="G68" i="33" s="1"/>
  <c r="H68" i="33" s="1"/>
  <c r="C67" i="33"/>
  <c r="E67" i="33" s="1"/>
  <c r="G67" i="33" s="1"/>
  <c r="C66" i="33"/>
  <c r="C64" i="33"/>
  <c r="E64" i="33" s="1"/>
  <c r="G64" i="33" s="1"/>
  <c r="C63" i="33"/>
  <c r="E63" i="33" s="1"/>
  <c r="G63" i="33" s="1"/>
  <c r="C62" i="33"/>
  <c r="E62" i="33" s="1"/>
  <c r="G62" i="33" s="1"/>
  <c r="C61" i="33"/>
  <c r="E61" i="33" s="1"/>
  <c r="G61" i="33" s="1"/>
  <c r="H61" i="33" s="1"/>
  <c r="C60" i="33"/>
  <c r="E60" i="33" s="1"/>
  <c r="G60" i="33" s="1"/>
  <c r="C59" i="33"/>
  <c r="E59" i="33" s="1"/>
  <c r="G59" i="33" s="1"/>
  <c r="C58" i="33"/>
  <c r="E58" i="33" s="1"/>
  <c r="G58" i="33" s="1"/>
  <c r="C57" i="33"/>
  <c r="E57" i="33" s="1"/>
  <c r="G57" i="33" s="1"/>
  <c r="H57" i="33" s="1"/>
  <c r="C56" i="33"/>
  <c r="E56" i="33" s="1"/>
  <c r="G56" i="33" s="1"/>
  <c r="H56" i="33" s="1"/>
  <c r="C55" i="33"/>
  <c r="E55" i="33" s="1"/>
  <c r="G55" i="33" s="1"/>
  <c r="H55" i="33" s="1"/>
  <c r="C54" i="33"/>
  <c r="E54" i="33" s="1"/>
  <c r="G54" i="33" s="1"/>
  <c r="C53" i="33"/>
  <c r="E53" i="33" s="1"/>
  <c r="G53" i="33" s="1"/>
  <c r="C52" i="33"/>
  <c r="E52" i="33" s="1"/>
  <c r="G52" i="33" s="1"/>
  <c r="C51" i="33"/>
  <c r="E51" i="33" s="1"/>
  <c r="G51" i="33" s="1"/>
  <c r="C50" i="33"/>
  <c r="E50" i="33" s="1"/>
  <c r="G50" i="33" s="1"/>
  <c r="C49" i="33"/>
  <c r="E49" i="33" s="1"/>
  <c r="G49" i="33" s="1"/>
  <c r="C48" i="33"/>
  <c r="E48" i="33" s="1"/>
  <c r="G48" i="33" s="1"/>
  <c r="C47" i="33"/>
  <c r="E47" i="33" s="1"/>
  <c r="G47" i="33" s="1"/>
  <c r="H47" i="33" s="1"/>
  <c r="C46" i="33"/>
  <c r="C44" i="33"/>
  <c r="E44" i="33" s="1"/>
  <c r="G44" i="33" s="1"/>
  <c r="C43" i="33"/>
  <c r="E43" i="33" s="1"/>
  <c r="G43" i="33" s="1"/>
  <c r="C42" i="33"/>
  <c r="E42" i="33" s="1"/>
  <c r="G42" i="33" s="1"/>
  <c r="C41" i="33"/>
  <c r="E41" i="33" s="1"/>
  <c r="G41" i="33" s="1"/>
  <c r="C40" i="33"/>
  <c r="E40" i="33" s="1"/>
  <c r="G40" i="33" s="1"/>
  <c r="H40" i="33" s="1"/>
  <c r="C39" i="33"/>
  <c r="E39" i="33" s="1"/>
  <c r="G39" i="33" s="1"/>
  <c r="C38" i="33"/>
  <c r="E38" i="33" s="1"/>
  <c r="G38" i="33" s="1"/>
  <c r="H38" i="33" s="1"/>
  <c r="C37" i="33"/>
  <c r="E37" i="33" s="1"/>
  <c r="G37" i="33" s="1"/>
  <c r="C36" i="33"/>
  <c r="E36" i="33" s="1"/>
  <c r="G36" i="33" s="1"/>
  <c r="C35" i="33"/>
  <c r="E35" i="33" s="1"/>
  <c r="G35" i="33" s="1"/>
  <c r="C34" i="33"/>
  <c r="E34" i="33" s="1"/>
  <c r="G34" i="33" s="1"/>
  <c r="C33" i="33"/>
  <c r="E33" i="33" s="1"/>
  <c r="G33" i="33" s="1"/>
  <c r="H33" i="33" s="1"/>
  <c r="C32" i="33"/>
  <c r="E32" i="33" s="1"/>
  <c r="G32" i="33" s="1"/>
  <c r="C31" i="33"/>
  <c r="E31" i="33" s="1"/>
  <c r="G31" i="33" s="1"/>
  <c r="C30" i="33"/>
  <c r="E30" i="33" s="1"/>
  <c r="G30" i="33" s="1"/>
  <c r="H30" i="33" s="1"/>
  <c r="C29" i="33"/>
  <c r="E29" i="33" s="1"/>
  <c r="G29" i="33" s="1"/>
  <c r="C28" i="33"/>
  <c r="E28" i="33" s="1"/>
  <c r="G28" i="33" s="1"/>
  <c r="C27" i="33"/>
  <c r="E27" i="33" s="1"/>
  <c r="G27" i="33" s="1"/>
  <c r="C26" i="33"/>
  <c r="E26" i="33" s="1"/>
  <c r="G26" i="33" s="1"/>
  <c r="H26" i="33" s="1"/>
  <c r="C25" i="33"/>
  <c r="E25" i="33" s="1"/>
  <c r="G25" i="33" s="1"/>
  <c r="C24" i="33"/>
  <c r="E24" i="33" s="1"/>
  <c r="G24" i="33" s="1"/>
  <c r="C23" i="33"/>
  <c r="E23" i="33" s="1"/>
  <c r="G23" i="33" s="1"/>
  <c r="C22" i="33"/>
  <c r="E22" i="33" s="1"/>
  <c r="G22" i="33" s="1"/>
  <c r="C21" i="33"/>
  <c r="E21" i="33" s="1"/>
  <c r="G21" i="33" s="1"/>
  <c r="C20" i="33"/>
  <c r="E20" i="33" s="1"/>
  <c r="G20" i="33" s="1"/>
  <c r="C19" i="33"/>
  <c r="E19" i="33" s="1"/>
  <c r="G19" i="33" s="1"/>
  <c r="C18" i="33"/>
  <c r="E18" i="33" s="1"/>
  <c r="G18" i="33" s="1"/>
  <c r="C17" i="33"/>
  <c r="E17" i="33" s="1"/>
  <c r="G17" i="33" s="1"/>
  <c r="C16" i="33"/>
  <c r="E16" i="33" s="1"/>
  <c r="G16" i="33" s="1"/>
  <c r="C15" i="33"/>
  <c r="E15" i="33" s="1"/>
  <c r="G15" i="33" s="1"/>
  <c r="C14" i="33"/>
  <c r="E14" i="33" s="1"/>
  <c r="G14" i="33" s="1"/>
  <c r="C13" i="33"/>
  <c r="E13" i="33" s="1"/>
  <c r="G13" i="33" s="1"/>
  <c r="C12" i="33"/>
  <c r="C135" i="32"/>
  <c r="C133" i="32"/>
  <c r="E133" i="32" s="1"/>
  <c r="G133" i="32" s="1"/>
  <c r="H133" i="32" s="1"/>
  <c r="C132" i="32"/>
  <c r="E132" i="32" s="1"/>
  <c r="G132" i="32" s="1"/>
  <c r="H132" i="32" s="1"/>
  <c r="C131" i="32"/>
  <c r="E131" i="32" s="1"/>
  <c r="G131" i="32" s="1"/>
  <c r="H131" i="32" s="1"/>
  <c r="C130" i="32"/>
  <c r="E130" i="32" s="1"/>
  <c r="G130" i="32" s="1"/>
  <c r="H130" i="32" s="1"/>
  <c r="C129" i="32"/>
  <c r="E129" i="32" s="1"/>
  <c r="G129" i="32" s="1"/>
  <c r="H129" i="32" s="1"/>
  <c r="C128" i="32"/>
  <c r="C125" i="32"/>
  <c r="E125" i="32" s="1"/>
  <c r="G125" i="32" s="1"/>
  <c r="H125" i="32" s="1"/>
  <c r="C124" i="32"/>
  <c r="E124" i="32" s="1"/>
  <c r="G124" i="32" s="1"/>
  <c r="H124" i="32" s="1"/>
  <c r="C123" i="32"/>
  <c r="E123" i="32" s="1"/>
  <c r="G123" i="32" s="1"/>
  <c r="H123" i="32" s="1"/>
  <c r="C122" i="32"/>
  <c r="E122" i="32" s="1"/>
  <c r="G122" i="32" s="1"/>
  <c r="H122" i="32" s="1"/>
  <c r="C121" i="32"/>
  <c r="E121" i="32" s="1"/>
  <c r="G121" i="32" s="1"/>
  <c r="H121" i="32" s="1"/>
  <c r="C120" i="32"/>
  <c r="E120" i="32" s="1"/>
  <c r="G120" i="32" s="1"/>
  <c r="H120" i="32" s="1"/>
  <c r="C119" i="32"/>
  <c r="E119" i="32" s="1"/>
  <c r="G119" i="32" s="1"/>
  <c r="H119" i="32" s="1"/>
  <c r="C118" i="32"/>
  <c r="E118" i="32" s="1"/>
  <c r="G118" i="32" s="1"/>
  <c r="H118" i="32" s="1"/>
  <c r="C117" i="32"/>
  <c r="E117" i="32" s="1"/>
  <c r="G117" i="32" s="1"/>
  <c r="H117" i="32" s="1"/>
  <c r="C116" i="32"/>
  <c r="E116" i="32" s="1"/>
  <c r="G116" i="32" s="1"/>
  <c r="H116" i="32" s="1"/>
  <c r="C115" i="32"/>
  <c r="E115" i="32" s="1"/>
  <c r="G115" i="32" s="1"/>
  <c r="H115" i="32" s="1"/>
  <c r="C114" i="32"/>
  <c r="C112" i="32"/>
  <c r="E112" i="32" s="1"/>
  <c r="G112" i="32" s="1"/>
  <c r="H112" i="32" s="1"/>
  <c r="C111" i="32"/>
  <c r="E111" i="32" s="1"/>
  <c r="G111" i="32" s="1"/>
  <c r="H111" i="32" s="1"/>
  <c r="C110" i="32"/>
  <c r="E110" i="32" s="1"/>
  <c r="G110" i="32" s="1"/>
  <c r="H110" i="32" s="1"/>
  <c r="C109" i="32"/>
  <c r="E109" i="32" s="1"/>
  <c r="G109" i="32" s="1"/>
  <c r="H109" i="32" s="1"/>
  <c r="C108" i="32"/>
  <c r="E108" i="32" s="1"/>
  <c r="G108" i="32" s="1"/>
  <c r="H108" i="32" s="1"/>
  <c r="C107" i="32"/>
  <c r="E107" i="32" s="1"/>
  <c r="G107" i="32" s="1"/>
  <c r="H107" i="32" s="1"/>
  <c r="C106" i="32"/>
  <c r="E106" i="32" s="1"/>
  <c r="G106" i="32" s="1"/>
  <c r="H106" i="32" s="1"/>
  <c r="C105" i="32"/>
  <c r="E105" i="32" s="1"/>
  <c r="G105" i="32" s="1"/>
  <c r="H105" i="32" s="1"/>
  <c r="C104" i="32"/>
  <c r="E104" i="32" s="1"/>
  <c r="G104" i="32" s="1"/>
  <c r="H104" i="32" s="1"/>
  <c r="C103" i="32"/>
  <c r="E103" i="32" s="1"/>
  <c r="G103" i="32" s="1"/>
  <c r="H103" i="32" s="1"/>
  <c r="C102" i="32"/>
  <c r="E102" i="32" s="1"/>
  <c r="G102" i="32" s="1"/>
  <c r="H102" i="32" s="1"/>
  <c r="C101" i="32"/>
  <c r="E101" i="32" s="1"/>
  <c r="G101" i="32" s="1"/>
  <c r="H101" i="32" s="1"/>
  <c r="C100" i="32"/>
  <c r="E100" i="32" s="1"/>
  <c r="G100" i="32" s="1"/>
  <c r="H100" i="32" s="1"/>
  <c r="C99" i="32"/>
  <c r="E99" i="32" s="1"/>
  <c r="G99" i="32" s="1"/>
  <c r="H99" i="32" s="1"/>
  <c r="C98" i="32"/>
  <c r="E98" i="32" s="1"/>
  <c r="G98" i="32" s="1"/>
  <c r="H98" i="32" s="1"/>
  <c r="C97" i="32"/>
  <c r="E97" i="32" s="1"/>
  <c r="G97" i="32" s="1"/>
  <c r="H97" i="32" s="1"/>
  <c r="C96" i="32"/>
  <c r="C94" i="32"/>
  <c r="E94" i="32" s="1"/>
  <c r="G94" i="32" s="1"/>
  <c r="H94" i="32" s="1"/>
  <c r="C93" i="32"/>
  <c r="C90" i="32"/>
  <c r="E90" i="32" s="1"/>
  <c r="G90" i="32" s="1"/>
  <c r="H90" i="32" s="1"/>
  <c r="C89" i="32"/>
  <c r="E89" i="32" s="1"/>
  <c r="G89" i="32" s="1"/>
  <c r="H89" i="32" s="1"/>
  <c r="C88" i="32"/>
  <c r="E88" i="32" s="1"/>
  <c r="G88" i="32" s="1"/>
  <c r="H88" i="32" s="1"/>
  <c r="C87" i="32"/>
  <c r="E87" i="32" s="1"/>
  <c r="G87" i="32" s="1"/>
  <c r="H87" i="32" s="1"/>
  <c r="C86" i="32"/>
  <c r="C84" i="32"/>
  <c r="E84" i="32" s="1"/>
  <c r="G84" i="32" s="1"/>
  <c r="H84" i="32" s="1"/>
  <c r="C83" i="32"/>
  <c r="E83" i="32" s="1"/>
  <c r="G83" i="32" s="1"/>
  <c r="H83" i="32" s="1"/>
  <c r="C82" i="32"/>
  <c r="E82" i="32" s="1"/>
  <c r="G82" i="32" s="1"/>
  <c r="H82" i="32" s="1"/>
  <c r="C81" i="32"/>
  <c r="E81" i="32" s="1"/>
  <c r="G81" i="32" s="1"/>
  <c r="H81" i="32" s="1"/>
  <c r="C80" i="32"/>
  <c r="E80" i="32" s="1"/>
  <c r="G80" i="32" s="1"/>
  <c r="H80" i="32" s="1"/>
  <c r="C79" i="32"/>
  <c r="E79" i="32" s="1"/>
  <c r="G79" i="32" s="1"/>
  <c r="H79" i="32" s="1"/>
  <c r="C78" i="32"/>
  <c r="C75" i="32"/>
  <c r="E75" i="32" s="1"/>
  <c r="G75" i="32" s="1"/>
  <c r="H75" i="32" s="1"/>
  <c r="C74" i="32"/>
  <c r="E74" i="32" s="1"/>
  <c r="G74" i="32" s="1"/>
  <c r="H74" i="32" s="1"/>
  <c r="C73" i="32"/>
  <c r="E73" i="32" s="1"/>
  <c r="G73" i="32" s="1"/>
  <c r="H73" i="32" s="1"/>
  <c r="C72" i="32"/>
  <c r="E72" i="32" s="1"/>
  <c r="G72" i="32" s="1"/>
  <c r="H72" i="32" s="1"/>
  <c r="C71" i="32"/>
  <c r="C68" i="32"/>
  <c r="E68" i="32" s="1"/>
  <c r="G68" i="32" s="1"/>
  <c r="H68" i="32" s="1"/>
  <c r="C67" i="32"/>
  <c r="E67" i="32" s="1"/>
  <c r="G67" i="32" s="1"/>
  <c r="H67" i="32" s="1"/>
  <c r="C66" i="32"/>
  <c r="E66" i="32" s="1"/>
  <c r="G66" i="32" s="1"/>
  <c r="H66" i="32" s="1"/>
  <c r="C65" i="32"/>
  <c r="C63" i="32"/>
  <c r="E63" i="32" s="1"/>
  <c r="G63" i="32" s="1"/>
  <c r="H63" i="32" s="1"/>
  <c r="C62" i="32"/>
  <c r="E62" i="32" s="1"/>
  <c r="G62" i="32" s="1"/>
  <c r="H62" i="32" s="1"/>
  <c r="C61" i="32"/>
  <c r="E61" i="32" s="1"/>
  <c r="G61" i="32" s="1"/>
  <c r="H61" i="32" s="1"/>
  <c r="C60" i="32"/>
  <c r="C58" i="32"/>
  <c r="E58" i="32" s="1"/>
  <c r="G58" i="32" s="1"/>
  <c r="H58" i="32" s="1"/>
  <c r="C57" i="32"/>
  <c r="E57" i="32" s="1"/>
  <c r="G57" i="32" s="1"/>
  <c r="H57" i="32" s="1"/>
  <c r="C56" i="32"/>
  <c r="E56" i="32" s="1"/>
  <c r="G56" i="32" s="1"/>
  <c r="H56" i="32" s="1"/>
  <c r="C55" i="32"/>
  <c r="E55" i="32" s="1"/>
  <c r="G55" i="32" s="1"/>
  <c r="H55" i="32" s="1"/>
  <c r="C54" i="32"/>
  <c r="E54" i="32" s="1"/>
  <c r="G54" i="32" s="1"/>
  <c r="H54" i="32" s="1"/>
  <c r="C53" i="32"/>
  <c r="E53" i="32" s="1"/>
  <c r="G53" i="32" s="1"/>
  <c r="H53" i="32" s="1"/>
  <c r="C52" i="32"/>
  <c r="E52" i="32" s="1"/>
  <c r="G52" i="32" s="1"/>
  <c r="H52" i="32" s="1"/>
  <c r="C51" i="32"/>
  <c r="E51" i="32" s="1"/>
  <c r="G51" i="32" s="1"/>
  <c r="H51" i="32" s="1"/>
  <c r="C50" i="32"/>
  <c r="C48" i="32"/>
  <c r="E48" i="32" s="1"/>
  <c r="G48" i="32" s="1"/>
  <c r="H48" i="32" s="1"/>
  <c r="C47" i="32"/>
  <c r="E47" i="32" s="1"/>
  <c r="G47" i="32" s="1"/>
  <c r="H47" i="32" s="1"/>
  <c r="C46" i="32"/>
  <c r="E46" i="32" s="1"/>
  <c r="G46" i="32" s="1"/>
  <c r="H46" i="32" s="1"/>
  <c r="C45" i="32"/>
  <c r="E45" i="32" s="1"/>
  <c r="G45" i="32" s="1"/>
  <c r="H45" i="32" s="1"/>
  <c r="C44" i="32"/>
  <c r="E44" i="32" s="1"/>
  <c r="G44" i="32" s="1"/>
  <c r="H44" i="32" s="1"/>
  <c r="C43" i="32"/>
  <c r="E43" i="32" s="1"/>
  <c r="G43" i="32" s="1"/>
  <c r="H43" i="32" s="1"/>
  <c r="C42" i="32"/>
  <c r="E42" i="32" s="1"/>
  <c r="G42" i="32" s="1"/>
  <c r="H42" i="32" s="1"/>
  <c r="C41" i="32"/>
  <c r="E41" i="32" s="1"/>
  <c r="G41" i="32" s="1"/>
  <c r="H41" i="32" s="1"/>
  <c r="C40" i="32"/>
  <c r="E40" i="32" s="1"/>
  <c r="G40" i="32" s="1"/>
  <c r="H40" i="32" s="1"/>
  <c r="C39" i="32"/>
  <c r="E39" i="32" s="1"/>
  <c r="G39" i="32" s="1"/>
  <c r="H39" i="32" s="1"/>
  <c r="C38" i="32"/>
  <c r="E38" i="32" s="1"/>
  <c r="G38" i="32" s="1"/>
  <c r="H38" i="32" s="1"/>
  <c r="C37" i="32"/>
  <c r="E37" i="32" s="1"/>
  <c r="G37" i="32" s="1"/>
  <c r="H37" i="32" s="1"/>
  <c r="C36" i="32"/>
  <c r="E36" i="32" s="1"/>
  <c r="G36" i="32" s="1"/>
  <c r="H36" i="32" s="1"/>
  <c r="C35" i="32"/>
  <c r="E35" i="32" s="1"/>
  <c r="G35" i="32" s="1"/>
  <c r="H35" i="32" s="1"/>
  <c r="C34" i="32"/>
  <c r="E34" i="32" s="1"/>
  <c r="G34" i="32" s="1"/>
  <c r="H34" i="32" s="1"/>
  <c r="C33" i="32"/>
  <c r="E33" i="32" s="1"/>
  <c r="G33" i="32" s="1"/>
  <c r="H33" i="32" s="1"/>
  <c r="C32" i="32"/>
  <c r="E32" i="32" s="1"/>
  <c r="G32" i="32" s="1"/>
  <c r="H32" i="32" s="1"/>
  <c r="C31" i="32"/>
  <c r="E31" i="32" s="1"/>
  <c r="G31" i="32" s="1"/>
  <c r="H31" i="32" s="1"/>
  <c r="C30" i="32"/>
  <c r="E30" i="32" s="1"/>
  <c r="G30" i="32" s="1"/>
  <c r="H30" i="32" s="1"/>
  <c r="C29" i="32"/>
  <c r="E29" i="32" s="1"/>
  <c r="G29" i="32" s="1"/>
  <c r="H29" i="32" s="1"/>
  <c r="C28" i="32"/>
  <c r="E28" i="32" s="1"/>
  <c r="G28" i="32" s="1"/>
  <c r="H28" i="32" s="1"/>
  <c r="C27" i="32"/>
  <c r="E27" i="32" s="1"/>
  <c r="G27" i="32" s="1"/>
  <c r="H27" i="32" s="1"/>
  <c r="C26" i="32"/>
  <c r="E26" i="32" s="1"/>
  <c r="G26" i="32" s="1"/>
  <c r="H26" i="32" s="1"/>
  <c r="C25" i="32"/>
  <c r="E25" i="32" s="1"/>
  <c r="G25" i="32" s="1"/>
  <c r="H25" i="32" s="1"/>
  <c r="C24" i="32"/>
  <c r="E24" i="32" s="1"/>
  <c r="G24" i="32" s="1"/>
  <c r="H24" i="32" s="1"/>
  <c r="C23" i="32"/>
  <c r="E23" i="32" s="1"/>
  <c r="G23" i="32" s="1"/>
  <c r="H23" i="32" s="1"/>
  <c r="C22" i="32"/>
  <c r="E22" i="32" s="1"/>
  <c r="G22" i="32" s="1"/>
  <c r="H22" i="32" s="1"/>
  <c r="C21" i="32"/>
  <c r="E21" i="32" s="1"/>
  <c r="G21" i="32" s="1"/>
  <c r="H21" i="32" s="1"/>
  <c r="C20" i="32"/>
  <c r="E20" i="32" s="1"/>
  <c r="G20" i="32" s="1"/>
  <c r="H20" i="32" s="1"/>
  <c r="C19" i="32"/>
  <c r="E19" i="32" s="1"/>
  <c r="G19" i="32" s="1"/>
  <c r="H19" i="32" s="1"/>
  <c r="C18" i="32"/>
  <c r="E18" i="32" s="1"/>
  <c r="G18" i="32" s="1"/>
  <c r="H18" i="32" s="1"/>
  <c r="C17" i="32"/>
  <c r="E17" i="32" s="1"/>
  <c r="G17" i="32" s="1"/>
  <c r="H17" i="32" s="1"/>
  <c r="C16" i="32"/>
  <c r="E16" i="32" s="1"/>
  <c r="G16" i="32" s="1"/>
  <c r="H16" i="32" s="1"/>
  <c r="C15" i="32"/>
  <c r="E15" i="32" s="1"/>
  <c r="G15" i="32" s="1"/>
  <c r="H15" i="32" s="1"/>
  <c r="C14" i="32"/>
  <c r="E14" i="32" s="1"/>
  <c r="G14" i="32" s="1"/>
  <c r="H14" i="32" s="1"/>
  <c r="C13" i="32"/>
  <c r="E13" i="32" s="1"/>
  <c r="G13" i="32" s="1"/>
  <c r="H13" i="32" s="1"/>
  <c r="C12" i="32"/>
  <c r="C366" i="31"/>
  <c r="E366" i="31" s="1"/>
  <c r="G366" i="31" s="1"/>
  <c r="C365" i="31"/>
  <c r="E365" i="31" s="1"/>
  <c r="G365" i="31" s="1"/>
  <c r="C364" i="31"/>
  <c r="E364" i="31" s="1"/>
  <c r="G364" i="31" s="1"/>
  <c r="C363" i="31"/>
  <c r="E363" i="31" s="1"/>
  <c r="G363" i="31" s="1"/>
  <c r="C362" i="31"/>
  <c r="E362" i="31" s="1"/>
  <c r="G362" i="31" s="1"/>
  <c r="C361" i="31"/>
  <c r="E361" i="31" s="1"/>
  <c r="G361" i="31" s="1"/>
  <c r="C360" i="31"/>
  <c r="E360" i="31" s="1"/>
  <c r="G360" i="31" s="1"/>
  <c r="C359" i="31"/>
  <c r="E359" i="31" s="1"/>
  <c r="G359" i="31" s="1"/>
  <c r="C358" i="31"/>
  <c r="E358" i="31" s="1"/>
  <c r="G358" i="31" s="1"/>
  <c r="C357" i="31"/>
  <c r="E357" i="31" s="1"/>
  <c r="G357" i="31" s="1"/>
  <c r="C356" i="31"/>
  <c r="E356" i="31" s="1"/>
  <c r="G356" i="31" s="1"/>
  <c r="C355" i="31"/>
  <c r="E355" i="31" s="1"/>
  <c r="G355" i="31" s="1"/>
  <c r="C354" i="31"/>
  <c r="B353" i="31"/>
  <c r="E352" i="31"/>
  <c r="G352" i="31" s="1"/>
  <c r="H352" i="31" s="1"/>
  <c r="C352" i="31"/>
  <c r="E351" i="31"/>
  <c r="G351" i="31" s="1"/>
  <c r="C351" i="31"/>
  <c r="E350" i="31"/>
  <c r="G350" i="31" s="1"/>
  <c r="H350" i="31" s="1"/>
  <c r="C350" i="31"/>
  <c r="B349" i="31"/>
  <c r="C348" i="31"/>
  <c r="E348" i="31" s="1"/>
  <c r="G348" i="31" s="1"/>
  <c r="C347" i="31"/>
  <c r="C346" i="31"/>
  <c r="B345" i="31"/>
  <c r="E342" i="31"/>
  <c r="G342" i="31" s="1"/>
  <c r="G341" i="31" s="1"/>
  <c r="C342" i="31"/>
  <c r="C341" i="31" s="1"/>
  <c r="B341" i="31"/>
  <c r="E340" i="31"/>
  <c r="C340" i="31"/>
  <c r="C339" i="31" s="1"/>
  <c r="C338" i="31" s="1"/>
  <c r="B339" i="31"/>
  <c r="C337" i="31"/>
  <c r="C336" i="31"/>
  <c r="E335" i="31"/>
  <c r="G335" i="31" s="1"/>
  <c r="H335" i="31" s="1"/>
  <c r="I335" i="31" s="1"/>
  <c r="C335" i="31"/>
  <c r="E334" i="31"/>
  <c r="C334" i="31"/>
  <c r="B333" i="31"/>
  <c r="C332" i="31"/>
  <c r="B331" i="31"/>
  <c r="E329" i="31"/>
  <c r="C329" i="31"/>
  <c r="C328" i="31" s="1"/>
  <c r="B328" i="31"/>
  <c r="C327" i="31"/>
  <c r="B326" i="31"/>
  <c r="C324" i="31"/>
  <c r="C323" i="31"/>
  <c r="C322" i="31"/>
  <c r="B321" i="31"/>
  <c r="B320" i="31" s="1"/>
  <c r="C319" i="31"/>
  <c r="B318" i="31"/>
  <c r="B317" i="31" s="1"/>
  <c r="C316" i="31"/>
  <c r="C315" i="31"/>
  <c r="C314" i="31"/>
  <c r="B313" i="31"/>
  <c r="E312" i="31"/>
  <c r="G312" i="31" s="1"/>
  <c r="C312" i="31"/>
  <c r="E311" i="31"/>
  <c r="G311" i="31" s="1"/>
  <c r="C311" i="31"/>
  <c r="E310" i="31"/>
  <c r="G310" i="31" s="1"/>
  <c r="C310" i="31"/>
  <c r="E309" i="31"/>
  <c r="G309" i="31" s="1"/>
  <c r="C309" i="31"/>
  <c r="E308" i="31"/>
  <c r="G308" i="31" s="1"/>
  <c r="C308" i="31"/>
  <c r="E307" i="31"/>
  <c r="G307" i="31" s="1"/>
  <c r="C307" i="31"/>
  <c r="E306" i="31"/>
  <c r="G306" i="31" s="1"/>
  <c r="C306" i="31"/>
  <c r="E305" i="31"/>
  <c r="G305" i="31" s="1"/>
  <c r="H305" i="31" s="1"/>
  <c r="I305" i="31" s="1"/>
  <c r="C305" i="31"/>
  <c r="E304" i="31"/>
  <c r="G304" i="31" s="1"/>
  <c r="H304" i="31" s="1"/>
  <c r="C304" i="31"/>
  <c r="E303" i="31"/>
  <c r="C303" i="31"/>
  <c r="B302" i="31"/>
  <c r="E301" i="31"/>
  <c r="G301" i="31" s="1"/>
  <c r="H301" i="31" s="1"/>
  <c r="I301" i="31" s="1"/>
  <c r="C301" i="31"/>
  <c r="E300" i="31"/>
  <c r="G300" i="31" s="1"/>
  <c r="C300" i="31"/>
  <c r="E299" i="31"/>
  <c r="G299" i="31" s="1"/>
  <c r="C299" i="31"/>
  <c r="E298" i="31"/>
  <c r="G298" i="31" s="1"/>
  <c r="C298" i="31"/>
  <c r="E297" i="31"/>
  <c r="G297" i="31" s="1"/>
  <c r="C297" i="31"/>
  <c r="E296" i="31"/>
  <c r="G296" i="31" s="1"/>
  <c r="H296" i="31" s="1"/>
  <c r="C296" i="31"/>
  <c r="E295" i="31"/>
  <c r="G295" i="31" s="1"/>
  <c r="C295" i="31"/>
  <c r="E294" i="31"/>
  <c r="G294" i="31" s="1"/>
  <c r="C294" i="31"/>
  <c r="E293" i="31"/>
  <c r="G293" i="31" s="1"/>
  <c r="H293" i="31" s="1"/>
  <c r="C293" i="31"/>
  <c r="E292" i="31"/>
  <c r="G292" i="31" s="1"/>
  <c r="C292" i="31"/>
  <c r="E291" i="31"/>
  <c r="G291" i="31" s="1"/>
  <c r="C291" i="31"/>
  <c r="E290" i="31"/>
  <c r="G290" i="31" s="1"/>
  <c r="H290" i="31" s="1"/>
  <c r="C290" i="31"/>
  <c r="E289" i="31"/>
  <c r="G289" i="31" s="1"/>
  <c r="C289" i="31"/>
  <c r="E288" i="31"/>
  <c r="G288" i="31" s="1"/>
  <c r="H288" i="31" s="1"/>
  <c r="C288" i="31"/>
  <c r="E287" i="31"/>
  <c r="G287" i="31" s="1"/>
  <c r="C287" i="31"/>
  <c r="E286" i="31"/>
  <c r="G286" i="31" s="1"/>
  <c r="C286" i="31"/>
  <c r="C285" i="31"/>
  <c r="B284" i="31"/>
  <c r="E282" i="31"/>
  <c r="G282" i="31" s="1"/>
  <c r="H282" i="31" s="1"/>
  <c r="C282" i="31"/>
  <c r="E281" i="31"/>
  <c r="G281" i="31" s="1"/>
  <c r="H281" i="31" s="1"/>
  <c r="C281" i="31"/>
  <c r="E280" i="31"/>
  <c r="G280" i="31" s="1"/>
  <c r="C280" i="31"/>
  <c r="E279" i="31"/>
  <c r="G279" i="31" s="1"/>
  <c r="C279" i="31"/>
  <c r="B278" i="31"/>
  <c r="E277" i="31"/>
  <c r="G277" i="31" s="1"/>
  <c r="C277" i="31"/>
  <c r="E276" i="31"/>
  <c r="G276" i="31" s="1"/>
  <c r="H276" i="31" s="1"/>
  <c r="C276" i="31"/>
  <c r="E275" i="31"/>
  <c r="G275" i="31" s="1"/>
  <c r="C275" i="31"/>
  <c r="E274" i="31"/>
  <c r="G274" i="31" s="1"/>
  <c r="C274" i="31"/>
  <c r="E273" i="31"/>
  <c r="G273" i="31" s="1"/>
  <c r="C273" i="31"/>
  <c r="E272" i="31"/>
  <c r="G272" i="31" s="1"/>
  <c r="C272" i="31"/>
  <c r="E271" i="31"/>
  <c r="G271" i="31" s="1"/>
  <c r="H271" i="31" s="1"/>
  <c r="C271" i="31"/>
  <c r="E270" i="31"/>
  <c r="G270" i="31" s="1"/>
  <c r="C270" i="31"/>
  <c r="E269" i="31"/>
  <c r="G269" i="31" s="1"/>
  <c r="C269" i="31"/>
  <c r="B268" i="31"/>
  <c r="C268" i="31" s="1"/>
  <c r="E266" i="31"/>
  <c r="G266" i="31" s="1"/>
  <c r="C266" i="31"/>
  <c r="E265" i="31"/>
  <c r="G265" i="31" s="1"/>
  <c r="H265" i="31" s="1"/>
  <c r="I265" i="31" s="1"/>
  <c r="C265" i="31"/>
  <c r="E264" i="31"/>
  <c r="G264" i="31" s="1"/>
  <c r="C264" i="31"/>
  <c r="E263" i="31"/>
  <c r="G263" i="31" s="1"/>
  <c r="C263" i="31"/>
  <c r="E262" i="31"/>
  <c r="G262" i="31" s="1"/>
  <c r="H262" i="31" s="1"/>
  <c r="C262" i="31"/>
  <c r="E261" i="31"/>
  <c r="G261" i="31" s="1"/>
  <c r="H261" i="31" s="1"/>
  <c r="C261" i="31"/>
  <c r="E260" i="31"/>
  <c r="G260" i="31" s="1"/>
  <c r="C260" i="31"/>
  <c r="E259" i="31"/>
  <c r="G259" i="31" s="1"/>
  <c r="H259" i="31" s="1"/>
  <c r="C259" i="31"/>
  <c r="E258" i="31"/>
  <c r="G258" i="31" s="1"/>
  <c r="C258" i="31"/>
  <c r="E257" i="31"/>
  <c r="G257" i="31" s="1"/>
  <c r="C257" i="31"/>
  <c r="E256" i="31"/>
  <c r="G256" i="31" s="1"/>
  <c r="H256" i="31" s="1"/>
  <c r="I256" i="31" s="1"/>
  <c r="C256" i="31"/>
  <c r="E255" i="31"/>
  <c r="G255" i="31" s="1"/>
  <c r="C255" i="31"/>
  <c r="E254" i="31"/>
  <c r="G254" i="31" s="1"/>
  <c r="C254" i="31"/>
  <c r="E253" i="31"/>
  <c r="G253" i="31" s="1"/>
  <c r="C253" i="31"/>
  <c r="E252" i="31"/>
  <c r="G252" i="31" s="1"/>
  <c r="C252" i="31"/>
  <c r="E251" i="31"/>
  <c r="G251" i="31" s="1"/>
  <c r="C251" i="31"/>
  <c r="E250" i="31"/>
  <c r="G250" i="31" s="1"/>
  <c r="C250" i="31"/>
  <c r="E249" i="31"/>
  <c r="G249" i="31" s="1"/>
  <c r="H249" i="31" s="1"/>
  <c r="I249" i="31" s="1"/>
  <c r="C249" i="31"/>
  <c r="E248" i="31"/>
  <c r="G248" i="31" s="1"/>
  <c r="H248" i="31" s="1"/>
  <c r="C248" i="31"/>
  <c r="C247" i="31"/>
  <c r="C246" i="31"/>
  <c r="B245" i="31"/>
  <c r="C243" i="31"/>
  <c r="E243" i="31" s="1"/>
  <c r="G243" i="31" s="1"/>
  <c r="C242" i="31"/>
  <c r="C241" i="31"/>
  <c r="C240" i="31"/>
  <c r="C239" i="31"/>
  <c r="C238" i="31"/>
  <c r="C237" i="31"/>
  <c r="C236" i="31"/>
  <c r="C235" i="31"/>
  <c r="C234" i="31"/>
  <c r="B233" i="31"/>
  <c r="E232" i="31"/>
  <c r="G232" i="31" s="1"/>
  <c r="C232" i="31"/>
  <c r="E231" i="31"/>
  <c r="G231" i="31" s="1"/>
  <c r="H231" i="31" s="1"/>
  <c r="C231" i="31"/>
  <c r="E230" i="31"/>
  <c r="G230" i="31" s="1"/>
  <c r="C230" i="31"/>
  <c r="E229" i="31"/>
  <c r="G229" i="31" s="1"/>
  <c r="C229" i="31"/>
  <c r="E228" i="31"/>
  <c r="G228" i="31" s="1"/>
  <c r="H228" i="31" s="1"/>
  <c r="C228" i="31"/>
  <c r="E227" i="31"/>
  <c r="G227" i="31" s="1"/>
  <c r="C227" i="31"/>
  <c r="E226" i="31"/>
  <c r="G226" i="31" s="1"/>
  <c r="H226" i="31" s="1"/>
  <c r="C226" i="31"/>
  <c r="E225" i="31"/>
  <c r="G225" i="31" s="1"/>
  <c r="H225" i="31" s="1"/>
  <c r="I225" i="31" s="1"/>
  <c r="C225" i="31"/>
  <c r="E224" i="31"/>
  <c r="G224" i="31" s="1"/>
  <c r="C224" i="31"/>
  <c r="E223" i="31"/>
  <c r="G223" i="31" s="1"/>
  <c r="C223" i="31"/>
  <c r="E222" i="31"/>
  <c r="G222" i="31" s="1"/>
  <c r="H222" i="31" s="1"/>
  <c r="C222" i="31"/>
  <c r="E221" i="31"/>
  <c r="G221" i="31" s="1"/>
  <c r="C221" i="31"/>
  <c r="E220" i="31"/>
  <c r="G220" i="31" s="1"/>
  <c r="C220" i="31"/>
  <c r="B219" i="31"/>
  <c r="E218" i="31"/>
  <c r="G218" i="31" s="1"/>
  <c r="C218" i="31"/>
  <c r="E217" i="31"/>
  <c r="G217" i="31" s="1"/>
  <c r="H217" i="31" s="1"/>
  <c r="C217" i="31"/>
  <c r="E216" i="31"/>
  <c r="G216" i="31" s="1"/>
  <c r="H216" i="31" s="1"/>
  <c r="C216" i="31"/>
  <c r="E215" i="31"/>
  <c r="G215" i="31" s="1"/>
  <c r="C215" i="31"/>
  <c r="E214" i="31"/>
  <c r="G214" i="31" s="1"/>
  <c r="H214" i="31" s="1"/>
  <c r="C214" i="31"/>
  <c r="E213" i="31"/>
  <c r="G213" i="31" s="1"/>
  <c r="C213" i="31"/>
  <c r="E212" i="31"/>
  <c r="G212" i="31" s="1"/>
  <c r="C212" i="31"/>
  <c r="E211" i="31"/>
  <c r="G211" i="31" s="1"/>
  <c r="C211" i="31"/>
  <c r="E210" i="31"/>
  <c r="G210" i="31" s="1"/>
  <c r="C210" i="31"/>
  <c r="E209" i="31"/>
  <c r="G209" i="31" s="1"/>
  <c r="C209" i="31"/>
  <c r="E208" i="31"/>
  <c r="G208" i="31" s="1"/>
  <c r="C208" i="31"/>
  <c r="E207" i="31"/>
  <c r="G207" i="31" s="1"/>
  <c r="C207" i="31"/>
  <c r="E206" i="31"/>
  <c r="G206" i="31" s="1"/>
  <c r="H206" i="31" s="1"/>
  <c r="C206" i="31"/>
  <c r="E205" i="31"/>
  <c r="G205" i="31" s="1"/>
  <c r="C205" i="31"/>
  <c r="E204" i="31"/>
  <c r="G204" i="31" s="1"/>
  <c r="H204" i="31" s="1"/>
  <c r="I204" i="31" s="1"/>
  <c r="C204" i="31"/>
  <c r="E203" i="31"/>
  <c r="G203" i="31" s="1"/>
  <c r="H203" i="31" s="1"/>
  <c r="I203" i="31" s="1"/>
  <c r="C203" i="31"/>
  <c r="E202" i="31"/>
  <c r="G202" i="31" s="1"/>
  <c r="C202" i="31"/>
  <c r="B201" i="31"/>
  <c r="B200" i="31"/>
  <c r="E200" i="31" s="1"/>
  <c r="G200" i="31" s="1"/>
  <c r="B199" i="31"/>
  <c r="C199" i="31" s="1"/>
  <c r="E198" i="31"/>
  <c r="G198" i="31" s="1"/>
  <c r="H198" i="31" s="1"/>
  <c r="C198" i="31"/>
  <c r="B197" i="31"/>
  <c r="B196" i="31"/>
  <c r="E195" i="31"/>
  <c r="G195" i="31" s="1"/>
  <c r="H195" i="31" s="1"/>
  <c r="C195" i="31"/>
  <c r="E194" i="31"/>
  <c r="G194" i="31" s="1"/>
  <c r="C194" i="31"/>
  <c r="E193" i="31"/>
  <c r="G193" i="31" s="1"/>
  <c r="H193" i="31" s="1"/>
  <c r="C193" i="31"/>
  <c r="E192" i="31"/>
  <c r="G192" i="31" s="1"/>
  <c r="C192" i="31"/>
  <c r="E191" i="31"/>
  <c r="G191" i="31" s="1"/>
  <c r="H191" i="31" s="1"/>
  <c r="C191" i="31"/>
  <c r="E190" i="31"/>
  <c r="G190" i="31" s="1"/>
  <c r="C190" i="31"/>
  <c r="B189" i="31"/>
  <c r="E188" i="31"/>
  <c r="G188" i="31" s="1"/>
  <c r="C188" i="31"/>
  <c r="E187" i="31"/>
  <c r="G187" i="31" s="1"/>
  <c r="C187" i="31"/>
  <c r="C186" i="31"/>
  <c r="C184" i="31"/>
  <c r="C183" i="31"/>
  <c r="C182" i="31"/>
  <c r="E181" i="31"/>
  <c r="G181" i="31" s="1"/>
  <c r="C181" i="31"/>
  <c r="C180" i="31"/>
  <c r="E179" i="31"/>
  <c r="G179" i="31" s="1"/>
  <c r="C179" i="31"/>
  <c r="B178" i="31"/>
  <c r="B177" i="31"/>
  <c r="E176" i="31"/>
  <c r="G176" i="31" s="1"/>
  <c r="C176" i="31"/>
  <c r="C175" i="31"/>
  <c r="E174" i="31"/>
  <c r="G174" i="31" s="1"/>
  <c r="C174" i="31"/>
  <c r="C173" i="31"/>
  <c r="C172" i="31"/>
  <c r="C171" i="31"/>
  <c r="B170" i="31"/>
  <c r="C170" i="31" s="1"/>
  <c r="C169" i="31"/>
  <c r="C168" i="31"/>
  <c r="C167" i="31"/>
  <c r="C166" i="31"/>
  <c r="B165" i="31"/>
  <c r="C165" i="31" s="1"/>
  <c r="B164" i="31"/>
  <c r="C164" i="31" s="1"/>
  <c r="B163" i="31"/>
  <c r="C163" i="31" s="1"/>
  <c r="C162" i="31"/>
  <c r="C161" i="31"/>
  <c r="C160" i="31"/>
  <c r="C159" i="31"/>
  <c r="C158" i="31"/>
  <c r="C157" i="31"/>
  <c r="C156" i="31"/>
  <c r="C155" i="31"/>
  <c r="C154" i="31"/>
  <c r="C153" i="31"/>
  <c r="C152" i="31"/>
  <c r="C151" i="31"/>
  <c r="C150" i="31"/>
  <c r="C149" i="31"/>
  <c r="C148" i="31"/>
  <c r="C147" i="31"/>
  <c r="C146" i="31"/>
  <c r="E145" i="31"/>
  <c r="G145" i="31" s="1"/>
  <c r="C145" i="31"/>
  <c r="C144" i="31"/>
  <c r="C143" i="31"/>
  <c r="C142" i="31"/>
  <c r="C141" i="31"/>
  <c r="C140" i="31"/>
  <c r="C139" i="31"/>
  <c r="C138" i="31"/>
  <c r="C137" i="31"/>
  <c r="C136" i="31"/>
  <c r="C135" i="31"/>
  <c r="C134" i="31"/>
  <c r="C133" i="31"/>
  <c r="C132" i="31"/>
  <c r="C131" i="31"/>
  <c r="C130" i="31"/>
  <c r="C129" i="31"/>
  <c r="C128" i="31"/>
  <c r="C127" i="31"/>
  <c r="C126" i="31"/>
  <c r="C125" i="31"/>
  <c r="C124" i="31"/>
  <c r="E123" i="31"/>
  <c r="G123" i="31" s="1"/>
  <c r="H123" i="31" s="1"/>
  <c r="C123" i="31"/>
  <c r="C122" i="31"/>
  <c r="C121" i="31"/>
  <c r="C120" i="31"/>
  <c r="B119" i="31"/>
  <c r="C119" i="31" s="1"/>
  <c r="C118" i="31"/>
  <c r="C117" i="31"/>
  <c r="C116" i="31"/>
  <c r="B115" i="31"/>
  <c r="C112" i="31"/>
  <c r="C111" i="31"/>
  <c r="C110" i="31"/>
  <c r="C109" i="31"/>
  <c r="B108" i="31"/>
  <c r="E107" i="31"/>
  <c r="G107" i="31" s="1"/>
  <c r="H107" i="31" s="1"/>
  <c r="C107" i="31"/>
  <c r="E106" i="31"/>
  <c r="G106" i="31" s="1"/>
  <c r="C106" i="31"/>
  <c r="E105" i="31"/>
  <c r="G105" i="31" s="1"/>
  <c r="H105" i="31" s="1"/>
  <c r="C105" i="31"/>
  <c r="E104" i="31"/>
  <c r="G104" i="31" s="1"/>
  <c r="C104" i="31"/>
  <c r="E103" i="31"/>
  <c r="C103" i="31"/>
  <c r="E102" i="31"/>
  <c r="G102" i="31" s="1"/>
  <c r="C102" i="31"/>
  <c r="B101" i="31"/>
  <c r="E100" i="31"/>
  <c r="G100" i="31" s="1"/>
  <c r="C100" i="31"/>
  <c r="E99" i="31"/>
  <c r="G99" i="31" s="1"/>
  <c r="C99" i="31"/>
  <c r="E98" i="31"/>
  <c r="G98" i="31" s="1"/>
  <c r="H98" i="31" s="1"/>
  <c r="I98" i="31" s="1"/>
  <c r="C98" i="31"/>
  <c r="E97" i="31"/>
  <c r="G97" i="31" s="1"/>
  <c r="C97" i="31"/>
  <c r="E96" i="31"/>
  <c r="G96" i="31" s="1"/>
  <c r="C96" i="31"/>
  <c r="E95" i="31"/>
  <c r="G95" i="31" s="1"/>
  <c r="C95" i="31"/>
  <c r="E94" i="31"/>
  <c r="G94" i="31" s="1"/>
  <c r="H94" i="31" s="1"/>
  <c r="C94" i="31"/>
  <c r="E93" i="31"/>
  <c r="G93" i="31" s="1"/>
  <c r="H93" i="31" s="1"/>
  <c r="C93" i="31"/>
  <c r="E92" i="31"/>
  <c r="G92" i="31" s="1"/>
  <c r="C92" i="31"/>
  <c r="C91" i="31"/>
  <c r="B90" i="31"/>
  <c r="C89" i="31"/>
  <c r="C88" i="31"/>
  <c r="E88" i="31" s="1"/>
  <c r="G88" i="31" s="1"/>
  <c r="H88" i="31" s="1"/>
  <c r="C87" i="31"/>
  <c r="B86" i="31"/>
  <c r="C84" i="31"/>
  <c r="C83" i="31"/>
  <c r="C82" i="31"/>
  <c r="C81" i="31"/>
  <c r="B80" i="31"/>
  <c r="E79" i="31"/>
  <c r="G79" i="31" s="1"/>
  <c r="C79" i="31"/>
  <c r="E78" i="31"/>
  <c r="G78" i="31" s="1"/>
  <c r="C78" i="31"/>
  <c r="E77" i="31"/>
  <c r="G77" i="31" s="1"/>
  <c r="H77" i="31" s="1"/>
  <c r="C77" i="31"/>
  <c r="E76" i="31"/>
  <c r="G76" i="31" s="1"/>
  <c r="H76" i="31" s="1"/>
  <c r="I76" i="31" s="1"/>
  <c r="C76" i="31"/>
  <c r="E75" i="31"/>
  <c r="G75" i="31" s="1"/>
  <c r="C75" i="31"/>
  <c r="E74" i="31"/>
  <c r="G74" i="31" s="1"/>
  <c r="H74" i="31" s="1"/>
  <c r="C74" i="31"/>
  <c r="B73" i="31"/>
  <c r="E72" i="31"/>
  <c r="G72" i="31" s="1"/>
  <c r="C72" i="31"/>
  <c r="E71" i="31"/>
  <c r="G71" i="31" s="1"/>
  <c r="C71" i="31"/>
  <c r="E70" i="31"/>
  <c r="G70" i="31" s="1"/>
  <c r="C70" i="31"/>
  <c r="E69" i="31"/>
  <c r="G69" i="31" s="1"/>
  <c r="C69" i="31"/>
  <c r="E68" i="31"/>
  <c r="G68" i="31" s="1"/>
  <c r="H68" i="31" s="1"/>
  <c r="I68" i="31" s="1"/>
  <c r="C68" i="31"/>
  <c r="E67" i="31"/>
  <c r="G67" i="31" s="1"/>
  <c r="C67" i="31"/>
  <c r="E66" i="31"/>
  <c r="G66" i="31" s="1"/>
  <c r="C66" i="31"/>
  <c r="E65" i="31"/>
  <c r="G65" i="31" s="1"/>
  <c r="C65" i="31"/>
  <c r="E64" i="31"/>
  <c r="G64" i="31" s="1"/>
  <c r="C64" i="31"/>
  <c r="E63" i="31"/>
  <c r="G63" i="31" s="1"/>
  <c r="C63" i="31"/>
  <c r="E62" i="31"/>
  <c r="G62" i="31" s="1"/>
  <c r="C62" i="31"/>
  <c r="E61" i="31"/>
  <c r="G61" i="31" s="1"/>
  <c r="C61" i="31"/>
  <c r="C60" i="31"/>
  <c r="B59" i="31"/>
  <c r="C58" i="31"/>
  <c r="C57" i="31"/>
  <c r="C56" i="31"/>
  <c r="C55" i="31"/>
  <c r="C54" i="31"/>
  <c r="B53" i="31"/>
  <c r="C51" i="31"/>
  <c r="C50" i="31"/>
  <c r="C49" i="31"/>
  <c r="C48" i="31"/>
  <c r="C47" i="31"/>
  <c r="C46" i="31"/>
  <c r="C45" i="31"/>
  <c r="C44" i="31"/>
  <c r="B43" i="31"/>
  <c r="E42" i="31"/>
  <c r="G42" i="31" s="1"/>
  <c r="C42" i="31"/>
  <c r="B41" i="31"/>
  <c r="B40" i="31"/>
  <c r="B39" i="31"/>
  <c r="B38" i="31"/>
  <c r="B37" i="31"/>
  <c r="B36" i="31"/>
  <c r="B35" i="31"/>
  <c r="C35" i="31" s="1"/>
  <c r="B34" i="31"/>
  <c r="B33" i="31"/>
  <c r="B32" i="31"/>
  <c r="C30" i="31"/>
  <c r="E29" i="31"/>
  <c r="G29" i="31" s="1"/>
  <c r="C29" i="31"/>
  <c r="E28" i="31"/>
  <c r="G28" i="31" s="1"/>
  <c r="C28" i="31"/>
  <c r="B27" i="31"/>
  <c r="B26" i="31"/>
  <c r="B25" i="31"/>
  <c r="E24" i="31"/>
  <c r="G24" i="31" s="1"/>
  <c r="C24" i="31"/>
  <c r="B23" i="31"/>
  <c r="B22" i="31"/>
  <c r="B21" i="31"/>
  <c r="E20" i="31"/>
  <c r="G20" i="31" s="1"/>
  <c r="C20" i="31"/>
  <c r="E19" i="31"/>
  <c r="G19" i="31" s="1"/>
  <c r="C19" i="31"/>
  <c r="B18" i="31"/>
  <c r="E17" i="31"/>
  <c r="G17" i="31" s="1"/>
  <c r="C17" i="31"/>
  <c r="C16" i="31"/>
  <c r="C14" i="31"/>
  <c r="C13" i="31"/>
  <c r="C12" i="31"/>
  <c r="B11" i="31"/>
  <c r="C29" i="30"/>
  <c r="C27" i="30"/>
  <c r="E27" i="30" s="1"/>
  <c r="G27" i="30" s="1"/>
  <c r="C26" i="30"/>
  <c r="E26" i="30" s="1"/>
  <c r="G26" i="30" s="1"/>
  <c r="C25" i="30"/>
  <c r="E25" i="30" s="1"/>
  <c r="G25" i="30" s="1"/>
  <c r="C24" i="30"/>
  <c r="E24" i="30" s="1"/>
  <c r="G24" i="30" s="1"/>
  <c r="C23" i="30"/>
  <c r="E23" i="30" s="1"/>
  <c r="G23" i="30" s="1"/>
  <c r="C22" i="30"/>
  <c r="E22" i="30" s="1"/>
  <c r="G22" i="30" s="1"/>
  <c r="C21" i="30"/>
  <c r="C19" i="30"/>
  <c r="E19" i="30" s="1"/>
  <c r="G19" i="30" s="1"/>
  <c r="C18" i="30"/>
  <c r="E18" i="30" s="1"/>
  <c r="G18" i="30" s="1"/>
  <c r="C17" i="30"/>
  <c r="E17" i="30" s="1"/>
  <c r="G17" i="30" s="1"/>
  <c r="C16" i="30"/>
  <c r="E16" i="30" s="1"/>
  <c r="G16" i="30" s="1"/>
  <c r="C15" i="30"/>
  <c r="E15" i="30" s="1"/>
  <c r="G15" i="30" s="1"/>
  <c r="H15" i="30" s="1"/>
  <c r="C14" i="30"/>
  <c r="C12" i="30"/>
  <c r="E87" i="27"/>
  <c r="G87" i="27" s="1"/>
  <c r="C87" i="27"/>
  <c r="E86" i="27"/>
  <c r="G86" i="27" s="1"/>
  <c r="C86" i="27"/>
  <c r="E85" i="27"/>
  <c r="G85" i="27" s="1"/>
  <c r="C85" i="27"/>
  <c r="E84" i="27"/>
  <c r="G84" i="27" s="1"/>
  <c r="C84" i="27"/>
  <c r="E83" i="27"/>
  <c r="G83" i="27" s="1"/>
  <c r="C83" i="27"/>
  <c r="E82" i="27"/>
  <c r="G82" i="27" s="1"/>
  <c r="C82" i="27"/>
  <c r="E81" i="27"/>
  <c r="G81" i="27" s="1"/>
  <c r="C81" i="27"/>
  <c r="E80" i="27"/>
  <c r="G80" i="27" s="1"/>
  <c r="C80" i="27"/>
  <c r="E79" i="27"/>
  <c r="G79" i="27" s="1"/>
  <c r="C79" i="27"/>
  <c r="E78" i="27"/>
  <c r="G78" i="27" s="1"/>
  <c r="C78" i="27"/>
  <c r="E77" i="27"/>
  <c r="G77" i="27" s="1"/>
  <c r="C77" i="27"/>
  <c r="E76" i="27"/>
  <c r="G76" i="27" s="1"/>
  <c r="C76" i="27"/>
  <c r="E75" i="27"/>
  <c r="G75" i="27" s="1"/>
  <c r="C75" i="27"/>
  <c r="E74" i="27"/>
  <c r="G74" i="27" s="1"/>
  <c r="C74" i="27"/>
  <c r="E73" i="27"/>
  <c r="G73" i="27" s="1"/>
  <c r="C73" i="27"/>
  <c r="E72" i="27"/>
  <c r="G72" i="27" s="1"/>
  <c r="C72" i="27"/>
  <c r="E71" i="27"/>
  <c r="G71" i="27" s="1"/>
  <c r="C71" i="27"/>
  <c r="E70" i="27"/>
  <c r="G70" i="27" s="1"/>
  <c r="C70" i="27"/>
  <c r="E69" i="27"/>
  <c r="G69" i="27" s="1"/>
  <c r="C69" i="27"/>
  <c r="E68" i="27"/>
  <c r="G68" i="27" s="1"/>
  <c r="C68" i="27"/>
  <c r="E67" i="27"/>
  <c r="G67" i="27" s="1"/>
  <c r="C67" i="27"/>
  <c r="E66" i="27"/>
  <c r="G66" i="27" s="1"/>
  <c r="H66" i="27" s="1"/>
  <c r="I66" i="27" s="1"/>
  <c r="C66" i="27"/>
  <c r="E65" i="27"/>
  <c r="G65" i="27" s="1"/>
  <c r="C65" i="27"/>
  <c r="E64" i="27"/>
  <c r="G64" i="27" s="1"/>
  <c r="C64" i="27"/>
  <c r="E63" i="27"/>
  <c r="G63" i="27" s="1"/>
  <c r="C63" i="27"/>
  <c r="E62" i="27"/>
  <c r="G62" i="27" s="1"/>
  <c r="C62" i="27"/>
  <c r="E61" i="27"/>
  <c r="G61" i="27" s="1"/>
  <c r="C61" i="27"/>
  <c r="E60" i="27"/>
  <c r="G60" i="27" s="1"/>
  <c r="C60" i="27"/>
  <c r="E59" i="27"/>
  <c r="G59" i="27" s="1"/>
  <c r="C59" i="27"/>
  <c r="E57" i="27"/>
  <c r="G57" i="27" s="1"/>
  <c r="C57" i="27"/>
  <c r="E56" i="27"/>
  <c r="G56" i="27" s="1"/>
  <c r="C56" i="27"/>
  <c r="E55" i="27"/>
  <c r="G55" i="27" s="1"/>
  <c r="C55" i="27"/>
  <c r="E54" i="27"/>
  <c r="G54" i="27" s="1"/>
  <c r="H54" i="27" s="1"/>
  <c r="I54" i="27" s="1"/>
  <c r="C54" i="27"/>
  <c r="E53" i="27"/>
  <c r="G53" i="27" s="1"/>
  <c r="C53" i="27"/>
  <c r="E51" i="27"/>
  <c r="G51" i="27" s="1"/>
  <c r="C51" i="27"/>
  <c r="E50" i="27"/>
  <c r="G50" i="27" s="1"/>
  <c r="C50" i="27"/>
  <c r="E49" i="27"/>
  <c r="G49" i="27" s="1"/>
  <c r="C49" i="27"/>
  <c r="E48" i="27"/>
  <c r="G48" i="27" s="1"/>
  <c r="C48" i="27"/>
  <c r="E47" i="27"/>
  <c r="G47" i="27" s="1"/>
  <c r="H47" i="27" s="1"/>
  <c r="I47" i="27" s="1"/>
  <c r="C47" i="27"/>
  <c r="E46" i="27"/>
  <c r="G46" i="27" s="1"/>
  <c r="C46" i="27"/>
  <c r="E45" i="27"/>
  <c r="G45" i="27" s="1"/>
  <c r="C45" i="27"/>
  <c r="E44" i="27"/>
  <c r="G44" i="27" s="1"/>
  <c r="C44" i="27"/>
  <c r="E43" i="27"/>
  <c r="G43" i="27" s="1"/>
  <c r="C43" i="27"/>
  <c r="E42" i="27"/>
  <c r="G42" i="27" s="1"/>
  <c r="C42" i="27"/>
  <c r="E41" i="27"/>
  <c r="G41" i="27" s="1"/>
  <c r="C41" i="27"/>
  <c r="E40" i="27"/>
  <c r="G40" i="27" s="1"/>
  <c r="C40" i="27"/>
  <c r="E39" i="27"/>
  <c r="G39" i="27" s="1"/>
  <c r="H39" i="27" s="1"/>
  <c r="I39" i="27" s="1"/>
  <c r="C39" i="27"/>
  <c r="E38" i="27"/>
  <c r="G38" i="27" s="1"/>
  <c r="C38" i="27"/>
  <c r="E37" i="27"/>
  <c r="G37" i="27" s="1"/>
  <c r="C37" i="27"/>
  <c r="E36" i="27"/>
  <c r="G36" i="27" s="1"/>
  <c r="C36" i="27"/>
  <c r="E35" i="27"/>
  <c r="G35" i="27" s="1"/>
  <c r="C35" i="27"/>
  <c r="E34" i="27"/>
  <c r="G34" i="27" s="1"/>
  <c r="C34" i="27"/>
  <c r="E33" i="27"/>
  <c r="G33" i="27" s="1"/>
  <c r="C33" i="27"/>
  <c r="E31" i="27"/>
  <c r="G31" i="27" s="1"/>
  <c r="C31" i="27"/>
  <c r="E30" i="27"/>
  <c r="G30" i="27" s="1"/>
  <c r="C30" i="27"/>
  <c r="E29" i="27"/>
  <c r="G29" i="27" s="1"/>
  <c r="C29" i="27"/>
  <c r="E28" i="27"/>
  <c r="G28" i="27" s="1"/>
  <c r="C28" i="27"/>
  <c r="E27" i="27"/>
  <c r="G27" i="27" s="1"/>
  <c r="C27" i="27"/>
  <c r="E26" i="27"/>
  <c r="G26" i="27" s="1"/>
  <c r="C26" i="27"/>
  <c r="E25" i="27"/>
  <c r="G25" i="27" s="1"/>
  <c r="C25" i="27"/>
  <c r="E24" i="27"/>
  <c r="G24" i="27" s="1"/>
  <c r="C24" i="27"/>
  <c r="E23" i="27"/>
  <c r="G23" i="27" s="1"/>
  <c r="H23" i="27" s="1"/>
  <c r="I23" i="27" s="1"/>
  <c r="C23" i="27"/>
  <c r="E22" i="27"/>
  <c r="G22" i="27" s="1"/>
  <c r="C22" i="27"/>
  <c r="E21" i="27"/>
  <c r="G21" i="27" s="1"/>
  <c r="C21" i="27"/>
  <c r="E20" i="27"/>
  <c r="G20" i="27" s="1"/>
  <c r="C20" i="27"/>
  <c r="E19" i="27"/>
  <c r="G19" i="27" s="1"/>
  <c r="C19" i="27"/>
  <c r="E18" i="27"/>
  <c r="G18" i="27" s="1"/>
  <c r="C18" i="27"/>
  <c r="E17" i="27"/>
  <c r="G17" i="27" s="1"/>
  <c r="C17" i="27"/>
  <c r="E16" i="27"/>
  <c r="G16" i="27" s="1"/>
  <c r="C16" i="27"/>
  <c r="E15" i="27"/>
  <c r="G15" i="27" s="1"/>
  <c r="H15" i="27" s="1"/>
  <c r="I15" i="27" s="1"/>
  <c r="C15" i="27"/>
  <c r="E14" i="27"/>
  <c r="G14" i="27" s="1"/>
  <c r="C14" i="27"/>
  <c r="E13" i="27"/>
  <c r="G13" i="27" s="1"/>
  <c r="C13" i="27"/>
  <c r="E12" i="27"/>
  <c r="G12" i="27" s="1"/>
  <c r="C12" i="27"/>
  <c r="E11" i="27"/>
  <c r="G11" i="27" s="1"/>
  <c r="C11" i="27"/>
  <c r="B283" i="31" l="1"/>
  <c r="B58" i="27"/>
  <c r="B9" i="27" s="1"/>
  <c r="E29" i="30"/>
  <c r="C28" i="30"/>
  <c r="E12" i="33"/>
  <c r="G12" i="33" s="1"/>
  <c r="G11" i="33" s="1"/>
  <c r="C11" i="33"/>
  <c r="C10" i="33" s="1"/>
  <c r="C9" i="33" s="1"/>
  <c r="C32" i="50" s="1"/>
  <c r="E21" i="30"/>
  <c r="G21" i="30" s="1"/>
  <c r="G20" i="30" s="1"/>
  <c r="C20" i="30"/>
  <c r="E46" i="33"/>
  <c r="G46" i="33" s="1"/>
  <c r="G45" i="33" s="1"/>
  <c r="C45" i="33"/>
  <c r="G32" i="27"/>
  <c r="E12" i="30"/>
  <c r="C11" i="30"/>
  <c r="E14" i="30"/>
  <c r="G14" i="30" s="1"/>
  <c r="G13" i="30" s="1"/>
  <c r="C13" i="30"/>
  <c r="G14" i="50"/>
  <c r="E66" i="33"/>
  <c r="G66" i="33" s="1"/>
  <c r="G65" i="33" s="1"/>
  <c r="C65" i="33"/>
  <c r="C52" i="27"/>
  <c r="C32" i="27"/>
  <c r="G52" i="27"/>
  <c r="C10" i="27"/>
  <c r="G10" i="27"/>
  <c r="H61" i="27"/>
  <c r="I61" i="27" s="1"/>
  <c r="H37" i="27"/>
  <c r="I37" i="27" s="1"/>
  <c r="H45" i="27"/>
  <c r="I45" i="27" s="1"/>
  <c r="H42" i="27"/>
  <c r="I42" i="27" s="1"/>
  <c r="E96" i="32"/>
  <c r="G96" i="32" s="1"/>
  <c r="C95" i="32"/>
  <c r="E86" i="32"/>
  <c r="G86" i="32" s="1"/>
  <c r="C85" i="32"/>
  <c r="E114" i="32"/>
  <c r="G114" i="32" s="1"/>
  <c r="C113" i="32"/>
  <c r="E78" i="32"/>
  <c r="G78" i="32" s="1"/>
  <c r="C77" i="32"/>
  <c r="C76" i="32" s="1"/>
  <c r="E135" i="32"/>
  <c r="G135" i="32" s="1"/>
  <c r="C134" i="32"/>
  <c r="E128" i="32"/>
  <c r="G128" i="32" s="1"/>
  <c r="C127" i="32"/>
  <c r="E93" i="32"/>
  <c r="G93" i="32" s="1"/>
  <c r="C92" i="32"/>
  <c r="E71" i="32"/>
  <c r="G71" i="32" s="1"/>
  <c r="C70" i="32"/>
  <c r="C69" i="32" s="1"/>
  <c r="E65" i="32"/>
  <c r="G65" i="32" s="1"/>
  <c r="C64" i="32"/>
  <c r="E50" i="32"/>
  <c r="G50" i="32" s="1"/>
  <c r="C49" i="32"/>
  <c r="E60" i="32"/>
  <c r="G60" i="32" s="1"/>
  <c r="C59" i="32"/>
  <c r="E12" i="32"/>
  <c r="G12" i="32" s="1"/>
  <c r="C11" i="32"/>
  <c r="I26" i="33"/>
  <c r="H49" i="33"/>
  <c r="I49" i="33" s="1"/>
  <c r="H63" i="33"/>
  <c r="I63" i="33" s="1"/>
  <c r="I40" i="33"/>
  <c r="E346" i="31"/>
  <c r="G346" i="31" s="1"/>
  <c r="H346" i="31" s="1"/>
  <c r="B338" i="31"/>
  <c r="E347" i="31"/>
  <c r="G347" i="31" s="1"/>
  <c r="E332" i="31"/>
  <c r="G332" i="31" s="1"/>
  <c r="E336" i="31"/>
  <c r="G336" i="31" s="1"/>
  <c r="H336" i="31" s="1"/>
  <c r="I336" i="31" s="1"/>
  <c r="E327" i="31"/>
  <c r="G327" i="31" s="1"/>
  <c r="G326" i="31" s="1"/>
  <c r="C321" i="31"/>
  <c r="C320" i="31" s="1"/>
  <c r="E323" i="31"/>
  <c r="G323" i="31" s="1"/>
  <c r="H323" i="31" s="1"/>
  <c r="E324" i="31"/>
  <c r="G324" i="31" s="1"/>
  <c r="C349" i="31"/>
  <c r="E319" i="31"/>
  <c r="C318" i="31"/>
  <c r="C317" i="31" s="1"/>
  <c r="E155" i="31"/>
  <c r="G155" i="31" s="1"/>
  <c r="H155" i="31" s="1"/>
  <c r="I155" i="31" s="1"/>
  <c r="E156" i="31"/>
  <c r="G156" i="31" s="1"/>
  <c r="H156" i="31" s="1"/>
  <c r="I156" i="31" s="1"/>
  <c r="E285" i="31"/>
  <c r="G285" i="31" s="1"/>
  <c r="E315" i="31"/>
  <c r="G315" i="31" s="1"/>
  <c r="E316" i="31"/>
  <c r="G316" i="31" s="1"/>
  <c r="H316" i="31" s="1"/>
  <c r="I316" i="31" s="1"/>
  <c r="E18" i="31"/>
  <c r="G18" i="31" s="1"/>
  <c r="C11" i="31"/>
  <c r="E151" i="31"/>
  <c r="G151" i="31" s="1"/>
  <c r="H151" i="31" s="1"/>
  <c r="I151" i="31" s="1"/>
  <c r="E21" i="31"/>
  <c r="G21" i="31" s="1"/>
  <c r="H21" i="31" s="1"/>
  <c r="I21" i="31" s="1"/>
  <c r="E57" i="31"/>
  <c r="G57" i="31" s="1"/>
  <c r="H57" i="31" s="1"/>
  <c r="I57" i="31" s="1"/>
  <c r="C178" i="31"/>
  <c r="E154" i="31"/>
  <c r="G154" i="31" s="1"/>
  <c r="H154" i="31" s="1"/>
  <c r="I93" i="31"/>
  <c r="E168" i="31"/>
  <c r="G168" i="31" s="1"/>
  <c r="H168" i="31" s="1"/>
  <c r="I168" i="31" s="1"/>
  <c r="B325" i="31"/>
  <c r="H291" i="31"/>
  <c r="I291" i="31" s="1"/>
  <c r="E81" i="31"/>
  <c r="G81" i="31" s="1"/>
  <c r="H81" i="31" s="1"/>
  <c r="E131" i="31"/>
  <c r="G131" i="31" s="1"/>
  <c r="H131" i="31" s="1"/>
  <c r="I226" i="31"/>
  <c r="E139" i="31"/>
  <c r="G139" i="31" s="1"/>
  <c r="H139" i="31" s="1"/>
  <c r="I139" i="31" s="1"/>
  <c r="E23" i="31"/>
  <c r="G23" i="31" s="1"/>
  <c r="H23" i="31" s="1"/>
  <c r="I23" i="31" s="1"/>
  <c r="E247" i="31"/>
  <c r="G247" i="31" s="1"/>
  <c r="H247" i="31" s="1"/>
  <c r="I247" i="31" s="1"/>
  <c r="C313" i="31"/>
  <c r="C302" i="31"/>
  <c r="B344" i="31"/>
  <c r="B52" i="31"/>
  <c r="E58" i="31"/>
  <c r="G58" i="31" s="1"/>
  <c r="H58" i="31" s="1"/>
  <c r="I58" i="31" s="1"/>
  <c r="E178" i="31"/>
  <c r="G178" i="31" s="1"/>
  <c r="H178" i="31" s="1"/>
  <c r="C197" i="31"/>
  <c r="B185" i="31"/>
  <c r="E12" i="31"/>
  <c r="G12" i="31" s="1"/>
  <c r="C18" i="31"/>
  <c r="C21" i="31"/>
  <c r="E130" i="31"/>
  <c r="G130" i="31" s="1"/>
  <c r="H130" i="31" s="1"/>
  <c r="I130" i="31" s="1"/>
  <c r="C326" i="31"/>
  <c r="B330" i="31"/>
  <c r="C345" i="31"/>
  <c r="H257" i="31"/>
  <c r="I257" i="31" s="1"/>
  <c r="H62" i="31"/>
  <c r="I62" i="31" s="1"/>
  <c r="H70" i="31"/>
  <c r="I70" i="31" s="1"/>
  <c r="H212" i="31"/>
  <c r="I212" i="31" s="1"/>
  <c r="H251" i="31"/>
  <c r="I251" i="31" s="1"/>
  <c r="H274" i="31"/>
  <c r="I274" i="31" s="1"/>
  <c r="H279" i="31"/>
  <c r="I279" i="31" s="1"/>
  <c r="H299" i="31"/>
  <c r="I299" i="31" s="1"/>
  <c r="H307" i="31"/>
  <c r="I307" i="31" s="1"/>
  <c r="E163" i="31"/>
  <c r="G163" i="31" s="1"/>
  <c r="H163" i="31" s="1"/>
  <c r="E83" i="31"/>
  <c r="G83" i="31" s="1"/>
  <c r="H83" i="31" s="1"/>
  <c r="I83" i="31" s="1"/>
  <c r="E22" i="31"/>
  <c r="G22" i="31" s="1"/>
  <c r="C25" i="31"/>
  <c r="C40" i="31"/>
  <c r="C43" i="31"/>
  <c r="E48" i="31"/>
  <c r="G48" i="31" s="1"/>
  <c r="C53" i="31"/>
  <c r="C59" i="31"/>
  <c r="C101" i="31"/>
  <c r="C108" i="31"/>
  <c r="E129" i="31"/>
  <c r="G129" i="31" s="1"/>
  <c r="H129" i="31" s="1"/>
  <c r="I129" i="31" s="1"/>
  <c r="E153" i="31"/>
  <c r="G153" i="31" s="1"/>
  <c r="E165" i="31"/>
  <c r="G165" i="31" s="1"/>
  <c r="H165" i="31" s="1"/>
  <c r="I165" i="31" s="1"/>
  <c r="E199" i="31"/>
  <c r="G199" i="31" s="1"/>
  <c r="E242" i="31"/>
  <c r="G242" i="31" s="1"/>
  <c r="H242" i="31" s="1"/>
  <c r="I242" i="31" s="1"/>
  <c r="E16" i="31"/>
  <c r="G16" i="31" s="1"/>
  <c r="C22" i="31"/>
  <c r="E25" i="31"/>
  <c r="G25" i="31" s="1"/>
  <c r="H25" i="31" s="1"/>
  <c r="I25" i="31" s="1"/>
  <c r="E30" i="31"/>
  <c r="G30" i="31" s="1"/>
  <c r="H30" i="31" s="1"/>
  <c r="I30" i="31" s="1"/>
  <c r="C36" i="31"/>
  <c r="E40" i="31"/>
  <c r="G40" i="31" s="1"/>
  <c r="E44" i="31"/>
  <c r="E55" i="31"/>
  <c r="G55" i="31" s="1"/>
  <c r="H55" i="31" s="1"/>
  <c r="I55" i="31" s="1"/>
  <c r="C73" i="31"/>
  <c r="E110" i="31"/>
  <c r="G110" i="31" s="1"/>
  <c r="E116" i="31"/>
  <c r="G116" i="31" s="1"/>
  <c r="H116" i="31" s="1"/>
  <c r="I116" i="31" s="1"/>
  <c r="E121" i="31"/>
  <c r="G121" i="31" s="1"/>
  <c r="H121" i="31" s="1"/>
  <c r="I121" i="31" s="1"/>
  <c r="E124" i="31"/>
  <c r="G124" i="31" s="1"/>
  <c r="H124" i="31" s="1"/>
  <c r="I124" i="31" s="1"/>
  <c r="E135" i="31"/>
  <c r="G135" i="31" s="1"/>
  <c r="E140" i="31"/>
  <c r="G140" i="31" s="1"/>
  <c r="H140" i="31" s="1"/>
  <c r="I140" i="31" s="1"/>
  <c r="E148" i="31"/>
  <c r="G148" i="31" s="1"/>
  <c r="H148" i="31" s="1"/>
  <c r="I148" i="31" s="1"/>
  <c r="E157" i="31"/>
  <c r="G157" i="31" s="1"/>
  <c r="H157" i="31" s="1"/>
  <c r="I157" i="31" s="1"/>
  <c r="E162" i="31"/>
  <c r="G162" i="31" s="1"/>
  <c r="H162" i="31" s="1"/>
  <c r="E166" i="31"/>
  <c r="G166" i="31" s="1"/>
  <c r="H166" i="31" s="1"/>
  <c r="I166" i="31" s="1"/>
  <c r="E171" i="31"/>
  <c r="G171" i="31" s="1"/>
  <c r="H171" i="31" s="1"/>
  <c r="I171" i="31" s="1"/>
  <c r="E175" i="31"/>
  <c r="G175" i="31" s="1"/>
  <c r="E182" i="31"/>
  <c r="G182" i="31" s="1"/>
  <c r="H182" i="31" s="1"/>
  <c r="I182" i="31" s="1"/>
  <c r="C200" i="31"/>
  <c r="E238" i="31"/>
  <c r="G238" i="31" s="1"/>
  <c r="H238" i="31" s="1"/>
  <c r="I238" i="31" s="1"/>
  <c r="C331" i="31"/>
  <c r="C353" i="31"/>
  <c r="C32" i="31"/>
  <c r="E36" i="31"/>
  <c r="G36" i="31" s="1"/>
  <c r="H36" i="31" s="1"/>
  <c r="I36" i="31" s="1"/>
  <c r="E49" i="31"/>
  <c r="G49" i="31" s="1"/>
  <c r="H49" i="31" s="1"/>
  <c r="I49" i="31" s="1"/>
  <c r="E56" i="31"/>
  <c r="G56" i="31" s="1"/>
  <c r="E87" i="31"/>
  <c r="G87" i="31" s="1"/>
  <c r="H87" i="31" s="1"/>
  <c r="E117" i="31"/>
  <c r="G117" i="31" s="1"/>
  <c r="H117" i="31" s="1"/>
  <c r="I117" i="31" s="1"/>
  <c r="E125" i="31"/>
  <c r="G125" i="31" s="1"/>
  <c r="H125" i="31" s="1"/>
  <c r="I125" i="31" s="1"/>
  <c r="E136" i="31"/>
  <c r="G136" i="31" s="1"/>
  <c r="H136" i="31" s="1"/>
  <c r="I136" i="31" s="1"/>
  <c r="E141" i="31"/>
  <c r="G141" i="31" s="1"/>
  <c r="H141" i="31" s="1"/>
  <c r="I141" i="31" s="1"/>
  <c r="E149" i="31"/>
  <c r="G149" i="31" s="1"/>
  <c r="E167" i="31"/>
  <c r="G167" i="31" s="1"/>
  <c r="E183" i="31"/>
  <c r="G183" i="31" s="1"/>
  <c r="E234" i="31"/>
  <c r="E119" i="31"/>
  <c r="G119" i="31" s="1"/>
  <c r="H119" i="31" s="1"/>
  <c r="I119" i="31" s="1"/>
  <c r="C23" i="31"/>
  <c r="E26" i="31"/>
  <c r="G26" i="31" s="1"/>
  <c r="H26" i="31" s="1"/>
  <c r="I26" i="31" s="1"/>
  <c r="E32" i="31"/>
  <c r="G32" i="31" s="1"/>
  <c r="H32" i="31" s="1"/>
  <c r="I32" i="31" s="1"/>
  <c r="E41" i="31"/>
  <c r="G41" i="31" s="1"/>
  <c r="H41" i="31" s="1"/>
  <c r="I41" i="31" s="1"/>
  <c r="E45" i="31"/>
  <c r="G45" i="31" s="1"/>
  <c r="H45" i="31" s="1"/>
  <c r="I45" i="31" s="1"/>
  <c r="C86" i="31"/>
  <c r="E111" i="31"/>
  <c r="G111" i="31" s="1"/>
  <c r="H111" i="31" s="1"/>
  <c r="E118" i="31"/>
  <c r="G118" i="31" s="1"/>
  <c r="H118" i="31" s="1"/>
  <c r="E122" i="31"/>
  <c r="G122" i="31" s="1"/>
  <c r="H122" i="31" s="1"/>
  <c r="I122" i="31" s="1"/>
  <c r="E137" i="31"/>
  <c r="G137" i="31" s="1"/>
  <c r="H137" i="31" s="1"/>
  <c r="I137" i="31" s="1"/>
  <c r="E142" i="31"/>
  <c r="G142" i="31" s="1"/>
  <c r="H142" i="31" s="1"/>
  <c r="I142" i="31" s="1"/>
  <c r="E146" i="31"/>
  <c r="G146" i="31" s="1"/>
  <c r="H146" i="31" s="1"/>
  <c r="E158" i="31"/>
  <c r="G158" i="31" s="1"/>
  <c r="E172" i="31"/>
  <c r="G172" i="31" s="1"/>
  <c r="H172" i="31" s="1"/>
  <c r="E184" i="31"/>
  <c r="G184" i="31" s="1"/>
  <c r="H184" i="31" s="1"/>
  <c r="I184" i="31" s="1"/>
  <c r="I191" i="31"/>
  <c r="E197" i="31"/>
  <c r="G197" i="31" s="1"/>
  <c r="H197" i="31" s="1"/>
  <c r="H200" i="31"/>
  <c r="I200" i="31" s="1"/>
  <c r="C219" i="31"/>
  <c r="E235" i="31"/>
  <c r="G235" i="31" s="1"/>
  <c r="H235" i="31" s="1"/>
  <c r="I235" i="31" s="1"/>
  <c r="E239" i="31"/>
  <c r="G239" i="31" s="1"/>
  <c r="H239" i="31" s="1"/>
  <c r="I239" i="31" s="1"/>
  <c r="H264" i="31"/>
  <c r="I264" i="31" s="1"/>
  <c r="E268" i="31"/>
  <c r="G268" i="31" s="1"/>
  <c r="E13" i="31"/>
  <c r="G13" i="31" s="1"/>
  <c r="E128" i="31"/>
  <c r="G128" i="31" s="1"/>
  <c r="C27" i="31"/>
  <c r="E37" i="31"/>
  <c r="G37" i="31" s="1"/>
  <c r="H37" i="31" s="1"/>
  <c r="I37" i="31" s="1"/>
  <c r="E50" i="31"/>
  <c r="G50" i="31" s="1"/>
  <c r="H50" i="31" s="1"/>
  <c r="I50" i="31" s="1"/>
  <c r="E126" i="31"/>
  <c r="G126" i="31" s="1"/>
  <c r="E150" i="31"/>
  <c r="G150" i="31" s="1"/>
  <c r="E173" i="31"/>
  <c r="G173" i="31" s="1"/>
  <c r="C177" i="31"/>
  <c r="E236" i="31"/>
  <c r="G236" i="31" s="1"/>
  <c r="E240" i="31"/>
  <c r="G240" i="31" s="1"/>
  <c r="H240" i="31" s="1"/>
  <c r="C34" i="31"/>
  <c r="E39" i="31"/>
  <c r="G39" i="31" s="1"/>
  <c r="H39" i="31" s="1"/>
  <c r="I39" i="31" s="1"/>
  <c r="E133" i="31"/>
  <c r="G133" i="31" s="1"/>
  <c r="H133" i="31" s="1"/>
  <c r="I133" i="31" s="1"/>
  <c r="E33" i="31"/>
  <c r="G33" i="31" s="1"/>
  <c r="H33" i="31" s="1"/>
  <c r="I33" i="31" s="1"/>
  <c r="C38" i="31"/>
  <c r="E46" i="31"/>
  <c r="G46" i="31" s="1"/>
  <c r="H46" i="31" s="1"/>
  <c r="I46" i="31" s="1"/>
  <c r="E51" i="31"/>
  <c r="G51" i="31" s="1"/>
  <c r="H51" i="31" s="1"/>
  <c r="I51" i="31" s="1"/>
  <c r="E82" i="31"/>
  <c r="G82" i="31" s="1"/>
  <c r="H82" i="31" s="1"/>
  <c r="I82" i="31" s="1"/>
  <c r="E89" i="31"/>
  <c r="G89" i="31" s="1"/>
  <c r="H89" i="31" s="1"/>
  <c r="E112" i="31"/>
  <c r="G112" i="31" s="1"/>
  <c r="H112" i="31" s="1"/>
  <c r="I112" i="31" s="1"/>
  <c r="E127" i="31"/>
  <c r="G127" i="31" s="1"/>
  <c r="H127" i="31" s="1"/>
  <c r="I127" i="31" s="1"/>
  <c r="E132" i="31"/>
  <c r="G132" i="31" s="1"/>
  <c r="H132" i="31" s="1"/>
  <c r="I132" i="31" s="1"/>
  <c r="E138" i="31"/>
  <c r="G138" i="31" s="1"/>
  <c r="H138" i="31" s="1"/>
  <c r="I138" i="31" s="1"/>
  <c r="E143" i="31"/>
  <c r="G143" i="31" s="1"/>
  <c r="H143" i="31" s="1"/>
  <c r="I143" i="31" s="1"/>
  <c r="E159" i="31"/>
  <c r="G159" i="31" s="1"/>
  <c r="H159" i="31" s="1"/>
  <c r="I159" i="31" s="1"/>
  <c r="E169" i="31"/>
  <c r="G169" i="31" s="1"/>
  <c r="E177" i="31"/>
  <c r="G177" i="31" s="1"/>
  <c r="H177" i="31" s="1"/>
  <c r="I177" i="31" s="1"/>
  <c r="E180" i="31"/>
  <c r="G180" i="31" s="1"/>
  <c r="H180" i="31" s="1"/>
  <c r="E189" i="31"/>
  <c r="G189" i="31" s="1"/>
  <c r="H189" i="31" s="1"/>
  <c r="C201" i="31"/>
  <c r="I206" i="31"/>
  <c r="I259" i="31"/>
  <c r="C284" i="31"/>
  <c r="E160" i="31"/>
  <c r="G160" i="31" s="1"/>
  <c r="H160" i="31" s="1"/>
  <c r="E164" i="31"/>
  <c r="G164" i="31" s="1"/>
  <c r="H164" i="31" s="1"/>
  <c r="I164" i="31" s="1"/>
  <c r="E186" i="31"/>
  <c r="G186" i="31" s="1"/>
  <c r="H186" i="31" s="1"/>
  <c r="E196" i="31"/>
  <c r="G196" i="31" s="1"/>
  <c r="E201" i="31"/>
  <c r="G201" i="31" s="1"/>
  <c r="E241" i="31"/>
  <c r="G241" i="31" s="1"/>
  <c r="H241" i="31" s="1"/>
  <c r="I241" i="31" s="1"/>
  <c r="E14" i="31"/>
  <c r="G14" i="31" s="1"/>
  <c r="H14" i="31" s="1"/>
  <c r="I14" i="31" s="1"/>
  <c r="E35" i="31"/>
  <c r="G35" i="31" s="1"/>
  <c r="H35" i="31" s="1"/>
  <c r="I35" i="31" s="1"/>
  <c r="C39" i="31"/>
  <c r="E47" i="31"/>
  <c r="G47" i="31" s="1"/>
  <c r="H47" i="31" s="1"/>
  <c r="I47" i="31" s="1"/>
  <c r="C80" i="31"/>
  <c r="H104" i="31"/>
  <c r="I104" i="31" s="1"/>
  <c r="B85" i="31"/>
  <c r="E120" i="31"/>
  <c r="G120" i="31" s="1"/>
  <c r="H120" i="31" s="1"/>
  <c r="I120" i="31" s="1"/>
  <c r="I123" i="31"/>
  <c r="E134" i="31"/>
  <c r="G134" i="31" s="1"/>
  <c r="E144" i="31"/>
  <c r="G144" i="31" s="1"/>
  <c r="H144" i="31" s="1"/>
  <c r="I144" i="31" s="1"/>
  <c r="E147" i="31"/>
  <c r="G147" i="31" s="1"/>
  <c r="H147" i="31" s="1"/>
  <c r="I147" i="31" s="1"/>
  <c r="E152" i="31"/>
  <c r="G152" i="31" s="1"/>
  <c r="H152" i="31" s="1"/>
  <c r="E161" i="31"/>
  <c r="G161" i="31" s="1"/>
  <c r="H161" i="31" s="1"/>
  <c r="I161" i="31" s="1"/>
  <c r="E170" i="31"/>
  <c r="G170" i="31" s="1"/>
  <c r="H170" i="31" s="1"/>
  <c r="I170" i="31" s="1"/>
  <c r="C196" i="31"/>
  <c r="E237" i="31"/>
  <c r="G237" i="31" s="1"/>
  <c r="H237" i="31" s="1"/>
  <c r="I237" i="31" s="1"/>
  <c r="G319" i="31"/>
  <c r="G318" i="31" s="1"/>
  <c r="G317" i="31" s="1"/>
  <c r="C333" i="31"/>
  <c r="H31" i="33"/>
  <c r="I31" i="33" s="1"/>
  <c r="H19" i="33"/>
  <c r="I19" i="33" s="1"/>
  <c r="H24" i="33"/>
  <c r="I24" i="33" s="1"/>
  <c r="H69" i="33"/>
  <c r="I69" i="33" s="1"/>
  <c r="H53" i="33"/>
  <c r="I53" i="33" s="1"/>
  <c r="H17" i="33"/>
  <c r="I17" i="33" s="1"/>
  <c r="H21" i="33"/>
  <c r="I21" i="33" s="1"/>
  <c r="H16" i="33"/>
  <c r="I16" i="33" s="1"/>
  <c r="H59" i="33"/>
  <c r="I59" i="33" s="1"/>
  <c r="H12" i="33"/>
  <c r="H14" i="33"/>
  <c r="I14" i="33" s="1"/>
  <c r="H18" i="33"/>
  <c r="I18" i="33" s="1"/>
  <c r="H20" i="33"/>
  <c r="I20" i="33" s="1"/>
  <c r="H13" i="33"/>
  <c r="I13" i="33" s="1"/>
  <c r="H15" i="33"/>
  <c r="I15" i="33" s="1"/>
  <c r="H22" i="33"/>
  <c r="I22" i="33" s="1"/>
  <c r="H29" i="33"/>
  <c r="I29" i="33" s="1"/>
  <c r="H36" i="33"/>
  <c r="I36" i="33" s="1"/>
  <c r="H41" i="33"/>
  <c r="I41" i="33" s="1"/>
  <c r="H51" i="33"/>
  <c r="I51" i="33" s="1"/>
  <c r="H52" i="33"/>
  <c r="I52" i="33" s="1"/>
  <c r="H66" i="33"/>
  <c r="H32" i="33"/>
  <c r="I32" i="33" s="1"/>
  <c r="H44" i="33"/>
  <c r="I44" i="33" s="1"/>
  <c r="I47" i="33"/>
  <c r="H58" i="33"/>
  <c r="I58" i="33" s="1"/>
  <c r="H60" i="33"/>
  <c r="I60" i="33" s="1"/>
  <c r="I61" i="33"/>
  <c r="H67" i="33"/>
  <c r="I67" i="33" s="1"/>
  <c r="I71" i="33"/>
  <c r="H35" i="33"/>
  <c r="I35" i="33" s="1"/>
  <c r="H23" i="33"/>
  <c r="I23" i="33" s="1"/>
  <c r="H39" i="33"/>
  <c r="I39" i="33" s="1"/>
  <c r="H50" i="33"/>
  <c r="I50" i="33" s="1"/>
  <c r="I57" i="33"/>
  <c r="I70" i="33"/>
  <c r="H27" i="33"/>
  <c r="I27" i="33" s="1"/>
  <c r="I30" i="33"/>
  <c r="I56" i="33"/>
  <c r="H64" i="33"/>
  <c r="I64" i="33" s="1"/>
  <c r="H28" i="33"/>
  <c r="I28" i="33" s="1"/>
  <c r="H34" i="33"/>
  <c r="I34" i="33" s="1"/>
  <c r="H42" i="33"/>
  <c r="I42" i="33" s="1"/>
  <c r="H43" i="33"/>
  <c r="I43" i="33" s="1"/>
  <c r="I68" i="33"/>
  <c r="H37" i="33"/>
  <c r="I37" i="33" s="1"/>
  <c r="I38" i="33"/>
  <c r="H48" i="33"/>
  <c r="I48" i="33" s="1"/>
  <c r="H62" i="33"/>
  <c r="I62" i="33" s="1"/>
  <c r="H25" i="33"/>
  <c r="I25" i="33" s="1"/>
  <c r="I33" i="33"/>
  <c r="H54" i="33"/>
  <c r="I54" i="33" s="1"/>
  <c r="I55" i="33"/>
  <c r="H72" i="33"/>
  <c r="I72" i="33" s="1"/>
  <c r="I130" i="32"/>
  <c r="I32" i="32"/>
  <c r="I16" i="32"/>
  <c r="I24" i="32"/>
  <c r="I21" i="32"/>
  <c r="I29" i="32"/>
  <c r="I33" i="32"/>
  <c r="I41" i="32"/>
  <c r="I42" i="32"/>
  <c r="I19" i="32"/>
  <c r="I26" i="32"/>
  <c r="I28" i="32"/>
  <c r="I53" i="32"/>
  <c r="I56" i="32"/>
  <c r="I63" i="32"/>
  <c r="I15" i="32"/>
  <c r="I17" i="32"/>
  <c r="I31" i="32"/>
  <c r="I38" i="32"/>
  <c r="I40" i="32"/>
  <c r="I47" i="32"/>
  <c r="I67" i="32"/>
  <c r="I72" i="32"/>
  <c r="I51" i="32"/>
  <c r="I61" i="32"/>
  <c r="I34" i="32"/>
  <c r="I36" i="32"/>
  <c r="I43" i="32"/>
  <c r="I57" i="32"/>
  <c r="I13" i="32"/>
  <c r="I22" i="32"/>
  <c r="I45" i="32"/>
  <c r="I54" i="32"/>
  <c r="I18" i="32"/>
  <c r="I20" i="32"/>
  <c r="I27" i="32"/>
  <c r="I48" i="32"/>
  <c r="I68" i="32"/>
  <c r="I73" i="32"/>
  <c r="I14" i="32"/>
  <c r="I25" i="32"/>
  <c r="I39" i="32"/>
  <c r="I46" i="32"/>
  <c r="I52" i="32"/>
  <c r="I55" i="32"/>
  <c r="I58" i="32"/>
  <c r="I62" i="32"/>
  <c r="I80" i="32"/>
  <c r="I23" i="32"/>
  <c r="I30" i="32"/>
  <c r="I37" i="32"/>
  <c r="I35" i="32"/>
  <c r="I44" i="32"/>
  <c r="I66" i="32"/>
  <c r="I74" i="32"/>
  <c r="I79" i="32"/>
  <c r="I82" i="32"/>
  <c r="I89" i="32"/>
  <c r="I101" i="32"/>
  <c r="I112" i="32"/>
  <c r="I129" i="32"/>
  <c r="I133" i="32"/>
  <c r="I106" i="32"/>
  <c r="I132" i="32"/>
  <c r="I117" i="32"/>
  <c r="I121" i="32"/>
  <c r="I123" i="32"/>
  <c r="I116" i="32"/>
  <c r="I75" i="32"/>
  <c r="I87" i="32"/>
  <c r="I99" i="32"/>
  <c r="I104" i="32"/>
  <c r="I109" i="32"/>
  <c r="I115" i="32"/>
  <c r="I119" i="32"/>
  <c r="I120" i="32"/>
  <c r="I90" i="32"/>
  <c r="I97" i="32"/>
  <c r="I102" i="32"/>
  <c r="I110" i="32"/>
  <c r="I108" i="32"/>
  <c r="I83" i="32"/>
  <c r="I107" i="32"/>
  <c r="I124" i="32"/>
  <c r="I84" i="32"/>
  <c r="I94" i="32"/>
  <c r="I103" i="32"/>
  <c r="I81" i="32"/>
  <c r="I88" i="32"/>
  <c r="I100" i="32"/>
  <c r="I105" i="32"/>
  <c r="I122" i="32"/>
  <c r="I125" i="32"/>
  <c r="I131" i="32"/>
  <c r="I98" i="32"/>
  <c r="I111" i="32"/>
  <c r="I118" i="32"/>
  <c r="H72" i="31"/>
  <c r="I72" i="31" s="1"/>
  <c r="H16" i="31"/>
  <c r="I16" i="31" s="1"/>
  <c r="H19" i="31"/>
  <c r="I19" i="31" s="1"/>
  <c r="H65" i="31"/>
  <c r="I65" i="31" s="1"/>
  <c r="H188" i="31"/>
  <c r="I188" i="31" s="1"/>
  <c r="H63" i="31"/>
  <c r="I63" i="31" s="1"/>
  <c r="H29" i="31"/>
  <c r="I29" i="31" s="1"/>
  <c r="H48" i="31"/>
  <c r="I48" i="31" s="1"/>
  <c r="H71" i="31"/>
  <c r="I71" i="31" s="1"/>
  <c r="H92" i="31"/>
  <c r="I92" i="31" s="1"/>
  <c r="H250" i="31"/>
  <c r="I250" i="31" s="1"/>
  <c r="H78" i="31"/>
  <c r="I78" i="31" s="1"/>
  <c r="G44" i="31"/>
  <c r="H75" i="31"/>
  <c r="I75" i="31" s="1"/>
  <c r="G73" i="31"/>
  <c r="H69" i="31"/>
  <c r="I69" i="31" s="1"/>
  <c r="H135" i="31"/>
  <c r="I135" i="31" s="1"/>
  <c r="H28" i="31"/>
  <c r="I28" i="31" s="1"/>
  <c r="H56" i="31"/>
  <c r="I56" i="31" s="1"/>
  <c r="H106" i="31"/>
  <c r="I106" i="31" s="1"/>
  <c r="H18" i="31"/>
  <c r="I18" i="31" s="1"/>
  <c r="H24" i="31"/>
  <c r="I24" i="31" s="1"/>
  <c r="H61" i="31"/>
  <c r="I61" i="31" s="1"/>
  <c r="H64" i="31"/>
  <c r="I64" i="31" s="1"/>
  <c r="E34" i="31"/>
  <c r="G34" i="31" s="1"/>
  <c r="H17" i="31"/>
  <c r="I17" i="31" s="1"/>
  <c r="H20" i="31"/>
  <c r="I20" i="31" s="1"/>
  <c r="C26" i="31"/>
  <c r="C33" i="31"/>
  <c r="C37" i="31"/>
  <c r="C41" i="31"/>
  <c r="H42" i="31"/>
  <c r="I42" i="31" s="1"/>
  <c r="E54" i="31"/>
  <c r="E60" i="31"/>
  <c r="H66" i="31"/>
  <c r="I66" i="31" s="1"/>
  <c r="E84" i="31"/>
  <c r="I88" i="31"/>
  <c r="H95" i="31"/>
  <c r="I95" i="31" s="1"/>
  <c r="H175" i="31"/>
  <c r="I175" i="31" s="1"/>
  <c r="H190" i="31"/>
  <c r="I190" i="31" s="1"/>
  <c r="I198" i="31"/>
  <c r="C233" i="31"/>
  <c r="E27" i="31"/>
  <c r="G27" i="31" s="1"/>
  <c r="E38" i="31"/>
  <c r="G38" i="31" s="1"/>
  <c r="B15" i="31"/>
  <c r="C90" i="31"/>
  <c r="E91" i="31"/>
  <c r="H134" i="31"/>
  <c r="I134" i="31" s="1"/>
  <c r="H158" i="31"/>
  <c r="I158" i="31" s="1"/>
  <c r="H187" i="31"/>
  <c r="I187" i="31" s="1"/>
  <c r="H213" i="31"/>
  <c r="I213" i="31" s="1"/>
  <c r="H230" i="31"/>
  <c r="I230" i="31" s="1"/>
  <c r="H260" i="31"/>
  <c r="I260" i="31" s="1"/>
  <c r="H275" i="31"/>
  <c r="I275" i="31" s="1"/>
  <c r="H286" i="31"/>
  <c r="I286" i="31" s="1"/>
  <c r="H289" i="31"/>
  <c r="I289" i="31" s="1"/>
  <c r="H97" i="31"/>
  <c r="I97" i="31" s="1"/>
  <c r="B31" i="31"/>
  <c r="I74" i="31"/>
  <c r="H100" i="31"/>
  <c r="I100" i="31" s="1"/>
  <c r="E109" i="31"/>
  <c r="H176" i="31"/>
  <c r="I176" i="31" s="1"/>
  <c r="H181" i="31"/>
  <c r="I181" i="31" s="1"/>
  <c r="H196" i="31"/>
  <c r="I196" i="31" s="1"/>
  <c r="H199" i="31"/>
  <c r="I199" i="31" s="1"/>
  <c r="H102" i="31"/>
  <c r="H145" i="31"/>
  <c r="I145" i="31" s="1"/>
  <c r="H211" i="31"/>
  <c r="I211" i="31" s="1"/>
  <c r="H255" i="31"/>
  <c r="I255" i="31" s="1"/>
  <c r="H258" i="31"/>
  <c r="I258" i="31" s="1"/>
  <c r="H273" i="31"/>
  <c r="I273" i="31" s="1"/>
  <c r="H315" i="31"/>
  <c r="I315" i="31" s="1"/>
  <c r="H319" i="31"/>
  <c r="H318" i="31" s="1"/>
  <c r="H317" i="31" s="1"/>
  <c r="I94" i="31"/>
  <c r="H96" i="31"/>
  <c r="I96" i="31" s="1"/>
  <c r="I105" i="31"/>
  <c r="I107" i="31"/>
  <c r="C115" i="31"/>
  <c r="B114" i="31"/>
  <c r="H126" i="31"/>
  <c r="I126" i="31" s="1"/>
  <c r="H179" i="31"/>
  <c r="I179" i="31" s="1"/>
  <c r="H194" i="31"/>
  <c r="I194" i="31" s="1"/>
  <c r="H205" i="31"/>
  <c r="I205" i="31" s="1"/>
  <c r="H220" i="31"/>
  <c r="I220" i="31" s="1"/>
  <c r="G219" i="31"/>
  <c r="H270" i="31"/>
  <c r="I270" i="31" s="1"/>
  <c r="H12" i="31"/>
  <c r="H153" i="31"/>
  <c r="I153" i="31" s="1"/>
  <c r="H208" i="31"/>
  <c r="I208" i="31" s="1"/>
  <c r="H236" i="31"/>
  <c r="I236" i="31" s="1"/>
  <c r="H280" i="31"/>
  <c r="I280" i="31" s="1"/>
  <c r="H308" i="31"/>
  <c r="I308" i="31" s="1"/>
  <c r="H40" i="31"/>
  <c r="I40" i="31" s="1"/>
  <c r="H67" i="31"/>
  <c r="I67" i="31" s="1"/>
  <c r="I77" i="31"/>
  <c r="H79" i="31"/>
  <c r="I79" i="31" s="1"/>
  <c r="H99" i="31"/>
  <c r="I99" i="31" s="1"/>
  <c r="G103" i="31"/>
  <c r="G101" i="31" s="1"/>
  <c r="I163" i="31"/>
  <c r="H167" i="31"/>
  <c r="I167" i="31" s="1"/>
  <c r="H174" i="31"/>
  <c r="I174" i="31" s="1"/>
  <c r="H183" i="31"/>
  <c r="I183" i="31" s="1"/>
  <c r="I189" i="31"/>
  <c r="H215" i="31"/>
  <c r="I215" i="31" s="1"/>
  <c r="H277" i="31"/>
  <c r="I277" i="31" s="1"/>
  <c r="H312" i="31"/>
  <c r="I312" i="31" s="1"/>
  <c r="H150" i="31"/>
  <c r="I150" i="31" s="1"/>
  <c r="H218" i="31"/>
  <c r="I218" i="31" s="1"/>
  <c r="I248" i="31"/>
  <c r="C278" i="31"/>
  <c r="C267" i="31" s="1"/>
  <c r="B267" i="31"/>
  <c r="E278" i="31"/>
  <c r="G278" i="31" s="1"/>
  <c r="G284" i="31"/>
  <c r="H285" i="31"/>
  <c r="I285" i="31" s="1"/>
  <c r="H294" i="31"/>
  <c r="I294" i="31" s="1"/>
  <c r="H297" i="31"/>
  <c r="I297" i="31" s="1"/>
  <c r="H300" i="31"/>
  <c r="I300" i="31" s="1"/>
  <c r="H221" i="31"/>
  <c r="I221" i="31" s="1"/>
  <c r="H243" i="31"/>
  <c r="I243" i="31" s="1"/>
  <c r="I261" i="31"/>
  <c r="I271" i="31"/>
  <c r="I281" i="31"/>
  <c r="H287" i="31"/>
  <c r="I287" i="31" s="1"/>
  <c r="I304" i="31"/>
  <c r="H351" i="31"/>
  <c r="I351" i="31" s="1"/>
  <c r="H356" i="31"/>
  <c r="I356" i="31" s="1"/>
  <c r="C189" i="31"/>
  <c r="I195" i="31"/>
  <c r="H202" i="31"/>
  <c r="I202" i="31" s="1"/>
  <c r="H209" i="31"/>
  <c r="I209" i="31" s="1"/>
  <c r="H224" i="31"/>
  <c r="I224" i="31" s="1"/>
  <c r="H229" i="31"/>
  <c r="I229" i="31" s="1"/>
  <c r="G234" i="31"/>
  <c r="H266" i="31"/>
  <c r="I266" i="31" s="1"/>
  <c r="I296" i="31"/>
  <c r="H310" i="31"/>
  <c r="I310" i="31" s="1"/>
  <c r="E345" i="31"/>
  <c r="C344" i="31"/>
  <c r="H361" i="31"/>
  <c r="I361" i="31" s="1"/>
  <c r="I193" i="31"/>
  <c r="I197" i="31"/>
  <c r="H207" i="31"/>
  <c r="I207" i="31" s="1"/>
  <c r="I214" i="31"/>
  <c r="I217" i="31"/>
  <c r="H232" i="31"/>
  <c r="I232" i="31" s="1"/>
  <c r="H254" i="31"/>
  <c r="I254" i="31" s="1"/>
  <c r="H269" i="31"/>
  <c r="I269" i="31" s="1"/>
  <c r="I276" i="31"/>
  <c r="I288" i="31"/>
  <c r="I293" i="31"/>
  <c r="G334" i="31"/>
  <c r="G349" i="31"/>
  <c r="I352" i="31"/>
  <c r="H357" i="31"/>
  <c r="I357" i="31" s="1"/>
  <c r="H362" i="31"/>
  <c r="I362" i="31" s="1"/>
  <c r="H210" i="31"/>
  <c r="I210" i="31" s="1"/>
  <c r="I222" i="31"/>
  <c r="H227" i="31"/>
  <c r="I227" i="31" s="1"/>
  <c r="H252" i="31"/>
  <c r="I252" i="31" s="1"/>
  <c r="I262" i="31"/>
  <c r="H272" i="31"/>
  <c r="I272" i="31" s="1"/>
  <c r="I282" i="31"/>
  <c r="H311" i="31"/>
  <c r="I311" i="31" s="1"/>
  <c r="H324" i="31"/>
  <c r="I324" i="31" s="1"/>
  <c r="I346" i="31"/>
  <c r="H358" i="31"/>
  <c r="I358" i="31" s="1"/>
  <c r="H363" i="31"/>
  <c r="I363" i="31" s="1"/>
  <c r="H359" i="31"/>
  <c r="I359" i="31" s="1"/>
  <c r="H364" i="31"/>
  <c r="I364" i="31" s="1"/>
  <c r="H347" i="31"/>
  <c r="I347" i="31" s="1"/>
  <c r="H263" i="31"/>
  <c r="I263" i="31" s="1"/>
  <c r="H292" i="31"/>
  <c r="I292" i="31" s="1"/>
  <c r="H306" i="31"/>
  <c r="I306" i="31" s="1"/>
  <c r="C325" i="31"/>
  <c r="H365" i="31"/>
  <c r="I365" i="31" s="1"/>
  <c r="H192" i="31"/>
  <c r="I192" i="31" s="1"/>
  <c r="I216" i="31"/>
  <c r="H223" i="31"/>
  <c r="I223" i="31" s="1"/>
  <c r="I228" i="31"/>
  <c r="I231" i="31"/>
  <c r="C245" i="31"/>
  <c r="H253" i="31"/>
  <c r="I253" i="31" s="1"/>
  <c r="I290" i="31"/>
  <c r="H295" i="31"/>
  <c r="I295" i="31" s="1"/>
  <c r="H298" i="31"/>
  <c r="I298" i="31" s="1"/>
  <c r="H309" i="31"/>
  <c r="I309" i="31" s="1"/>
  <c r="E322" i="31"/>
  <c r="H348" i="31"/>
  <c r="I348" i="31" s="1"/>
  <c r="H355" i="31"/>
  <c r="I355" i="31" s="1"/>
  <c r="H366" i="31"/>
  <c r="I366" i="31" s="1"/>
  <c r="G303" i="31"/>
  <c r="E314" i="31"/>
  <c r="G329" i="31"/>
  <c r="G340" i="31"/>
  <c r="E354" i="31"/>
  <c r="H360" i="31"/>
  <c r="I360" i="31" s="1"/>
  <c r="E246" i="31"/>
  <c r="E337" i="31"/>
  <c r="G337" i="31" s="1"/>
  <c r="H342" i="31"/>
  <c r="I350" i="31"/>
  <c r="H19" i="30"/>
  <c r="I19" i="30" s="1"/>
  <c r="H27" i="30"/>
  <c r="I27" i="30" s="1"/>
  <c r="H26" i="30"/>
  <c r="I26" i="30" s="1"/>
  <c r="H16" i="30"/>
  <c r="I16" i="30" s="1"/>
  <c r="H24" i="30"/>
  <c r="I24" i="30" s="1"/>
  <c r="G29" i="30"/>
  <c r="G28" i="30" s="1"/>
  <c r="H18" i="30"/>
  <c r="I18" i="30" s="1"/>
  <c r="H23" i="30"/>
  <c r="I23" i="30" s="1"/>
  <c r="H25" i="30"/>
  <c r="I25" i="30" s="1"/>
  <c r="G12" i="30"/>
  <c r="G11" i="30" s="1"/>
  <c r="H17" i="30"/>
  <c r="I17" i="30" s="1"/>
  <c r="H22" i="30"/>
  <c r="I22" i="30" s="1"/>
  <c r="I15" i="30"/>
  <c r="H29" i="27"/>
  <c r="I29" i="27" s="1"/>
  <c r="H65" i="27"/>
  <c r="I65" i="27" s="1"/>
  <c r="H21" i="27"/>
  <c r="I21" i="27" s="1"/>
  <c r="H36" i="27"/>
  <c r="I36" i="27" s="1"/>
  <c r="H44" i="27"/>
  <c r="I44" i="27" s="1"/>
  <c r="H64" i="27"/>
  <c r="I64" i="27" s="1"/>
  <c r="H73" i="27"/>
  <c r="I73" i="27" s="1"/>
  <c r="H76" i="27"/>
  <c r="I76" i="27" s="1"/>
  <c r="H79" i="27"/>
  <c r="I79" i="27" s="1"/>
  <c r="H82" i="27"/>
  <c r="I82" i="27" s="1"/>
  <c r="H18" i="27"/>
  <c r="I18" i="27" s="1"/>
  <c r="H25" i="27"/>
  <c r="I25" i="27" s="1"/>
  <c r="H33" i="27"/>
  <c r="H50" i="27"/>
  <c r="I50" i="27" s="1"/>
  <c r="H85" i="27"/>
  <c r="I85" i="27" s="1"/>
  <c r="H74" i="27"/>
  <c r="I74" i="27" s="1"/>
  <c r="H12" i="27"/>
  <c r="I12" i="27" s="1"/>
  <c r="H26" i="27"/>
  <c r="I26" i="27" s="1"/>
  <c r="H51" i="27"/>
  <c r="I51" i="27" s="1"/>
  <c r="H77" i="27"/>
  <c r="I77" i="27" s="1"/>
  <c r="H80" i="27"/>
  <c r="I80" i="27" s="1"/>
  <c r="H83" i="27"/>
  <c r="I83" i="27" s="1"/>
  <c r="H86" i="27"/>
  <c r="I86" i="27" s="1"/>
  <c r="H59" i="27"/>
  <c r="H34" i="27"/>
  <c r="I34" i="27" s="1"/>
  <c r="H16" i="27"/>
  <c r="I16" i="27" s="1"/>
  <c r="H30" i="27"/>
  <c r="I30" i="27" s="1"/>
  <c r="H40" i="27"/>
  <c r="I40" i="27" s="1"/>
  <c r="H48" i="27"/>
  <c r="I48" i="27" s="1"/>
  <c r="H71" i="27"/>
  <c r="I71" i="27" s="1"/>
  <c r="H13" i="27"/>
  <c r="I13" i="27" s="1"/>
  <c r="H27" i="27"/>
  <c r="I27" i="27" s="1"/>
  <c r="H69" i="27"/>
  <c r="I69" i="27" s="1"/>
  <c r="H72" i="27"/>
  <c r="I72" i="27" s="1"/>
  <c r="H75" i="27"/>
  <c r="I75" i="27" s="1"/>
  <c r="H78" i="27"/>
  <c r="I78" i="27" s="1"/>
  <c r="H22" i="27"/>
  <c r="I22" i="27" s="1"/>
  <c r="H55" i="27"/>
  <c r="I55" i="27" s="1"/>
  <c r="H53" i="27"/>
  <c r="H20" i="27"/>
  <c r="I20" i="27" s="1"/>
  <c r="H63" i="27"/>
  <c r="I63" i="27" s="1"/>
  <c r="H81" i="27"/>
  <c r="I81" i="27" s="1"/>
  <c r="H84" i="27"/>
  <c r="I84" i="27" s="1"/>
  <c r="H87" i="27"/>
  <c r="I87" i="27" s="1"/>
  <c r="H68" i="27"/>
  <c r="I68" i="27" s="1"/>
  <c r="H14" i="27"/>
  <c r="I14" i="27" s="1"/>
  <c r="H24" i="27"/>
  <c r="I24" i="27" s="1"/>
  <c r="H38" i="27"/>
  <c r="I38" i="27" s="1"/>
  <c r="H46" i="27"/>
  <c r="I46" i="27" s="1"/>
  <c r="H57" i="27"/>
  <c r="I57" i="27" s="1"/>
  <c r="H67" i="27"/>
  <c r="I67" i="27" s="1"/>
  <c r="H70" i="27"/>
  <c r="I70" i="27" s="1"/>
  <c r="C58" i="27"/>
  <c r="H17" i="27"/>
  <c r="I17" i="27" s="1"/>
  <c r="H41" i="27"/>
  <c r="I41" i="27" s="1"/>
  <c r="H49" i="27"/>
  <c r="I49" i="27" s="1"/>
  <c r="H56" i="27"/>
  <c r="I56" i="27" s="1"/>
  <c r="H60" i="27"/>
  <c r="I60" i="27" s="1"/>
  <c r="H11" i="27"/>
  <c r="H19" i="27"/>
  <c r="I19" i="27" s="1"/>
  <c r="H28" i="27"/>
  <c r="I28" i="27" s="1"/>
  <c r="H31" i="27"/>
  <c r="I31" i="27" s="1"/>
  <c r="H35" i="27"/>
  <c r="I35" i="27" s="1"/>
  <c r="H43" i="27"/>
  <c r="I43" i="27" s="1"/>
  <c r="H62" i="27"/>
  <c r="I62" i="27" s="1"/>
  <c r="C30" i="26"/>
  <c r="E30" i="26" s="1"/>
  <c r="C29" i="26"/>
  <c r="E29" i="26" s="1"/>
  <c r="C28" i="26"/>
  <c r="E28" i="26" s="1"/>
  <c r="C27" i="26"/>
  <c r="E27" i="26" s="1"/>
  <c r="C26" i="26"/>
  <c r="E26" i="26" s="1"/>
  <c r="C25" i="26"/>
  <c r="E25" i="26" s="1"/>
  <c r="C24" i="26"/>
  <c r="E24" i="26" s="1"/>
  <c r="C23" i="26"/>
  <c r="E23" i="26" s="1"/>
  <c r="C22" i="26"/>
  <c r="E22" i="26" s="1"/>
  <c r="C21" i="26"/>
  <c r="E21" i="26" s="1"/>
  <c r="C20" i="26"/>
  <c r="E20" i="26" s="1"/>
  <c r="C19" i="26"/>
  <c r="E19" i="26" s="1"/>
  <c r="C18" i="26"/>
  <c r="E18" i="26" s="1"/>
  <c r="C17" i="26"/>
  <c r="E17" i="26" s="1"/>
  <c r="C16" i="26"/>
  <c r="E16" i="26" s="1"/>
  <c r="C15" i="26"/>
  <c r="E15" i="26" s="1"/>
  <c r="C14" i="26"/>
  <c r="E14" i="26" s="1"/>
  <c r="C13" i="26"/>
  <c r="E13" i="26" s="1"/>
  <c r="C12" i="26"/>
  <c r="E12" i="26" s="1"/>
  <c r="C11" i="26"/>
  <c r="H14" i="30" l="1"/>
  <c r="C343" i="31"/>
  <c r="H327" i="31"/>
  <c r="G18" i="26"/>
  <c r="H18" i="26" s="1"/>
  <c r="I18" i="26" s="1"/>
  <c r="G26" i="26"/>
  <c r="H26" i="26" s="1"/>
  <c r="I26" i="26" s="1"/>
  <c r="C283" i="31"/>
  <c r="I15" i="26"/>
  <c r="G15" i="26"/>
  <c r="H15" i="26" s="1"/>
  <c r="H14" i="50"/>
  <c r="I180" i="31"/>
  <c r="E11" i="26"/>
  <c r="G11" i="26" s="1"/>
  <c r="C10" i="26"/>
  <c r="C9" i="26" s="1"/>
  <c r="C46" i="50" s="1"/>
  <c r="G19" i="26"/>
  <c r="H19" i="26" s="1"/>
  <c r="I19" i="26" s="1"/>
  <c r="G27" i="26"/>
  <c r="H27" i="26" s="1"/>
  <c r="I27" i="26" s="1"/>
  <c r="I66" i="33"/>
  <c r="I65" i="33" s="1"/>
  <c r="H65" i="33"/>
  <c r="C91" i="32"/>
  <c r="C10" i="30"/>
  <c r="C9" i="30" s="1"/>
  <c r="C48" i="50" s="1"/>
  <c r="G10" i="33"/>
  <c r="G9" i="33" s="1"/>
  <c r="D32" i="50" s="1"/>
  <c r="I14" i="30"/>
  <c r="I13" i="30" s="1"/>
  <c r="H13" i="30"/>
  <c r="G17" i="26"/>
  <c r="H17" i="26" s="1"/>
  <c r="I17" i="26" s="1"/>
  <c r="I131" i="31"/>
  <c r="G23" i="26"/>
  <c r="H23" i="26" s="1"/>
  <c r="I23" i="26" s="1"/>
  <c r="H11" i="33"/>
  <c r="G16" i="26"/>
  <c r="H16" i="26" s="1"/>
  <c r="I16" i="26" s="1"/>
  <c r="H46" i="33"/>
  <c r="G12" i="26"/>
  <c r="H12" i="26" s="1"/>
  <c r="I12" i="26" s="1"/>
  <c r="G13" i="26"/>
  <c r="H13" i="26" s="1"/>
  <c r="I13" i="26" s="1"/>
  <c r="G21" i="26"/>
  <c r="H21" i="26" s="1"/>
  <c r="I21" i="26" s="1"/>
  <c r="G29" i="26"/>
  <c r="H29" i="26" s="1"/>
  <c r="I29" i="26" s="1"/>
  <c r="G10" i="30"/>
  <c r="G9" i="30" s="1"/>
  <c r="D48" i="50" s="1"/>
  <c r="I87" i="31"/>
  <c r="C126" i="32"/>
  <c r="G24" i="26"/>
  <c r="H24" i="26" s="1"/>
  <c r="I24" i="26" s="1"/>
  <c r="G25" i="26"/>
  <c r="H25" i="26" s="1"/>
  <c r="I25" i="26" s="1"/>
  <c r="I186" i="31"/>
  <c r="G20" i="26"/>
  <c r="H20" i="26" s="1"/>
  <c r="I20" i="26" s="1"/>
  <c r="G28" i="26"/>
  <c r="H28" i="26" s="1"/>
  <c r="I28" i="26" s="1"/>
  <c r="G14" i="26"/>
  <c r="H14" i="26" s="1"/>
  <c r="I14" i="26" s="1"/>
  <c r="G22" i="26"/>
  <c r="H22" i="26" s="1"/>
  <c r="I22" i="26" s="1"/>
  <c r="G30" i="26"/>
  <c r="H30" i="26" s="1"/>
  <c r="I30" i="26" s="1"/>
  <c r="I240" i="31"/>
  <c r="I146" i="31"/>
  <c r="I152" i="31"/>
  <c r="I59" i="27"/>
  <c r="I58" i="27" s="1"/>
  <c r="H58" i="27"/>
  <c r="C9" i="27"/>
  <c r="I53" i="27"/>
  <c r="I52" i="27" s="1"/>
  <c r="H52" i="27"/>
  <c r="I33" i="27"/>
  <c r="I32" i="27" s="1"/>
  <c r="H32" i="27"/>
  <c r="G58" i="27"/>
  <c r="G9" i="27" s="1"/>
  <c r="I11" i="27"/>
  <c r="H10" i="27"/>
  <c r="H78" i="32"/>
  <c r="G77" i="32"/>
  <c r="H93" i="32"/>
  <c r="H92" i="32" s="1"/>
  <c r="G92" i="32"/>
  <c r="H114" i="32"/>
  <c r="G113" i="32"/>
  <c r="H128" i="32"/>
  <c r="H127" i="32" s="1"/>
  <c r="G127" i="32"/>
  <c r="H86" i="32"/>
  <c r="H85" i="32" s="1"/>
  <c r="G85" i="32"/>
  <c r="H135" i="32"/>
  <c r="H134" i="32" s="1"/>
  <c r="G134" i="32"/>
  <c r="H96" i="32"/>
  <c r="H95" i="32" s="1"/>
  <c r="G95" i="32"/>
  <c r="C10" i="32"/>
  <c r="C9" i="32" s="1"/>
  <c r="C39" i="50" s="1"/>
  <c r="H71" i="32"/>
  <c r="G70" i="32"/>
  <c r="G69" i="32" s="1"/>
  <c r="H65" i="32"/>
  <c r="H64" i="32" s="1"/>
  <c r="G64" i="32"/>
  <c r="H12" i="32"/>
  <c r="G11" i="32"/>
  <c r="H60" i="32"/>
  <c r="G59" i="32"/>
  <c r="H50" i="32"/>
  <c r="G49" i="32"/>
  <c r="I118" i="31"/>
  <c r="C85" i="31"/>
  <c r="B343" i="31"/>
  <c r="G331" i="31"/>
  <c r="H332" i="31"/>
  <c r="H331" i="31" s="1"/>
  <c r="I154" i="31"/>
  <c r="I160" i="31"/>
  <c r="I323" i="31"/>
  <c r="I162" i="31"/>
  <c r="I111" i="31"/>
  <c r="I81" i="31"/>
  <c r="C15" i="31"/>
  <c r="G185" i="31"/>
  <c r="I89" i="31"/>
  <c r="H86" i="31"/>
  <c r="C330" i="31"/>
  <c r="C185" i="31"/>
  <c r="I178" i="31"/>
  <c r="H201" i="31"/>
  <c r="I201" i="31" s="1"/>
  <c r="G31" i="31"/>
  <c r="G86" i="31"/>
  <c r="B244" i="31"/>
  <c r="H173" i="31"/>
  <c r="I173" i="31" s="1"/>
  <c r="C244" i="31"/>
  <c r="I172" i="31"/>
  <c r="H13" i="31"/>
  <c r="I13" i="31" s="1"/>
  <c r="G11" i="31"/>
  <c r="H110" i="31"/>
  <c r="I110" i="31" s="1"/>
  <c r="I219" i="31"/>
  <c r="H128" i="31"/>
  <c r="I128" i="31" s="1"/>
  <c r="H149" i="31"/>
  <c r="I149" i="31" s="1"/>
  <c r="C52" i="31"/>
  <c r="H169" i="31"/>
  <c r="I169" i="31" s="1"/>
  <c r="B10" i="31"/>
  <c r="C31" i="31"/>
  <c r="B113" i="31"/>
  <c r="I12" i="33"/>
  <c r="I11" i="33" s="1"/>
  <c r="I138" i="32"/>
  <c r="I137" i="32" s="1"/>
  <c r="I140" i="32"/>
  <c r="I139" i="32" s="1"/>
  <c r="I86" i="32"/>
  <c r="I85" i="32" s="1"/>
  <c r="I135" i="32"/>
  <c r="I134" i="32" s="1"/>
  <c r="I93" i="32"/>
  <c r="I92" i="32" s="1"/>
  <c r="I349" i="31"/>
  <c r="G91" i="31"/>
  <c r="G246" i="31"/>
  <c r="I12" i="31"/>
  <c r="G322" i="31"/>
  <c r="G321" i="31" s="1"/>
  <c r="G320" i="31" s="1"/>
  <c r="H234" i="31"/>
  <c r="H233" i="31" s="1"/>
  <c r="G233" i="31"/>
  <c r="G54" i="31"/>
  <c r="G302" i="31"/>
  <c r="H303" i="31"/>
  <c r="H302" i="31" s="1"/>
  <c r="H268" i="31"/>
  <c r="I268" i="31" s="1"/>
  <c r="G267" i="31"/>
  <c r="G354" i="31"/>
  <c r="H349" i="31"/>
  <c r="G333" i="31"/>
  <c r="H334" i="31"/>
  <c r="I334" i="31" s="1"/>
  <c r="H219" i="31"/>
  <c r="H38" i="31"/>
  <c r="I38" i="31" s="1"/>
  <c r="I284" i="31"/>
  <c r="H326" i="31"/>
  <c r="I327" i="31"/>
  <c r="I185" i="31"/>
  <c r="G84" i="31"/>
  <c r="H341" i="31"/>
  <c r="I342" i="31"/>
  <c r="I73" i="31"/>
  <c r="G60" i="31"/>
  <c r="G339" i="31"/>
  <c r="G338" i="31" s="1"/>
  <c r="H340" i="31"/>
  <c r="H339" i="31" s="1"/>
  <c r="H103" i="31"/>
  <c r="H101" i="31" s="1"/>
  <c r="I319" i="31"/>
  <c r="I318" i="31" s="1"/>
  <c r="I317" i="31" s="1"/>
  <c r="H27" i="31"/>
  <c r="H34" i="31"/>
  <c r="I34" i="31" s="1"/>
  <c r="H73" i="31"/>
  <c r="G328" i="31"/>
  <c r="G325" i="31" s="1"/>
  <c r="H329" i="31"/>
  <c r="H328" i="31" s="1"/>
  <c r="G345" i="31"/>
  <c r="E115" i="31"/>
  <c r="C114" i="31"/>
  <c r="G43" i="31"/>
  <c r="H44" i="31"/>
  <c r="H43" i="31" s="1"/>
  <c r="G314" i="31"/>
  <c r="H22" i="31"/>
  <c r="I22" i="31" s="1"/>
  <c r="H284" i="31"/>
  <c r="I102" i="31"/>
  <c r="G109" i="31"/>
  <c r="H337" i="31"/>
  <c r="I337" i="31" s="1"/>
  <c r="H278" i="31"/>
  <c r="I278" i="31" s="1"/>
  <c r="H185" i="31"/>
  <c r="G15" i="31"/>
  <c r="H29" i="30"/>
  <c r="H28" i="30" s="1"/>
  <c r="H21" i="30"/>
  <c r="H20" i="30" s="1"/>
  <c r="H12" i="30"/>
  <c r="H11" i="30" s="1"/>
  <c r="E144" i="13"/>
  <c r="C144" i="13"/>
  <c r="E143" i="13"/>
  <c r="G143" i="13" s="1"/>
  <c r="C143" i="13"/>
  <c r="E141" i="13"/>
  <c r="G141" i="13" s="1"/>
  <c r="H141" i="13" s="1"/>
  <c r="C141" i="13"/>
  <c r="E140" i="13"/>
  <c r="G140" i="13" s="1"/>
  <c r="H140" i="13" s="1"/>
  <c r="C140" i="13"/>
  <c r="E139" i="13"/>
  <c r="G139" i="13" s="1"/>
  <c r="H139" i="13" s="1"/>
  <c r="C139" i="13"/>
  <c r="E138" i="13"/>
  <c r="G138" i="13" s="1"/>
  <c r="H138" i="13" s="1"/>
  <c r="C138" i="13"/>
  <c r="E137" i="13"/>
  <c r="C137" i="13"/>
  <c r="E136" i="13"/>
  <c r="G136" i="13" s="1"/>
  <c r="H136" i="13" s="1"/>
  <c r="C136" i="13"/>
  <c r="E135" i="13"/>
  <c r="G135" i="13" s="1"/>
  <c r="H135" i="13" s="1"/>
  <c r="C135" i="13"/>
  <c r="E134" i="13"/>
  <c r="G134" i="13" s="1"/>
  <c r="H134" i="13" s="1"/>
  <c r="C134" i="13"/>
  <c r="E133" i="13"/>
  <c r="G133" i="13" s="1"/>
  <c r="H133" i="13" s="1"/>
  <c r="C133" i="13"/>
  <c r="E132" i="13"/>
  <c r="G132" i="13" s="1"/>
  <c r="H132" i="13" s="1"/>
  <c r="C132" i="13"/>
  <c r="E131" i="13"/>
  <c r="G131" i="13" s="1"/>
  <c r="H131" i="13" s="1"/>
  <c r="C131" i="13"/>
  <c r="E130" i="13"/>
  <c r="G130" i="13" s="1"/>
  <c r="H130" i="13" s="1"/>
  <c r="C130" i="13"/>
  <c r="E129" i="13"/>
  <c r="G129" i="13" s="1"/>
  <c r="H129" i="13" s="1"/>
  <c r="C129" i="13"/>
  <c r="E128" i="13"/>
  <c r="G128" i="13" s="1"/>
  <c r="H128" i="13" s="1"/>
  <c r="C128" i="13"/>
  <c r="E127" i="13"/>
  <c r="G127" i="13" s="1"/>
  <c r="C127" i="13"/>
  <c r="E125" i="13"/>
  <c r="G125" i="13" s="1"/>
  <c r="H125" i="13" s="1"/>
  <c r="C125" i="13"/>
  <c r="E124" i="13"/>
  <c r="G124" i="13" s="1"/>
  <c r="H124" i="13" s="1"/>
  <c r="C124" i="13"/>
  <c r="E123" i="13"/>
  <c r="G123" i="13" s="1"/>
  <c r="H123" i="13" s="1"/>
  <c r="C123" i="13"/>
  <c r="E122" i="13"/>
  <c r="G122" i="13" s="1"/>
  <c r="H122" i="13" s="1"/>
  <c r="C122" i="13"/>
  <c r="E121" i="13"/>
  <c r="G121" i="13" s="1"/>
  <c r="H121" i="13" s="1"/>
  <c r="C121" i="13"/>
  <c r="E120" i="13"/>
  <c r="G120" i="13" s="1"/>
  <c r="H120" i="13" s="1"/>
  <c r="C120" i="13"/>
  <c r="E119" i="13"/>
  <c r="G119" i="13" s="1"/>
  <c r="H119" i="13" s="1"/>
  <c r="C119" i="13"/>
  <c r="E118" i="13"/>
  <c r="G118" i="13" s="1"/>
  <c r="H118" i="13" s="1"/>
  <c r="C118" i="13"/>
  <c r="E117" i="13"/>
  <c r="G117" i="13" s="1"/>
  <c r="H117" i="13" s="1"/>
  <c r="C117" i="13"/>
  <c r="E116" i="13"/>
  <c r="G116" i="13" s="1"/>
  <c r="H116" i="13" s="1"/>
  <c r="C116" i="13"/>
  <c r="E115" i="13"/>
  <c r="G115" i="13" s="1"/>
  <c r="H115" i="13" s="1"/>
  <c r="C115" i="13"/>
  <c r="E114" i="13"/>
  <c r="G114" i="13" s="1"/>
  <c r="H114" i="13" s="1"/>
  <c r="C114" i="13"/>
  <c r="E113" i="13"/>
  <c r="G113" i="13" s="1"/>
  <c r="H113" i="13" s="1"/>
  <c r="C113" i="13"/>
  <c r="E112" i="13"/>
  <c r="G112" i="13" s="1"/>
  <c r="H112" i="13" s="1"/>
  <c r="C112" i="13"/>
  <c r="E111" i="13"/>
  <c r="G111" i="13" s="1"/>
  <c r="H111" i="13" s="1"/>
  <c r="C111" i="13"/>
  <c r="E110" i="13"/>
  <c r="G110" i="13" s="1"/>
  <c r="H110" i="13" s="1"/>
  <c r="C110" i="13"/>
  <c r="E109" i="13"/>
  <c r="G109" i="13" s="1"/>
  <c r="H109" i="13" s="1"/>
  <c r="C109" i="13"/>
  <c r="E108" i="13"/>
  <c r="G108" i="13" s="1"/>
  <c r="H108" i="13" s="1"/>
  <c r="C108" i="13"/>
  <c r="E107" i="13"/>
  <c r="G107" i="13" s="1"/>
  <c r="H107" i="13" s="1"/>
  <c r="C107" i="13"/>
  <c r="E106" i="13"/>
  <c r="G106" i="13" s="1"/>
  <c r="H106" i="13" s="1"/>
  <c r="C106" i="13"/>
  <c r="E105" i="13"/>
  <c r="G105" i="13" s="1"/>
  <c r="H105" i="13" s="1"/>
  <c r="C105" i="13"/>
  <c r="E104" i="13"/>
  <c r="G104" i="13" s="1"/>
  <c r="H104" i="13" s="1"/>
  <c r="C104" i="13"/>
  <c r="E103" i="13"/>
  <c r="G103" i="13" s="1"/>
  <c r="H103" i="13" s="1"/>
  <c r="C103" i="13"/>
  <c r="E102" i="13"/>
  <c r="G102" i="13" s="1"/>
  <c r="H102" i="13" s="1"/>
  <c r="C102" i="13"/>
  <c r="E101" i="13"/>
  <c r="G101" i="13" s="1"/>
  <c r="H101" i="13" s="1"/>
  <c r="C101" i="13"/>
  <c r="E100" i="13"/>
  <c r="G100" i="13" s="1"/>
  <c r="H100" i="13" s="1"/>
  <c r="C100" i="13"/>
  <c r="E99" i="13"/>
  <c r="G99" i="13" s="1"/>
  <c r="C99" i="13"/>
  <c r="E97" i="13"/>
  <c r="G97" i="13" s="1"/>
  <c r="H97" i="13" s="1"/>
  <c r="C97" i="13"/>
  <c r="E96" i="13"/>
  <c r="G96" i="13" s="1"/>
  <c r="H96" i="13" s="1"/>
  <c r="C96" i="13"/>
  <c r="E95" i="13"/>
  <c r="C95" i="13"/>
  <c r="E94" i="13"/>
  <c r="G94" i="13" s="1"/>
  <c r="H94" i="13" s="1"/>
  <c r="C94" i="13"/>
  <c r="E93" i="13"/>
  <c r="G93" i="13" s="1"/>
  <c r="H93" i="13" s="1"/>
  <c r="C93" i="13"/>
  <c r="E92" i="13"/>
  <c r="G92" i="13" s="1"/>
  <c r="C92" i="13"/>
  <c r="E89" i="13"/>
  <c r="G89" i="13" s="1"/>
  <c r="C89" i="13"/>
  <c r="C88" i="13" s="1"/>
  <c r="E87" i="13"/>
  <c r="G87" i="13" s="1"/>
  <c r="H87" i="13" s="1"/>
  <c r="C87" i="13"/>
  <c r="E86" i="13"/>
  <c r="G86" i="13" s="1"/>
  <c r="H86" i="13" s="1"/>
  <c r="C86" i="13"/>
  <c r="E85" i="13"/>
  <c r="G85" i="13" s="1"/>
  <c r="H85" i="13" s="1"/>
  <c r="C85" i="13"/>
  <c r="E84" i="13"/>
  <c r="G84" i="13" s="1"/>
  <c r="H84" i="13" s="1"/>
  <c r="C84" i="13"/>
  <c r="E83" i="13"/>
  <c r="G83" i="13" s="1"/>
  <c r="C83" i="13"/>
  <c r="E81" i="13"/>
  <c r="G81" i="13" s="1"/>
  <c r="H81" i="13" s="1"/>
  <c r="C81" i="13"/>
  <c r="E80" i="13"/>
  <c r="G80" i="13" s="1"/>
  <c r="H80" i="13" s="1"/>
  <c r="C80" i="13"/>
  <c r="E79" i="13"/>
  <c r="G79" i="13" s="1"/>
  <c r="H79" i="13" s="1"/>
  <c r="C79" i="13"/>
  <c r="E78" i="13"/>
  <c r="G78" i="13" s="1"/>
  <c r="H78" i="13" s="1"/>
  <c r="C78" i="13"/>
  <c r="E77" i="13"/>
  <c r="G77" i="13" s="1"/>
  <c r="H77" i="13" s="1"/>
  <c r="C77" i="13"/>
  <c r="E76" i="13"/>
  <c r="G76" i="13" s="1"/>
  <c r="H76" i="13" s="1"/>
  <c r="C76" i="13"/>
  <c r="E75" i="13"/>
  <c r="G75" i="13" s="1"/>
  <c r="H75" i="13" s="1"/>
  <c r="C75" i="13"/>
  <c r="E74" i="13"/>
  <c r="G74" i="13" s="1"/>
  <c r="H74" i="13" s="1"/>
  <c r="C74" i="13"/>
  <c r="E73" i="13"/>
  <c r="G73" i="13" s="1"/>
  <c r="H73" i="13" s="1"/>
  <c r="C73" i="13"/>
  <c r="E72" i="13"/>
  <c r="G72" i="13" s="1"/>
  <c r="H72" i="13" s="1"/>
  <c r="C72" i="13"/>
  <c r="E71" i="13"/>
  <c r="G71" i="13" s="1"/>
  <c r="H71" i="13" s="1"/>
  <c r="C71" i="13"/>
  <c r="E70" i="13"/>
  <c r="G70" i="13" s="1"/>
  <c r="H70" i="13" s="1"/>
  <c r="C70" i="13"/>
  <c r="E69" i="13"/>
  <c r="G69" i="13" s="1"/>
  <c r="H69" i="13" s="1"/>
  <c r="C69" i="13"/>
  <c r="E68" i="13"/>
  <c r="G68" i="13" s="1"/>
  <c r="H68" i="13" s="1"/>
  <c r="C68" i="13"/>
  <c r="E67" i="13"/>
  <c r="G67" i="13" s="1"/>
  <c r="H67" i="13" s="1"/>
  <c r="C67" i="13"/>
  <c r="E66" i="13"/>
  <c r="G66" i="13" s="1"/>
  <c r="H66" i="13" s="1"/>
  <c r="C66" i="13"/>
  <c r="E65" i="13"/>
  <c r="G65" i="13" s="1"/>
  <c r="H65" i="13" s="1"/>
  <c r="C65" i="13"/>
  <c r="E64" i="13"/>
  <c r="G64" i="13" s="1"/>
  <c r="H64" i="13" s="1"/>
  <c r="C64" i="13"/>
  <c r="E63" i="13"/>
  <c r="G63" i="13" s="1"/>
  <c r="H63" i="13" s="1"/>
  <c r="C63" i="13"/>
  <c r="E62" i="13"/>
  <c r="G62" i="13" s="1"/>
  <c r="H62" i="13" s="1"/>
  <c r="C62" i="13"/>
  <c r="E61" i="13"/>
  <c r="G61" i="13" s="1"/>
  <c r="H61" i="13" s="1"/>
  <c r="C61" i="13"/>
  <c r="E60" i="13"/>
  <c r="G60" i="13" s="1"/>
  <c r="H60" i="13" s="1"/>
  <c r="C60" i="13"/>
  <c r="E59" i="13"/>
  <c r="G59" i="13" s="1"/>
  <c r="H59" i="13" s="1"/>
  <c r="C59" i="13"/>
  <c r="E58" i="13"/>
  <c r="C58" i="13"/>
  <c r="E57" i="13"/>
  <c r="G57" i="13" s="1"/>
  <c r="H57" i="13" s="1"/>
  <c r="C57" i="13"/>
  <c r="E56" i="13"/>
  <c r="G56" i="13" s="1"/>
  <c r="H56" i="13" s="1"/>
  <c r="C56" i="13"/>
  <c r="E55" i="13"/>
  <c r="G55" i="13" s="1"/>
  <c r="H55" i="13" s="1"/>
  <c r="C55" i="13"/>
  <c r="E54" i="13"/>
  <c r="G54" i="13" s="1"/>
  <c r="H54" i="13" s="1"/>
  <c r="C54" i="13"/>
  <c r="E53" i="13"/>
  <c r="G53" i="13" s="1"/>
  <c r="C53" i="13"/>
  <c r="E51" i="13"/>
  <c r="G51" i="13" s="1"/>
  <c r="H51" i="13" s="1"/>
  <c r="C51" i="13"/>
  <c r="E50" i="13"/>
  <c r="G50" i="13" s="1"/>
  <c r="H50" i="13" s="1"/>
  <c r="C50" i="13"/>
  <c r="E49" i="13"/>
  <c r="G49" i="13" s="1"/>
  <c r="H49" i="13" s="1"/>
  <c r="C49" i="13"/>
  <c r="E48" i="13"/>
  <c r="G48" i="13" s="1"/>
  <c r="H48" i="13" s="1"/>
  <c r="C48" i="13"/>
  <c r="E47" i="13"/>
  <c r="G47" i="13" s="1"/>
  <c r="H47" i="13" s="1"/>
  <c r="C47" i="13"/>
  <c r="E46" i="13"/>
  <c r="G46" i="13" s="1"/>
  <c r="H46" i="13" s="1"/>
  <c r="C46" i="13"/>
  <c r="E45" i="13"/>
  <c r="G45" i="13" s="1"/>
  <c r="H45" i="13" s="1"/>
  <c r="C45" i="13"/>
  <c r="E44" i="13"/>
  <c r="G44" i="13" s="1"/>
  <c r="H44" i="13" s="1"/>
  <c r="C44" i="13"/>
  <c r="E43" i="13"/>
  <c r="G43" i="13" s="1"/>
  <c r="H43" i="13" s="1"/>
  <c r="C43" i="13"/>
  <c r="E42" i="13"/>
  <c r="G42" i="13" s="1"/>
  <c r="H42" i="13" s="1"/>
  <c r="C42" i="13"/>
  <c r="E41" i="13"/>
  <c r="G41" i="13" s="1"/>
  <c r="H41" i="13" s="1"/>
  <c r="C41" i="13"/>
  <c r="E40" i="13"/>
  <c r="G40" i="13" s="1"/>
  <c r="H40" i="13" s="1"/>
  <c r="C40" i="13"/>
  <c r="E39" i="13"/>
  <c r="G39" i="13" s="1"/>
  <c r="H39" i="13" s="1"/>
  <c r="C39" i="13"/>
  <c r="E38" i="13"/>
  <c r="G38" i="13" s="1"/>
  <c r="H38" i="13" s="1"/>
  <c r="C38" i="13"/>
  <c r="E37" i="13"/>
  <c r="G37" i="13" s="1"/>
  <c r="H37" i="13" s="1"/>
  <c r="C37" i="13"/>
  <c r="E36" i="13"/>
  <c r="G36" i="13" s="1"/>
  <c r="H36" i="13" s="1"/>
  <c r="C36" i="13"/>
  <c r="E35" i="13"/>
  <c r="G35" i="13" s="1"/>
  <c r="H35" i="13" s="1"/>
  <c r="C35" i="13"/>
  <c r="E34" i="13"/>
  <c r="G34" i="13" s="1"/>
  <c r="H34" i="13" s="1"/>
  <c r="C34" i="13"/>
  <c r="E33" i="13"/>
  <c r="G33" i="13" s="1"/>
  <c r="H33" i="13" s="1"/>
  <c r="C33" i="13"/>
  <c r="E32" i="13"/>
  <c r="G32" i="13" s="1"/>
  <c r="H32" i="13" s="1"/>
  <c r="C32" i="13"/>
  <c r="E31" i="13"/>
  <c r="G31" i="13" s="1"/>
  <c r="H31" i="13" s="1"/>
  <c r="C31" i="13"/>
  <c r="E30" i="13"/>
  <c r="G30" i="13" s="1"/>
  <c r="H30" i="13" s="1"/>
  <c r="C30" i="13"/>
  <c r="E29" i="13"/>
  <c r="G29" i="13" s="1"/>
  <c r="H29" i="13" s="1"/>
  <c r="C29" i="13"/>
  <c r="E28" i="13"/>
  <c r="G28" i="13" s="1"/>
  <c r="H28" i="13" s="1"/>
  <c r="C28" i="13"/>
  <c r="E27" i="13"/>
  <c r="G27" i="13" s="1"/>
  <c r="H27" i="13" s="1"/>
  <c r="C27" i="13"/>
  <c r="E26" i="13"/>
  <c r="G26" i="13" s="1"/>
  <c r="H26" i="13" s="1"/>
  <c r="C26" i="13"/>
  <c r="E25" i="13"/>
  <c r="G25" i="13" s="1"/>
  <c r="H25" i="13" s="1"/>
  <c r="C25" i="13"/>
  <c r="E24" i="13"/>
  <c r="G24" i="13" s="1"/>
  <c r="H24" i="13" s="1"/>
  <c r="C24" i="13"/>
  <c r="E23" i="13"/>
  <c r="G23" i="13" s="1"/>
  <c r="H23" i="13" s="1"/>
  <c r="C23" i="13"/>
  <c r="E22" i="13"/>
  <c r="G22" i="13" s="1"/>
  <c r="H22" i="13" s="1"/>
  <c r="C22" i="13"/>
  <c r="E21" i="13"/>
  <c r="G21" i="13" s="1"/>
  <c r="H21" i="13" s="1"/>
  <c r="C21" i="13"/>
  <c r="E20" i="13"/>
  <c r="G20" i="13" s="1"/>
  <c r="H20" i="13" s="1"/>
  <c r="C20" i="13"/>
  <c r="E19" i="13"/>
  <c r="G19" i="13" s="1"/>
  <c r="H19" i="13" s="1"/>
  <c r="C19" i="13"/>
  <c r="E18" i="13"/>
  <c r="G18" i="13" s="1"/>
  <c r="H18" i="13" s="1"/>
  <c r="C18" i="13"/>
  <c r="E17" i="13"/>
  <c r="G17" i="13" s="1"/>
  <c r="H17" i="13" s="1"/>
  <c r="C17" i="13"/>
  <c r="E16" i="13"/>
  <c r="G16" i="13" s="1"/>
  <c r="H16" i="13" s="1"/>
  <c r="C16" i="13"/>
  <c r="E15" i="13"/>
  <c r="G15" i="13" s="1"/>
  <c r="H15" i="13" s="1"/>
  <c r="C15" i="13"/>
  <c r="E14" i="13"/>
  <c r="G14" i="13" s="1"/>
  <c r="H14" i="13" s="1"/>
  <c r="C14" i="13"/>
  <c r="E13" i="13"/>
  <c r="C13" i="13"/>
  <c r="E12" i="13"/>
  <c r="G12" i="13" s="1"/>
  <c r="C12" i="13"/>
  <c r="C520" i="24"/>
  <c r="C519" i="24"/>
  <c r="C518" i="24"/>
  <c r="C517" i="24"/>
  <c r="C516" i="24"/>
  <c r="C515" i="24"/>
  <c r="C514" i="24"/>
  <c r="C513" i="24"/>
  <c r="C512" i="24"/>
  <c r="C511" i="24"/>
  <c r="C510" i="24"/>
  <c r="C509" i="24"/>
  <c r="C508" i="24"/>
  <c r="C507" i="24"/>
  <c r="C506" i="24"/>
  <c r="C505" i="24"/>
  <c r="C504" i="24"/>
  <c r="C503" i="24"/>
  <c r="C502" i="24"/>
  <c r="C501" i="24"/>
  <c r="C500" i="24"/>
  <c r="C499" i="24"/>
  <c r="C498" i="24"/>
  <c r="C497" i="24"/>
  <c r="C496" i="24"/>
  <c r="C495" i="24"/>
  <c r="C494" i="24"/>
  <c r="C493" i="24"/>
  <c r="C492" i="24"/>
  <c r="C491" i="24"/>
  <c r="C490" i="24"/>
  <c r="C489" i="24"/>
  <c r="C488" i="24"/>
  <c r="C487" i="24"/>
  <c r="C486" i="24"/>
  <c r="C485" i="24"/>
  <c r="C484" i="24"/>
  <c r="C483" i="24"/>
  <c r="C482" i="24"/>
  <c r="C481" i="24"/>
  <c r="C480" i="24"/>
  <c r="C479" i="24"/>
  <c r="C478" i="24"/>
  <c r="C477" i="24"/>
  <c r="C476" i="24"/>
  <c r="C475" i="24"/>
  <c r="C474" i="24"/>
  <c r="C473" i="24"/>
  <c r="C472" i="24"/>
  <c r="C471" i="24"/>
  <c r="C470" i="24"/>
  <c r="C469" i="24"/>
  <c r="C468" i="24"/>
  <c r="C467" i="24"/>
  <c r="C466" i="24"/>
  <c r="C465" i="24"/>
  <c r="C464" i="24"/>
  <c r="C463" i="24"/>
  <c r="C462" i="24"/>
  <c r="C461" i="24"/>
  <c r="C460" i="24"/>
  <c r="C459" i="24"/>
  <c r="C458" i="24"/>
  <c r="C457" i="24"/>
  <c r="C456" i="24"/>
  <c r="C455" i="24"/>
  <c r="C454" i="24"/>
  <c r="C453" i="24"/>
  <c r="C452" i="24"/>
  <c r="C451" i="24"/>
  <c r="C450" i="24"/>
  <c r="C449" i="24"/>
  <c r="C448" i="24"/>
  <c r="C447" i="24"/>
  <c r="C446" i="24"/>
  <c r="C445" i="24"/>
  <c r="C444" i="24"/>
  <c r="C443" i="24"/>
  <c r="C442" i="24"/>
  <c r="C441" i="24"/>
  <c r="C440" i="24"/>
  <c r="C439" i="24"/>
  <c r="C438" i="24"/>
  <c r="C437" i="24"/>
  <c r="C436" i="24"/>
  <c r="C435" i="24"/>
  <c r="C434" i="24"/>
  <c r="C433" i="24"/>
  <c r="C432" i="24"/>
  <c r="C431" i="24"/>
  <c r="C430" i="24"/>
  <c r="C429" i="24"/>
  <c r="C428" i="24"/>
  <c r="C427" i="24"/>
  <c r="C426" i="24"/>
  <c r="C425" i="24"/>
  <c r="C424" i="24"/>
  <c r="C423" i="24"/>
  <c r="C422" i="24"/>
  <c r="C421" i="24"/>
  <c r="C420" i="24"/>
  <c r="C419" i="24"/>
  <c r="C418" i="24"/>
  <c r="C417" i="24"/>
  <c r="C416" i="24"/>
  <c r="C415" i="24"/>
  <c r="C414" i="24"/>
  <c r="C413" i="24"/>
  <c r="C412" i="24"/>
  <c r="C411" i="24"/>
  <c r="C410" i="24"/>
  <c r="C409" i="24"/>
  <c r="C408" i="24"/>
  <c r="C407" i="24"/>
  <c r="C406" i="24"/>
  <c r="C405" i="24"/>
  <c r="C404" i="24"/>
  <c r="C403" i="24"/>
  <c r="C402" i="24"/>
  <c r="C401" i="24"/>
  <c r="C400" i="24"/>
  <c r="C399" i="24"/>
  <c r="C398" i="24"/>
  <c r="C397" i="24"/>
  <c r="C396" i="24"/>
  <c r="C395" i="24"/>
  <c r="C394" i="24"/>
  <c r="C393" i="24"/>
  <c r="C392" i="24"/>
  <c r="C391" i="24"/>
  <c r="C390" i="24"/>
  <c r="C389" i="24"/>
  <c r="C388" i="24"/>
  <c r="C387" i="24"/>
  <c r="C386" i="24"/>
  <c r="C385" i="24"/>
  <c r="C384" i="24"/>
  <c r="C383" i="24"/>
  <c r="C382" i="24"/>
  <c r="C381" i="24"/>
  <c r="C380" i="24"/>
  <c r="C379" i="24"/>
  <c r="C378" i="24"/>
  <c r="C377" i="24"/>
  <c r="C376" i="24"/>
  <c r="C375" i="24"/>
  <c r="C374" i="24"/>
  <c r="C373" i="24"/>
  <c r="C372" i="24"/>
  <c r="C371" i="24"/>
  <c r="C370" i="24"/>
  <c r="C369" i="24"/>
  <c r="C368" i="24"/>
  <c r="C367" i="24"/>
  <c r="C364" i="24"/>
  <c r="C363" i="24"/>
  <c r="C362" i="24"/>
  <c r="C361" i="24"/>
  <c r="C360" i="24"/>
  <c r="C359" i="24"/>
  <c r="C358" i="24"/>
  <c r="C357" i="24"/>
  <c r="C356" i="24"/>
  <c r="C355" i="24"/>
  <c r="C335" i="24"/>
  <c r="C354" i="24"/>
  <c r="C353" i="24"/>
  <c r="C352" i="24"/>
  <c r="C351" i="24"/>
  <c r="C350" i="24"/>
  <c r="C349" i="24"/>
  <c r="C348" i="24"/>
  <c r="C347" i="24"/>
  <c r="C346" i="24"/>
  <c r="C345" i="24"/>
  <c r="C344" i="24"/>
  <c r="C343" i="24"/>
  <c r="C342" i="24"/>
  <c r="C334" i="24"/>
  <c r="C333" i="24"/>
  <c r="C332" i="24"/>
  <c r="C331" i="24"/>
  <c r="C330" i="24"/>
  <c r="C329" i="24"/>
  <c r="C341" i="24"/>
  <c r="C340" i="24"/>
  <c r="C328" i="24"/>
  <c r="C339" i="24"/>
  <c r="C338" i="24"/>
  <c r="C337" i="24"/>
  <c r="C336" i="24"/>
  <c r="C327" i="24"/>
  <c r="C326" i="24"/>
  <c r="C325" i="24"/>
  <c r="B324" i="24"/>
  <c r="C323" i="24"/>
  <c r="C322" i="24"/>
  <c r="C321" i="24"/>
  <c r="C320" i="24"/>
  <c r="C319" i="24"/>
  <c r="C318" i="24"/>
  <c r="B317" i="24"/>
  <c r="C316" i="24"/>
  <c r="C315" i="24"/>
  <c r="C314" i="24"/>
  <c r="C313" i="24"/>
  <c r="B312" i="24"/>
  <c r="C311" i="24"/>
  <c r="C310" i="24"/>
  <c r="C309" i="24"/>
  <c r="C308" i="24"/>
  <c r="C307" i="24"/>
  <c r="B306" i="24"/>
  <c r="C304" i="24"/>
  <c r="C303" i="24"/>
  <c r="B302" i="24"/>
  <c r="C301" i="24"/>
  <c r="C300" i="24"/>
  <c r="C299" i="24"/>
  <c r="C298" i="24"/>
  <c r="C297" i="24"/>
  <c r="B296" i="24"/>
  <c r="C295" i="24"/>
  <c r="C294" i="24"/>
  <c r="C293" i="24"/>
  <c r="C292" i="24"/>
  <c r="C291" i="24"/>
  <c r="B290" i="24"/>
  <c r="C289" i="24"/>
  <c r="C288" i="24"/>
  <c r="B287" i="24"/>
  <c r="C285" i="24"/>
  <c r="C284" i="24" s="1"/>
  <c r="B284" i="24"/>
  <c r="C283" i="24"/>
  <c r="C282" i="24"/>
  <c r="C281" i="24"/>
  <c r="B280" i="24"/>
  <c r="C279" i="24"/>
  <c r="C278" i="24"/>
  <c r="C277" i="24"/>
  <c r="B276" i="24"/>
  <c r="C275" i="24"/>
  <c r="C274" i="24" s="1"/>
  <c r="B274" i="24"/>
  <c r="C272" i="24"/>
  <c r="C271" i="24"/>
  <c r="C270" i="24"/>
  <c r="C269" i="24"/>
  <c r="C268" i="24"/>
  <c r="C267" i="24"/>
  <c r="C266" i="24"/>
  <c r="C265" i="24"/>
  <c r="C264" i="24"/>
  <c r="C263" i="24"/>
  <c r="B262" i="24"/>
  <c r="C261" i="24"/>
  <c r="C260" i="24"/>
  <c r="C259" i="24"/>
  <c r="B258" i="24"/>
  <c r="C257" i="24"/>
  <c r="C256" i="24"/>
  <c r="C255" i="24"/>
  <c r="C254" i="24"/>
  <c r="C253" i="24"/>
  <c r="C252" i="24"/>
  <c r="C251" i="24"/>
  <c r="C250" i="24"/>
  <c r="C249" i="24"/>
  <c r="C248" i="24"/>
  <c r="C247" i="24"/>
  <c r="C246" i="24"/>
  <c r="C245" i="24"/>
  <c r="B244" i="24"/>
  <c r="C243" i="24"/>
  <c r="C242" i="24"/>
  <c r="C241" i="24"/>
  <c r="C240" i="24"/>
  <c r="C239" i="24"/>
  <c r="C238" i="24"/>
  <c r="C237" i="24"/>
  <c r="C236" i="24"/>
  <c r="C235" i="24"/>
  <c r="C234" i="24"/>
  <c r="C233" i="24"/>
  <c r="B232" i="24"/>
  <c r="C230" i="24"/>
  <c r="C229" i="24"/>
  <c r="C228" i="24"/>
  <c r="C227" i="24"/>
  <c r="C226" i="24"/>
  <c r="C225" i="24"/>
  <c r="C224" i="24"/>
  <c r="C223" i="24"/>
  <c r="B222" i="24"/>
  <c r="C221" i="24"/>
  <c r="C220" i="24"/>
  <c r="C219" i="24"/>
  <c r="C218" i="24"/>
  <c r="C217" i="24"/>
  <c r="C216" i="24"/>
  <c r="C215" i="24"/>
  <c r="C214" i="24"/>
  <c r="C213" i="24"/>
  <c r="C212" i="24"/>
  <c r="C211" i="24"/>
  <c r="B210" i="24"/>
  <c r="C209" i="24"/>
  <c r="C208" i="24"/>
  <c r="C207" i="24"/>
  <c r="C206" i="24"/>
  <c r="C205" i="24"/>
  <c r="C204" i="24"/>
  <c r="C203" i="24"/>
  <c r="C202" i="24"/>
  <c r="C201" i="24"/>
  <c r="C200" i="24"/>
  <c r="C199" i="24"/>
  <c r="C198" i="24"/>
  <c r="C197" i="24"/>
  <c r="B196" i="24"/>
  <c r="C195" i="24"/>
  <c r="C194" i="24"/>
  <c r="C193" i="24"/>
  <c r="C192" i="24"/>
  <c r="B191" i="24"/>
  <c r="C189" i="24"/>
  <c r="C188" i="24"/>
  <c r="C187" i="24"/>
  <c r="C186" i="24"/>
  <c r="C185" i="24"/>
  <c r="C184" i="24"/>
  <c r="C183" i="24"/>
  <c r="C182" i="24"/>
  <c r="C181" i="24"/>
  <c r="C180" i="24"/>
  <c r="B179" i="24"/>
  <c r="C178" i="24"/>
  <c r="C177" i="24"/>
  <c r="C176" i="24"/>
  <c r="C175" i="24"/>
  <c r="C174" i="24"/>
  <c r="C173" i="24"/>
  <c r="C172" i="24"/>
  <c r="C171" i="24"/>
  <c r="C170" i="24"/>
  <c r="C169" i="24"/>
  <c r="C168" i="24"/>
  <c r="C167" i="24"/>
  <c r="B166" i="24"/>
  <c r="C165" i="24"/>
  <c r="C164" i="24"/>
  <c r="C163" i="24"/>
  <c r="C162" i="24"/>
  <c r="C161" i="24"/>
  <c r="C160" i="24"/>
  <c r="C159" i="24"/>
  <c r="C158" i="24"/>
  <c r="C157" i="24"/>
  <c r="C156" i="24"/>
  <c r="C155" i="24"/>
  <c r="C154" i="24"/>
  <c r="C153" i="24"/>
  <c r="C152" i="24"/>
  <c r="C151" i="24"/>
  <c r="B150" i="24"/>
  <c r="C149" i="24"/>
  <c r="C148" i="24"/>
  <c r="C147" i="24"/>
  <c r="C146" i="24"/>
  <c r="B145" i="24"/>
  <c r="C143" i="24"/>
  <c r="C142" i="24"/>
  <c r="C141" i="24"/>
  <c r="C140" i="24"/>
  <c r="C139" i="24"/>
  <c r="C138" i="24"/>
  <c r="C137" i="24"/>
  <c r="C136" i="24"/>
  <c r="C135" i="24"/>
  <c r="C134" i="24"/>
  <c r="C133" i="24"/>
  <c r="C132" i="24"/>
  <c r="C131" i="24"/>
  <c r="C130" i="24"/>
  <c r="C129" i="24"/>
  <c r="C128" i="24"/>
  <c r="C127" i="24"/>
  <c r="C126" i="24"/>
  <c r="C125" i="24"/>
  <c r="C124" i="24"/>
  <c r="C123" i="24"/>
  <c r="C122" i="24"/>
  <c r="C121" i="24"/>
  <c r="B120" i="24"/>
  <c r="C118" i="24"/>
  <c r="C117" i="24"/>
  <c r="C116" i="24"/>
  <c r="C115" i="24"/>
  <c r="C114" i="24"/>
  <c r="C113" i="24"/>
  <c r="C112" i="24"/>
  <c r="C111" i="24"/>
  <c r="C110" i="24"/>
  <c r="C109" i="24"/>
  <c r="C108" i="24"/>
  <c r="B107" i="24"/>
  <c r="C106" i="24"/>
  <c r="C105" i="24"/>
  <c r="C104" i="24"/>
  <c r="C103" i="24"/>
  <c r="C102" i="24"/>
  <c r="C101" i="24"/>
  <c r="C100" i="24"/>
  <c r="B99" i="24"/>
  <c r="C98" i="24"/>
  <c r="C97" i="24"/>
  <c r="C96" i="24"/>
  <c r="C95" i="24"/>
  <c r="C94" i="24"/>
  <c r="C93" i="24"/>
  <c r="C92" i="24"/>
  <c r="C91" i="24"/>
  <c r="C90" i="24"/>
  <c r="B89" i="24"/>
  <c r="C88" i="24"/>
  <c r="C87" i="24"/>
  <c r="B86" i="24"/>
  <c r="C84" i="24"/>
  <c r="C83" i="24"/>
  <c r="C82" i="24"/>
  <c r="C81" i="24"/>
  <c r="C80" i="24"/>
  <c r="C79" i="24"/>
  <c r="C78" i="24"/>
  <c r="C77" i="24"/>
  <c r="C76" i="24"/>
  <c r="C75" i="24"/>
  <c r="C74" i="24"/>
  <c r="C73" i="24"/>
  <c r="C72" i="24"/>
  <c r="C71" i="24"/>
  <c r="C70" i="24"/>
  <c r="C69" i="24"/>
  <c r="B68" i="24"/>
  <c r="C67" i="24"/>
  <c r="C66" i="24"/>
  <c r="C65" i="24"/>
  <c r="C64" i="24"/>
  <c r="C63" i="24"/>
  <c r="C62" i="24"/>
  <c r="C61" i="24"/>
  <c r="C60" i="24"/>
  <c r="C59" i="24"/>
  <c r="B58" i="24"/>
  <c r="C57" i="24"/>
  <c r="C56" i="24"/>
  <c r="C55" i="24"/>
  <c r="C54" i="24"/>
  <c r="C53" i="24"/>
  <c r="C52" i="24"/>
  <c r="C51" i="24"/>
  <c r="C50" i="24"/>
  <c r="C49" i="24"/>
  <c r="C48" i="24"/>
  <c r="C47" i="24"/>
  <c r="C46" i="24"/>
  <c r="B45" i="24"/>
  <c r="C44" i="24"/>
  <c r="C43" i="24"/>
  <c r="C42" i="24"/>
  <c r="C41" i="24"/>
  <c r="C40" i="24"/>
  <c r="C39" i="24"/>
  <c r="C38" i="24"/>
  <c r="C37" i="24"/>
  <c r="C36" i="24"/>
  <c r="C35" i="24"/>
  <c r="C34" i="24"/>
  <c r="C33" i="24"/>
  <c r="C32" i="24"/>
  <c r="C31" i="24"/>
  <c r="C30" i="24"/>
  <c r="C29" i="24"/>
  <c r="C28" i="24"/>
  <c r="C27" i="24"/>
  <c r="C26" i="24"/>
  <c r="C25" i="24"/>
  <c r="C24" i="24"/>
  <c r="C23" i="24"/>
  <c r="C22" i="24"/>
  <c r="C21" i="24"/>
  <c r="C20" i="24"/>
  <c r="C19" i="24"/>
  <c r="C18" i="24"/>
  <c r="C17" i="24"/>
  <c r="C16" i="24"/>
  <c r="C15" i="24"/>
  <c r="C14" i="24"/>
  <c r="C13" i="24"/>
  <c r="C12" i="24"/>
  <c r="B11" i="24"/>
  <c r="C161" i="21"/>
  <c r="E161" i="21" s="1"/>
  <c r="G161" i="21" s="1"/>
  <c r="C160" i="21"/>
  <c r="E160" i="21" s="1"/>
  <c r="G160" i="21" s="1"/>
  <c r="C159" i="21"/>
  <c r="E159" i="21" s="1"/>
  <c r="G159" i="21" s="1"/>
  <c r="C158" i="21"/>
  <c r="E158" i="21" s="1"/>
  <c r="G158" i="21" s="1"/>
  <c r="C156" i="21"/>
  <c r="E156" i="21" s="1"/>
  <c r="G156" i="21" s="1"/>
  <c r="C155" i="21"/>
  <c r="E155" i="21" s="1"/>
  <c r="G155" i="21" s="1"/>
  <c r="C154" i="21"/>
  <c r="C152" i="21"/>
  <c r="C149" i="21"/>
  <c r="E149" i="21" s="1"/>
  <c r="G149" i="21" s="1"/>
  <c r="C148" i="21"/>
  <c r="E148" i="21" s="1"/>
  <c r="G148" i="21" s="1"/>
  <c r="C147" i="21"/>
  <c r="E147" i="21" s="1"/>
  <c r="G147" i="21" s="1"/>
  <c r="C146" i="21"/>
  <c r="E146" i="21" s="1"/>
  <c r="G146" i="21" s="1"/>
  <c r="C145" i="21"/>
  <c r="E145" i="21" s="1"/>
  <c r="G145" i="21" s="1"/>
  <c r="C144" i="21"/>
  <c r="E144" i="21" s="1"/>
  <c r="G144" i="21" s="1"/>
  <c r="C143" i="21"/>
  <c r="C141" i="21"/>
  <c r="C138" i="21"/>
  <c r="C136" i="21"/>
  <c r="E136" i="21" s="1"/>
  <c r="G136" i="21" s="1"/>
  <c r="C135" i="21"/>
  <c r="E135" i="21" s="1"/>
  <c r="G135" i="21" s="1"/>
  <c r="C134" i="21"/>
  <c r="E134" i="21" s="1"/>
  <c r="G134" i="21" s="1"/>
  <c r="C133" i="21"/>
  <c r="E133" i="21" s="1"/>
  <c r="G133" i="21" s="1"/>
  <c r="C132" i="21"/>
  <c r="E132" i="21" s="1"/>
  <c r="G132" i="21" s="1"/>
  <c r="C131" i="21"/>
  <c r="E131" i="21" s="1"/>
  <c r="G131" i="21" s="1"/>
  <c r="C130" i="21"/>
  <c r="C128" i="21"/>
  <c r="C125" i="21"/>
  <c r="E125" i="21" s="1"/>
  <c r="G125" i="21" s="1"/>
  <c r="C124" i="21"/>
  <c r="E124" i="21" s="1"/>
  <c r="G124" i="21" s="1"/>
  <c r="C123" i="21"/>
  <c r="E123" i="21" s="1"/>
  <c r="G123" i="21" s="1"/>
  <c r="C122" i="21"/>
  <c r="E122" i="21" s="1"/>
  <c r="G122" i="21" s="1"/>
  <c r="C121" i="21"/>
  <c r="C118" i="21"/>
  <c r="C116" i="21"/>
  <c r="E116" i="21" s="1"/>
  <c r="G116" i="21" s="1"/>
  <c r="C115" i="21"/>
  <c r="E115" i="21" s="1"/>
  <c r="G115" i="21" s="1"/>
  <c r="C114" i="21"/>
  <c r="E114" i="21" s="1"/>
  <c r="G114" i="21" s="1"/>
  <c r="C113" i="21"/>
  <c r="C111" i="21"/>
  <c r="C108" i="21"/>
  <c r="E108" i="21" s="1"/>
  <c r="G108" i="21" s="1"/>
  <c r="C107" i="21"/>
  <c r="E107" i="21" s="1"/>
  <c r="G107" i="21" s="1"/>
  <c r="C106" i="21"/>
  <c r="C104" i="21"/>
  <c r="E104" i="21" s="1"/>
  <c r="G104" i="21" s="1"/>
  <c r="C103" i="21"/>
  <c r="E103" i="21" s="1"/>
  <c r="G103" i="21" s="1"/>
  <c r="C102" i="21"/>
  <c r="C100" i="21"/>
  <c r="E100" i="21" s="1"/>
  <c r="G100" i="21" s="1"/>
  <c r="C99" i="21"/>
  <c r="E99" i="21" s="1"/>
  <c r="G99" i="21" s="1"/>
  <c r="C98" i="21"/>
  <c r="E98" i="21" s="1"/>
  <c r="G98" i="21" s="1"/>
  <c r="C97" i="21"/>
  <c r="C95" i="21"/>
  <c r="C92" i="21"/>
  <c r="E92" i="21" s="1"/>
  <c r="G92" i="21" s="1"/>
  <c r="C91" i="21"/>
  <c r="E91" i="21" s="1"/>
  <c r="G91" i="21" s="1"/>
  <c r="C90" i="21"/>
  <c r="E90" i="21" s="1"/>
  <c r="G90" i="21" s="1"/>
  <c r="C89" i="21"/>
  <c r="E89" i="21" s="1"/>
  <c r="G89" i="21" s="1"/>
  <c r="C88" i="21"/>
  <c r="C86" i="21"/>
  <c r="E86" i="21" s="1"/>
  <c r="G86" i="21" s="1"/>
  <c r="C85" i="21"/>
  <c r="E85" i="21" s="1"/>
  <c r="G85" i="21" s="1"/>
  <c r="C84" i="21"/>
  <c r="E84" i="21" s="1"/>
  <c r="G84" i="21" s="1"/>
  <c r="C83" i="21"/>
  <c r="E83" i="21" s="1"/>
  <c r="G83" i="21" s="1"/>
  <c r="C82" i="21"/>
  <c r="C80" i="21"/>
  <c r="E80" i="21" s="1"/>
  <c r="G80" i="21" s="1"/>
  <c r="C79" i="21"/>
  <c r="E79" i="21" s="1"/>
  <c r="G79" i="21" s="1"/>
  <c r="C78" i="21"/>
  <c r="E78" i="21" s="1"/>
  <c r="G78" i="21" s="1"/>
  <c r="C77" i="21"/>
  <c r="E77" i="21" s="1"/>
  <c r="G77" i="21" s="1"/>
  <c r="C76" i="21"/>
  <c r="E76" i="21" s="1"/>
  <c r="G76" i="21" s="1"/>
  <c r="C75" i="21"/>
  <c r="E75" i="21" s="1"/>
  <c r="G75" i="21" s="1"/>
  <c r="C74" i="21"/>
  <c r="C72" i="21"/>
  <c r="E72" i="21" s="1"/>
  <c r="G72" i="21" s="1"/>
  <c r="C71" i="21"/>
  <c r="C68" i="21"/>
  <c r="C66" i="21"/>
  <c r="E66" i="21" s="1"/>
  <c r="G66" i="21" s="1"/>
  <c r="C65" i="21"/>
  <c r="E65" i="21" s="1"/>
  <c r="G65" i="21" s="1"/>
  <c r="C64" i="21"/>
  <c r="C62" i="21"/>
  <c r="E62" i="21" s="1"/>
  <c r="G62" i="21" s="1"/>
  <c r="C61" i="21"/>
  <c r="E61" i="21" s="1"/>
  <c r="G61" i="21" s="1"/>
  <c r="C60" i="21"/>
  <c r="E60" i="21" s="1"/>
  <c r="G60" i="21" s="1"/>
  <c r="C59" i="21"/>
  <c r="E59" i="21" s="1"/>
  <c r="G59" i="21" s="1"/>
  <c r="C58" i="21"/>
  <c r="C56" i="21"/>
  <c r="E56" i="21" s="1"/>
  <c r="G56" i="21" s="1"/>
  <c r="C55" i="21"/>
  <c r="E55" i="21" s="1"/>
  <c r="G55" i="21" s="1"/>
  <c r="C54" i="21"/>
  <c r="E54" i="21" s="1"/>
  <c r="G54" i="21" s="1"/>
  <c r="C53" i="21"/>
  <c r="C50" i="21"/>
  <c r="E50" i="21" s="1"/>
  <c r="G50" i="21" s="1"/>
  <c r="C49" i="21"/>
  <c r="E49" i="21" s="1"/>
  <c r="G49" i="21" s="1"/>
  <c r="C48" i="21"/>
  <c r="E48" i="21" s="1"/>
  <c r="G48" i="21" s="1"/>
  <c r="C47" i="21"/>
  <c r="E47" i="21" s="1"/>
  <c r="G47" i="21" s="1"/>
  <c r="C46" i="21"/>
  <c r="E46" i="21" s="1"/>
  <c r="G46" i="21" s="1"/>
  <c r="C45" i="21"/>
  <c r="E45" i="21" s="1"/>
  <c r="G45" i="21" s="1"/>
  <c r="C44" i="21"/>
  <c r="E44" i="21" s="1"/>
  <c r="G44" i="21" s="1"/>
  <c r="C43" i="21"/>
  <c r="C41" i="21"/>
  <c r="E41" i="21" s="1"/>
  <c r="G41" i="21" s="1"/>
  <c r="C40" i="21"/>
  <c r="E40" i="21" s="1"/>
  <c r="G40" i="21" s="1"/>
  <c r="C39" i="21"/>
  <c r="C37" i="21"/>
  <c r="E37" i="21" s="1"/>
  <c r="G37" i="21" s="1"/>
  <c r="C36" i="21"/>
  <c r="E36" i="21" s="1"/>
  <c r="G36" i="21" s="1"/>
  <c r="C35" i="21"/>
  <c r="E35" i="21" s="1"/>
  <c r="G35" i="21" s="1"/>
  <c r="C34" i="21"/>
  <c r="E34" i="21" s="1"/>
  <c r="G34" i="21" s="1"/>
  <c r="C33" i="21"/>
  <c r="E33" i="21" s="1"/>
  <c r="G33" i="21" s="1"/>
  <c r="C32" i="21"/>
  <c r="E32" i="21" s="1"/>
  <c r="G32" i="21" s="1"/>
  <c r="C31" i="21"/>
  <c r="C29" i="21"/>
  <c r="E29" i="21" s="1"/>
  <c r="G29" i="21" s="1"/>
  <c r="C28" i="21"/>
  <c r="E28" i="21" s="1"/>
  <c r="G28" i="21" s="1"/>
  <c r="C27" i="21"/>
  <c r="E27" i="21" s="1"/>
  <c r="G27" i="21" s="1"/>
  <c r="C26" i="21"/>
  <c r="E26" i="21" s="1"/>
  <c r="G26" i="21" s="1"/>
  <c r="C25" i="21"/>
  <c r="E25" i="21" s="1"/>
  <c r="G25" i="21" s="1"/>
  <c r="C24" i="21"/>
  <c r="E24" i="21" s="1"/>
  <c r="G24" i="21" s="1"/>
  <c r="C23" i="21"/>
  <c r="E23" i="21" s="1"/>
  <c r="G23" i="21" s="1"/>
  <c r="C22" i="21"/>
  <c r="E22" i="21" s="1"/>
  <c r="G22" i="21" s="1"/>
  <c r="C21" i="21"/>
  <c r="E21" i="21" s="1"/>
  <c r="G21" i="21" s="1"/>
  <c r="C20" i="21"/>
  <c r="E20" i="21" s="1"/>
  <c r="G20" i="21" s="1"/>
  <c r="C19" i="21"/>
  <c r="E19" i="21" s="1"/>
  <c r="G19" i="21" s="1"/>
  <c r="C18" i="21"/>
  <c r="E18" i="21" s="1"/>
  <c r="G18" i="21" s="1"/>
  <c r="C17" i="21"/>
  <c r="E17" i="21" s="1"/>
  <c r="G17" i="21" s="1"/>
  <c r="C16" i="21"/>
  <c r="E16" i="21" s="1"/>
  <c r="G16" i="21" s="1"/>
  <c r="C15" i="21"/>
  <c r="E15" i="21" s="1"/>
  <c r="G15" i="21" s="1"/>
  <c r="C14" i="21"/>
  <c r="E14" i="21" s="1"/>
  <c r="G14" i="21" s="1"/>
  <c r="C13" i="21"/>
  <c r="E13" i="21" s="1"/>
  <c r="G13" i="21" s="1"/>
  <c r="C12" i="21"/>
  <c r="C129" i="20"/>
  <c r="E129" i="20" s="1"/>
  <c r="G129" i="20" s="1"/>
  <c r="H129" i="20" s="1"/>
  <c r="C128" i="20"/>
  <c r="E128" i="20" s="1"/>
  <c r="G128" i="20" s="1"/>
  <c r="H128" i="20" s="1"/>
  <c r="C127" i="20"/>
  <c r="E127" i="20" s="1"/>
  <c r="G127" i="20" s="1"/>
  <c r="H127" i="20" s="1"/>
  <c r="C126" i="20"/>
  <c r="E126" i="20" s="1"/>
  <c r="G126" i="20" s="1"/>
  <c r="H126" i="20" s="1"/>
  <c r="C125" i="20"/>
  <c r="E125" i="20" s="1"/>
  <c r="G125" i="20" s="1"/>
  <c r="H125" i="20" s="1"/>
  <c r="C124" i="20"/>
  <c r="E124" i="20" s="1"/>
  <c r="G124" i="20" s="1"/>
  <c r="H124" i="20" s="1"/>
  <c r="C123" i="20"/>
  <c r="E123" i="20" s="1"/>
  <c r="G123" i="20" s="1"/>
  <c r="H123" i="20" s="1"/>
  <c r="C122" i="20"/>
  <c r="E122" i="20" s="1"/>
  <c r="G122" i="20" s="1"/>
  <c r="H122" i="20" s="1"/>
  <c r="C121" i="20"/>
  <c r="E121" i="20" s="1"/>
  <c r="G121" i="20" s="1"/>
  <c r="H121" i="20" s="1"/>
  <c r="C120" i="20"/>
  <c r="E120" i="20" s="1"/>
  <c r="G120" i="20" s="1"/>
  <c r="H120" i="20" s="1"/>
  <c r="C119" i="20"/>
  <c r="E119" i="20" s="1"/>
  <c r="G119" i="20" s="1"/>
  <c r="H119" i="20" s="1"/>
  <c r="C118" i="20"/>
  <c r="E118" i="20" s="1"/>
  <c r="G118" i="20" s="1"/>
  <c r="H118" i="20" s="1"/>
  <c r="C117" i="20"/>
  <c r="E117" i="20" s="1"/>
  <c r="G117" i="20" s="1"/>
  <c r="H117" i="20" s="1"/>
  <c r="C116" i="20"/>
  <c r="B115" i="20"/>
  <c r="B114" i="20" s="1"/>
  <c r="C113" i="20"/>
  <c r="E113" i="20" s="1"/>
  <c r="G113" i="20" s="1"/>
  <c r="H113" i="20" s="1"/>
  <c r="C112" i="20"/>
  <c r="E112" i="20" s="1"/>
  <c r="G112" i="20" s="1"/>
  <c r="H112" i="20" s="1"/>
  <c r="C111" i="20"/>
  <c r="E111" i="20" s="1"/>
  <c r="G111" i="20" s="1"/>
  <c r="H111" i="20" s="1"/>
  <c r="C110" i="20"/>
  <c r="E110" i="20" s="1"/>
  <c r="G110" i="20" s="1"/>
  <c r="H110" i="20" s="1"/>
  <c r="C109" i="20"/>
  <c r="E109" i="20" s="1"/>
  <c r="G109" i="20" s="1"/>
  <c r="H109" i="20" s="1"/>
  <c r="C108" i="20"/>
  <c r="E108" i="20" s="1"/>
  <c r="G108" i="20" s="1"/>
  <c r="H108" i="20" s="1"/>
  <c r="C107" i="20"/>
  <c r="C106" i="20"/>
  <c r="C105" i="20"/>
  <c r="E105" i="20" s="1"/>
  <c r="G105" i="20" s="1"/>
  <c r="H105" i="20" s="1"/>
  <c r="C104" i="20"/>
  <c r="E104" i="20" s="1"/>
  <c r="G104" i="20" s="1"/>
  <c r="H104" i="20" s="1"/>
  <c r="C103" i="20"/>
  <c r="E103" i="20" s="1"/>
  <c r="G103" i="20" s="1"/>
  <c r="H103" i="20" s="1"/>
  <c r="C102" i="20"/>
  <c r="E102" i="20" s="1"/>
  <c r="G102" i="20" s="1"/>
  <c r="H102" i="20" s="1"/>
  <c r="C101" i="20"/>
  <c r="E101" i="20" s="1"/>
  <c r="G101" i="20" s="1"/>
  <c r="H101" i="20" s="1"/>
  <c r="C100" i="20"/>
  <c r="E100" i="20" s="1"/>
  <c r="G100" i="20" s="1"/>
  <c r="H100" i="20" s="1"/>
  <c r="C99" i="20"/>
  <c r="E99" i="20" s="1"/>
  <c r="G99" i="20" s="1"/>
  <c r="H99" i="20" s="1"/>
  <c r="C98" i="20"/>
  <c r="E98" i="20" s="1"/>
  <c r="G98" i="20" s="1"/>
  <c r="H98" i="20" s="1"/>
  <c r="C97" i="20"/>
  <c r="E97" i="20" s="1"/>
  <c r="G97" i="20" s="1"/>
  <c r="H97" i="20" s="1"/>
  <c r="C96" i="20"/>
  <c r="E96" i="20" s="1"/>
  <c r="G96" i="20" s="1"/>
  <c r="H96" i="20" s="1"/>
  <c r="C95" i="20"/>
  <c r="E95" i="20" s="1"/>
  <c r="G95" i="20" s="1"/>
  <c r="H95" i="20" s="1"/>
  <c r="C94" i="20"/>
  <c r="E94" i="20" s="1"/>
  <c r="G94" i="20" s="1"/>
  <c r="H94" i="20" s="1"/>
  <c r="C93" i="20"/>
  <c r="E93" i="20" s="1"/>
  <c r="G93" i="20" s="1"/>
  <c r="H93" i="20" s="1"/>
  <c r="C92" i="20"/>
  <c r="E92" i="20" s="1"/>
  <c r="G92" i="20" s="1"/>
  <c r="H92" i="20" s="1"/>
  <c r="C91" i="20"/>
  <c r="E91" i="20" s="1"/>
  <c r="G91" i="20" s="1"/>
  <c r="H91" i="20" s="1"/>
  <c r="C90" i="20"/>
  <c r="E90" i="20" s="1"/>
  <c r="G90" i="20" s="1"/>
  <c r="H90" i="20" s="1"/>
  <c r="C89" i="20"/>
  <c r="E89" i="20" s="1"/>
  <c r="G89" i="20" s="1"/>
  <c r="H89" i="20" s="1"/>
  <c r="C88" i="20"/>
  <c r="E88" i="20" s="1"/>
  <c r="G88" i="20" s="1"/>
  <c r="H88" i="20" s="1"/>
  <c r="C87" i="20"/>
  <c r="E87" i="20" s="1"/>
  <c r="G87" i="20" s="1"/>
  <c r="H87" i="20" s="1"/>
  <c r="C86" i="20"/>
  <c r="E86" i="20" s="1"/>
  <c r="G86" i="20" s="1"/>
  <c r="H86" i="20" s="1"/>
  <c r="C85" i="20"/>
  <c r="E85" i="20" s="1"/>
  <c r="G85" i="20" s="1"/>
  <c r="H85" i="20" s="1"/>
  <c r="C84" i="20"/>
  <c r="B83" i="20"/>
  <c r="B82" i="20" s="1"/>
  <c r="C81" i="20"/>
  <c r="E81" i="20" s="1"/>
  <c r="G81" i="20" s="1"/>
  <c r="H81" i="20" s="1"/>
  <c r="C80" i="20"/>
  <c r="E80" i="20" s="1"/>
  <c r="G80" i="20" s="1"/>
  <c r="H80" i="20" s="1"/>
  <c r="C79" i="20"/>
  <c r="E79" i="20" s="1"/>
  <c r="G79" i="20" s="1"/>
  <c r="H79" i="20" s="1"/>
  <c r="C78" i="20"/>
  <c r="E78" i="20" s="1"/>
  <c r="G78" i="20" s="1"/>
  <c r="H78" i="20" s="1"/>
  <c r="C77" i="20"/>
  <c r="E77" i="20" s="1"/>
  <c r="G77" i="20" s="1"/>
  <c r="H77" i="20" s="1"/>
  <c r="C76" i="20"/>
  <c r="B75" i="20"/>
  <c r="C74" i="20"/>
  <c r="E74" i="20" s="1"/>
  <c r="G74" i="20" s="1"/>
  <c r="H74" i="20" s="1"/>
  <c r="C73" i="20"/>
  <c r="E73" i="20" s="1"/>
  <c r="G73" i="20" s="1"/>
  <c r="H73" i="20" s="1"/>
  <c r="C72" i="20"/>
  <c r="E72" i="20" s="1"/>
  <c r="G72" i="20" s="1"/>
  <c r="H72" i="20" s="1"/>
  <c r="C71" i="20"/>
  <c r="E71" i="20" s="1"/>
  <c r="G71" i="20" s="1"/>
  <c r="H71" i="20" s="1"/>
  <c r="C70" i="20"/>
  <c r="E70" i="20" s="1"/>
  <c r="G70" i="20" s="1"/>
  <c r="H70" i="20" s="1"/>
  <c r="C69" i="20"/>
  <c r="E69" i="20" s="1"/>
  <c r="G69" i="20" s="1"/>
  <c r="H69" i="20" s="1"/>
  <c r="C68" i="20"/>
  <c r="E68" i="20" s="1"/>
  <c r="G68" i="20" s="1"/>
  <c r="H68" i="20" s="1"/>
  <c r="C67" i="20"/>
  <c r="E67" i="20" s="1"/>
  <c r="G67" i="20" s="1"/>
  <c r="H67" i="20" s="1"/>
  <c r="C66" i="20"/>
  <c r="E66" i="20" s="1"/>
  <c r="G66" i="20" s="1"/>
  <c r="H66" i="20" s="1"/>
  <c r="C65" i="20"/>
  <c r="E65" i="20" s="1"/>
  <c r="G65" i="20" s="1"/>
  <c r="H65" i="20" s="1"/>
  <c r="C64" i="20"/>
  <c r="E64" i="20" s="1"/>
  <c r="G64" i="20" s="1"/>
  <c r="H64" i="20" s="1"/>
  <c r="C63" i="20"/>
  <c r="E63" i="20" s="1"/>
  <c r="G63" i="20" s="1"/>
  <c r="H63" i="20" s="1"/>
  <c r="C62" i="20"/>
  <c r="E62" i="20" s="1"/>
  <c r="G62" i="20" s="1"/>
  <c r="H62" i="20" s="1"/>
  <c r="C61" i="20"/>
  <c r="E61" i="20" s="1"/>
  <c r="G61" i="20" s="1"/>
  <c r="H61" i="20" s="1"/>
  <c r="C60" i="20"/>
  <c r="B59" i="20"/>
  <c r="C58" i="20"/>
  <c r="E58" i="20" s="1"/>
  <c r="G58" i="20" s="1"/>
  <c r="H58" i="20" s="1"/>
  <c r="C57" i="20"/>
  <c r="E57" i="20" s="1"/>
  <c r="G57" i="20" s="1"/>
  <c r="H57" i="20" s="1"/>
  <c r="C56" i="20"/>
  <c r="E56" i="20" s="1"/>
  <c r="G56" i="20" s="1"/>
  <c r="H56" i="20" s="1"/>
  <c r="C55" i="20"/>
  <c r="E55" i="20" s="1"/>
  <c r="G55" i="20" s="1"/>
  <c r="H55" i="20" s="1"/>
  <c r="C54" i="20"/>
  <c r="E54" i="20" s="1"/>
  <c r="G54" i="20" s="1"/>
  <c r="H54" i="20" s="1"/>
  <c r="C53" i="20"/>
  <c r="C52" i="20"/>
  <c r="E52" i="20" s="1"/>
  <c r="G52" i="20" s="1"/>
  <c r="H52" i="20" s="1"/>
  <c r="C51" i="20"/>
  <c r="B50" i="20"/>
  <c r="C49" i="20"/>
  <c r="C48" i="20" s="1"/>
  <c r="B48" i="20"/>
  <c r="C46" i="20"/>
  <c r="E46" i="20" s="1"/>
  <c r="G46" i="20" s="1"/>
  <c r="H46" i="20" s="1"/>
  <c r="C45" i="20"/>
  <c r="E45" i="20" s="1"/>
  <c r="G45" i="20" s="1"/>
  <c r="H45" i="20" s="1"/>
  <c r="C44" i="20"/>
  <c r="C42" i="20"/>
  <c r="C41" i="20"/>
  <c r="E41" i="20" s="1"/>
  <c r="G41" i="20" s="1"/>
  <c r="H41" i="20" s="1"/>
  <c r="C40" i="20"/>
  <c r="E40" i="20" s="1"/>
  <c r="G40" i="20" s="1"/>
  <c r="H40" i="20" s="1"/>
  <c r="C39" i="20"/>
  <c r="E39" i="20" s="1"/>
  <c r="G39" i="20" s="1"/>
  <c r="H39" i="20" s="1"/>
  <c r="C38" i="20"/>
  <c r="E38" i="20" s="1"/>
  <c r="G38" i="20" s="1"/>
  <c r="H38" i="20" s="1"/>
  <c r="C37" i="20"/>
  <c r="E37" i="20" s="1"/>
  <c r="G37" i="20" s="1"/>
  <c r="H37" i="20" s="1"/>
  <c r="C36" i="20"/>
  <c r="E36" i="20" s="1"/>
  <c r="G36" i="20" s="1"/>
  <c r="H36" i="20" s="1"/>
  <c r="I36" i="20" s="1"/>
  <c r="C35" i="20"/>
  <c r="E35" i="20" s="1"/>
  <c r="G35" i="20" s="1"/>
  <c r="H35" i="20" s="1"/>
  <c r="C34" i="20"/>
  <c r="E34" i="20" s="1"/>
  <c r="G34" i="20" s="1"/>
  <c r="H34" i="20" s="1"/>
  <c r="C33" i="20"/>
  <c r="E33" i="20" s="1"/>
  <c r="G33" i="20" s="1"/>
  <c r="H33" i="20" s="1"/>
  <c r="C32" i="20"/>
  <c r="E32" i="20" s="1"/>
  <c r="G32" i="20" s="1"/>
  <c r="H32" i="20" s="1"/>
  <c r="C31" i="20"/>
  <c r="E31" i="20" s="1"/>
  <c r="G31" i="20" s="1"/>
  <c r="H31" i="20" s="1"/>
  <c r="C30" i="20"/>
  <c r="E30" i="20" s="1"/>
  <c r="G30" i="20" s="1"/>
  <c r="H30" i="20" s="1"/>
  <c r="C29" i="20"/>
  <c r="E29" i="20" s="1"/>
  <c r="G29" i="20" s="1"/>
  <c r="H29" i="20" s="1"/>
  <c r="C28" i="20"/>
  <c r="E28" i="20" s="1"/>
  <c r="G28" i="20" s="1"/>
  <c r="H28" i="20" s="1"/>
  <c r="C27" i="20"/>
  <c r="B26" i="20"/>
  <c r="C25" i="20"/>
  <c r="E25" i="20" s="1"/>
  <c r="G25" i="20" s="1"/>
  <c r="H25" i="20" s="1"/>
  <c r="C24" i="20"/>
  <c r="E24" i="20" s="1"/>
  <c r="G24" i="20" s="1"/>
  <c r="H24" i="20" s="1"/>
  <c r="C23" i="20"/>
  <c r="E23" i="20" s="1"/>
  <c r="G23" i="20" s="1"/>
  <c r="H23" i="20" s="1"/>
  <c r="C22" i="20"/>
  <c r="E22" i="20" s="1"/>
  <c r="G22" i="20" s="1"/>
  <c r="H22" i="20" s="1"/>
  <c r="C21" i="20"/>
  <c r="E21" i="20" s="1"/>
  <c r="G21" i="20" s="1"/>
  <c r="H21" i="20" s="1"/>
  <c r="C20" i="20"/>
  <c r="E20" i="20" s="1"/>
  <c r="G20" i="20" s="1"/>
  <c r="H20" i="20" s="1"/>
  <c r="C19" i="20"/>
  <c r="E19" i="20" s="1"/>
  <c r="G19" i="20" s="1"/>
  <c r="H19" i="20" s="1"/>
  <c r="C18" i="20"/>
  <c r="E18" i="20" s="1"/>
  <c r="G18" i="20" s="1"/>
  <c r="H18" i="20" s="1"/>
  <c r="C17" i="20"/>
  <c r="B16" i="20"/>
  <c r="C15" i="20"/>
  <c r="E15" i="20" s="1"/>
  <c r="G15" i="20" s="1"/>
  <c r="H15" i="20" s="1"/>
  <c r="C14" i="20"/>
  <c r="E14" i="20" s="1"/>
  <c r="G14" i="20" s="1"/>
  <c r="H14" i="20" s="1"/>
  <c r="C13" i="20"/>
  <c r="E13" i="20" s="1"/>
  <c r="G13" i="20" s="1"/>
  <c r="H13" i="20" s="1"/>
  <c r="C12" i="20"/>
  <c r="B11" i="20"/>
  <c r="E88" i="19"/>
  <c r="G88" i="19" s="1"/>
  <c r="H88" i="19" s="1"/>
  <c r="C88" i="19"/>
  <c r="E87" i="19"/>
  <c r="G87" i="19" s="1"/>
  <c r="H87" i="19" s="1"/>
  <c r="C87" i="19"/>
  <c r="E86" i="19"/>
  <c r="G86" i="19" s="1"/>
  <c r="H86" i="19" s="1"/>
  <c r="C86" i="19"/>
  <c r="E85" i="19"/>
  <c r="G85" i="19" s="1"/>
  <c r="H85" i="19" s="1"/>
  <c r="C85" i="19"/>
  <c r="E84" i="19"/>
  <c r="G84" i="19" s="1"/>
  <c r="H84" i="19" s="1"/>
  <c r="C84" i="19"/>
  <c r="E83" i="19"/>
  <c r="G83" i="19" s="1"/>
  <c r="H83" i="19" s="1"/>
  <c r="C83" i="19"/>
  <c r="E82" i="19"/>
  <c r="G82" i="19" s="1"/>
  <c r="H82" i="19" s="1"/>
  <c r="C82" i="19"/>
  <c r="E81" i="19"/>
  <c r="G81" i="19" s="1"/>
  <c r="H81" i="19" s="1"/>
  <c r="C81" i="19"/>
  <c r="E80" i="19"/>
  <c r="G80" i="19" s="1"/>
  <c r="H80" i="19" s="1"/>
  <c r="C80" i="19"/>
  <c r="E79" i="19"/>
  <c r="G79" i="19" s="1"/>
  <c r="H79" i="19" s="1"/>
  <c r="C79" i="19"/>
  <c r="E78" i="19"/>
  <c r="G78" i="19" s="1"/>
  <c r="H78" i="19" s="1"/>
  <c r="C78" i="19"/>
  <c r="E77" i="19"/>
  <c r="G77" i="19" s="1"/>
  <c r="H77" i="19" s="1"/>
  <c r="C77" i="19"/>
  <c r="E76" i="19"/>
  <c r="G76" i="19" s="1"/>
  <c r="H76" i="19" s="1"/>
  <c r="C76" i="19"/>
  <c r="E75" i="19"/>
  <c r="G75" i="19" s="1"/>
  <c r="C75" i="19"/>
  <c r="B74" i="19"/>
  <c r="E73" i="19"/>
  <c r="G73" i="19" s="1"/>
  <c r="H73" i="19" s="1"/>
  <c r="C73" i="19"/>
  <c r="E72" i="19"/>
  <c r="G72" i="19" s="1"/>
  <c r="H72" i="19" s="1"/>
  <c r="C72" i="19"/>
  <c r="E71" i="19"/>
  <c r="G71" i="19" s="1"/>
  <c r="H71" i="19" s="1"/>
  <c r="C71" i="19"/>
  <c r="E70" i="19"/>
  <c r="C70" i="19"/>
  <c r="E69" i="19"/>
  <c r="G69" i="19" s="1"/>
  <c r="H69" i="19" s="1"/>
  <c r="C69" i="19"/>
  <c r="E68" i="19"/>
  <c r="G68" i="19" s="1"/>
  <c r="H68" i="19" s="1"/>
  <c r="C68" i="19"/>
  <c r="E67" i="19"/>
  <c r="G67" i="19" s="1"/>
  <c r="H67" i="19" s="1"/>
  <c r="C67" i="19"/>
  <c r="E66" i="19"/>
  <c r="G66" i="19" s="1"/>
  <c r="H66" i="19" s="1"/>
  <c r="C66" i="19"/>
  <c r="E65" i="19"/>
  <c r="G65" i="19" s="1"/>
  <c r="H65" i="19" s="1"/>
  <c r="C65" i="19"/>
  <c r="E64" i="19"/>
  <c r="G64" i="19" s="1"/>
  <c r="H64" i="19" s="1"/>
  <c r="C64" i="19"/>
  <c r="E63" i="19"/>
  <c r="C63" i="19"/>
  <c r="I62" i="19"/>
  <c r="C62" i="19"/>
  <c r="E61" i="19"/>
  <c r="G61" i="19" s="1"/>
  <c r="H61" i="19" s="1"/>
  <c r="C61" i="19"/>
  <c r="E60" i="19"/>
  <c r="G60" i="19" s="1"/>
  <c r="H60" i="19" s="1"/>
  <c r="C60" i="19"/>
  <c r="E59" i="19"/>
  <c r="G59" i="19" s="1"/>
  <c r="H59" i="19" s="1"/>
  <c r="C59" i="19"/>
  <c r="E58" i="19"/>
  <c r="G58" i="19" s="1"/>
  <c r="H58" i="19" s="1"/>
  <c r="C58" i="19"/>
  <c r="E57" i="19"/>
  <c r="G57" i="19" s="1"/>
  <c r="H57" i="19" s="1"/>
  <c r="C57" i="19"/>
  <c r="E56" i="19"/>
  <c r="G56" i="19" s="1"/>
  <c r="H56" i="19" s="1"/>
  <c r="C56" i="19"/>
  <c r="E55" i="19"/>
  <c r="G55" i="19" s="1"/>
  <c r="H55" i="19" s="1"/>
  <c r="C55" i="19"/>
  <c r="E54" i="19"/>
  <c r="G54" i="19" s="1"/>
  <c r="H54" i="19" s="1"/>
  <c r="C54" i="19"/>
  <c r="E53" i="19"/>
  <c r="G53" i="19" s="1"/>
  <c r="H53" i="19" s="1"/>
  <c r="C53" i="19"/>
  <c r="E52" i="19"/>
  <c r="C52" i="19"/>
  <c r="C51" i="19"/>
  <c r="E50" i="19"/>
  <c r="G50" i="19" s="1"/>
  <c r="H50" i="19" s="1"/>
  <c r="C50" i="19"/>
  <c r="E49" i="19"/>
  <c r="G49" i="19" s="1"/>
  <c r="H49" i="19" s="1"/>
  <c r="C49" i="19"/>
  <c r="E48" i="19"/>
  <c r="G48" i="19" s="1"/>
  <c r="C48" i="19"/>
  <c r="B47" i="19"/>
  <c r="E46" i="19"/>
  <c r="G46" i="19" s="1"/>
  <c r="H46" i="19" s="1"/>
  <c r="C46" i="19"/>
  <c r="E45" i="19"/>
  <c r="C45" i="19"/>
  <c r="E44" i="19"/>
  <c r="C44" i="19"/>
  <c r="E43" i="19"/>
  <c r="G43" i="19" s="1"/>
  <c r="H43" i="19" s="1"/>
  <c r="C43" i="19"/>
  <c r="E42" i="19"/>
  <c r="G42" i="19" s="1"/>
  <c r="H42" i="19" s="1"/>
  <c r="C42" i="19"/>
  <c r="E41" i="19"/>
  <c r="G41" i="19" s="1"/>
  <c r="H41" i="19" s="1"/>
  <c r="C41" i="19"/>
  <c r="E40" i="19"/>
  <c r="C40" i="19"/>
  <c r="E39" i="19"/>
  <c r="G39" i="19" s="1"/>
  <c r="H39" i="19" s="1"/>
  <c r="C39" i="19"/>
  <c r="E38" i="19"/>
  <c r="G38" i="19" s="1"/>
  <c r="H38" i="19" s="1"/>
  <c r="C38" i="19"/>
  <c r="E37" i="19"/>
  <c r="G37" i="19" s="1"/>
  <c r="H37" i="19" s="1"/>
  <c r="C37" i="19"/>
  <c r="C36" i="19"/>
  <c r="E35" i="19"/>
  <c r="G35" i="19" s="1"/>
  <c r="C35" i="19"/>
  <c r="B34" i="19"/>
  <c r="E32" i="19"/>
  <c r="G32" i="19" s="1"/>
  <c r="H32" i="19" s="1"/>
  <c r="C32" i="19"/>
  <c r="E31" i="19"/>
  <c r="G31" i="19" s="1"/>
  <c r="H31" i="19" s="1"/>
  <c r="C31" i="19"/>
  <c r="E30" i="19"/>
  <c r="G30" i="19" s="1"/>
  <c r="H30" i="19" s="1"/>
  <c r="C30" i="19"/>
  <c r="E29" i="19"/>
  <c r="G29" i="19" s="1"/>
  <c r="H29" i="19" s="1"/>
  <c r="C29" i="19"/>
  <c r="E28" i="19"/>
  <c r="G28" i="19" s="1"/>
  <c r="C28" i="19"/>
  <c r="B27" i="19"/>
  <c r="E26" i="19"/>
  <c r="C26" i="19"/>
  <c r="E25" i="19"/>
  <c r="G25" i="19" s="1"/>
  <c r="H25" i="19" s="1"/>
  <c r="C25" i="19"/>
  <c r="E24" i="19"/>
  <c r="G24" i="19" s="1"/>
  <c r="H24" i="19" s="1"/>
  <c r="C24" i="19"/>
  <c r="E23" i="19"/>
  <c r="G23" i="19" s="1"/>
  <c r="H23" i="19" s="1"/>
  <c r="C23" i="19"/>
  <c r="E22" i="19"/>
  <c r="G22" i="19" s="1"/>
  <c r="H22" i="19" s="1"/>
  <c r="C22" i="19"/>
  <c r="E21" i="19"/>
  <c r="G21" i="19" s="1"/>
  <c r="H21" i="19" s="1"/>
  <c r="C21" i="19"/>
  <c r="E20" i="19"/>
  <c r="G20" i="19" s="1"/>
  <c r="H20" i="19" s="1"/>
  <c r="C20" i="19"/>
  <c r="E19" i="19"/>
  <c r="G19" i="19" s="1"/>
  <c r="H19" i="19" s="1"/>
  <c r="C19" i="19"/>
  <c r="E18" i="19"/>
  <c r="G18" i="19" s="1"/>
  <c r="H18" i="19" s="1"/>
  <c r="C18" i="19"/>
  <c r="E17" i="19"/>
  <c r="G17" i="19" s="1"/>
  <c r="H17" i="19" s="1"/>
  <c r="C17" i="19"/>
  <c r="E16" i="19"/>
  <c r="G16" i="19" s="1"/>
  <c r="H16" i="19" s="1"/>
  <c r="C16" i="19"/>
  <c r="E15" i="19"/>
  <c r="G15" i="19" s="1"/>
  <c r="C15" i="19"/>
  <c r="C14" i="19"/>
  <c r="B13" i="19"/>
  <c r="C12" i="19"/>
  <c r="B11" i="19"/>
  <c r="I202" i="17"/>
  <c r="I201" i="17"/>
  <c r="I200" i="17"/>
  <c r="I199" i="17"/>
  <c r="I198" i="17"/>
  <c r="I197" i="17"/>
  <c r="I196" i="17"/>
  <c r="I195" i="17"/>
  <c r="I185" i="17"/>
  <c r="I184" i="17"/>
  <c r="I183" i="17"/>
  <c r="I180" i="17"/>
  <c r="I179" i="17"/>
  <c r="I178" i="17"/>
  <c r="I177" i="17"/>
  <c r="I160" i="17"/>
  <c r="I159" i="17"/>
  <c r="I158" i="17"/>
  <c r="I157" i="17"/>
  <c r="I156" i="17"/>
  <c r="I155" i="17"/>
  <c r="I154" i="17"/>
  <c r="I153" i="17"/>
  <c r="I152" i="17"/>
  <c r="I134" i="17"/>
  <c r="I132" i="17"/>
  <c r="I128" i="17"/>
  <c r="I123" i="17"/>
  <c r="I109" i="17"/>
  <c r="I99" i="17"/>
  <c r="I98" i="17"/>
  <c r="I96" i="17"/>
  <c r="I92" i="17"/>
  <c r="I86" i="17"/>
  <c r="I82" i="17"/>
  <c r="I74" i="17"/>
  <c r="I69" i="17"/>
  <c r="I56" i="17"/>
  <c r="I52" i="17"/>
  <c r="I42" i="17"/>
  <c r="I41" i="17"/>
  <c r="I40" i="17"/>
  <c r="I37" i="17"/>
  <c r="I34" i="17"/>
  <c r="I33" i="17"/>
  <c r="I32" i="17"/>
  <c r="I31" i="17"/>
  <c r="I30" i="17"/>
  <c r="I29" i="17"/>
  <c r="I28" i="17"/>
  <c r="I27" i="17"/>
  <c r="I26" i="17"/>
  <c r="C12" i="17"/>
  <c r="E72" i="16"/>
  <c r="G72" i="16" s="1"/>
  <c r="H72" i="16" s="1"/>
  <c r="C72" i="16"/>
  <c r="C71" i="16"/>
  <c r="E70" i="16"/>
  <c r="G70" i="16" s="1"/>
  <c r="H70" i="16" s="1"/>
  <c r="C70" i="16"/>
  <c r="E69" i="16"/>
  <c r="G69" i="16" s="1"/>
  <c r="H69" i="16" s="1"/>
  <c r="C69" i="16"/>
  <c r="E68" i="16"/>
  <c r="G68" i="16" s="1"/>
  <c r="H68" i="16" s="1"/>
  <c r="C68" i="16"/>
  <c r="E67" i="16"/>
  <c r="G67" i="16" s="1"/>
  <c r="H67" i="16" s="1"/>
  <c r="C67" i="16"/>
  <c r="E66" i="16"/>
  <c r="C66" i="16"/>
  <c r="E65" i="16"/>
  <c r="G65" i="16" s="1"/>
  <c r="H65" i="16" s="1"/>
  <c r="C65" i="16"/>
  <c r="E64" i="16"/>
  <c r="G64" i="16" s="1"/>
  <c r="H64" i="16" s="1"/>
  <c r="C64" i="16"/>
  <c r="E63" i="16"/>
  <c r="C63" i="16"/>
  <c r="E62" i="16"/>
  <c r="G62" i="16" s="1"/>
  <c r="H62" i="16" s="1"/>
  <c r="C62" i="16"/>
  <c r="E61" i="16"/>
  <c r="G61" i="16" s="1"/>
  <c r="H61" i="16" s="1"/>
  <c r="C61" i="16"/>
  <c r="E60" i="16"/>
  <c r="G60" i="16" s="1"/>
  <c r="H60" i="16" s="1"/>
  <c r="C60" i="16"/>
  <c r="E59" i="16"/>
  <c r="G59" i="16" s="1"/>
  <c r="C59" i="16"/>
  <c r="B58" i="16"/>
  <c r="E57" i="16"/>
  <c r="G57" i="16" s="1"/>
  <c r="H57" i="16" s="1"/>
  <c r="C57" i="16"/>
  <c r="E56" i="16"/>
  <c r="G56" i="16" s="1"/>
  <c r="H56" i="16" s="1"/>
  <c r="C56" i="16"/>
  <c r="E55" i="16"/>
  <c r="G55" i="16" s="1"/>
  <c r="H55" i="16" s="1"/>
  <c r="C55" i="16"/>
  <c r="E54" i="16"/>
  <c r="G54" i="16" s="1"/>
  <c r="H54" i="16" s="1"/>
  <c r="C54" i="16"/>
  <c r="E53" i="16"/>
  <c r="G53" i="16" s="1"/>
  <c r="H53" i="16" s="1"/>
  <c r="C53" i="16"/>
  <c r="E52" i="16"/>
  <c r="G52" i="16" s="1"/>
  <c r="H52" i="16" s="1"/>
  <c r="C52" i="16"/>
  <c r="E51" i="16"/>
  <c r="G51" i="16" s="1"/>
  <c r="H51" i="16" s="1"/>
  <c r="C51" i="16"/>
  <c r="E50" i="16"/>
  <c r="G50" i="16" s="1"/>
  <c r="H50" i="16" s="1"/>
  <c r="C50" i="16"/>
  <c r="E49" i="16"/>
  <c r="G49" i="16" s="1"/>
  <c r="H49" i="16" s="1"/>
  <c r="C49" i="16"/>
  <c r="E48" i="16"/>
  <c r="G48" i="16" s="1"/>
  <c r="H48" i="16" s="1"/>
  <c r="C48" i="16"/>
  <c r="E47" i="16"/>
  <c r="G47" i="16" s="1"/>
  <c r="H47" i="16" s="1"/>
  <c r="C47" i="16"/>
  <c r="E46" i="16"/>
  <c r="G46" i="16" s="1"/>
  <c r="H46" i="16" s="1"/>
  <c r="C46" i="16"/>
  <c r="E45" i="16"/>
  <c r="G45" i="16" s="1"/>
  <c r="C45" i="16"/>
  <c r="B44" i="16"/>
  <c r="E43" i="16"/>
  <c r="G43" i="16" s="1"/>
  <c r="H43" i="16" s="1"/>
  <c r="C43" i="16"/>
  <c r="E42" i="16"/>
  <c r="G42" i="16" s="1"/>
  <c r="H42" i="16" s="1"/>
  <c r="C42" i="16"/>
  <c r="E41" i="16"/>
  <c r="G41" i="16" s="1"/>
  <c r="H41" i="16" s="1"/>
  <c r="C41" i="16"/>
  <c r="E40" i="16"/>
  <c r="G40" i="16" s="1"/>
  <c r="H40" i="16" s="1"/>
  <c r="C40" i="16"/>
  <c r="E39" i="16"/>
  <c r="G39" i="16" s="1"/>
  <c r="H39" i="16" s="1"/>
  <c r="C39" i="16"/>
  <c r="E38" i="16"/>
  <c r="G38" i="16" s="1"/>
  <c r="H38" i="16" s="1"/>
  <c r="C38" i="16"/>
  <c r="E37" i="16"/>
  <c r="G37" i="16" s="1"/>
  <c r="H37" i="16" s="1"/>
  <c r="C37" i="16"/>
  <c r="E36" i="16"/>
  <c r="G36" i="16" s="1"/>
  <c r="H36" i="16" s="1"/>
  <c r="C36" i="16"/>
  <c r="E35" i="16"/>
  <c r="G35" i="16" s="1"/>
  <c r="H35" i="16" s="1"/>
  <c r="C35" i="16"/>
  <c r="E34" i="16"/>
  <c r="G34" i="16" s="1"/>
  <c r="H34" i="16" s="1"/>
  <c r="C34" i="16"/>
  <c r="E33" i="16"/>
  <c r="G33" i="16" s="1"/>
  <c r="H33" i="16" s="1"/>
  <c r="C33" i="16"/>
  <c r="E32" i="16"/>
  <c r="G32" i="16" s="1"/>
  <c r="H32" i="16" s="1"/>
  <c r="C32" i="16"/>
  <c r="E31" i="16"/>
  <c r="G31" i="16" s="1"/>
  <c r="H31" i="16" s="1"/>
  <c r="C31" i="16"/>
  <c r="E30" i="16"/>
  <c r="G30" i="16" s="1"/>
  <c r="H30" i="16" s="1"/>
  <c r="C30" i="16"/>
  <c r="E29" i="16"/>
  <c r="G29" i="16" s="1"/>
  <c r="H29" i="16" s="1"/>
  <c r="C29" i="16"/>
  <c r="E28" i="16"/>
  <c r="G28" i="16" s="1"/>
  <c r="H28" i="16" s="1"/>
  <c r="C28" i="16"/>
  <c r="E27" i="16"/>
  <c r="G27" i="16" s="1"/>
  <c r="E25" i="16"/>
  <c r="G25" i="16" s="1"/>
  <c r="H25" i="16" s="1"/>
  <c r="C25" i="16"/>
  <c r="E24" i="16"/>
  <c r="G24" i="16" s="1"/>
  <c r="H24" i="16" s="1"/>
  <c r="C24" i="16"/>
  <c r="E23" i="16"/>
  <c r="C23" i="16"/>
  <c r="E22" i="16"/>
  <c r="G22" i="16" s="1"/>
  <c r="H22" i="16" s="1"/>
  <c r="C22" i="16"/>
  <c r="E21" i="16"/>
  <c r="G21" i="16" s="1"/>
  <c r="H21" i="16" s="1"/>
  <c r="C21" i="16"/>
  <c r="E20" i="16"/>
  <c r="G20" i="16" s="1"/>
  <c r="H20" i="16" s="1"/>
  <c r="C20" i="16"/>
  <c r="E19" i="16"/>
  <c r="C19" i="16"/>
  <c r="E18" i="16"/>
  <c r="G18" i="16" s="1"/>
  <c r="H18" i="16" s="1"/>
  <c r="C18" i="16"/>
  <c r="E17" i="16"/>
  <c r="G17" i="16" s="1"/>
  <c r="H17" i="16" s="1"/>
  <c r="C17" i="16"/>
  <c r="E16" i="16"/>
  <c r="G16" i="16" s="1"/>
  <c r="H16" i="16" s="1"/>
  <c r="C16" i="16"/>
  <c r="E15" i="16"/>
  <c r="G15" i="16" s="1"/>
  <c r="H15" i="16" s="1"/>
  <c r="C15" i="16"/>
  <c r="E14" i="16"/>
  <c r="G14" i="16" s="1"/>
  <c r="H14" i="16" s="1"/>
  <c r="C14" i="16"/>
  <c r="E13" i="16"/>
  <c r="G13" i="16" s="1"/>
  <c r="H13" i="16" s="1"/>
  <c r="C13" i="16"/>
  <c r="E12" i="16"/>
  <c r="G12" i="16" s="1"/>
  <c r="C12" i="16"/>
  <c r="C325" i="14"/>
  <c r="E325" i="14" s="1"/>
  <c r="G325" i="14" s="1"/>
  <c r="H325" i="14" s="1"/>
  <c r="C324" i="14"/>
  <c r="E324" i="14" s="1"/>
  <c r="G324" i="14" s="1"/>
  <c r="H324" i="14" s="1"/>
  <c r="C323" i="14"/>
  <c r="E323" i="14" s="1"/>
  <c r="G323" i="14" s="1"/>
  <c r="H323" i="14" s="1"/>
  <c r="C322" i="14"/>
  <c r="E322" i="14" s="1"/>
  <c r="G322" i="14" s="1"/>
  <c r="H322" i="14" s="1"/>
  <c r="C321" i="14"/>
  <c r="B320" i="14"/>
  <c r="B319" i="14" s="1"/>
  <c r="C318" i="14"/>
  <c r="B317" i="14"/>
  <c r="C316" i="14"/>
  <c r="E316" i="14" s="1"/>
  <c r="G316" i="14" s="1"/>
  <c r="H316" i="14" s="1"/>
  <c r="C315" i="14"/>
  <c r="E315" i="14" s="1"/>
  <c r="G315" i="14" s="1"/>
  <c r="H315" i="14" s="1"/>
  <c r="C314" i="14"/>
  <c r="B313" i="14"/>
  <c r="B312" i="14" s="1"/>
  <c r="C311" i="14"/>
  <c r="E311" i="14" s="1"/>
  <c r="G311" i="14" s="1"/>
  <c r="H311" i="14" s="1"/>
  <c r="C310" i="14"/>
  <c r="E310" i="14" s="1"/>
  <c r="G310" i="14" s="1"/>
  <c r="H310" i="14" s="1"/>
  <c r="C309" i="14"/>
  <c r="E309" i="14" s="1"/>
  <c r="G309" i="14" s="1"/>
  <c r="H309" i="14" s="1"/>
  <c r="C308" i="14"/>
  <c r="B307" i="14"/>
  <c r="C305" i="14"/>
  <c r="B304" i="14"/>
  <c r="B303" i="14" s="1"/>
  <c r="C302" i="14"/>
  <c r="E302" i="14" s="1"/>
  <c r="G302" i="14" s="1"/>
  <c r="H302" i="14" s="1"/>
  <c r="C301" i="14"/>
  <c r="E301" i="14" s="1"/>
  <c r="G301" i="14" s="1"/>
  <c r="H301" i="14" s="1"/>
  <c r="B300" i="14"/>
  <c r="C300" i="14" s="1"/>
  <c r="E300" i="14" s="1"/>
  <c r="G300" i="14" s="1"/>
  <c r="H300" i="14" s="1"/>
  <c r="B299" i="14"/>
  <c r="C299" i="14" s="1"/>
  <c r="E299" i="14" s="1"/>
  <c r="G299" i="14" s="1"/>
  <c r="H299" i="14" s="1"/>
  <c r="B298" i="14"/>
  <c r="C298" i="14" s="1"/>
  <c r="E298" i="14" s="1"/>
  <c r="G298" i="14" s="1"/>
  <c r="H298" i="14" s="1"/>
  <c r="B297" i="14"/>
  <c r="C297" i="14" s="1"/>
  <c r="C295" i="14"/>
  <c r="E295" i="14" s="1"/>
  <c r="G295" i="14" s="1"/>
  <c r="H295" i="14" s="1"/>
  <c r="C294" i="14"/>
  <c r="E294" i="14" s="1"/>
  <c r="G294" i="14" s="1"/>
  <c r="H294" i="14" s="1"/>
  <c r="B293" i="14"/>
  <c r="C293" i="14" s="1"/>
  <c r="E293" i="14" s="1"/>
  <c r="G293" i="14" s="1"/>
  <c r="H293" i="14" s="1"/>
  <c r="B292" i="14"/>
  <c r="C292" i="14" s="1"/>
  <c r="C291" i="14"/>
  <c r="E291" i="14" s="1"/>
  <c r="G291" i="14" s="1"/>
  <c r="H291" i="14" s="1"/>
  <c r="B290" i="14"/>
  <c r="C290" i="14" s="1"/>
  <c r="C289" i="14"/>
  <c r="C287" i="14"/>
  <c r="E287" i="14" s="1"/>
  <c r="G287" i="14" s="1"/>
  <c r="H287" i="14" s="1"/>
  <c r="C286" i="14"/>
  <c r="E286" i="14" s="1"/>
  <c r="G286" i="14" s="1"/>
  <c r="H286" i="14" s="1"/>
  <c r="C285" i="14"/>
  <c r="E285" i="14" s="1"/>
  <c r="G285" i="14" s="1"/>
  <c r="H285" i="14" s="1"/>
  <c r="C284" i="14"/>
  <c r="E284" i="14" s="1"/>
  <c r="G284" i="14" s="1"/>
  <c r="H284" i="14" s="1"/>
  <c r="C283" i="14"/>
  <c r="E283" i="14" s="1"/>
  <c r="G283" i="14" s="1"/>
  <c r="H283" i="14" s="1"/>
  <c r="C282" i="14"/>
  <c r="E282" i="14" s="1"/>
  <c r="G282" i="14" s="1"/>
  <c r="H282" i="14" s="1"/>
  <c r="C281" i="14"/>
  <c r="E281" i="14" s="1"/>
  <c r="G281" i="14" s="1"/>
  <c r="H281" i="14" s="1"/>
  <c r="C280" i="14"/>
  <c r="E280" i="14" s="1"/>
  <c r="G280" i="14" s="1"/>
  <c r="H280" i="14" s="1"/>
  <c r="C279" i="14"/>
  <c r="E279" i="14" s="1"/>
  <c r="G279" i="14" s="1"/>
  <c r="H279" i="14" s="1"/>
  <c r="B278" i="14"/>
  <c r="C278" i="14" s="1"/>
  <c r="E278" i="14" s="1"/>
  <c r="G278" i="14" s="1"/>
  <c r="H278" i="14" s="1"/>
  <c r="C277" i="14"/>
  <c r="E277" i="14" s="1"/>
  <c r="G277" i="14" s="1"/>
  <c r="H277" i="14" s="1"/>
  <c r="B276" i="14"/>
  <c r="C276" i="14" s="1"/>
  <c r="E276" i="14" s="1"/>
  <c r="G276" i="14" s="1"/>
  <c r="H276" i="14" s="1"/>
  <c r="B275" i="14"/>
  <c r="C275" i="14" s="1"/>
  <c r="E275" i="14" s="1"/>
  <c r="G275" i="14" s="1"/>
  <c r="H275" i="14" s="1"/>
  <c r="C274" i="14"/>
  <c r="E274" i="14" s="1"/>
  <c r="G274" i="14" s="1"/>
  <c r="H274" i="14" s="1"/>
  <c r="B273" i="14"/>
  <c r="C273" i="14" s="1"/>
  <c r="E273" i="14" s="1"/>
  <c r="G273" i="14" s="1"/>
  <c r="H273" i="14" s="1"/>
  <c r="B272" i="14"/>
  <c r="C272" i="14" s="1"/>
  <c r="E272" i="14" s="1"/>
  <c r="G272" i="14" s="1"/>
  <c r="H272" i="14" s="1"/>
  <c r="B271" i="14"/>
  <c r="C271" i="14" s="1"/>
  <c r="E271" i="14" s="1"/>
  <c r="G271" i="14" s="1"/>
  <c r="H271" i="14" s="1"/>
  <c r="C270" i="14"/>
  <c r="E270" i="14" s="1"/>
  <c r="G270" i="14" s="1"/>
  <c r="H270" i="14" s="1"/>
  <c r="B269" i="14"/>
  <c r="C269" i="14" s="1"/>
  <c r="E269" i="14" s="1"/>
  <c r="G269" i="14" s="1"/>
  <c r="H269" i="14" s="1"/>
  <c r="B268" i="14"/>
  <c r="C268" i="14" s="1"/>
  <c r="E268" i="14" s="1"/>
  <c r="G268" i="14" s="1"/>
  <c r="H268" i="14" s="1"/>
  <c r="B267" i="14"/>
  <c r="C267" i="14" s="1"/>
  <c r="E267" i="14" s="1"/>
  <c r="G267" i="14" s="1"/>
  <c r="H267" i="14" s="1"/>
  <c r="C266" i="14"/>
  <c r="E266" i="14" s="1"/>
  <c r="G266" i="14" s="1"/>
  <c r="H266" i="14" s="1"/>
  <c r="C265" i="14"/>
  <c r="E265" i="14" s="1"/>
  <c r="G265" i="14" s="1"/>
  <c r="H265" i="14" s="1"/>
  <c r="B264" i="14"/>
  <c r="C264" i="14" s="1"/>
  <c r="E264" i="14" s="1"/>
  <c r="G264" i="14" s="1"/>
  <c r="H264" i="14" s="1"/>
  <c r="B263" i="14"/>
  <c r="B262" i="14"/>
  <c r="C262" i="14" s="1"/>
  <c r="E262" i="14" s="1"/>
  <c r="G262" i="14" s="1"/>
  <c r="H262" i="14" s="1"/>
  <c r="B261" i="14"/>
  <c r="C261" i="14" s="1"/>
  <c r="E261" i="14" s="1"/>
  <c r="G261" i="14" s="1"/>
  <c r="H261" i="14" s="1"/>
  <c r="C260" i="14"/>
  <c r="E260" i="14" s="1"/>
  <c r="G260" i="14" s="1"/>
  <c r="H260" i="14" s="1"/>
  <c r="C259" i="14"/>
  <c r="E259" i="14" s="1"/>
  <c r="G259" i="14" s="1"/>
  <c r="H259" i="14" s="1"/>
  <c r="C258" i="14"/>
  <c r="E258" i="14" s="1"/>
  <c r="G258" i="14" s="1"/>
  <c r="H258" i="14" s="1"/>
  <c r="C257" i="14"/>
  <c r="E257" i="14" s="1"/>
  <c r="G257" i="14" s="1"/>
  <c r="H257" i="14" s="1"/>
  <c r="B256" i="14"/>
  <c r="C256" i="14" s="1"/>
  <c r="B255" i="14"/>
  <c r="C255" i="14" s="1"/>
  <c r="C253" i="14"/>
  <c r="E253" i="14" s="1"/>
  <c r="G253" i="14" s="1"/>
  <c r="H253" i="14" s="1"/>
  <c r="C252" i="14"/>
  <c r="E252" i="14" s="1"/>
  <c r="G252" i="14" s="1"/>
  <c r="H252" i="14" s="1"/>
  <c r="C251" i="14"/>
  <c r="E251" i="14" s="1"/>
  <c r="G251" i="14" s="1"/>
  <c r="H251" i="14" s="1"/>
  <c r="B250" i="14"/>
  <c r="C250" i="14" s="1"/>
  <c r="E250" i="14" s="1"/>
  <c r="G250" i="14" s="1"/>
  <c r="H250" i="14" s="1"/>
  <c r="B249" i="14"/>
  <c r="C249" i="14" s="1"/>
  <c r="E249" i="14" s="1"/>
  <c r="G249" i="14" s="1"/>
  <c r="H249" i="14" s="1"/>
  <c r="B248" i="14"/>
  <c r="C248" i="14" s="1"/>
  <c r="E248" i="14" s="1"/>
  <c r="G248" i="14" s="1"/>
  <c r="H248" i="14" s="1"/>
  <c r="E247" i="14"/>
  <c r="G247" i="14" s="1"/>
  <c r="H247" i="14" s="1"/>
  <c r="C247" i="14"/>
  <c r="E246" i="14"/>
  <c r="G246" i="14" s="1"/>
  <c r="H246" i="14" s="1"/>
  <c r="C246" i="14"/>
  <c r="E245" i="14"/>
  <c r="G245" i="14" s="1"/>
  <c r="H245" i="14" s="1"/>
  <c r="C245" i="14"/>
  <c r="C244" i="14"/>
  <c r="E244" i="14" s="1"/>
  <c r="G244" i="14" s="1"/>
  <c r="H244" i="14" s="1"/>
  <c r="C243" i="14"/>
  <c r="E243" i="14" s="1"/>
  <c r="G243" i="14" s="1"/>
  <c r="H243" i="14" s="1"/>
  <c r="C242" i="14"/>
  <c r="E242" i="14" s="1"/>
  <c r="G242" i="14" s="1"/>
  <c r="H242" i="14" s="1"/>
  <c r="B241" i="14"/>
  <c r="C241" i="14" s="1"/>
  <c r="E241" i="14" s="1"/>
  <c r="G241" i="14" s="1"/>
  <c r="H241" i="14" s="1"/>
  <c r="C240" i="14"/>
  <c r="E240" i="14" s="1"/>
  <c r="G240" i="14" s="1"/>
  <c r="H240" i="14" s="1"/>
  <c r="C239" i="14"/>
  <c r="E239" i="14" s="1"/>
  <c r="G239" i="14" s="1"/>
  <c r="H239" i="14" s="1"/>
  <c r="C238" i="14"/>
  <c r="E238" i="14" s="1"/>
  <c r="G238" i="14" s="1"/>
  <c r="H238" i="14" s="1"/>
  <c r="C237" i="14"/>
  <c r="E237" i="14" s="1"/>
  <c r="G237" i="14" s="1"/>
  <c r="H237" i="14" s="1"/>
  <c r="B236" i="14"/>
  <c r="C236" i="14" s="1"/>
  <c r="E236" i="14" s="1"/>
  <c r="G236" i="14" s="1"/>
  <c r="H236" i="14" s="1"/>
  <c r="C235" i="14"/>
  <c r="E235" i="14" s="1"/>
  <c r="G235" i="14" s="1"/>
  <c r="H235" i="14" s="1"/>
  <c r="C234" i="14"/>
  <c r="E234" i="14" s="1"/>
  <c r="G234" i="14" s="1"/>
  <c r="H234" i="14" s="1"/>
  <c r="C233" i="14"/>
  <c r="E233" i="14" s="1"/>
  <c r="G233" i="14" s="1"/>
  <c r="H233" i="14" s="1"/>
  <c r="I232" i="14"/>
  <c r="C232" i="14"/>
  <c r="C231" i="14"/>
  <c r="E231" i="14" s="1"/>
  <c r="G231" i="14" s="1"/>
  <c r="H231" i="14" s="1"/>
  <c r="C230" i="14"/>
  <c r="E230" i="14" s="1"/>
  <c r="G230" i="14" s="1"/>
  <c r="H230" i="14" s="1"/>
  <c r="C229" i="14"/>
  <c r="E229" i="14" s="1"/>
  <c r="G229" i="14" s="1"/>
  <c r="H229" i="14" s="1"/>
  <c r="C228" i="14"/>
  <c r="E228" i="14" s="1"/>
  <c r="G228" i="14" s="1"/>
  <c r="H228" i="14" s="1"/>
  <c r="C227" i="14"/>
  <c r="E227" i="14" s="1"/>
  <c r="G227" i="14" s="1"/>
  <c r="H227" i="14" s="1"/>
  <c r="E226" i="14"/>
  <c r="G226" i="14" s="1"/>
  <c r="H226" i="14" s="1"/>
  <c r="C226" i="14"/>
  <c r="C225" i="14"/>
  <c r="E225" i="14" s="1"/>
  <c r="G225" i="14" s="1"/>
  <c r="H225" i="14" s="1"/>
  <c r="C224" i="14"/>
  <c r="E224" i="14" s="1"/>
  <c r="G224" i="14" s="1"/>
  <c r="H224" i="14" s="1"/>
  <c r="C223" i="14"/>
  <c r="E223" i="14" s="1"/>
  <c r="G223" i="14" s="1"/>
  <c r="H223" i="14" s="1"/>
  <c r="C222" i="14"/>
  <c r="E222" i="14" s="1"/>
  <c r="G222" i="14" s="1"/>
  <c r="H222" i="14" s="1"/>
  <c r="C221" i="14"/>
  <c r="E221" i="14" s="1"/>
  <c r="G221" i="14" s="1"/>
  <c r="H221" i="14" s="1"/>
  <c r="C220" i="14"/>
  <c r="E220" i="14" s="1"/>
  <c r="G220" i="14" s="1"/>
  <c r="H220" i="14" s="1"/>
  <c r="C219" i="14"/>
  <c r="E219" i="14" s="1"/>
  <c r="G219" i="14" s="1"/>
  <c r="H219" i="14" s="1"/>
  <c r="C218" i="14"/>
  <c r="E218" i="14" s="1"/>
  <c r="G218" i="14" s="1"/>
  <c r="H218" i="14" s="1"/>
  <c r="C217" i="14"/>
  <c r="E217" i="14" s="1"/>
  <c r="G217" i="14" s="1"/>
  <c r="H217" i="14" s="1"/>
  <c r="B216" i="14"/>
  <c r="C216" i="14" s="1"/>
  <c r="E216" i="14" s="1"/>
  <c r="G216" i="14" s="1"/>
  <c r="H216" i="14" s="1"/>
  <c r="C215" i="14"/>
  <c r="E215" i="14" s="1"/>
  <c r="G215" i="14" s="1"/>
  <c r="H215" i="14" s="1"/>
  <c r="C214" i="14"/>
  <c r="E214" i="14" s="1"/>
  <c r="G214" i="14" s="1"/>
  <c r="H214" i="14" s="1"/>
  <c r="C213" i="14"/>
  <c r="E213" i="14" s="1"/>
  <c r="G213" i="14" s="1"/>
  <c r="H213" i="14" s="1"/>
  <c r="B212" i="14"/>
  <c r="C211" i="14"/>
  <c r="E211" i="14" s="1"/>
  <c r="G211" i="14" s="1"/>
  <c r="H211" i="14" s="1"/>
  <c r="C210" i="14"/>
  <c r="E210" i="14" s="1"/>
  <c r="G210" i="14" s="1"/>
  <c r="H210" i="14" s="1"/>
  <c r="C209" i="14"/>
  <c r="C208" i="14"/>
  <c r="E208" i="14" s="1"/>
  <c r="G208" i="14" s="1"/>
  <c r="H208" i="14" s="1"/>
  <c r="C207" i="14"/>
  <c r="E207" i="14" s="1"/>
  <c r="G207" i="14" s="1"/>
  <c r="H207" i="14" s="1"/>
  <c r="B206" i="14"/>
  <c r="C206" i="14" s="1"/>
  <c r="E206" i="14" s="1"/>
  <c r="G206" i="14" s="1"/>
  <c r="H206" i="14" s="1"/>
  <c r="C205" i="14"/>
  <c r="E205" i="14" s="1"/>
  <c r="G205" i="14" s="1"/>
  <c r="H205" i="14" s="1"/>
  <c r="C204" i="14"/>
  <c r="C201" i="14"/>
  <c r="E201" i="14" s="1"/>
  <c r="C200" i="14"/>
  <c r="E200" i="14" s="1"/>
  <c r="C199" i="14"/>
  <c r="B198" i="14"/>
  <c r="C197" i="14"/>
  <c r="E197" i="14" s="1"/>
  <c r="G197" i="14" s="1"/>
  <c r="H197" i="14" s="1"/>
  <c r="C196" i="14"/>
  <c r="E196" i="14" s="1"/>
  <c r="C195" i="14"/>
  <c r="E195" i="14" s="1"/>
  <c r="G195" i="14" s="1"/>
  <c r="H195" i="14" s="1"/>
  <c r="C194" i="14"/>
  <c r="E194" i="14" s="1"/>
  <c r="G194" i="14" s="1"/>
  <c r="H194" i="14" s="1"/>
  <c r="C193" i="14"/>
  <c r="B192" i="14"/>
  <c r="C190" i="14"/>
  <c r="E190" i="14" s="1"/>
  <c r="G190" i="14" s="1"/>
  <c r="H190" i="14" s="1"/>
  <c r="C189" i="14"/>
  <c r="E189" i="14" s="1"/>
  <c r="G189" i="14" s="1"/>
  <c r="H189" i="14" s="1"/>
  <c r="C188" i="14"/>
  <c r="E188" i="14" s="1"/>
  <c r="G188" i="14" s="1"/>
  <c r="H188" i="14" s="1"/>
  <c r="C187" i="14"/>
  <c r="B186" i="14"/>
  <c r="B185" i="14" s="1"/>
  <c r="C184" i="14"/>
  <c r="E184" i="14" s="1"/>
  <c r="C183" i="14"/>
  <c r="E183" i="14" s="1"/>
  <c r="C182" i="14"/>
  <c r="B181" i="14"/>
  <c r="C180" i="14"/>
  <c r="E180" i="14" s="1"/>
  <c r="G180" i="14" s="1"/>
  <c r="H180" i="14" s="1"/>
  <c r="C179" i="14"/>
  <c r="E179" i="14" s="1"/>
  <c r="G179" i="14" s="1"/>
  <c r="H179" i="14" s="1"/>
  <c r="C178" i="14"/>
  <c r="B177" i="14"/>
  <c r="C176" i="14"/>
  <c r="C175" i="14" s="1"/>
  <c r="B175" i="14"/>
  <c r="C173" i="14"/>
  <c r="E173" i="14" s="1"/>
  <c r="G173" i="14" s="1"/>
  <c r="H173" i="14" s="1"/>
  <c r="C172" i="14"/>
  <c r="E172" i="14" s="1"/>
  <c r="G172" i="14" s="1"/>
  <c r="H172" i="14" s="1"/>
  <c r="C171" i="14"/>
  <c r="E171" i="14" s="1"/>
  <c r="G171" i="14" s="1"/>
  <c r="H171" i="14" s="1"/>
  <c r="C170" i="14"/>
  <c r="E170" i="14" s="1"/>
  <c r="G170" i="14" s="1"/>
  <c r="H170" i="14" s="1"/>
  <c r="C169" i="14"/>
  <c r="E169" i="14" s="1"/>
  <c r="G169" i="14" s="1"/>
  <c r="H169" i="14" s="1"/>
  <c r="C168" i="14"/>
  <c r="E168" i="14" s="1"/>
  <c r="G168" i="14" s="1"/>
  <c r="H168" i="14" s="1"/>
  <c r="C167" i="14"/>
  <c r="E167" i="14" s="1"/>
  <c r="G167" i="14" s="1"/>
  <c r="H167" i="14" s="1"/>
  <c r="C166" i="14"/>
  <c r="E166" i="14" s="1"/>
  <c r="G166" i="14" s="1"/>
  <c r="H166" i="14" s="1"/>
  <c r="C165" i="14"/>
  <c r="E165" i="14" s="1"/>
  <c r="G165" i="14" s="1"/>
  <c r="H165" i="14" s="1"/>
  <c r="B164" i="14"/>
  <c r="C164" i="14" s="1"/>
  <c r="E164" i="14" s="1"/>
  <c r="G164" i="14" s="1"/>
  <c r="H164" i="14" s="1"/>
  <c r="B163" i="14"/>
  <c r="C163" i="14" s="1"/>
  <c r="E163" i="14" s="1"/>
  <c r="G163" i="14" s="1"/>
  <c r="H163" i="14" s="1"/>
  <c r="C162" i="14"/>
  <c r="E162" i="14" s="1"/>
  <c r="G162" i="14" s="1"/>
  <c r="H162" i="14" s="1"/>
  <c r="C161" i="14"/>
  <c r="E161" i="14" s="1"/>
  <c r="G161" i="14" s="1"/>
  <c r="H161" i="14" s="1"/>
  <c r="C160" i="14"/>
  <c r="E160" i="14" s="1"/>
  <c r="G160" i="14" s="1"/>
  <c r="H160" i="14" s="1"/>
  <c r="C159" i="14"/>
  <c r="C157" i="14"/>
  <c r="E157" i="14" s="1"/>
  <c r="G157" i="14" s="1"/>
  <c r="H157" i="14" s="1"/>
  <c r="E156" i="14"/>
  <c r="G156" i="14" s="1"/>
  <c r="H156" i="14" s="1"/>
  <c r="C156" i="14"/>
  <c r="C155" i="14"/>
  <c r="E155" i="14" s="1"/>
  <c r="G155" i="14" s="1"/>
  <c r="H155" i="14" s="1"/>
  <c r="C154" i="14"/>
  <c r="E154" i="14" s="1"/>
  <c r="G154" i="14" s="1"/>
  <c r="H154" i="14" s="1"/>
  <c r="C153" i="14"/>
  <c r="E153" i="14" s="1"/>
  <c r="G153" i="14" s="1"/>
  <c r="H153" i="14" s="1"/>
  <c r="B152" i="14"/>
  <c r="C152" i="14" s="1"/>
  <c r="E152" i="14" s="1"/>
  <c r="G152" i="14" s="1"/>
  <c r="H152" i="14" s="1"/>
  <c r="B151" i="14"/>
  <c r="C151" i="14" s="1"/>
  <c r="E151" i="14" s="1"/>
  <c r="G151" i="14" s="1"/>
  <c r="H151" i="14" s="1"/>
  <c r="B150" i="14"/>
  <c r="C150" i="14" s="1"/>
  <c r="E150" i="14" s="1"/>
  <c r="G150" i="14" s="1"/>
  <c r="H150" i="14" s="1"/>
  <c r="C149" i="14"/>
  <c r="E149" i="14" s="1"/>
  <c r="G149" i="14" s="1"/>
  <c r="H149" i="14" s="1"/>
  <c r="C148" i="14"/>
  <c r="E148" i="14" s="1"/>
  <c r="G148" i="14" s="1"/>
  <c r="H148" i="14" s="1"/>
  <c r="C147" i="14"/>
  <c r="E147" i="14" s="1"/>
  <c r="G147" i="14" s="1"/>
  <c r="H147" i="14" s="1"/>
  <c r="C146" i="14"/>
  <c r="E146" i="14" s="1"/>
  <c r="C145" i="14"/>
  <c r="E145" i="14" s="1"/>
  <c r="G145" i="14" s="1"/>
  <c r="H145" i="14" s="1"/>
  <c r="C144" i="14"/>
  <c r="E144" i="14" s="1"/>
  <c r="G144" i="14" s="1"/>
  <c r="H144" i="14" s="1"/>
  <c r="C143" i="14"/>
  <c r="E143" i="14" s="1"/>
  <c r="G143" i="14" s="1"/>
  <c r="H143" i="14" s="1"/>
  <c r="C142" i="14"/>
  <c r="E142" i="14" s="1"/>
  <c r="G142" i="14" s="1"/>
  <c r="H142" i="14" s="1"/>
  <c r="B141" i="14"/>
  <c r="B140" i="14"/>
  <c r="C140" i="14" s="1"/>
  <c r="E140" i="14" s="1"/>
  <c r="G140" i="14" s="1"/>
  <c r="H140" i="14" s="1"/>
  <c r="C139" i="14"/>
  <c r="E139" i="14" s="1"/>
  <c r="G139" i="14" s="1"/>
  <c r="H139" i="14" s="1"/>
  <c r="C138" i="14"/>
  <c r="E138" i="14" s="1"/>
  <c r="G138" i="14" s="1"/>
  <c r="H138" i="14" s="1"/>
  <c r="C137" i="14"/>
  <c r="E137" i="14" s="1"/>
  <c r="G137" i="14" s="1"/>
  <c r="H137" i="14" s="1"/>
  <c r="C136" i="14"/>
  <c r="E136" i="14" s="1"/>
  <c r="G136" i="14" s="1"/>
  <c r="H136" i="14" s="1"/>
  <c r="C135" i="14"/>
  <c r="E135" i="14" s="1"/>
  <c r="G135" i="14" s="1"/>
  <c r="H135" i="14" s="1"/>
  <c r="C134" i="14"/>
  <c r="E134" i="14" s="1"/>
  <c r="G134" i="14" s="1"/>
  <c r="H134" i="14" s="1"/>
  <c r="C133" i="14"/>
  <c r="E133" i="14" s="1"/>
  <c r="G133" i="14" s="1"/>
  <c r="H133" i="14" s="1"/>
  <c r="C132" i="14"/>
  <c r="E132" i="14" s="1"/>
  <c r="B131" i="14"/>
  <c r="C131" i="14" s="1"/>
  <c r="B129" i="14"/>
  <c r="C129" i="14" s="1"/>
  <c r="E129" i="14" s="1"/>
  <c r="G129" i="14" s="1"/>
  <c r="H129" i="14" s="1"/>
  <c r="B128" i="14"/>
  <c r="C128" i="14" s="1"/>
  <c r="E128" i="14" s="1"/>
  <c r="E127" i="14"/>
  <c r="G127" i="14" s="1"/>
  <c r="H127" i="14" s="1"/>
  <c r="C127" i="14"/>
  <c r="C126" i="14"/>
  <c r="E126" i="14" s="1"/>
  <c r="G126" i="14" s="1"/>
  <c r="H126" i="14" s="1"/>
  <c r="B125" i="14"/>
  <c r="C125" i="14" s="1"/>
  <c r="E125" i="14" s="1"/>
  <c r="G125" i="14" s="1"/>
  <c r="H125" i="14" s="1"/>
  <c r="B124" i="14"/>
  <c r="C124" i="14" s="1"/>
  <c r="E124" i="14" s="1"/>
  <c r="G124" i="14" s="1"/>
  <c r="H124" i="14" s="1"/>
  <c r="C123" i="14"/>
  <c r="E123" i="14" s="1"/>
  <c r="G123" i="14" s="1"/>
  <c r="H123" i="14" s="1"/>
  <c r="C122" i="14"/>
  <c r="E122" i="14" s="1"/>
  <c r="G122" i="14" s="1"/>
  <c r="H122" i="14" s="1"/>
  <c r="C121" i="14"/>
  <c r="E121" i="14" s="1"/>
  <c r="G121" i="14" s="1"/>
  <c r="H121" i="14" s="1"/>
  <c r="C120" i="14"/>
  <c r="E120" i="14" s="1"/>
  <c r="G120" i="14" s="1"/>
  <c r="H120" i="14" s="1"/>
  <c r="C119" i="14"/>
  <c r="E119" i="14" s="1"/>
  <c r="G119" i="14" s="1"/>
  <c r="H119" i="14" s="1"/>
  <c r="C118" i="14"/>
  <c r="E118" i="14" s="1"/>
  <c r="G118" i="14" s="1"/>
  <c r="H118" i="14" s="1"/>
  <c r="C117" i="14"/>
  <c r="E117" i="14" s="1"/>
  <c r="G117" i="14" s="1"/>
  <c r="H117" i="14" s="1"/>
  <c r="C116" i="14"/>
  <c r="E116" i="14" s="1"/>
  <c r="G116" i="14" s="1"/>
  <c r="H116" i="14" s="1"/>
  <c r="C115" i="14"/>
  <c r="C112" i="14"/>
  <c r="C111" i="14"/>
  <c r="B110" i="14"/>
  <c r="C109" i="14"/>
  <c r="C108" i="14"/>
  <c r="E108" i="14" s="1"/>
  <c r="G108" i="14" s="1"/>
  <c r="H108" i="14" s="1"/>
  <c r="C107" i="14"/>
  <c r="B106" i="14"/>
  <c r="C105" i="14"/>
  <c r="E105" i="14" s="1"/>
  <c r="G105" i="14" s="1"/>
  <c r="H105" i="14" s="1"/>
  <c r="C104" i="14"/>
  <c r="B103" i="14"/>
  <c r="C101" i="14"/>
  <c r="E101" i="14" s="1"/>
  <c r="G101" i="14" s="1"/>
  <c r="H101" i="14" s="1"/>
  <c r="C100" i="14"/>
  <c r="E100" i="14" s="1"/>
  <c r="G100" i="14" s="1"/>
  <c r="H100" i="14" s="1"/>
  <c r="C99" i="14"/>
  <c r="E99" i="14" s="1"/>
  <c r="G99" i="14" s="1"/>
  <c r="H99" i="14" s="1"/>
  <c r="B98" i="14"/>
  <c r="B97" i="14"/>
  <c r="C97" i="14" s="1"/>
  <c r="E97" i="14" s="1"/>
  <c r="G97" i="14" s="1"/>
  <c r="H97" i="14" s="1"/>
  <c r="B96" i="14"/>
  <c r="C96" i="14" s="1"/>
  <c r="E96" i="14" s="1"/>
  <c r="G96" i="14" s="1"/>
  <c r="H96" i="14" s="1"/>
  <c r="B95" i="14"/>
  <c r="C95" i="14" s="1"/>
  <c r="B93" i="14"/>
  <c r="C93" i="14" s="1"/>
  <c r="E93" i="14" s="1"/>
  <c r="G93" i="14" s="1"/>
  <c r="H93" i="14" s="1"/>
  <c r="B92" i="14"/>
  <c r="C92" i="14" s="1"/>
  <c r="E92" i="14" s="1"/>
  <c r="G92" i="14" s="1"/>
  <c r="H92" i="14" s="1"/>
  <c r="B91" i="14"/>
  <c r="C91" i="14" s="1"/>
  <c r="E91" i="14" s="1"/>
  <c r="G91" i="14" s="1"/>
  <c r="H91" i="14" s="1"/>
  <c r="C90" i="14"/>
  <c r="E90" i="14" s="1"/>
  <c r="G90" i="14" s="1"/>
  <c r="H90" i="14" s="1"/>
  <c r="B89" i="14"/>
  <c r="C89" i="14" s="1"/>
  <c r="E89" i="14" s="1"/>
  <c r="G89" i="14" s="1"/>
  <c r="H89" i="14" s="1"/>
  <c r="B88" i="14"/>
  <c r="C88" i="14" s="1"/>
  <c r="E88" i="14" s="1"/>
  <c r="G88" i="14" s="1"/>
  <c r="H88" i="14" s="1"/>
  <c r="B87" i="14"/>
  <c r="C87" i="14" s="1"/>
  <c r="E87" i="14" s="1"/>
  <c r="G87" i="14" s="1"/>
  <c r="H87" i="14" s="1"/>
  <c r="B86" i="14"/>
  <c r="C84" i="14"/>
  <c r="E84" i="14" s="1"/>
  <c r="G84" i="14" s="1"/>
  <c r="H84" i="14" s="1"/>
  <c r="B83" i="14"/>
  <c r="C82" i="14"/>
  <c r="E82" i="14" s="1"/>
  <c r="G82" i="14" s="1"/>
  <c r="H82" i="14" s="1"/>
  <c r="B81" i="14"/>
  <c r="C81" i="14" s="1"/>
  <c r="E81" i="14" s="1"/>
  <c r="G81" i="14" s="1"/>
  <c r="H81" i="14" s="1"/>
  <c r="B80" i="14"/>
  <c r="C80" i="14" s="1"/>
  <c r="E80" i="14" s="1"/>
  <c r="G80" i="14" s="1"/>
  <c r="H80" i="14" s="1"/>
  <c r="C79" i="14"/>
  <c r="E79" i="14" s="1"/>
  <c r="G79" i="14" s="1"/>
  <c r="H79" i="14" s="1"/>
  <c r="B78" i="14"/>
  <c r="C78" i="14" s="1"/>
  <c r="B75" i="14"/>
  <c r="C75" i="14" s="1"/>
  <c r="E75" i="14" s="1"/>
  <c r="G75" i="14" s="1"/>
  <c r="H75" i="14" s="1"/>
  <c r="B74" i="14"/>
  <c r="C74" i="14" s="1"/>
  <c r="E74" i="14" s="1"/>
  <c r="G74" i="14" s="1"/>
  <c r="H74" i="14" s="1"/>
  <c r="B73" i="14"/>
  <c r="C73" i="14" s="1"/>
  <c r="E73" i="14" s="1"/>
  <c r="G73" i="14" s="1"/>
  <c r="H73" i="14" s="1"/>
  <c r="C72" i="14"/>
  <c r="E72" i="14" s="1"/>
  <c r="G72" i="14" s="1"/>
  <c r="H72" i="14" s="1"/>
  <c r="C71" i="14"/>
  <c r="E71" i="14" s="1"/>
  <c r="G71" i="14" s="1"/>
  <c r="H71" i="14" s="1"/>
  <c r="B70" i="14"/>
  <c r="C70" i="14" s="1"/>
  <c r="E70" i="14" s="1"/>
  <c r="G70" i="14" s="1"/>
  <c r="H70" i="14" s="1"/>
  <c r="B69" i="14"/>
  <c r="B67" i="14"/>
  <c r="C67" i="14" s="1"/>
  <c r="E67" i="14" s="1"/>
  <c r="G67" i="14" s="1"/>
  <c r="H67" i="14" s="1"/>
  <c r="C66" i="14"/>
  <c r="E66" i="14" s="1"/>
  <c r="G66" i="14" s="1"/>
  <c r="H66" i="14" s="1"/>
  <c r="B65" i="14"/>
  <c r="C65" i="14" s="1"/>
  <c r="E65" i="14" s="1"/>
  <c r="G65" i="14" s="1"/>
  <c r="H65" i="14" s="1"/>
  <c r="C64" i="14"/>
  <c r="E64" i="14" s="1"/>
  <c r="G64" i="14" s="1"/>
  <c r="H64" i="14" s="1"/>
  <c r="C63" i="14"/>
  <c r="E63" i="14" s="1"/>
  <c r="G63" i="14" s="1"/>
  <c r="H63" i="14" s="1"/>
  <c r="B62" i="14"/>
  <c r="C62" i="14" s="1"/>
  <c r="E62" i="14" s="1"/>
  <c r="G62" i="14" s="1"/>
  <c r="H62" i="14" s="1"/>
  <c r="C61" i="14"/>
  <c r="E61" i="14" s="1"/>
  <c r="G61" i="14" s="1"/>
  <c r="H61" i="14" s="1"/>
  <c r="C60" i="14"/>
  <c r="E60" i="14" s="1"/>
  <c r="G60" i="14" s="1"/>
  <c r="H60" i="14" s="1"/>
  <c r="B59" i="14"/>
  <c r="C59" i="14" s="1"/>
  <c r="E59" i="14" s="1"/>
  <c r="G59" i="14" s="1"/>
  <c r="H59" i="14" s="1"/>
  <c r="B58" i="14"/>
  <c r="C58" i="14" s="1"/>
  <c r="E58" i="14" s="1"/>
  <c r="G58" i="14" s="1"/>
  <c r="H58" i="14" s="1"/>
  <c r="B57" i="14"/>
  <c r="C57" i="14" s="1"/>
  <c r="E57" i="14" s="1"/>
  <c r="G57" i="14" s="1"/>
  <c r="H57" i="14" s="1"/>
  <c r="B56" i="14"/>
  <c r="C55" i="14"/>
  <c r="C53" i="14"/>
  <c r="E53" i="14" s="1"/>
  <c r="G53" i="14" s="1"/>
  <c r="H53" i="14" s="1"/>
  <c r="B52" i="14"/>
  <c r="B51" i="14"/>
  <c r="C51" i="14" s="1"/>
  <c r="E51" i="14" s="1"/>
  <c r="G51" i="14" s="1"/>
  <c r="H51" i="14" s="1"/>
  <c r="B50" i="14"/>
  <c r="C50" i="14" s="1"/>
  <c r="C47" i="14"/>
  <c r="E47" i="14" s="1"/>
  <c r="G47" i="14" s="1"/>
  <c r="H47" i="14" s="1"/>
  <c r="C46" i="14"/>
  <c r="E46" i="14" s="1"/>
  <c r="G46" i="14" s="1"/>
  <c r="H46" i="14" s="1"/>
  <c r="C45" i="14"/>
  <c r="E45" i="14" s="1"/>
  <c r="G45" i="14" s="1"/>
  <c r="H45" i="14" s="1"/>
  <c r="C44" i="14"/>
  <c r="C43" i="14"/>
  <c r="E43" i="14" s="1"/>
  <c r="G43" i="14" s="1"/>
  <c r="H43" i="14" s="1"/>
  <c r="C42" i="14"/>
  <c r="E42" i="14" s="1"/>
  <c r="G42" i="14" s="1"/>
  <c r="H42" i="14" s="1"/>
  <c r="C41" i="14"/>
  <c r="B40" i="14"/>
  <c r="B39" i="14"/>
  <c r="C39" i="14" s="1"/>
  <c r="E39" i="14" s="1"/>
  <c r="G39" i="14" s="1"/>
  <c r="H39" i="14" s="1"/>
  <c r="C38" i="14"/>
  <c r="E38" i="14" s="1"/>
  <c r="G38" i="14" s="1"/>
  <c r="H38" i="14" s="1"/>
  <c r="B37" i="14"/>
  <c r="C37" i="14" s="1"/>
  <c r="E37" i="14" s="1"/>
  <c r="G37" i="14" s="1"/>
  <c r="H37" i="14" s="1"/>
  <c r="B36" i="14"/>
  <c r="C36" i="14" s="1"/>
  <c r="E36" i="14" s="1"/>
  <c r="G36" i="14" s="1"/>
  <c r="H36" i="14" s="1"/>
  <c r="B35" i="14"/>
  <c r="C35" i="14" s="1"/>
  <c r="E35" i="14" s="1"/>
  <c r="G35" i="14" s="1"/>
  <c r="H35" i="14" s="1"/>
  <c r="B34" i="14"/>
  <c r="C34" i="14" s="1"/>
  <c r="B32" i="14"/>
  <c r="C32" i="14" s="1"/>
  <c r="E32" i="14" s="1"/>
  <c r="G32" i="14" s="1"/>
  <c r="H32" i="14" s="1"/>
  <c r="C31" i="14"/>
  <c r="E31" i="14" s="1"/>
  <c r="G31" i="14" s="1"/>
  <c r="H31" i="14" s="1"/>
  <c r="C30" i="14"/>
  <c r="E30" i="14" s="1"/>
  <c r="G30" i="14" s="1"/>
  <c r="H30" i="14" s="1"/>
  <c r="B29" i="14"/>
  <c r="C29" i="14" s="1"/>
  <c r="E29" i="14" s="1"/>
  <c r="G29" i="14" s="1"/>
  <c r="H29" i="14" s="1"/>
  <c r="B28" i="14"/>
  <c r="C28" i="14" s="1"/>
  <c r="E28" i="14" s="1"/>
  <c r="G28" i="14" s="1"/>
  <c r="H28" i="14" s="1"/>
  <c r="B27" i="14"/>
  <c r="B26" i="14"/>
  <c r="C26" i="14" s="1"/>
  <c r="E26" i="14" s="1"/>
  <c r="G26" i="14" s="1"/>
  <c r="H26" i="14" s="1"/>
  <c r="C25" i="14"/>
  <c r="E25" i="14" s="1"/>
  <c r="G25" i="14" s="1"/>
  <c r="H25" i="14" s="1"/>
  <c r="B24" i="14"/>
  <c r="C24" i="14" s="1"/>
  <c r="E24" i="14" s="1"/>
  <c r="G24" i="14" s="1"/>
  <c r="H24" i="14" s="1"/>
  <c r="C23" i="14"/>
  <c r="E23" i="14" s="1"/>
  <c r="G23" i="14" s="1"/>
  <c r="H23" i="14" s="1"/>
  <c r="C22" i="14"/>
  <c r="C20" i="14"/>
  <c r="E20" i="14" s="1"/>
  <c r="G20" i="14" s="1"/>
  <c r="H20" i="14" s="1"/>
  <c r="C19" i="14"/>
  <c r="E19" i="14" s="1"/>
  <c r="G19" i="14" s="1"/>
  <c r="H19" i="14" s="1"/>
  <c r="C18" i="14"/>
  <c r="E18" i="14" s="1"/>
  <c r="G18" i="14" s="1"/>
  <c r="H18" i="14" s="1"/>
  <c r="C17" i="14"/>
  <c r="E17" i="14" s="1"/>
  <c r="G17" i="14" s="1"/>
  <c r="H17" i="14" s="1"/>
  <c r="C16" i="14"/>
  <c r="E16" i="14" s="1"/>
  <c r="G16" i="14" s="1"/>
  <c r="H16" i="14" s="1"/>
  <c r="C15" i="14"/>
  <c r="E15" i="14" s="1"/>
  <c r="G15" i="14" s="1"/>
  <c r="H15" i="14" s="1"/>
  <c r="C14" i="14"/>
  <c r="E14" i="14" s="1"/>
  <c r="G14" i="14" s="1"/>
  <c r="H14" i="14" s="1"/>
  <c r="C13" i="14"/>
  <c r="E13" i="14" s="1"/>
  <c r="G13" i="14" s="1"/>
  <c r="H13" i="14" s="1"/>
  <c r="B12" i="14"/>
  <c r="C76" i="12"/>
  <c r="E76" i="12" s="1"/>
  <c r="G76" i="12" s="1"/>
  <c r="H76" i="12" s="1"/>
  <c r="C75" i="12"/>
  <c r="E75" i="12" s="1"/>
  <c r="G75" i="12" s="1"/>
  <c r="H75" i="12" s="1"/>
  <c r="C74" i="12"/>
  <c r="E74" i="12" s="1"/>
  <c r="G74" i="12" s="1"/>
  <c r="H74" i="12" s="1"/>
  <c r="C73" i="12"/>
  <c r="E73" i="12" s="1"/>
  <c r="G73" i="12" s="1"/>
  <c r="H73" i="12" s="1"/>
  <c r="C72" i="12"/>
  <c r="E72" i="12" s="1"/>
  <c r="G72" i="12" s="1"/>
  <c r="H72" i="12" s="1"/>
  <c r="C71" i="12"/>
  <c r="E71" i="12" s="1"/>
  <c r="C70" i="12"/>
  <c r="E70" i="12" s="1"/>
  <c r="G70" i="12" s="1"/>
  <c r="H70" i="12" s="1"/>
  <c r="C69" i="12"/>
  <c r="E69" i="12" s="1"/>
  <c r="G69" i="12" s="1"/>
  <c r="H69" i="12" s="1"/>
  <c r="C68" i="12"/>
  <c r="C66" i="12"/>
  <c r="E66" i="12" s="1"/>
  <c r="G66" i="12" s="1"/>
  <c r="H66" i="12" s="1"/>
  <c r="C65" i="12"/>
  <c r="E65" i="12" s="1"/>
  <c r="G65" i="12" s="1"/>
  <c r="H65" i="12" s="1"/>
  <c r="C64" i="12"/>
  <c r="E64" i="12" s="1"/>
  <c r="G64" i="12" s="1"/>
  <c r="H64" i="12" s="1"/>
  <c r="C63" i="12"/>
  <c r="C62" i="12"/>
  <c r="C60" i="12"/>
  <c r="E60" i="12" s="1"/>
  <c r="G60" i="12" s="1"/>
  <c r="H60" i="12" s="1"/>
  <c r="C59" i="12"/>
  <c r="E59" i="12" s="1"/>
  <c r="G59" i="12" s="1"/>
  <c r="H59" i="12" s="1"/>
  <c r="C58" i="12"/>
  <c r="E58" i="12" s="1"/>
  <c r="G58" i="12" s="1"/>
  <c r="H58" i="12" s="1"/>
  <c r="C57" i="12"/>
  <c r="E57" i="12" s="1"/>
  <c r="G57" i="12" s="1"/>
  <c r="H57" i="12" s="1"/>
  <c r="C56" i="12"/>
  <c r="E56" i="12" s="1"/>
  <c r="G56" i="12" s="1"/>
  <c r="H56" i="12" s="1"/>
  <c r="C55" i="12"/>
  <c r="E55" i="12" s="1"/>
  <c r="G55" i="12" s="1"/>
  <c r="H55" i="12" s="1"/>
  <c r="C54" i="12"/>
  <c r="E54" i="12" s="1"/>
  <c r="G54" i="12" s="1"/>
  <c r="H54" i="12" s="1"/>
  <c r="C53" i="12"/>
  <c r="E53" i="12" s="1"/>
  <c r="G53" i="12" s="1"/>
  <c r="H53" i="12" s="1"/>
  <c r="C52" i="12"/>
  <c r="C50" i="12"/>
  <c r="E50" i="12" s="1"/>
  <c r="G50" i="12" s="1"/>
  <c r="H50" i="12" s="1"/>
  <c r="C49" i="12"/>
  <c r="E49" i="12" s="1"/>
  <c r="G49" i="12" s="1"/>
  <c r="H49" i="12" s="1"/>
  <c r="C48" i="12"/>
  <c r="E48" i="12" s="1"/>
  <c r="G48" i="12" s="1"/>
  <c r="H48" i="12" s="1"/>
  <c r="C47" i="12"/>
  <c r="C44" i="12"/>
  <c r="E44" i="12" s="1"/>
  <c r="G44" i="12" s="1"/>
  <c r="H44" i="12" s="1"/>
  <c r="C43" i="12"/>
  <c r="E43" i="12" s="1"/>
  <c r="G43" i="12" s="1"/>
  <c r="H43" i="12" s="1"/>
  <c r="C42" i="12"/>
  <c r="E42" i="12" s="1"/>
  <c r="G42" i="12" s="1"/>
  <c r="H42" i="12" s="1"/>
  <c r="C41" i="12"/>
  <c r="E41" i="12" s="1"/>
  <c r="G41" i="12" s="1"/>
  <c r="H41" i="12" s="1"/>
  <c r="C40" i="12"/>
  <c r="E40" i="12" s="1"/>
  <c r="G40" i="12" s="1"/>
  <c r="H40" i="12" s="1"/>
  <c r="C39" i="12"/>
  <c r="E39" i="12" s="1"/>
  <c r="G39" i="12" s="1"/>
  <c r="H39" i="12" s="1"/>
  <c r="C38" i="12"/>
  <c r="E38" i="12" s="1"/>
  <c r="G38" i="12" s="1"/>
  <c r="H38" i="12" s="1"/>
  <c r="C37" i="12"/>
  <c r="E37" i="12" s="1"/>
  <c r="G37" i="12" s="1"/>
  <c r="H37" i="12" s="1"/>
  <c r="C36" i="12"/>
  <c r="E36" i="12" s="1"/>
  <c r="G36" i="12" s="1"/>
  <c r="H36" i="12" s="1"/>
  <c r="C35" i="12"/>
  <c r="E35" i="12" s="1"/>
  <c r="G35" i="12" s="1"/>
  <c r="H35" i="12" s="1"/>
  <c r="C34" i="12"/>
  <c r="E34" i="12" s="1"/>
  <c r="G34" i="12" s="1"/>
  <c r="H34" i="12" s="1"/>
  <c r="C33" i="12"/>
  <c r="E33" i="12" s="1"/>
  <c r="C32" i="12"/>
  <c r="C30" i="12"/>
  <c r="E30" i="12" s="1"/>
  <c r="G30" i="12" s="1"/>
  <c r="H30" i="12" s="1"/>
  <c r="C29" i="12"/>
  <c r="E29" i="12" s="1"/>
  <c r="G29" i="12" s="1"/>
  <c r="H29" i="12" s="1"/>
  <c r="C28" i="12"/>
  <c r="E28" i="12" s="1"/>
  <c r="G28" i="12" s="1"/>
  <c r="H28" i="12" s="1"/>
  <c r="C27" i="12"/>
  <c r="E27" i="12" s="1"/>
  <c r="G27" i="12" s="1"/>
  <c r="H27" i="12" s="1"/>
  <c r="C26" i="12"/>
  <c r="E26" i="12" s="1"/>
  <c r="G26" i="12" s="1"/>
  <c r="H26" i="12" s="1"/>
  <c r="C25" i="12"/>
  <c r="E25" i="12" s="1"/>
  <c r="G25" i="12" s="1"/>
  <c r="H25" i="12" s="1"/>
  <c r="C24" i="12"/>
  <c r="E24" i="12" s="1"/>
  <c r="G24" i="12" s="1"/>
  <c r="H24" i="12" s="1"/>
  <c r="C23" i="12"/>
  <c r="E23" i="12" s="1"/>
  <c r="G23" i="12" s="1"/>
  <c r="H23" i="12" s="1"/>
  <c r="C22" i="12"/>
  <c r="E22" i="12" s="1"/>
  <c r="G22" i="12" s="1"/>
  <c r="H22" i="12" s="1"/>
  <c r="C21" i="12"/>
  <c r="E21" i="12" s="1"/>
  <c r="G21" i="12" s="1"/>
  <c r="H21" i="12" s="1"/>
  <c r="C20" i="12"/>
  <c r="E20" i="12" s="1"/>
  <c r="G20" i="12" s="1"/>
  <c r="H20" i="12" s="1"/>
  <c r="C19" i="12"/>
  <c r="E19" i="12" s="1"/>
  <c r="G19" i="12" s="1"/>
  <c r="H19" i="12" s="1"/>
  <c r="C18" i="12"/>
  <c r="E18" i="12" s="1"/>
  <c r="G18" i="12" s="1"/>
  <c r="H18" i="12" s="1"/>
  <c r="C17" i="12"/>
  <c r="E17" i="12" s="1"/>
  <c r="G17" i="12" s="1"/>
  <c r="H17" i="12" s="1"/>
  <c r="C16" i="12"/>
  <c r="E16" i="12" s="1"/>
  <c r="G16" i="12" s="1"/>
  <c r="H16" i="12" s="1"/>
  <c r="C15" i="12"/>
  <c r="E15" i="12" s="1"/>
  <c r="G15" i="12" s="1"/>
  <c r="H15" i="12" s="1"/>
  <c r="C14" i="12"/>
  <c r="E14" i="12" s="1"/>
  <c r="G14" i="12" s="1"/>
  <c r="H14" i="12" s="1"/>
  <c r="C13" i="12"/>
  <c r="B11" i="12"/>
  <c r="C45" i="50" l="1"/>
  <c r="D45" i="50"/>
  <c r="C10" i="31"/>
  <c r="G330" i="31"/>
  <c r="G126" i="32"/>
  <c r="H126" i="32"/>
  <c r="C142" i="13"/>
  <c r="C113" i="31"/>
  <c r="C290" i="24"/>
  <c r="I128" i="32"/>
  <c r="C13" i="19"/>
  <c r="C313" i="14"/>
  <c r="C74" i="19"/>
  <c r="C276" i="24"/>
  <c r="C11" i="13"/>
  <c r="C52" i="13"/>
  <c r="C126" i="13"/>
  <c r="H10" i="30"/>
  <c r="H9" i="30" s="1"/>
  <c r="E48" i="50" s="1"/>
  <c r="I332" i="31"/>
  <c r="I331" i="31" s="1"/>
  <c r="C27" i="19"/>
  <c r="I96" i="32"/>
  <c r="I95" i="32" s="1"/>
  <c r="G10" i="26"/>
  <c r="G9" i="26" s="1"/>
  <c r="D46" i="50" s="1"/>
  <c r="H11" i="26"/>
  <c r="H10" i="26" s="1"/>
  <c r="H9" i="26" s="1"/>
  <c r="E46" i="50" s="1"/>
  <c r="I136" i="32"/>
  <c r="C98" i="13"/>
  <c r="C34" i="19"/>
  <c r="C47" i="19"/>
  <c r="I46" i="33"/>
  <c r="I45" i="33" s="1"/>
  <c r="I10" i="33" s="1"/>
  <c r="I9" i="33" s="1"/>
  <c r="F32" i="50" s="1"/>
  <c r="G32" i="50" s="1"/>
  <c r="H32" i="50" s="1"/>
  <c r="H45" i="33"/>
  <c r="H10" i="33" s="1"/>
  <c r="H9" i="33" s="1"/>
  <c r="E32" i="50" s="1"/>
  <c r="H9" i="27"/>
  <c r="I10" i="27"/>
  <c r="I9" i="27" s="1"/>
  <c r="C11" i="17"/>
  <c r="C10" i="17" s="1"/>
  <c r="C9" i="17" s="1"/>
  <c r="C42" i="50" s="1"/>
  <c r="E12" i="17"/>
  <c r="I55" i="17"/>
  <c r="I51" i="17"/>
  <c r="I97" i="17"/>
  <c r="I58" i="17"/>
  <c r="I60" i="17"/>
  <c r="I83" i="17"/>
  <c r="I107" i="17"/>
  <c r="I124" i="17"/>
  <c r="I143" i="17"/>
  <c r="I176" i="17"/>
  <c r="I175" i="17" s="1"/>
  <c r="I103" i="17"/>
  <c r="I120" i="17"/>
  <c r="I130" i="17"/>
  <c r="I141" i="17"/>
  <c r="I57" i="17"/>
  <c r="I67" i="17"/>
  <c r="I127" i="17"/>
  <c r="I101" i="17"/>
  <c r="I105" i="17"/>
  <c r="I59" i="17"/>
  <c r="I63" i="17"/>
  <c r="I102" i="17"/>
  <c r="I146" i="17"/>
  <c r="E27" i="20"/>
  <c r="G27" i="20" s="1"/>
  <c r="C26" i="20"/>
  <c r="E44" i="20"/>
  <c r="G44" i="20" s="1"/>
  <c r="C43" i="20"/>
  <c r="E12" i="20"/>
  <c r="G12" i="20" s="1"/>
  <c r="G11" i="20" s="1"/>
  <c r="C11" i="20"/>
  <c r="C10" i="20" s="1"/>
  <c r="E116" i="20"/>
  <c r="G116" i="20" s="1"/>
  <c r="C115" i="20"/>
  <c r="C114" i="20" s="1"/>
  <c r="E17" i="20"/>
  <c r="G17" i="20" s="1"/>
  <c r="C16" i="20"/>
  <c r="E51" i="20"/>
  <c r="G51" i="20" s="1"/>
  <c r="C50" i="20"/>
  <c r="E84" i="20"/>
  <c r="G84" i="20" s="1"/>
  <c r="C83" i="20"/>
  <c r="C82" i="20" s="1"/>
  <c r="E60" i="20"/>
  <c r="G60" i="20" s="1"/>
  <c r="C59" i="20"/>
  <c r="E76" i="20"/>
  <c r="G76" i="20" s="1"/>
  <c r="C75" i="20"/>
  <c r="B10" i="20"/>
  <c r="E53" i="20"/>
  <c r="G53" i="20" s="1"/>
  <c r="H53" i="20" s="1"/>
  <c r="E49" i="20"/>
  <c r="G49" i="20" s="1"/>
  <c r="E106" i="20"/>
  <c r="G106" i="20" s="1"/>
  <c r="H106" i="20" s="1"/>
  <c r="B47" i="20"/>
  <c r="E107" i="20"/>
  <c r="G107" i="20" s="1"/>
  <c r="H107" i="20" s="1"/>
  <c r="E42" i="20"/>
  <c r="G42" i="20" s="1"/>
  <c r="H42" i="20" s="1"/>
  <c r="I103" i="20"/>
  <c r="I46" i="20"/>
  <c r="I66" i="20"/>
  <c r="I127" i="20"/>
  <c r="I61" i="20"/>
  <c r="I69" i="20"/>
  <c r="I77" i="20"/>
  <c r="I67" i="20"/>
  <c r="I98" i="20"/>
  <c r="I63" i="20"/>
  <c r="E64" i="21"/>
  <c r="G64" i="21" s="1"/>
  <c r="G63" i="21" s="1"/>
  <c r="C63" i="21"/>
  <c r="E97" i="21"/>
  <c r="G97" i="21" s="1"/>
  <c r="G96" i="21" s="1"/>
  <c r="C96" i="21"/>
  <c r="E121" i="21"/>
  <c r="G121" i="21" s="1"/>
  <c r="G120" i="21" s="1"/>
  <c r="G119" i="21" s="1"/>
  <c r="C120" i="21"/>
  <c r="C119" i="21" s="1"/>
  <c r="E88" i="21"/>
  <c r="G88" i="21" s="1"/>
  <c r="G87" i="21" s="1"/>
  <c r="C87" i="21"/>
  <c r="E111" i="21"/>
  <c r="G111" i="21" s="1"/>
  <c r="G110" i="21" s="1"/>
  <c r="C110" i="21"/>
  <c r="G157" i="21"/>
  <c r="C157" i="21"/>
  <c r="E12" i="21"/>
  <c r="G12" i="21" s="1"/>
  <c r="G11" i="21" s="1"/>
  <c r="C11" i="21"/>
  <c r="E58" i="21"/>
  <c r="G58" i="21" s="1"/>
  <c r="G57" i="21" s="1"/>
  <c r="C57" i="21"/>
  <c r="E68" i="21"/>
  <c r="G68" i="21" s="1"/>
  <c r="G67" i="21" s="1"/>
  <c r="C67" i="21"/>
  <c r="E113" i="21"/>
  <c r="G113" i="21" s="1"/>
  <c r="G112" i="21" s="1"/>
  <c r="C112" i="21"/>
  <c r="E39" i="21"/>
  <c r="G39" i="21" s="1"/>
  <c r="G38" i="21" s="1"/>
  <c r="C38" i="21"/>
  <c r="E71" i="21"/>
  <c r="G71" i="21" s="1"/>
  <c r="G70" i="21" s="1"/>
  <c r="C70" i="21"/>
  <c r="E102" i="21"/>
  <c r="G102" i="21" s="1"/>
  <c r="G101" i="21" s="1"/>
  <c r="C101" i="21"/>
  <c r="E31" i="21"/>
  <c r="G31" i="21" s="1"/>
  <c r="G30" i="21" s="1"/>
  <c r="C30" i="21"/>
  <c r="E82" i="21"/>
  <c r="G82" i="21" s="1"/>
  <c r="G81" i="21" s="1"/>
  <c r="C81" i="21"/>
  <c r="E128" i="21"/>
  <c r="G128" i="21" s="1"/>
  <c r="G127" i="21" s="1"/>
  <c r="C127" i="21"/>
  <c r="E138" i="21"/>
  <c r="G138" i="21" s="1"/>
  <c r="G137" i="21" s="1"/>
  <c r="C137" i="21"/>
  <c r="E74" i="21"/>
  <c r="G74" i="21" s="1"/>
  <c r="G73" i="21" s="1"/>
  <c r="C73" i="21"/>
  <c r="E130" i="21"/>
  <c r="G130" i="21" s="1"/>
  <c r="G129" i="21" s="1"/>
  <c r="C129" i="21"/>
  <c r="E141" i="21"/>
  <c r="G141" i="21" s="1"/>
  <c r="G140" i="21" s="1"/>
  <c r="C140" i="21"/>
  <c r="E152" i="21"/>
  <c r="G152" i="21" s="1"/>
  <c r="G151" i="21" s="1"/>
  <c r="C151" i="21"/>
  <c r="E43" i="21"/>
  <c r="G43" i="21" s="1"/>
  <c r="G42" i="21" s="1"/>
  <c r="C42" i="21"/>
  <c r="E53" i="21"/>
  <c r="G53" i="21" s="1"/>
  <c r="G52" i="21" s="1"/>
  <c r="C52" i="21"/>
  <c r="E95" i="21"/>
  <c r="G95" i="21" s="1"/>
  <c r="G94" i="21" s="1"/>
  <c r="C94" i="21"/>
  <c r="E106" i="21"/>
  <c r="G106" i="21" s="1"/>
  <c r="G105" i="21" s="1"/>
  <c r="C105" i="21"/>
  <c r="E118" i="21"/>
  <c r="G118" i="21" s="1"/>
  <c r="G117" i="21" s="1"/>
  <c r="C117" i="21"/>
  <c r="E143" i="21"/>
  <c r="G143" i="21" s="1"/>
  <c r="G142" i="21" s="1"/>
  <c r="C142" i="21"/>
  <c r="E154" i="21"/>
  <c r="G154" i="21" s="1"/>
  <c r="G153" i="21" s="1"/>
  <c r="C153" i="21"/>
  <c r="H113" i="32"/>
  <c r="H91" i="32" s="1"/>
  <c r="I114" i="32"/>
  <c r="I113" i="32" s="1"/>
  <c r="G91" i="32"/>
  <c r="G76" i="32"/>
  <c r="H77" i="32"/>
  <c r="H76" i="32" s="1"/>
  <c r="I78" i="32"/>
  <c r="I77" i="32" s="1"/>
  <c r="I76" i="32" s="1"/>
  <c r="I65" i="32"/>
  <c r="H70" i="32"/>
  <c r="H69" i="32" s="1"/>
  <c r="I71" i="32"/>
  <c r="G10" i="32"/>
  <c r="I64" i="32"/>
  <c r="H49" i="32"/>
  <c r="I50" i="32"/>
  <c r="H59" i="32"/>
  <c r="I60" i="32"/>
  <c r="H11" i="32"/>
  <c r="I12" i="32"/>
  <c r="C26" i="16"/>
  <c r="C58" i="16"/>
  <c r="H59" i="16"/>
  <c r="I59" i="16" s="1"/>
  <c r="H27" i="16"/>
  <c r="H26" i="16" s="1"/>
  <c r="G26" i="16"/>
  <c r="C44" i="16"/>
  <c r="H45" i="16"/>
  <c r="H44" i="16" s="1"/>
  <c r="G44" i="16"/>
  <c r="C11" i="16"/>
  <c r="G19" i="16"/>
  <c r="H19" i="16" s="1"/>
  <c r="G23" i="16"/>
  <c r="H23" i="16" s="1"/>
  <c r="H12" i="16"/>
  <c r="I12" i="16" s="1"/>
  <c r="G66" i="16"/>
  <c r="H66" i="16" s="1"/>
  <c r="G63" i="16"/>
  <c r="H63" i="16" s="1"/>
  <c r="B10" i="16"/>
  <c r="B9" i="16" s="1"/>
  <c r="I48" i="16"/>
  <c r="I16" i="16"/>
  <c r="I38" i="16"/>
  <c r="I51" i="16"/>
  <c r="I15" i="16"/>
  <c r="I67" i="16"/>
  <c r="I40" i="16"/>
  <c r="I24" i="16"/>
  <c r="I14" i="16"/>
  <c r="I29" i="16"/>
  <c r="I34" i="16"/>
  <c r="E62" i="12"/>
  <c r="G62" i="12" s="1"/>
  <c r="C61" i="12"/>
  <c r="G71" i="12"/>
  <c r="H71" i="12" s="1"/>
  <c r="E68" i="12"/>
  <c r="G68" i="12" s="1"/>
  <c r="C67" i="12"/>
  <c r="E47" i="12"/>
  <c r="G47" i="12" s="1"/>
  <c r="C46" i="12"/>
  <c r="E13" i="12"/>
  <c r="G13" i="12" s="1"/>
  <c r="H13" i="12" s="1"/>
  <c r="C11" i="12"/>
  <c r="C31" i="12"/>
  <c r="G33" i="12"/>
  <c r="H33" i="12" s="1"/>
  <c r="E52" i="12"/>
  <c r="G52" i="12" s="1"/>
  <c r="C51" i="12"/>
  <c r="B10" i="12"/>
  <c r="B9" i="12" s="1"/>
  <c r="I28" i="12"/>
  <c r="I70" i="12"/>
  <c r="I42" i="12"/>
  <c r="I49" i="12"/>
  <c r="G26" i="19"/>
  <c r="H26" i="19" s="1"/>
  <c r="G45" i="19"/>
  <c r="H45" i="19" s="1"/>
  <c r="G70" i="19"/>
  <c r="H70" i="19" s="1"/>
  <c r="H15" i="19"/>
  <c r="H75" i="19"/>
  <c r="H74" i="19" s="1"/>
  <c r="G74" i="19"/>
  <c r="G27" i="19"/>
  <c r="H28" i="19"/>
  <c r="H27" i="19" s="1"/>
  <c r="G63" i="19"/>
  <c r="H63" i="19" s="1"/>
  <c r="G52" i="19"/>
  <c r="H52" i="19" s="1"/>
  <c r="E12" i="19"/>
  <c r="G12" i="19" s="1"/>
  <c r="C11" i="19"/>
  <c r="H35" i="19"/>
  <c r="I35" i="19" s="1"/>
  <c r="H48" i="19"/>
  <c r="G40" i="19"/>
  <c r="H40" i="19" s="1"/>
  <c r="G44" i="19"/>
  <c r="H44" i="19" s="1"/>
  <c r="I44" i="19" s="1"/>
  <c r="B33" i="19"/>
  <c r="B10" i="19"/>
  <c r="I39" i="19"/>
  <c r="I30" i="19"/>
  <c r="I22" i="19"/>
  <c r="I84" i="19"/>
  <c r="I54" i="19"/>
  <c r="I57" i="19"/>
  <c r="I29" i="19"/>
  <c r="I55" i="19"/>
  <c r="I79" i="19"/>
  <c r="I73" i="19"/>
  <c r="I82" i="19"/>
  <c r="I23" i="19"/>
  <c r="I43" i="19"/>
  <c r="I18" i="19"/>
  <c r="I38" i="19"/>
  <c r="I14" i="19"/>
  <c r="I19" i="19"/>
  <c r="H12" i="13"/>
  <c r="I12" i="13" s="1"/>
  <c r="H53" i="13"/>
  <c r="I53" i="13" s="1"/>
  <c r="H127" i="13"/>
  <c r="I127" i="13" s="1"/>
  <c r="G144" i="13"/>
  <c r="H144" i="13" s="1"/>
  <c r="C82" i="13"/>
  <c r="G13" i="13"/>
  <c r="H13" i="13" s="1"/>
  <c r="G58" i="13"/>
  <c r="H58" i="13" s="1"/>
  <c r="H83" i="13"/>
  <c r="H82" i="13" s="1"/>
  <c r="G82" i="13"/>
  <c r="G98" i="13"/>
  <c r="H99" i="13"/>
  <c r="H98" i="13" s="1"/>
  <c r="G88" i="13"/>
  <c r="H89" i="13"/>
  <c r="H88" i="13" s="1"/>
  <c r="G95" i="13"/>
  <c r="H95" i="13" s="1"/>
  <c r="G137" i="13"/>
  <c r="H137" i="13" s="1"/>
  <c r="I137" i="13" s="1"/>
  <c r="C91" i="13"/>
  <c r="H92" i="13"/>
  <c r="I92" i="13" s="1"/>
  <c r="H143" i="13"/>
  <c r="I143" i="13" s="1"/>
  <c r="I129" i="13"/>
  <c r="I47" i="13"/>
  <c r="I134" i="13"/>
  <c r="I138" i="13"/>
  <c r="I133" i="13"/>
  <c r="C366" i="24"/>
  <c r="C365" i="24" s="1"/>
  <c r="C317" i="24"/>
  <c r="C296" i="24"/>
  <c r="C280" i="24"/>
  <c r="C273" i="24" s="1"/>
  <c r="C302" i="24"/>
  <c r="C287" i="24"/>
  <c r="C312" i="24"/>
  <c r="C262" i="24"/>
  <c r="C306" i="24"/>
  <c r="C324" i="24"/>
  <c r="C258" i="24"/>
  <c r="C210" i="24"/>
  <c r="C244" i="24"/>
  <c r="C222" i="24"/>
  <c r="C191" i="24"/>
  <c r="C232" i="24"/>
  <c r="C196" i="24"/>
  <c r="C150" i="24"/>
  <c r="C166" i="24"/>
  <c r="C120" i="24"/>
  <c r="C119" i="24" s="1"/>
  <c r="C145" i="24"/>
  <c r="C179" i="24"/>
  <c r="C86" i="24"/>
  <c r="C99" i="24"/>
  <c r="C107" i="24"/>
  <c r="C68" i="24"/>
  <c r="C89" i="24"/>
  <c r="C45" i="24"/>
  <c r="C58" i="24"/>
  <c r="E15" i="24"/>
  <c r="G15" i="24" s="1"/>
  <c r="E23" i="24"/>
  <c r="G23" i="24" s="1"/>
  <c r="H23" i="24" s="1"/>
  <c r="I23" i="24" s="1"/>
  <c r="E31" i="24"/>
  <c r="G31" i="24" s="1"/>
  <c r="H31" i="24" s="1"/>
  <c r="I31" i="24" s="1"/>
  <c r="E39" i="24"/>
  <c r="G39" i="24" s="1"/>
  <c r="H39" i="24" s="1"/>
  <c r="I39" i="24" s="1"/>
  <c r="E46" i="24"/>
  <c r="E54" i="24"/>
  <c r="G54" i="24" s="1"/>
  <c r="H54" i="24" s="1"/>
  <c r="I54" i="24" s="1"/>
  <c r="E62" i="24"/>
  <c r="G62" i="24" s="1"/>
  <c r="H62" i="24" s="1"/>
  <c r="I62" i="24" s="1"/>
  <c r="E69" i="24"/>
  <c r="E77" i="24"/>
  <c r="G77" i="24" s="1"/>
  <c r="E92" i="24"/>
  <c r="G92" i="24" s="1"/>
  <c r="H92" i="24" s="1"/>
  <c r="I92" i="24" s="1"/>
  <c r="E100" i="24"/>
  <c r="G100" i="24" s="1"/>
  <c r="E115" i="24"/>
  <c r="G115" i="24" s="1"/>
  <c r="H115" i="24" s="1"/>
  <c r="I115" i="24" s="1"/>
  <c r="E124" i="24"/>
  <c r="G124" i="24" s="1"/>
  <c r="E132" i="24"/>
  <c r="G132" i="24" s="1"/>
  <c r="H132" i="24" s="1"/>
  <c r="I132" i="24" s="1"/>
  <c r="E140" i="24"/>
  <c r="G140" i="24" s="1"/>
  <c r="E149" i="24"/>
  <c r="G149" i="24" s="1"/>
  <c r="H149" i="24" s="1"/>
  <c r="I149" i="24" s="1"/>
  <c r="E157" i="24"/>
  <c r="G157" i="24" s="1"/>
  <c r="H157" i="24" s="1"/>
  <c r="E165" i="24"/>
  <c r="G165" i="24" s="1"/>
  <c r="H165" i="24" s="1"/>
  <c r="I165" i="24" s="1"/>
  <c r="E173" i="24"/>
  <c r="G173" i="24" s="1"/>
  <c r="H173" i="24" s="1"/>
  <c r="I173" i="24" s="1"/>
  <c r="E181" i="24"/>
  <c r="G181" i="24" s="1"/>
  <c r="E189" i="24"/>
  <c r="G189" i="24" s="1"/>
  <c r="E198" i="24"/>
  <c r="G198" i="24" s="1"/>
  <c r="H198" i="24" s="1"/>
  <c r="I198" i="24" s="1"/>
  <c r="E206" i="24"/>
  <c r="G206" i="24" s="1"/>
  <c r="E214" i="24"/>
  <c r="G214" i="24" s="1"/>
  <c r="E230" i="24"/>
  <c r="G230" i="24" s="1"/>
  <c r="E239" i="24"/>
  <c r="G239" i="24" s="1"/>
  <c r="H239" i="24" s="1"/>
  <c r="I239" i="24" s="1"/>
  <c r="E247" i="24"/>
  <c r="G247" i="24" s="1"/>
  <c r="H247" i="24" s="1"/>
  <c r="I247" i="24" s="1"/>
  <c r="E255" i="24"/>
  <c r="G255" i="24" s="1"/>
  <c r="H255" i="24" s="1"/>
  <c r="I255" i="24" s="1"/>
  <c r="E263" i="24"/>
  <c r="G263" i="24" s="1"/>
  <c r="E271" i="24"/>
  <c r="G271" i="24" s="1"/>
  <c r="H271" i="24" s="1"/>
  <c r="I271" i="24" s="1"/>
  <c r="E278" i="24"/>
  <c r="G278" i="24" s="1"/>
  <c r="H278" i="24" s="1"/>
  <c r="E285" i="24"/>
  <c r="G285" i="24" s="1"/>
  <c r="G284" i="24" s="1"/>
  <c r="E294" i="24"/>
  <c r="G294" i="24" s="1"/>
  <c r="E311" i="24"/>
  <c r="G311" i="24" s="1"/>
  <c r="H311" i="24" s="1"/>
  <c r="I311" i="24" s="1"/>
  <c r="E319" i="24"/>
  <c r="G319" i="24" s="1"/>
  <c r="H319" i="24" s="1"/>
  <c r="I319" i="24" s="1"/>
  <c r="E327" i="24"/>
  <c r="G327" i="24" s="1"/>
  <c r="H327" i="24" s="1"/>
  <c r="E329" i="24"/>
  <c r="G329" i="24" s="1"/>
  <c r="E344" i="24"/>
  <c r="G344" i="24" s="1"/>
  <c r="H344" i="24" s="1"/>
  <c r="I344" i="24" s="1"/>
  <c r="E352" i="24"/>
  <c r="G352" i="24" s="1"/>
  <c r="H352" i="24" s="1"/>
  <c r="I352" i="24" s="1"/>
  <c r="E359" i="24"/>
  <c r="G359" i="24" s="1"/>
  <c r="H359" i="24" s="1"/>
  <c r="I359" i="24" s="1"/>
  <c r="E368" i="24"/>
  <c r="G368" i="24" s="1"/>
  <c r="E376" i="24"/>
  <c r="G376" i="24" s="1"/>
  <c r="H376" i="24" s="1"/>
  <c r="I376" i="24" s="1"/>
  <c r="E384" i="24"/>
  <c r="G384" i="24" s="1"/>
  <c r="H384" i="24" s="1"/>
  <c r="I384" i="24" s="1"/>
  <c r="E392" i="24"/>
  <c r="G392" i="24" s="1"/>
  <c r="E400" i="24"/>
  <c r="G400" i="24" s="1"/>
  <c r="E408" i="24"/>
  <c r="G408" i="24" s="1"/>
  <c r="H408" i="24" s="1"/>
  <c r="I408" i="24" s="1"/>
  <c r="E416" i="24"/>
  <c r="G416" i="24" s="1"/>
  <c r="E424" i="24"/>
  <c r="G424" i="24" s="1"/>
  <c r="H424" i="24" s="1"/>
  <c r="E432" i="24"/>
  <c r="G432" i="24" s="1"/>
  <c r="E440" i="24"/>
  <c r="G440" i="24" s="1"/>
  <c r="H440" i="24" s="1"/>
  <c r="I440" i="24" s="1"/>
  <c r="E448" i="24"/>
  <c r="G448" i="24" s="1"/>
  <c r="H448" i="24" s="1"/>
  <c r="I448" i="24" s="1"/>
  <c r="E456" i="24"/>
  <c r="G456" i="24" s="1"/>
  <c r="H456" i="24" s="1"/>
  <c r="I456" i="24" s="1"/>
  <c r="E464" i="24"/>
  <c r="G464" i="24" s="1"/>
  <c r="E472" i="24"/>
  <c r="G472" i="24" s="1"/>
  <c r="E480" i="24"/>
  <c r="G480" i="24" s="1"/>
  <c r="E488" i="24"/>
  <c r="G488" i="24" s="1"/>
  <c r="E496" i="24"/>
  <c r="G496" i="24" s="1"/>
  <c r="E504" i="24"/>
  <c r="G504" i="24" s="1"/>
  <c r="H504" i="24" s="1"/>
  <c r="I504" i="24" s="1"/>
  <c r="E512" i="24"/>
  <c r="G512" i="24" s="1"/>
  <c r="E520" i="24"/>
  <c r="G520" i="24" s="1"/>
  <c r="H520" i="24" s="1"/>
  <c r="I520" i="24" s="1"/>
  <c r="E16" i="24"/>
  <c r="G16" i="24" s="1"/>
  <c r="E24" i="24"/>
  <c r="G24" i="24" s="1"/>
  <c r="E32" i="24"/>
  <c r="G32" i="24" s="1"/>
  <c r="E40" i="24"/>
  <c r="G40" i="24" s="1"/>
  <c r="E47" i="24"/>
  <c r="G47" i="24" s="1"/>
  <c r="E55" i="24"/>
  <c r="G55" i="24" s="1"/>
  <c r="H55" i="24" s="1"/>
  <c r="I55" i="24" s="1"/>
  <c r="E63" i="24"/>
  <c r="G63" i="24" s="1"/>
  <c r="H63" i="24" s="1"/>
  <c r="I63" i="24" s="1"/>
  <c r="E70" i="24"/>
  <c r="G70" i="24" s="1"/>
  <c r="H70" i="24" s="1"/>
  <c r="E78" i="24"/>
  <c r="G78" i="24" s="1"/>
  <c r="E93" i="24"/>
  <c r="G93" i="24" s="1"/>
  <c r="H93" i="24" s="1"/>
  <c r="E101" i="24"/>
  <c r="G101" i="24" s="1"/>
  <c r="E108" i="24"/>
  <c r="E116" i="24"/>
  <c r="G116" i="24" s="1"/>
  <c r="H116" i="24" s="1"/>
  <c r="E125" i="24"/>
  <c r="G125" i="24" s="1"/>
  <c r="H125" i="24" s="1"/>
  <c r="I125" i="24" s="1"/>
  <c r="E133" i="24"/>
  <c r="G133" i="24" s="1"/>
  <c r="H133" i="24" s="1"/>
  <c r="I133" i="24" s="1"/>
  <c r="E141" i="24"/>
  <c r="G141" i="24" s="1"/>
  <c r="E158" i="24"/>
  <c r="G158" i="24" s="1"/>
  <c r="E174" i="24"/>
  <c r="G174" i="24" s="1"/>
  <c r="H174" i="24" s="1"/>
  <c r="I174" i="24" s="1"/>
  <c r="E182" i="24"/>
  <c r="G182" i="24" s="1"/>
  <c r="H182" i="24" s="1"/>
  <c r="E199" i="24"/>
  <c r="G199" i="24" s="1"/>
  <c r="H199" i="24" s="1"/>
  <c r="E207" i="24"/>
  <c r="G207" i="24" s="1"/>
  <c r="E215" i="24"/>
  <c r="G215" i="24" s="1"/>
  <c r="H215" i="24" s="1"/>
  <c r="I215" i="24" s="1"/>
  <c r="E223" i="24"/>
  <c r="E240" i="24"/>
  <c r="G240" i="24" s="1"/>
  <c r="E248" i="24"/>
  <c r="G248" i="24" s="1"/>
  <c r="E256" i="24"/>
  <c r="G256" i="24" s="1"/>
  <c r="H256" i="24" s="1"/>
  <c r="I256" i="24" s="1"/>
  <c r="E264" i="24"/>
  <c r="G264" i="24" s="1"/>
  <c r="H264" i="24" s="1"/>
  <c r="E272" i="24"/>
  <c r="G272" i="24" s="1"/>
  <c r="E279" i="24"/>
  <c r="G279" i="24" s="1"/>
  <c r="E295" i="24"/>
  <c r="G295" i="24" s="1"/>
  <c r="H295" i="24" s="1"/>
  <c r="E303" i="24"/>
  <c r="G303" i="24" s="1"/>
  <c r="H303" i="24" s="1"/>
  <c r="E320" i="24"/>
  <c r="G320" i="24" s="1"/>
  <c r="H320" i="24" s="1"/>
  <c r="I320" i="24" s="1"/>
  <c r="E336" i="24"/>
  <c r="G336" i="24" s="1"/>
  <c r="E330" i="24"/>
  <c r="G330" i="24" s="1"/>
  <c r="H330" i="24" s="1"/>
  <c r="E345" i="24"/>
  <c r="G345" i="24" s="1"/>
  <c r="E353" i="24"/>
  <c r="G353" i="24" s="1"/>
  <c r="H353" i="24" s="1"/>
  <c r="E360" i="24"/>
  <c r="G360" i="24" s="1"/>
  <c r="E369" i="24"/>
  <c r="G369" i="24" s="1"/>
  <c r="H369" i="24" s="1"/>
  <c r="I369" i="24" s="1"/>
  <c r="E377" i="24"/>
  <c r="G377" i="24" s="1"/>
  <c r="H377" i="24" s="1"/>
  <c r="E385" i="24"/>
  <c r="G385" i="24" s="1"/>
  <c r="H385" i="24" s="1"/>
  <c r="E393" i="24"/>
  <c r="G393" i="24" s="1"/>
  <c r="E401" i="24"/>
  <c r="G401" i="24" s="1"/>
  <c r="H401" i="24" s="1"/>
  <c r="I401" i="24" s="1"/>
  <c r="E409" i="24"/>
  <c r="G409" i="24" s="1"/>
  <c r="H409" i="24" s="1"/>
  <c r="E417" i="24"/>
  <c r="G417" i="24" s="1"/>
  <c r="H417" i="24" s="1"/>
  <c r="E425" i="24"/>
  <c r="G425" i="24" s="1"/>
  <c r="E433" i="24"/>
  <c r="G433" i="24" s="1"/>
  <c r="H433" i="24" s="1"/>
  <c r="I433" i="24" s="1"/>
  <c r="E441" i="24"/>
  <c r="G441" i="24" s="1"/>
  <c r="H441" i="24" s="1"/>
  <c r="I441" i="24" s="1"/>
  <c r="E449" i="24"/>
  <c r="G449" i="24" s="1"/>
  <c r="H449" i="24" s="1"/>
  <c r="I449" i="24" s="1"/>
  <c r="E457" i="24"/>
  <c r="G457" i="24" s="1"/>
  <c r="E465" i="24"/>
  <c r="G465" i="24" s="1"/>
  <c r="H465" i="24" s="1"/>
  <c r="I465" i="24" s="1"/>
  <c r="E473" i="24"/>
  <c r="G473" i="24" s="1"/>
  <c r="E481" i="24"/>
  <c r="G481" i="24" s="1"/>
  <c r="E489" i="24"/>
  <c r="G489" i="24" s="1"/>
  <c r="E497" i="24"/>
  <c r="G497" i="24" s="1"/>
  <c r="H497" i="24" s="1"/>
  <c r="I497" i="24" s="1"/>
  <c r="E505" i="24"/>
  <c r="G505" i="24" s="1"/>
  <c r="E513" i="24"/>
  <c r="G513" i="24" s="1"/>
  <c r="H513" i="24" s="1"/>
  <c r="I513" i="24" s="1"/>
  <c r="E17" i="24"/>
  <c r="G17" i="24" s="1"/>
  <c r="E25" i="24"/>
  <c r="G25" i="24" s="1"/>
  <c r="H25" i="24" s="1"/>
  <c r="I25" i="24" s="1"/>
  <c r="E33" i="24"/>
  <c r="G33" i="24" s="1"/>
  <c r="E41" i="24"/>
  <c r="G41" i="24" s="1"/>
  <c r="E48" i="24"/>
  <c r="G48" i="24" s="1"/>
  <c r="H48" i="24" s="1"/>
  <c r="I48" i="24" s="1"/>
  <c r="E56" i="24"/>
  <c r="G56" i="24" s="1"/>
  <c r="H56" i="24" s="1"/>
  <c r="I56" i="24" s="1"/>
  <c r="E64" i="24"/>
  <c r="G64" i="24" s="1"/>
  <c r="H64" i="24" s="1"/>
  <c r="I64" i="24" s="1"/>
  <c r="E71" i="24"/>
  <c r="G71" i="24" s="1"/>
  <c r="E79" i="24"/>
  <c r="G79" i="24" s="1"/>
  <c r="H79" i="24" s="1"/>
  <c r="I79" i="24" s="1"/>
  <c r="E87" i="24"/>
  <c r="E94" i="24"/>
  <c r="G94" i="24" s="1"/>
  <c r="E102" i="24"/>
  <c r="G102" i="24" s="1"/>
  <c r="E109" i="24"/>
  <c r="G109" i="24" s="1"/>
  <c r="E117" i="24"/>
  <c r="G117" i="24" s="1"/>
  <c r="H117" i="24" s="1"/>
  <c r="I117" i="24" s="1"/>
  <c r="E126" i="24"/>
  <c r="G126" i="24" s="1"/>
  <c r="H126" i="24" s="1"/>
  <c r="I126" i="24" s="1"/>
  <c r="E134" i="24"/>
  <c r="G134" i="24" s="1"/>
  <c r="E142" i="24"/>
  <c r="G142" i="24" s="1"/>
  <c r="H142" i="24" s="1"/>
  <c r="I142" i="24" s="1"/>
  <c r="E151" i="24"/>
  <c r="G151" i="24" s="1"/>
  <c r="E159" i="24"/>
  <c r="G159" i="24" s="1"/>
  <c r="H159" i="24" s="1"/>
  <c r="E167" i="24"/>
  <c r="G167" i="24" s="1"/>
  <c r="E175" i="24"/>
  <c r="G175" i="24" s="1"/>
  <c r="E183" i="24"/>
  <c r="G183" i="24" s="1"/>
  <c r="H183" i="24" s="1"/>
  <c r="I183" i="24" s="1"/>
  <c r="E192" i="24"/>
  <c r="G192" i="24" s="1"/>
  <c r="E200" i="24"/>
  <c r="G200" i="24" s="1"/>
  <c r="H200" i="24" s="1"/>
  <c r="I200" i="24" s="1"/>
  <c r="E208" i="24"/>
  <c r="G208" i="24" s="1"/>
  <c r="E216" i="24"/>
  <c r="G216" i="24" s="1"/>
  <c r="H216" i="24" s="1"/>
  <c r="I216" i="24" s="1"/>
  <c r="E224" i="24"/>
  <c r="G224" i="24" s="1"/>
  <c r="E233" i="24"/>
  <c r="E241" i="24"/>
  <c r="G241" i="24" s="1"/>
  <c r="H241" i="24" s="1"/>
  <c r="E249" i="24"/>
  <c r="G249" i="24" s="1"/>
  <c r="H249" i="24" s="1"/>
  <c r="E257" i="24"/>
  <c r="G257" i="24" s="1"/>
  <c r="H257" i="24" s="1"/>
  <c r="I257" i="24" s="1"/>
  <c r="E265" i="24"/>
  <c r="G265" i="24" s="1"/>
  <c r="E288" i="24"/>
  <c r="G288" i="24" s="1"/>
  <c r="E304" i="24"/>
  <c r="G304" i="24" s="1"/>
  <c r="H304" i="24" s="1"/>
  <c r="I304" i="24" s="1"/>
  <c r="E313" i="24"/>
  <c r="E321" i="24"/>
  <c r="G321" i="24" s="1"/>
  <c r="E337" i="24"/>
  <c r="G337" i="24" s="1"/>
  <c r="H337" i="24" s="1"/>
  <c r="E331" i="24"/>
  <c r="G331" i="24" s="1"/>
  <c r="H331" i="24" s="1"/>
  <c r="I331" i="24" s="1"/>
  <c r="E346" i="24"/>
  <c r="G346" i="24" s="1"/>
  <c r="H346" i="24" s="1"/>
  <c r="I346" i="24" s="1"/>
  <c r="E354" i="24"/>
  <c r="G354" i="24" s="1"/>
  <c r="H354" i="24" s="1"/>
  <c r="I354" i="24" s="1"/>
  <c r="E361" i="24"/>
  <c r="G361" i="24" s="1"/>
  <c r="H361" i="24" s="1"/>
  <c r="E370" i="24"/>
  <c r="G370" i="24" s="1"/>
  <c r="H370" i="24" s="1"/>
  <c r="I370" i="24" s="1"/>
  <c r="E378" i="24"/>
  <c r="G378" i="24" s="1"/>
  <c r="E386" i="24"/>
  <c r="G386" i="24" s="1"/>
  <c r="H386" i="24" s="1"/>
  <c r="E394" i="24"/>
  <c r="G394" i="24" s="1"/>
  <c r="H394" i="24" s="1"/>
  <c r="E402" i="24"/>
  <c r="G402" i="24" s="1"/>
  <c r="H402" i="24" s="1"/>
  <c r="E410" i="24"/>
  <c r="G410" i="24" s="1"/>
  <c r="H410" i="24" s="1"/>
  <c r="I410" i="24" s="1"/>
  <c r="E418" i="24"/>
  <c r="G418" i="24" s="1"/>
  <c r="H418" i="24" s="1"/>
  <c r="E426" i="24"/>
  <c r="G426" i="24" s="1"/>
  <c r="H426" i="24" s="1"/>
  <c r="E434" i="24"/>
  <c r="G434" i="24" s="1"/>
  <c r="H434" i="24" s="1"/>
  <c r="I434" i="24" s="1"/>
  <c r="E442" i="24"/>
  <c r="G442" i="24" s="1"/>
  <c r="E450" i="24"/>
  <c r="G450" i="24" s="1"/>
  <c r="H450" i="24" s="1"/>
  <c r="E458" i="24"/>
  <c r="G458" i="24" s="1"/>
  <c r="E466" i="24"/>
  <c r="G466" i="24" s="1"/>
  <c r="H466" i="24" s="1"/>
  <c r="I466" i="24" s="1"/>
  <c r="E474" i="24"/>
  <c r="G474" i="24" s="1"/>
  <c r="H474" i="24" s="1"/>
  <c r="I474" i="24" s="1"/>
  <c r="E482" i="24"/>
  <c r="G482" i="24" s="1"/>
  <c r="H482" i="24" s="1"/>
  <c r="E490" i="24"/>
  <c r="G490" i="24" s="1"/>
  <c r="H490" i="24" s="1"/>
  <c r="I490" i="24" s="1"/>
  <c r="E498" i="24"/>
  <c r="G498" i="24" s="1"/>
  <c r="H498" i="24" s="1"/>
  <c r="E506" i="24"/>
  <c r="G506" i="24" s="1"/>
  <c r="H506" i="24" s="1"/>
  <c r="E514" i="24"/>
  <c r="G514" i="24" s="1"/>
  <c r="H514" i="24" s="1"/>
  <c r="I514" i="24" s="1"/>
  <c r="E18" i="24"/>
  <c r="G18" i="24" s="1"/>
  <c r="E26" i="24"/>
  <c r="G26" i="24" s="1"/>
  <c r="H26" i="24" s="1"/>
  <c r="I26" i="24" s="1"/>
  <c r="E34" i="24"/>
  <c r="G34" i="24" s="1"/>
  <c r="E42" i="24"/>
  <c r="G42" i="24" s="1"/>
  <c r="H42" i="24" s="1"/>
  <c r="I42" i="24" s="1"/>
  <c r="E49" i="24"/>
  <c r="G49" i="24" s="1"/>
  <c r="E57" i="24"/>
  <c r="G57" i="24" s="1"/>
  <c r="H57" i="24" s="1"/>
  <c r="E65" i="24"/>
  <c r="G65" i="24" s="1"/>
  <c r="H65" i="24" s="1"/>
  <c r="I65" i="24" s="1"/>
  <c r="E72" i="24"/>
  <c r="G72" i="24" s="1"/>
  <c r="H72" i="24" s="1"/>
  <c r="I72" i="24" s="1"/>
  <c r="E80" i="24"/>
  <c r="G80" i="24" s="1"/>
  <c r="E88" i="24"/>
  <c r="G88" i="24" s="1"/>
  <c r="H88" i="24" s="1"/>
  <c r="I88" i="24" s="1"/>
  <c r="E95" i="24"/>
  <c r="G95" i="24" s="1"/>
  <c r="E103" i="24"/>
  <c r="G103" i="24" s="1"/>
  <c r="H103" i="24" s="1"/>
  <c r="I103" i="24" s="1"/>
  <c r="E110" i="24"/>
  <c r="G110" i="24" s="1"/>
  <c r="H110" i="24" s="1"/>
  <c r="I110" i="24" s="1"/>
  <c r="E118" i="24"/>
  <c r="G118" i="24" s="1"/>
  <c r="H118" i="24" s="1"/>
  <c r="I118" i="24" s="1"/>
  <c r="E127" i="24"/>
  <c r="G127" i="24" s="1"/>
  <c r="E135" i="24"/>
  <c r="G135" i="24" s="1"/>
  <c r="H135" i="24" s="1"/>
  <c r="I135" i="24" s="1"/>
  <c r="E143" i="24"/>
  <c r="G143" i="24" s="1"/>
  <c r="H143" i="24" s="1"/>
  <c r="I143" i="24" s="1"/>
  <c r="E152" i="24"/>
  <c r="G152" i="24" s="1"/>
  <c r="H152" i="24" s="1"/>
  <c r="E160" i="24"/>
  <c r="G160" i="24" s="1"/>
  <c r="H160" i="24" s="1"/>
  <c r="I160" i="24" s="1"/>
  <c r="E168" i="24"/>
  <c r="G168" i="24" s="1"/>
  <c r="H168" i="24" s="1"/>
  <c r="E176" i="24"/>
  <c r="G176" i="24" s="1"/>
  <c r="H176" i="24" s="1"/>
  <c r="I176" i="24" s="1"/>
  <c r="E184" i="24"/>
  <c r="G184" i="24" s="1"/>
  <c r="H184" i="24" s="1"/>
  <c r="I184" i="24" s="1"/>
  <c r="E193" i="24"/>
  <c r="G193" i="24" s="1"/>
  <c r="H193" i="24" s="1"/>
  <c r="E201" i="24"/>
  <c r="G201" i="24" s="1"/>
  <c r="H201" i="24" s="1"/>
  <c r="I201" i="24" s="1"/>
  <c r="E209" i="24"/>
  <c r="G209" i="24" s="1"/>
  <c r="E217" i="24"/>
  <c r="G217" i="24" s="1"/>
  <c r="H217" i="24" s="1"/>
  <c r="E225" i="24"/>
  <c r="G225" i="24" s="1"/>
  <c r="H225" i="24" s="1"/>
  <c r="I225" i="24" s="1"/>
  <c r="E234" i="24"/>
  <c r="G234" i="24" s="1"/>
  <c r="H234" i="24" s="1"/>
  <c r="I234" i="24" s="1"/>
  <c r="E242" i="24"/>
  <c r="G242" i="24" s="1"/>
  <c r="H242" i="24" s="1"/>
  <c r="E250" i="24"/>
  <c r="G250" i="24" s="1"/>
  <c r="H250" i="24" s="1"/>
  <c r="E266" i="24"/>
  <c r="G266" i="24" s="1"/>
  <c r="E281" i="24"/>
  <c r="G281" i="24" s="1"/>
  <c r="E289" i="24"/>
  <c r="E297" i="24"/>
  <c r="G297" i="24" s="1"/>
  <c r="H297" i="24" s="1"/>
  <c r="E314" i="24"/>
  <c r="G314" i="24" s="1"/>
  <c r="H314" i="24" s="1"/>
  <c r="I314" i="24" s="1"/>
  <c r="E322" i="24"/>
  <c r="G322" i="24" s="1"/>
  <c r="H322" i="24" s="1"/>
  <c r="I322" i="24" s="1"/>
  <c r="E338" i="24"/>
  <c r="G338" i="24" s="1"/>
  <c r="H338" i="24" s="1"/>
  <c r="E332" i="24"/>
  <c r="G332" i="24" s="1"/>
  <c r="E347" i="24"/>
  <c r="G347" i="24" s="1"/>
  <c r="E335" i="24"/>
  <c r="G335" i="24" s="1"/>
  <c r="H335" i="24" s="1"/>
  <c r="I335" i="24" s="1"/>
  <c r="E362" i="24"/>
  <c r="G362" i="24" s="1"/>
  <c r="H362" i="24" s="1"/>
  <c r="E371" i="24"/>
  <c r="G371" i="24" s="1"/>
  <c r="H371" i="24" s="1"/>
  <c r="I371" i="24" s="1"/>
  <c r="E379" i="24"/>
  <c r="G379" i="24" s="1"/>
  <c r="H379" i="24" s="1"/>
  <c r="E387" i="24"/>
  <c r="G387" i="24" s="1"/>
  <c r="H387" i="24" s="1"/>
  <c r="I387" i="24" s="1"/>
  <c r="E395" i="24"/>
  <c r="G395" i="24" s="1"/>
  <c r="H395" i="24" s="1"/>
  <c r="E403" i="24"/>
  <c r="G403" i="24" s="1"/>
  <c r="H403" i="24" s="1"/>
  <c r="I403" i="24" s="1"/>
  <c r="E411" i="24"/>
  <c r="G411" i="24" s="1"/>
  <c r="E419" i="24"/>
  <c r="G419" i="24" s="1"/>
  <c r="H419" i="24" s="1"/>
  <c r="I419" i="24" s="1"/>
  <c r="E427" i="24"/>
  <c r="G427" i="24" s="1"/>
  <c r="H427" i="24" s="1"/>
  <c r="E435" i="24"/>
  <c r="G435" i="24" s="1"/>
  <c r="H435" i="24" s="1"/>
  <c r="I435" i="24" s="1"/>
  <c r="E443" i="24"/>
  <c r="G443" i="24" s="1"/>
  <c r="H443" i="24" s="1"/>
  <c r="I443" i="24" s="1"/>
  <c r="E451" i="24"/>
  <c r="G451" i="24" s="1"/>
  <c r="H451" i="24" s="1"/>
  <c r="I451" i="24" s="1"/>
  <c r="E459" i="24"/>
  <c r="G459" i="24" s="1"/>
  <c r="E467" i="24"/>
  <c r="G467" i="24" s="1"/>
  <c r="H467" i="24" s="1"/>
  <c r="I467" i="24" s="1"/>
  <c r="E475" i="24"/>
  <c r="G475" i="24" s="1"/>
  <c r="E483" i="24"/>
  <c r="G483" i="24" s="1"/>
  <c r="E491" i="24"/>
  <c r="G491" i="24" s="1"/>
  <c r="H491" i="24" s="1"/>
  <c r="I491" i="24" s="1"/>
  <c r="E499" i="24"/>
  <c r="G499" i="24" s="1"/>
  <c r="H499" i="24" s="1"/>
  <c r="I499" i="24" s="1"/>
  <c r="E507" i="24"/>
  <c r="G507" i="24" s="1"/>
  <c r="H507" i="24" s="1"/>
  <c r="I507" i="24" s="1"/>
  <c r="E515" i="24"/>
  <c r="G515" i="24" s="1"/>
  <c r="H515" i="24" s="1"/>
  <c r="I515" i="24" s="1"/>
  <c r="E19" i="24"/>
  <c r="G19" i="24" s="1"/>
  <c r="H19" i="24" s="1"/>
  <c r="I19" i="24" s="1"/>
  <c r="E27" i="24"/>
  <c r="G27" i="24" s="1"/>
  <c r="H27" i="24" s="1"/>
  <c r="I27" i="24" s="1"/>
  <c r="E35" i="24"/>
  <c r="G35" i="24" s="1"/>
  <c r="E43" i="24"/>
  <c r="G43" i="24" s="1"/>
  <c r="H43" i="24" s="1"/>
  <c r="I43" i="24" s="1"/>
  <c r="E50" i="24"/>
  <c r="G50" i="24" s="1"/>
  <c r="H50" i="24" s="1"/>
  <c r="I50" i="24" s="1"/>
  <c r="E66" i="24"/>
  <c r="G66" i="24" s="1"/>
  <c r="H66" i="24" s="1"/>
  <c r="E73" i="24"/>
  <c r="G73" i="24" s="1"/>
  <c r="H73" i="24" s="1"/>
  <c r="I73" i="24" s="1"/>
  <c r="E81" i="24"/>
  <c r="G81" i="24" s="1"/>
  <c r="H81" i="24" s="1"/>
  <c r="I81" i="24" s="1"/>
  <c r="E96" i="24"/>
  <c r="G96" i="24" s="1"/>
  <c r="H96" i="24" s="1"/>
  <c r="I96" i="24" s="1"/>
  <c r="E104" i="24"/>
  <c r="G104" i="24" s="1"/>
  <c r="H104" i="24" s="1"/>
  <c r="I104" i="24" s="1"/>
  <c r="E111" i="24"/>
  <c r="G111" i="24" s="1"/>
  <c r="E128" i="24"/>
  <c r="G128" i="24" s="1"/>
  <c r="H128" i="24" s="1"/>
  <c r="I128" i="24" s="1"/>
  <c r="E136" i="24"/>
  <c r="G136" i="24" s="1"/>
  <c r="E153" i="24"/>
  <c r="G153" i="24" s="1"/>
  <c r="H153" i="24" s="1"/>
  <c r="I153" i="24" s="1"/>
  <c r="E161" i="24"/>
  <c r="G161" i="24" s="1"/>
  <c r="H161" i="24" s="1"/>
  <c r="I161" i="24" s="1"/>
  <c r="E169" i="24"/>
  <c r="G169" i="24" s="1"/>
  <c r="H169" i="24" s="1"/>
  <c r="I169" i="24" s="1"/>
  <c r="E177" i="24"/>
  <c r="G177" i="24" s="1"/>
  <c r="E185" i="24"/>
  <c r="G185" i="24" s="1"/>
  <c r="H185" i="24" s="1"/>
  <c r="I185" i="24" s="1"/>
  <c r="E194" i="24"/>
  <c r="G194" i="24" s="1"/>
  <c r="E202" i="24"/>
  <c r="G202" i="24" s="1"/>
  <c r="H202" i="24" s="1"/>
  <c r="I202" i="24" s="1"/>
  <c r="E218" i="24"/>
  <c r="G218" i="24" s="1"/>
  <c r="E226" i="24"/>
  <c r="G226" i="24" s="1"/>
  <c r="H226" i="24" s="1"/>
  <c r="I226" i="24" s="1"/>
  <c r="E235" i="24"/>
  <c r="G235" i="24" s="1"/>
  <c r="H235" i="24" s="1"/>
  <c r="E243" i="24"/>
  <c r="G243" i="24" s="1"/>
  <c r="H243" i="24" s="1"/>
  <c r="I243" i="24" s="1"/>
  <c r="E251" i="24"/>
  <c r="G251" i="24" s="1"/>
  <c r="E259" i="24"/>
  <c r="G259" i="24" s="1"/>
  <c r="E267" i="24"/>
  <c r="G267" i="24" s="1"/>
  <c r="H267" i="24" s="1"/>
  <c r="E282" i="24"/>
  <c r="G282" i="24" s="1"/>
  <c r="E298" i="24"/>
  <c r="E307" i="24"/>
  <c r="G307" i="24" s="1"/>
  <c r="E315" i="24"/>
  <c r="G315" i="24" s="1"/>
  <c r="H315" i="24" s="1"/>
  <c r="E323" i="24"/>
  <c r="G323" i="24" s="1"/>
  <c r="H323" i="24" s="1"/>
  <c r="I323" i="24" s="1"/>
  <c r="E339" i="24"/>
  <c r="G339" i="24" s="1"/>
  <c r="E333" i="24"/>
  <c r="G333" i="24" s="1"/>
  <c r="H333" i="24" s="1"/>
  <c r="I333" i="24" s="1"/>
  <c r="E348" i="24"/>
  <c r="G348" i="24" s="1"/>
  <c r="E355" i="24"/>
  <c r="G355" i="24" s="1"/>
  <c r="H355" i="24" s="1"/>
  <c r="I355" i="24" s="1"/>
  <c r="E363" i="24"/>
  <c r="G363" i="24" s="1"/>
  <c r="H363" i="24" s="1"/>
  <c r="I363" i="24" s="1"/>
  <c r="E372" i="24"/>
  <c r="G372" i="24" s="1"/>
  <c r="H372" i="24" s="1"/>
  <c r="I372" i="24" s="1"/>
  <c r="E380" i="24"/>
  <c r="G380" i="24" s="1"/>
  <c r="E388" i="24"/>
  <c r="G388" i="24" s="1"/>
  <c r="H388" i="24" s="1"/>
  <c r="I388" i="24" s="1"/>
  <c r="E396" i="24"/>
  <c r="G396" i="24" s="1"/>
  <c r="E404" i="24"/>
  <c r="G404" i="24" s="1"/>
  <c r="H404" i="24" s="1"/>
  <c r="I404" i="24" s="1"/>
  <c r="E412" i="24"/>
  <c r="G412" i="24" s="1"/>
  <c r="E420" i="24"/>
  <c r="G420" i="24" s="1"/>
  <c r="H420" i="24" s="1"/>
  <c r="I420" i="24" s="1"/>
  <c r="E428" i="24"/>
  <c r="G428" i="24" s="1"/>
  <c r="E436" i="24"/>
  <c r="G436" i="24" s="1"/>
  <c r="H436" i="24" s="1"/>
  <c r="I436" i="24" s="1"/>
  <c r="E444" i="24"/>
  <c r="G444" i="24" s="1"/>
  <c r="H444" i="24" s="1"/>
  <c r="I444" i="24" s="1"/>
  <c r="E452" i="24"/>
  <c r="G452" i="24" s="1"/>
  <c r="H452" i="24" s="1"/>
  <c r="I452" i="24" s="1"/>
  <c r="E460" i="24"/>
  <c r="G460" i="24" s="1"/>
  <c r="E468" i="24"/>
  <c r="G468" i="24" s="1"/>
  <c r="H468" i="24" s="1"/>
  <c r="I468" i="24" s="1"/>
  <c r="E476" i="24"/>
  <c r="G476" i="24" s="1"/>
  <c r="H476" i="24" s="1"/>
  <c r="I476" i="24" s="1"/>
  <c r="E484" i="24"/>
  <c r="G484" i="24" s="1"/>
  <c r="H484" i="24" s="1"/>
  <c r="I484" i="24" s="1"/>
  <c r="E492" i="24"/>
  <c r="G492" i="24" s="1"/>
  <c r="E500" i="24"/>
  <c r="G500" i="24" s="1"/>
  <c r="H500" i="24" s="1"/>
  <c r="I500" i="24" s="1"/>
  <c r="E508" i="24"/>
  <c r="G508" i="24" s="1"/>
  <c r="H508" i="24" s="1"/>
  <c r="I508" i="24" s="1"/>
  <c r="E516" i="24"/>
  <c r="G516" i="24" s="1"/>
  <c r="H516" i="24" s="1"/>
  <c r="I516" i="24" s="1"/>
  <c r="E12" i="24"/>
  <c r="G12" i="24" s="1"/>
  <c r="C11" i="24"/>
  <c r="E20" i="24"/>
  <c r="G20" i="24" s="1"/>
  <c r="H20" i="24" s="1"/>
  <c r="I20" i="24" s="1"/>
  <c r="E28" i="24"/>
  <c r="G28" i="24" s="1"/>
  <c r="H28" i="24" s="1"/>
  <c r="I28" i="24" s="1"/>
  <c r="E36" i="24"/>
  <c r="G36" i="24" s="1"/>
  <c r="E44" i="24"/>
  <c r="G44" i="24" s="1"/>
  <c r="H44" i="24" s="1"/>
  <c r="I44" i="24" s="1"/>
  <c r="E51" i="24"/>
  <c r="G51" i="24" s="1"/>
  <c r="E59" i="24"/>
  <c r="G59" i="24" s="1"/>
  <c r="E67" i="24"/>
  <c r="G67" i="24" s="1"/>
  <c r="E74" i="24"/>
  <c r="G74" i="24" s="1"/>
  <c r="H74" i="24" s="1"/>
  <c r="I74" i="24" s="1"/>
  <c r="E82" i="24"/>
  <c r="G82" i="24" s="1"/>
  <c r="H82" i="24" s="1"/>
  <c r="I82" i="24" s="1"/>
  <c r="E97" i="24"/>
  <c r="G97" i="24" s="1"/>
  <c r="H97" i="24" s="1"/>
  <c r="E105" i="24"/>
  <c r="G105" i="24" s="1"/>
  <c r="H105" i="24" s="1"/>
  <c r="I105" i="24" s="1"/>
  <c r="E112" i="24"/>
  <c r="G112" i="24" s="1"/>
  <c r="H112" i="24" s="1"/>
  <c r="E121" i="24"/>
  <c r="G121" i="24" s="1"/>
  <c r="E129" i="24"/>
  <c r="G129" i="24" s="1"/>
  <c r="H129" i="24" s="1"/>
  <c r="I129" i="24" s="1"/>
  <c r="E137" i="24"/>
  <c r="G137" i="24" s="1"/>
  <c r="H137" i="24" s="1"/>
  <c r="I137" i="24" s="1"/>
  <c r="E146" i="24"/>
  <c r="G146" i="24" s="1"/>
  <c r="E154" i="24"/>
  <c r="G154" i="24" s="1"/>
  <c r="H154" i="24" s="1"/>
  <c r="I154" i="24" s="1"/>
  <c r="E162" i="24"/>
  <c r="G162" i="24" s="1"/>
  <c r="H162" i="24" s="1"/>
  <c r="I162" i="24" s="1"/>
  <c r="E170" i="24"/>
  <c r="G170" i="24" s="1"/>
  <c r="H170" i="24" s="1"/>
  <c r="I170" i="24" s="1"/>
  <c r="E178" i="24"/>
  <c r="G178" i="24" s="1"/>
  <c r="H178" i="24" s="1"/>
  <c r="I178" i="24" s="1"/>
  <c r="E186" i="24"/>
  <c r="G186" i="24" s="1"/>
  <c r="H186" i="24" s="1"/>
  <c r="I186" i="24" s="1"/>
  <c r="E195" i="24"/>
  <c r="G195" i="24" s="1"/>
  <c r="H195" i="24" s="1"/>
  <c r="I195" i="24" s="1"/>
  <c r="E203" i="24"/>
  <c r="G203" i="24" s="1"/>
  <c r="E211" i="24"/>
  <c r="G211" i="24" s="1"/>
  <c r="H211" i="24" s="1"/>
  <c r="E219" i="24"/>
  <c r="G219" i="24" s="1"/>
  <c r="H219" i="24" s="1"/>
  <c r="I219" i="24" s="1"/>
  <c r="E227" i="24"/>
  <c r="G227" i="24" s="1"/>
  <c r="E236" i="24"/>
  <c r="G236" i="24" s="1"/>
  <c r="E252" i="24"/>
  <c r="G252" i="24" s="1"/>
  <c r="H252" i="24" s="1"/>
  <c r="E260" i="24"/>
  <c r="G260" i="24" s="1"/>
  <c r="H260" i="24" s="1"/>
  <c r="I260" i="24" s="1"/>
  <c r="E268" i="24"/>
  <c r="G268" i="24" s="1"/>
  <c r="H268" i="24" s="1"/>
  <c r="E275" i="24"/>
  <c r="E283" i="24"/>
  <c r="G283" i="24" s="1"/>
  <c r="H283" i="24" s="1"/>
  <c r="I283" i="24" s="1"/>
  <c r="E291" i="24"/>
  <c r="G291" i="24" s="1"/>
  <c r="E299" i="24"/>
  <c r="G299" i="24" s="1"/>
  <c r="H299" i="24" s="1"/>
  <c r="I299" i="24" s="1"/>
  <c r="E308" i="24"/>
  <c r="G308" i="24" s="1"/>
  <c r="H308" i="24" s="1"/>
  <c r="E316" i="24"/>
  <c r="G316" i="24" s="1"/>
  <c r="H316" i="24" s="1"/>
  <c r="I316" i="24" s="1"/>
  <c r="E328" i="24"/>
  <c r="G328" i="24" s="1"/>
  <c r="H328" i="24" s="1"/>
  <c r="E334" i="24"/>
  <c r="G334" i="24" s="1"/>
  <c r="H334" i="24" s="1"/>
  <c r="I334" i="24" s="1"/>
  <c r="E349" i="24"/>
  <c r="G349" i="24" s="1"/>
  <c r="E356" i="24"/>
  <c r="G356" i="24" s="1"/>
  <c r="H356" i="24" s="1"/>
  <c r="I356" i="24" s="1"/>
  <c r="E364" i="24"/>
  <c r="G364" i="24" s="1"/>
  <c r="E373" i="24"/>
  <c r="G373" i="24" s="1"/>
  <c r="H373" i="24" s="1"/>
  <c r="I373" i="24" s="1"/>
  <c r="E381" i="24"/>
  <c r="G381" i="24" s="1"/>
  <c r="H381" i="24" s="1"/>
  <c r="I381" i="24" s="1"/>
  <c r="E389" i="24"/>
  <c r="G389" i="24" s="1"/>
  <c r="H389" i="24" s="1"/>
  <c r="I389" i="24" s="1"/>
  <c r="E397" i="24"/>
  <c r="G397" i="24" s="1"/>
  <c r="E405" i="24"/>
  <c r="G405" i="24" s="1"/>
  <c r="H405" i="24" s="1"/>
  <c r="I405" i="24" s="1"/>
  <c r="E413" i="24"/>
  <c r="G413" i="24" s="1"/>
  <c r="E421" i="24"/>
  <c r="G421" i="24" s="1"/>
  <c r="H421" i="24" s="1"/>
  <c r="E429" i="24"/>
  <c r="G429" i="24" s="1"/>
  <c r="H429" i="24" s="1"/>
  <c r="E437" i="24"/>
  <c r="G437" i="24" s="1"/>
  <c r="H437" i="24" s="1"/>
  <c r="I437" i="24" s="1"/>
  <c r="E445" i="24"/>
  <c r="G445" i="24" s="1"/>
  <c r="H445" i="24" s="1"/>
  <c r="E453" i="24"/>
  <c r="G453" i="24" s="1"/>
  <c r="H453" i="24" s="1"/>
  <c r="E461" i="24"/>
  <c r="G461" i="24" s="1"/>
  <c r="H461" i="24" s="1"/>
  <c r="I461" i="24" s="1"/>
  <c r="E469" i="24"/>
  <c r="G469" i="24" s="1"/>
  <c r="H469" i="24" s="1"/>
  <c r="I469" i="24" s="1"/>
  <c r="E477" i="24"/>
  <c r="G477" i="24" s="1"/>
  <c r="E485" i="24"/>
  <c r="G485" i="24" s="1"/>
  <c r="H485" i="24" s="1"/>
  <c r="I485" i="24" s="1"/>
  <c r="E493" i="24"/>
  <c r="G493" i="24" s="1"/>
  <c r="H493" i="24" s="1"/>
  <c r="I493" i="24" s="1"/>
  <c r="E501" i="24"/>
  <c r="G501" i="24" s="1"/>
  <c r="E509" i="24"/>
  <c r="G509" i="24" s="1"/>
  <c r="E517" i="24"/>
  <c r="G517" i="24" s="1"/>
  <c r="H517" i="24" s="1"/>
  <c r="E13" i="24"/>
  <c r="G13" i="24" s="1"/>
  <c r="H13" i="24" s="1"/>
  <c r="I13" i="24" s="1"/>
  <c r="E21" i="24"/>
  <c r="G21" i="24" s="1"/>
  <c r="H21" i="24" s="1"/>
  <c r="I21" i="24" s="1"/>
  <c r="E29" i="24"/>
  <c r="G29" i="24" s="1"/>
  <c r="E37" i="24"/>
  <c r="G37" i="24" s="1"/>
  <c r="H37" i="24" s="1"/>
  <c r="I37" i="24" s="1"/>
  <c r="E52" i="24"/>
  <c r="G52" i="24" s="1"/>
  <c r="H52" i="24" s="1"/>
  <c r="I52" i="24" s="1"/>
  <c r="E60" i="24"/>
  <c r="G60" i="24" s="1"/>
  <c r="H60" i="24" s="1"/>
  <c r="I60" i="24" s="1"/>
  <c r="E75" i="24"/>
  <c r="G75" i="24" s="1"/>
  <c r="H75" i="24" s="1"/>
  <c r="E83" i="24"/>
  <c r="G83" i="24" s="1"/>
  <c r="H83" i="24" s="1"/>
  <c r="I83" i="24" s="1"/>
  <c r="E90" i="24"/>
  <c r="G90" i="24" s="1"/>
  <c r="E98" i="24"/>
  <c r="G98" i="24" s="1"/>
  <c r="H98" i="24" s="1"/>
  <c r="I98" i="24" s="1"/>
  <c r="E106" i="24"/>
  <c r="G106" i="24" s="1"/>
  <c r="E113" i="24"/>
  <c r="G113" i="24" s="1"/>
  <c r="H113" i="24" s="1"/>
  <c r="I113" i="24" s="1"/>
  <c r="E122" i="24"/>
  <c r="G122" i="24" s="1"/>
  <c r="H122" i="24" s="1"/>
  <c r="I122" i="24" s="1"/>
  <c r="E130" i="24"/>
  <c r="G130" i="24" s="1"/>
  <c r="H130" i="24" s="1"/>
  <c r="I130" i="24" s="1"/>
  <c r="E138" i="24"/>
  <c r="G138" i="24" s="1"/>
  <c r="H138" i="24" s="1"/>
  <c r="E147" i="24"/>
  <c r="G147" i="24" s="1"/>
  <c r="H147" i="24" s="1"/>
  <c r="I147" i="24" s="1"/>
  <c r="E155" i="24"/>
  <c r="G155" i="24" s="1"/>
  <c r="H155" i="24" s="1"/>
  <c r="I155" i="24" s="1"/>
  <c r="E163" i="24"/>
  <c r="G163" i="24" s="1"/>
  <c r="H163" i="24" s="1"/>
  <c r="I163" i="24" s="1"/>
  <c r="E171" i="24"/>
  <c r="G171" i="24" s="1"/>
  <c r="E187" i="24"/>
  <c r="G187" i="24" s="1"/>
  <c r="H187" i="24" s="1"/>
  <c r="I187" i="24" s="1"/>
  <c r="E204" i="24"/>
  <c r="G204" i="24" s="1"/>
  <c r="H204" i="24" s="1"/>
  <c r="E212" i="24"/>
  <c r="G212" i="24" s="1"/>
  <c r="H212" i="24" s="1"/>
  <c r="I212" i="24" s="1"/>
  <c r="E220" i="24"/>
  <c r="G220" i="24" s="1"/>
  <c r="E228" i="24"/>
  <c r="G228" i="24" s="1"/>
  <c r="H228" i="24" s="1"/>
  <c r="I228" i="24" s="1"/>
  <c r="E237" i="24"/>
  <c r="G237" i="24" s="1"/>
  <c r="H237" i="24" s="1"/>
  <c r="I237" i="24" s="1"/>
  <c r="E245" i="24"/>
  <c r="G245" i="24" s="1"/>
  <c r="E253" i="24"/>
  <c r="G253" i="24" s="1"/>
  <c r="E261" i="24"/>
  <c r="G261" i="24" s="1"/>
  <c r="H261" i="24" s="1"/>
  <c r="I261" i="24" s="1"/>
  <c r="E269" i="24"/>
  <c r="G269" i="24" s="1"/>
  <c r="H269" i="24" s="1"/>
  <c r="I269" i="24" s="1"/>
  <c r="E292" i="24"/>
  <c r="G292" i="24" s="1"/>
  <c r="H292" i="24" s="1"/>
  <c r="I292" i="24" s="1"/>
  <c r="E300" i="24"/>
  <c r="G300" i="24" s="1"/>
  <c r="E309" i="24"/>
  <c r="G309" i="24" s="1"/>
  <c r="H309" i="24" s="1"/>
  <c r="I309" i="24" s="1"/>
  <c r="E325" i="24"/>
  <c r="G325" i="24" s="1"/>
  <c r="E340" i="24"/>
  <c r="G340" i="24" s="1"/>
  <c r="H340" i="24" s="1"/>
  <c r="I340" i="24" s="1"/>
  <c r="E342" i="24"/>
  <c r="G342" i="24" s="1"/>
  <c r="H342" i="24" s="1"/>
  <c r="E350" i="24"/>
  <c r="G350" i="24" s="1"/>
  <c r="H350" i="24" s="1"/>
  <c r="I350" i="24" s="1"/>
  <c r="E357" i="24"/>
  <c r="G357" i="24" s="1"/>
  <c r="E374" i="24"/>
  <c r="G374" i="24" s="1"/>
  <c r="H374" i="24" s="1"/>
  <c r="E382" i="24"/>
  <c r="G382" i="24" s="1"/>
  <c r="H382" i="24" s="1"/>
  <c r="E390" i="24"/>
  <c r="G390" i="24" s="1"/>
  <c r="H390" i="24" s="1"/>
  <c r="I390" i="24" s="1"/>
  <c r="E398" i="24"/>
  <c r="G398" i="24" s="1"/>
  <c r="H398" i="24" s="1"/>
  <c r="I398" i="24" s="1"/>
  <c r="E406" i="24"/>
  <c r="G406" i="24" s="1"/>
  <c r="H406" i="24" s="1"/>
  <c r="E414" i="24"/>
  <c r="G414" i="24" s="1"/>
  <c r="H414" i="24" s="1"/>
  <c r="I414" i="24" s="1"/>
  <c r="E422" i="24"/>
  <c r="G422" i="24" s="1"/>
  <c r="H422" i="24" s="1"/>
  <c r="I422" i="24" s="1"/>
  <c r="E430" i="24"/>
  <c r="G430" i="24" s="1"/>
  <c r="H430" i="24" s="1"/>
  <c r="E438" i="24"/>
  <c r="G438" i="24" s="1"/>
  <c r="E446" i="24"/>
  <c r="G446" i="24" s="1"/>
  <c r="H446" i="24" s="1"/>
  <c r="E454" i="24"/>
  <c r="G454" i="24" s="1"/>
  <c r="H454" i="24" s="1"/>
  <c r="I454" i="24" s="1"/>
  <c r="E462" i="24"/>
  <c r="G462" i="24" s="1"/>
  <c r="H462" i="24" s="1"/>
  <c r="I462" i="24" s="1"/>
  <c r="E470" i="24"/>
  <c r="G470" i="24" s="1"/>
  <c r="H470" i="24" s="1"/>
  <c r="E478" i="24"/>
  <c r="G478" i="24" s="1"/>
  <c r="E486" i="24"/>
  <c r="G486" i="24" s="1"/>
  <c r="H486" i="24" s="1"/>
  <c r="I486" i="24" s="1"/>
  <c r="E494" i="24"/>
  <c r="G494" i="24" s="1"/>
  <c r="H494" i="24" s="1"/>
  <c r="I494" i="24" s="1"/>
  <c r="E502" i="24"/>
  <c r="G502" i="24" s="1"/>
  <c r="H502" i="24" s="1"/>
  <c r="E510" i="24"/>
  <c r="G510" i="24" s="1"/>
  <c r="H510" i="24" s="1"/>
  <c r="E518" i="24"/>
  <c r="G518" i="24" s="1"/>
  <c r="H518" i="24" s="1"/>
  <c r="I518" i="24" s="1"/>
  <c r="E14" i="24"/>
  <c r="G14" i="24" s="1"/>
  <c r="E22" i="24"/>
  <c r="G22" i="24" s="1"/>
  <c r="H22" i="24" s="1"/>
  <c r="I22" i="24" s="1"/>
  <c r="E30" i="24"/>
  <c r="G30" i="24" s="1"/>
  <c r="E38" i="24"/>
  <c r="G38" i="24" s="1"/>
  <c r="H38" i="24" s="1"/>
  <c r="I38" i="24" s="1"/>
  <c r="E53" i="24"/>
  <c r="G53" i="24" s="1"/>
  <c r="H53" i="24" s="1"/>
  <c r="I53" i="24" s="1"/>
  <c r="E61" i="24"/>
  <c r="G61" i="24" s="1"/>
  <c r="H61" i="24" s="1"/>
  <c r="I61" i="24" s="1"/>
  <c r="E76" i="24"/>
  <c r="G76" i="24" s="1"/>
  <c r="E84" i="24"/>
  <c r="G84" i="24" s="1"/>
  <c r="H84" i="24" s="1"/>
  <c r="I84" i="24" s="1"/>
  <c r="E91" i="24"/>
  <c r="G91" i="24" s="1"/>
  <c r="E114" i="24"/>
  <c r="G114" i="24" s="1"/>
  <c r="H114" i="24" s="1"/>
  <c r="I114" i="24" s="1"/>
  <c r="E123" i="24"/>
  <c r="G123" i="24" s="1"/>
  <c r="E131" i="24"/>
  <c r="G131" i="24" s="1"/>
  <c r="H131" i="24" s="1"/>
  <c r="I131" i="24" s="1"/>
  <c r="E139" i="24"/>
  <c r="G139" i="24" s="1"/>
  <c r="E148" i="24"/>
  <c r="G148" i="24" s="1"/>
  <c r="H148" i="24" s="1"/>
  <c r="I148" i="24" s="1"/>
  <c r="E156" i="24"/>
  <c r="G156" i="24" s="1"/>
  <c r="H156" i="24" s="1"/>
  <c r="I156" i="24" s="1"/>
  <c r="E164" i="24"/>
  <c r="G164" i="24" s="1"/>
  <c r="H164" i="24" s="1"/>
  <c r="I164" i="24" s="1"/>
  <c r="E172" i="24"/>
  <c r="G172" i="24" s="1"/>
  <c r="H172" i="24" s="1"/>
  <c r="I172" i="24" s="1"/>
  <c r="E180" i="24"/>
  <c r="G180" i="24" s="1"/>
  <c r="E188" i="24"/>
  <c r="G188" i="24" s="1"/>
  <c r="E197" i="24"/>
  <c r="G197" i="24" s="1"/>
  <c r="H197" i="24" s="1"/>
  <c r="E205" i="24"/>
  <c r="G205" i="24" s="1"/>
  <c r="E213" i="24"/>
  <c r="G213" i="24" s="1"/>
  <c r="H213" i="24" s="1"/>
  <c r="I213" i="24" s="1"/>
  <c r="E221" i="24"/>
  <c r="G221" i="24" s="1"/>
  <c r="E229" i="24"/>
  <c r="G229" i="24" s="1"/>
  <c r="H229" i="24" s="1"/>
  <c r="I229" i="24" s="1"/>
  <c r="E238" i="24"/>
  <c r="G238" i="24" s="1"/>
  <c r="H238" i="24" s="1"/>
  <c r="I238" i="24" s="1"/>
  <c r="E246" i="24"/>
  <c r="G246" i="24" s="1"/>
  <c r="H246" i="24" s="1"/>
  <c r="I246" i="24" s="1"/>
  <c r="E254" i="24"/>
  <c r="G254" i="24" s="1"/>
  <c r="H254" i="24" s="1"/>
  <c r="I254" i="24" s="1"/>
  <c r="E270" i="24"/>
  <c r="G270" i="24" s="1"/>
  <c r="H270" i="24" s="1"/>
  <c r="I270" i="24" s="1"/>
  <c r="E277" i="24"/>
  <c r="G277" i="24" s="1"/>
  <c r="E293" i="24"/>
  <c r="G293" i="24" s="1"/>
  <c r="H293" i="24" s="1"/>
  <c r="I293" i="24" s="1"/>
  <c r="E301" i="24"/>
  <c r="G301" i="24" s="1"/>
  <c r="H301" i="24" s="1"/>
  <c r="I301" i="24" s="1"/>
  <c r="E310" i="24"/>
  <c r="G310" i="24" s="1"/>
  <c r="H310" i="24" s="1"/>
  <c r="I310" i="24" s="1"/>
  <c r="E318" i="24"/>
  <c r="G318" i="24" s="1"/>
  <c r="E326" i="24"/>
  <c r="G326" i="24" s="1"/>
  <c r="H326" i="24" s="1"/>
  <c r="I326" i="24" s="1"/>
  <c r="E341" i="24"/>
  <c r="G341" i="24" s="1"/>
  <c r="E343" i="24"/>
  <c r="G343" i="24" s="1"/>
  <c r="H343" i="24" s="1"/>
  <c r="I343" i="24" s="1"/>
  <c r="E351" i="24"/>
  <c r="G351" i="24" s="1"/>
  <c r="E358" i="24"/>
  <c r="G358" i="24" s="1"/>
  <c r="H358" i="24" s="1"/>
  <c r="I358" i="24" s="1"/>
  <c r="E367" i="24"/>
  <c r="E375" i="24"/>
  <c r="G375" i="24" s="1"/>
  <c r="E383" i="24"/>
  <c r="G383" i="24" s="1"/>
  <c r="H383" i="24" s="1"/>
  <c r="E391" i="24"/>
  <c r="G391" i="24" s="1"/>
  <c r="H391" i="24" s="1"/>
  <c r="E399" i="24"/>
  <c r="G399" i="24" s="1"/>
  <c r="H399" i="24" s="1"/>
  <c r="I399" i="24" s="1"/>
  <c r="E407" i="24"/>
  <c r="G407" i="24" s="1"/>
  <c r="H407" i="24" s="1"/>
  <c r="I407" i="24" s="1"/>
  <c r="E415" i="24"/>
  <c r="G415" i="24" s="1"/>
  <c r="H415" i="24" s="1"/>
  <c r="I415" i="24" s="1"/>
  <c r="E423" i="24"/>
  <c r="G423" i="24" s="1"/>
  <c r="H423" i="24" s="1"/>
  <c r="I423" i="24" s="1"/>
  <c r="E431" i="24"/>
  <c r="G431" i="24" s="1"/>
  <c r="E439" i="24"/>
  <c r="G439" i="24" s="1"/>
  <c r="H439" i="24" s="1"/>
  <c r="I439" i="24" s="1"/>
  <c r="E447" i="24"/>
  <c r="G447" i="24" s="1"/>
  <c r="H447" i="24" s="1"/>
  <c r="I447" i="24" s="1"/>
  <c r="E455" i="24"/>
  <c r="G455" i="24" s="1"/>
  <c r="H455" i="24" s="1"/>
  <c r="E463" i="24"/>
  <c r="G463" i="24" s="1"/>
  <c r="E471" i="24"/>
  <c r="G471" i="24" s="1"/>
  <c r="H471" i="24" s="1"/>
  <c r="I471" i="24" s="1"/>
  <c r="E479" i="24"/>
  <c r="G479" i="24" s="1"/>
  <c r="H479" i="24" s="1"/>
  <c r="I479" i="24" s="1"/>
  <c r="E487" i="24"/>
  <c r="G487" i="24" s="1"/>
  <c r="H487" i="24" s="1"/>
  <c r="I487" i="24" s="1"/>
  <c r="E495" i="24"/>
  <c r="G495" i="24" s="1"/>
  <c r="E503" i="24"/>
  <c r="G503" i="24" s="1"/>
  <c r="H503" i="24" s="1"/>
  <c r="I503" i="24" s="1"/>
  <c r="E511" i="24"/>
  <c r="G511" i="24" s="1"/>
  <c r="H511" i="24" s="1"/>
  <c r="I511" i="24" s="1"/>
  <c r="E519" i="24"/>
  <c r="G519" i="24" s="1"/>
  <c r="H519" i="24" s="1"/>
  <c r="I519" i="24" s="1"/>
  <c r="B273" i="24"/>
  <c r="B190" i="24"/>
  <c r="B231" i="24"/>
  <c r="H171" i="24"/>
  <c r="I171" i="24" s="1"/>
  <c r="I386" i="24"/>
  <c r="G289" i="24"/>
  <c r="H289" i="24" s="1"/>
  <c r="H294" i="24"/>
  <c r="I294" i="24" s="1"/>
  <c r="H397" i="24"/>
  <c r="I397" i="24" s="1"/>
  <c r="I182" i="24"/>
  <c r="I338" i="24"/>
  <c r="B85" i="24"/>
  <c r="I193" i="24"/>
  <c r="H288" i="24"/>
  <c r="B305" i="24"/>
  <c r="I394" i="24"/>
  <c r="B10" i="24"/>
  <c r="H338" i="31"/>
  <c r="B9" i="31"/>
  <c r="I86" i="31"/>
  <c r="H11" i="31"/>
  <c r="G10" i="31"/>
  <c r="H15" i="31"/>
  <c r="I31" i="31"/>
  <c r="I341" i="31"/>
  <c r="H31" i="31"/>
  <c r="I329" i="31"/>
  <c r="I340" i="31"/>
  <c r="I326" i="31"/>
  <c r="I11" i="31"/>
  <c r="E318" i="14"/>
  <c r="G318" i="14" s="1"/>
  <c r="C317" i="14"/>
  <c r="C312" i="14" s="1"/>
  <c r="E321" i="14"/>
  <c r="G321" i="14" s="1"/>
  <c r="C320" i="14"/>
  <c r="C319" i="14" s="1"/>
  <c r="B306" i="14"/>
  <c r="E308" i="14"/>
  <c r="G308" i="14" s="1"/>
  <c r="C307" i="14"/>
  <c r="C296" i="14"/>
  <c r="E305" i="14"/>
  <c r="G305" i="14" s="1"/>
  <c r="C304" i="14"/>
  <c r="C303" i="14" s="1"/>
  <c r="E289" i="14"/>
  <c r="G289" i="14" s="1"/>
  <c r="C288" i="14"/>
  <c r="E255" i="14"/>
  <c r="G255" i="14" s="1"/>
  <c r="C181" i="14"/>
  <c r="B191" i="14"/>
  <c r="E199" i="14"/>
  <c r="G199" i="14" s="1"/>
  <c r="C198" i="14"/>
  <c r="B174" i="14"/>
  <c r="E193" i="14"/>
  <c r="G193" i="14" s="1"/>
  <c r="C192" i="14"/>
  <c r="E204" i="14"/>
  <c r="G204" i="14" s="1"/>
  <c r="E187" i="14"/>
  <c r="G187" i="14" s="1"/>
  <c r="C186" i="14"/>
  <c r="C185" i="14" s="1"/>
  <c r="C177" i="14"/>
  <c r="B102" i="14"/>
  <c r="E159" i="14"/>
  <c r="G159" i="14" s="1"/>
  <c r="C158" i="14"/>
  <c r="C114" i="14"/>
  <c r="E107" i="14"/>
  <c r="G107" i="14" s="1"/>
  <c r="C106" i="14"/>
  <c r="E111" i="14"/>
  <c r="G111" i="14" s="1"/>
  <c r="C110" i="14"/>
  <c r="E104" i="14"/>
  <c r="G104" i="14" s="1"/>
  <c r="C103" i="14"/>
  <c r="E95" i="14"/>
  <c r="G95" i="14" s="1"/>
  <c r="E78" i="14"/>
  <c r="G78" i="14" s="1"/>
  <c r="E55" i="14"/>
  <c r="G55" i="14" s="1"/>
  <c r="E50" i="14"/>
  <c r="G50" i="14" s="1"/>
  <c r="E41" i="14"/>
  <c r="G41" i="14" s="1"/>
  <c r="C40" i="14"/>
  <c r="E34" i="14"/>
  <c r="G34" i="14" s="1"/>
  <c r="C33" i="14"/>
  <c r="B54" i="14"/>
  <c r="G146" i="14"/>
  <c r="H146" i="14" s="1"/>
  <c r="G132" i="14"/>
  <c r="H132" i="14" s="1"/>
  <c r="G184" i="14"/>
  <c r="H184" i="14" s="1"/>
  <c r="I184" i="14" s="1"/>
  <c r="B296" i="14"/>
  <c r="G200" i="14"/>
  <c r="H200" i="14" s="1"/>
  <c r="I200" i="14" s="1"/>
  <c r="G128" i="14"/>
  <c r="H128" i="14" s="1"/>
  <c r="G201" i="14"/>
  <c r="H201" i="14" s="1"/>
  <c r="I201" i="14" s="1"/>
  <c r="G196" i="14"/>
  <c r="H196" i="14" s="1"/>
  <c r="G183" i="14"/>
  <c r="H183" i="14" s="1"/>
  <c r="I183" i="14" s="1"/>
  <c r="I161" i="14"/>
  <c r="B114" i="14"/>
  <c r="I188" i="14"/>
  <c r="I299" i="14"/>
  <c r="E314" i="14"/>
  <c r="G314" i="14" s="1"/>
  <c r="I228" i="14"/>
  <c r="I292" i="14"/>
  <c r="I295" i="14"/>
  <c r="I210" i="14"/>
  <c r="I23" i="14"/>
  <c r="I135" i="14"/>
  <c r="I125" i="14"/>
  <c r="I274" i="14"/>
  <c r="I238" i="14"/>
  <c r="I30" i="14"/>
  <c r="I122" i="14"/>
  <c r="I298" i="14"/>
  <c r="C56" i="14"/>
  <c r="E56" i="14" s="1"/>
  <c r="G56" i="14" s="1"/>
  <c r="H56" i="14" s="1"/>
  <c r="E182" i="14"/>
  <c r="I247" i="14"/>
  <c r="I293" i="14"/>
  <c r="I236" i="14"/>
  <c r="I275" i="14"/>
  <c r="E112" i="14"/>
  <c r="E176" i="14"/>
  <c r="G176" i="14" s="1"/>
  <c r="I206" i="14"/>
  <c r="I310" i="14"/>
  <c r="I220" i="14"/>
  <c r="I281" i="14"/>
  <c r="I315" i="14"/>
  <c r="B288" i="14"/>
  <c r="I259" i="14"/>
  <c r="I127" i="32"/>
  <c r="I126" i="32" s="1"/>
  <c r="H109" i="31"/>
  <c r="H108" i="31" s="1"/>
  <c r="G108" i="31"/>
  <c r="G313" i="31"/>
  <c r="G283" i="31" s="1"/>
  <c r="H314" i="31"/>
  <c r="H313" i="31" s="1"/>
  <c r="H283" i="31" s="1"/>
  <c r="H325" i="31"/>
  <c r="I234" i="31"/>
  <c r="I103" i="31"/>
  <c r="I303" i="31"/>
  <c r="G115" i="31"/>
  <c r="G353" i="31"/>
  <c r="H354" i="31"/>
  <c r="H353" i="31" s="1"/>
  <c r="G90" i="31"/>
  <c r="H91" i="31"/>
  <c r="H90" i="31" s="1"/>
  <c r="G344" i="31"/>
  <c r="H345" i="31"/>
  <c r="H344" i="31" s="1"/>
  <c r="H84" i="31"/>
  <c r="H80" i="31" s="1"/>
  <c r="G80" i="31"/>
  <c r="G53" i="31"/>
  <c r="H54" i="31"/>
  <c r="H53" i="31" s="1"/>
  <c r="H322" i="31"/>
  <c r="H321" i="31" s="1"/>
  <c r="H320" i="31" s="1"/>
  <c r="I44" i="31"/>
  <c r="I27" i="31"/>
  <c r="I267" i="31"/>
  <c r="G59" i="31"/>
  <c r="H60" i="31"/>
  <c r="H59" i="31" s="1"/>
  <c r="H333" i="31"/>
  <c r="H330" i="31" s="1"/>
  <c r="C9" i="31"/>
  <c r="C18" i="50" s="1"/>
  <c r="I333" i="31"/>
  <c r="H267" i="31"/>
  <c r="H246" i="31"/>
  <c r="H245" i="31" s="1"/>
  <c r="G245" i="31"/>
  <c r="G244" i="31" s="1"/>
  <c r="I21" i="30"/>
  <c r="I20" i="30" s="1"/>
  <c r="I12" i="30"/>
  <c r="I11" i="30" s="1"/>
  <c r="I29" i="30"/>
  <c r="I28" i="30" s="1"/>
  <c r="I110" i="13"/>
  <c r="I23" i="13"/>
  <c r="I29" i="13"/>
  <c r="I35" i="13"/>
  <c r="I66" i="13"/>
  <c r="I72" i="13"/>
  <c r="I86" i="13"/>
  <c r="I103" i="13"/>
  <c r="I124" i="13"/>
  <c r="I131" i="13"/>
  <c r="I14" i="13"/>
  <c r="I39" i="13"/>
  <c r="I42" i="13"/>
  <c r="I50" i="13"/>
  <c r="I61" i="13"/>
  <c r="I70" i="13"/>
  <c r="I79" i="13"/>
  <c r="I93" i="13"/>
  <c r="I107" i="13"/>
  <c r="I111" i="13"/>
  <c r="I60" i="13"/>
  <c r="I30" i="13"/>
  <c r="I36" i="13"/>
  <c r="I56" i="13"/>
  <c r="I67" i="13"/>
  <c r="I96" i="13"/>
  <c r="I104" i="13"/>
  <c r="I132" i="13"/>
  <c r="I140" i="13"/>
  <c r="I49" i="13"/>
  <c r="I15" i="13"/>
  <c r="I33" i="13"/>
  <c r="I40" i="13"/>
  <c r="I43" i="13"/>
  <c r="I64" i="13"/>
  <c r="I76" i="13"/>
  <c r="I80" i="13"/>
  <c r="I108" i="13"/>
  <c r="I112" i="13"/>
  <c r="I19" i="13"/>
  <c r="I41" i="13"/>
  <c r="I78" i="13"/>
  <c r="I120" i="13"/>
  <c r="I21" i="13"/>
  <c r="I27" i="13"/>
  <c r="I37" i="13"/>
  <c r="I46" i="13"/>
  <c r="I68" i="13"/>
  <c r="I73" i="13"/>
  <c r="I84" i="13"/>
  <c r="I87" i="13"/>
  <c r="I101" i="13"/>
  <c r="I105" i="13"/>
  <c r="I114" i="13"/>
  <c r="I116" i="13"/>
  <c r="I122" i="13"/>
  <c r="I141" i="13"/>
  <c r="I32" i="13"/>
  <c r="I128" i="13"/>
  <c r="I16" i="13"/>
  <c r="I25" i="13"/>
  <c r="I44" i="13"/>
  <c r="I48" i="13"/>
  <c r="I77" i="13"/>
  <c r="I81" i="13"/>
  <c r="I94" i="13"/>
  <c r="I109" i="13"/>
  <c r="I119" i="13"/>
  <c r="I99" i="13"/>
  <c r="I22" i="13"/>
  <c r="I28" i="13"/>
  <c r="I62" i="13"/>
  <c r="I71" i="13"/>
  <c r="I74" i="13"/>
  <c r="I85" i="13"/>
  <c r="I102" i="13"/>
  <c r="I115" i="13"/>
  <c r="I117" i="13"/>
  <c r="I123" i="13"/>
  <c r="I136" i="13"/>
  <c r="I17" i="13"/>
  <c r="I24" i="13"/>
  <c r="I31" i="13"/>
  <c r="I38" i="13"/>
  <c r="I45" i="13"/>
  <c r="I51" i="13"/>
  <c r="I57" i="13"/>
  <c r="I69" i="13"/>
  <c r="I75" i="13"/>
  <c r="I83" i="13"/>
  <c r="I97" i="13"/>
  <c r="I106" i="13"/>
  <c r="I113" i="13"/>
  <c r="I118" i="13"/>
  <c r="I125" i="13"/>
  <c r="I139" i="13"/>
  <c r="I18" i="13"/>
  <c r="I26" i="13"/>
  <c r="I54" i="13"/>
  <c r="I63" i="13"/>
  <c r="I100" i="13"/>
  <c r="I20" i="13"/>
  <c r="I34" i="13"/>
  <c r="I55" i="13"/>
  <c r="I59" i="13"/>
  <c r="I65" i="13"/>
  <c r="I121" i="13"/>
  <c r="I130" i="13"/>
  <c r="I135" i="13"/>
  <c r="H17" i="24"/>
  <c r="I17" i="24" s="1"/>
  <c r="H15" i="24"/>
  <c r="I15" i="24" s="1"/>
  <c r="H32" i="24"/>
  <c r="I32" i="24" s="1"/>
  <c r="G46" i="24"/>
  <c r="H51" i="24"/>
  <c r="I51" i="24" s="1"/>
  <c r="H24" i="24"/>
  <c r="I24" i="24" s="1"/>
  <c r="H41" i="24"/>
  <c r="I41" i="24" s="1"/>
  <c r="H36" i="24"/>
  <c r="I36" i="24" s="1"/>
  <c r="H18" i="24"/>
  <c r="I18" i="24" s="1"/>
  <c r="H29" i="24"/>
  <c r="I29" i="24" s="1"/>
  <c r="H33" i="24"/>
  <c r="I33" i="24" s="1"/>
  <c r="H40" i="24"/>
  <c r="I40" i="24" s="1"/>
  <c r="H47" i="24"/>
  <c r="I47" i="24" s="1"/>
  <c r="H30" i="24"/>
  <c r="I30" i="24" s="1"/>
  <c r="H16" i="24"/>
  <c r="I16" i="24" s="1"/>
  <c r="H35" i="24"/>
  <c r="I35" i="24" s="1"/>
  <c r="H49" i="24"/>
  <c r="I49" i="24" s="1"/>
  <c r="H34" i="24"/>
  <c r="I34" i="24" s="1"/>
  <c r="H14" i="24"/>
  <c r="I14" i="24" s="1"/>
  <c r="H94" i="24"/>
  <c r="I94" i="24" s="1"/>
  <c r="H101" i="24"/>
  <c r="I101" i="24" s="1"/>
  <c r="H134" i="24"/>
  <c r="I134" i="24" s="1"/>
  <c r="H167" i="24"/>
  <c r="H189" i="24"/>
  <c r="I189" i="24" s="1"/>
  <c r="I138" i="24"/>
  <c r="G69" i="24"/>
  <c r="H71" i="24"/>
  <c r="I71" i="24" s="1"/>
  <c r="H140" i="24"/>
  <c r="I140" i="24" s="1"/>
  <c r="H67" i="24"/>
  <c r="I67" i="24" s="1"/>
  <c r="H78" i="24"/>
  <c r="I78" i="24" s="1"/>
  <c r="H123" i="24"/>
  <c r="I123" i="24" s="1"/>
  <c r="H136" i="24"/>
  <c r="I136" i="24" s="1"/>
  <c r="H77" i="24"/>
  <c r="I77" i="24" s="1"/>
  <c r="H95" i="24"/>
  <c r="I95" i="24" s="1"/>
  <c r="H102" i="24"/>
  <c r="I102" i="24" s="1"/>
  <c r="I116" i="24"/>
  <c r="H106" i="24"/>
  <c r="I106" i="24" s="1"/>
  <c r="H139" i="24"/>
  <c r="I139" i="24" s="1"/>
  <c r="H141" i="24"/>
  <c r="I141" i="24" s="1"/>
  <c r="I75" i="24"/>
  <c r="H111" i="24"/>
  <c r="I111" i="24" s="1"/>
  <c r="H76" i="24"/>
  <c r="I76" i="24" s="1"/>
  <c r="H80" i="24"/>
  <c r="I80" i="24" s="1"/>
  <c r="H109" i="24"/>
  <c r="I109" i="24" s="1"/>
  <c r="B119" i="24"/>
  <c r="H124" i="24"/>
  <c r="I124" i="24" s="1"/>
  <c r="H127" i="24"/>
  <c r="I127" i="24" s="1"/>
  <c r="H158" i="24"/>
  <c r="I158" i="24" s="1"/>
  <c r="H175" i="24"/>
  <c r="I175" i="24" s="1"/>
  <c r="G233" i="24"/>
  <c r="G87" i="24"/>
  <c r="G86" i="24" s="1"/>
  <c r="G108" i="24"/>
  <c r="H177" i="24"/>
  <c r="I177" i="24" s="1"/>
  <c r="H214" i="24"/>
  <c r="I214" i="24" s="1"/>
  <c r="H240" i="24"/>
  <c r="I240" i="24" s="1"/>
  <c r="H336" i="24"/>
  <c r="I336" i="24" s="1"/>
  <c r="H206" i="24"/>
  <c r="I206" i="24" s="1"/>
  <c r="H339" i="24"/>
  <c r="I339" i="24" s="1"/>
  <c r="B144" i="24"/>
  <c r="H220" i="24"/>
  <c r="I220" i="24" s="1"/>
  <c r="H230" i="24"/>
  <c r="I230" i="24" s="1"/>
  <c r="H248" i="24"/>
  <c r="I248" i="24" s="1"/>
  <c r="I157" i="24"/>
  <c r="H207" i="24"/>
  <c r="I207" i="24" s="1"/>
  <c r="H218" i="24"/>
  <c r="I218" i="24" s="1"/>
  <c r="H205" i="24"/>
  <c r="I205" i="24" s="1"/>
  <c r="H221" i="24"/>
  <c r="I221" i="24" s="1"/>
  <c r="H188" i="24"/>
  <c r="I188" i="24" s="1"/>
  <c r="H194" i="24"/>
  <c r="I194" i="24" s="1"/>
  <c r="H208" i="24"/>
  <c r="I208" i="24" s="1"/>
  <c r="H236" i="24"/>
  <c r="I236" i="24" s="1"/>
  <c r="I159" i="24"/>
  <c r="H203" i="24"/>
  <c r="I203" i="24" s="1"/>
  <c r="G223" i="24"/>
  <c r="H224" i="24"/>
  <c r="I224" i="24" s="1"/>
  <c r="H227" i="24"/>
  <c r="I227" i="24" s="1"/>
  <c r="H266" i="24"/>
  <c r="I266" i="24" s="1"/>
  <c r="I264" i="24"/>
  <c r="B286" i="24"/>
  <c r="G313" i="24"/>
  <c r="H263" i="24"/>
  <c r="H329" i="24"/>
  <c r="I329" i="24" s="1"/>
  <c r="H332" i="24"/>
  <c r="I332" i="24" s="1"/>
  <c r="H345" i="24"/>
  <c r="I345" i="24" s="1"/>
  <c r="H281" i="24"/>
  <c r="G298" i="24"/>
  <c r="H285" i="24"/>
  <c r="H351" i="24"/>
  <c r="I351" i="24" s="1"/>
  <c r="H253" i="24"/>
  <c r="I253" i="24" s="1"/>
  <c r="G275" i="24"/>
  <c r="G274" i="24" s="1"/>
  <c r="H282" i="24"/>
  <c r="I282" i="24" s="1"/>
  <c r="H341" i="24"/>
  <c r="I341" i="24" s="1"/>
  <c r="H251" i="24"/>
  <c r="I251" i="24" s="1"/>
  <c r="H272" i="24"/>
  <c r="I272" i="24" s="1"/>
  <c r="H300" i="24"/>
  <c r="I300" i="24" s="1"/>
  <c r="H321" i="24"/>
  <c r="I321" i="24" s="1"/>
  <c r="I267" i="24"/>
  <c r="I308" i="24"/>
  <c r="I337" i="24"/>
  <c r="H347" i="24"/>
  <c r="I347" i="24" s="1"/>
  <c r="H375" i="24"/>
  <c r="I375" i="24" s="1"/>
  <c r="H279" i="24"/>
  <c r="I279" i="24" s="1"/>
  <c r="H364" i="24"/>
  <c r="I364" i="24" s="1"/>
  <c r="I278" i="24"/>
  <c r="H348" i="24"/>
  <c r="I348" i="24" s="1"/>
  <c r="H360" i="24"/>
  <c r="I360" i="24" s="1"/>
  <c r="H378" i="24"/>
  <c r="I378" i="24" s="1"/>
  <c r="I395" i="24"/>
  <c r="H412" i="24"/>
  <c r="I412" i="24" s="1"/>
  <c r="H416" i="24"/>
  <c r="I416" i="24" s="1"/>
  <c r="G367" i="24"/>
  <c r="H411" i="24"/>
  <c r="I411" i="24" s="1"/>
  <c r="I353" i="24"/>
  <c r="H393" i="24"/>
  <c r="I393" i="24" s="1"/>
  <c r="H442" i="24"/>
  <c r="I442" i="24" s="1"/>
  <c r="I342" i="24"/>
  <c r="H349" i="24"/>
  <c r="I349" i="24" s="1"/>
  <c r="H357" i="24"/>
  <c r="I357" i="24" s="1"/>
  <c r="I361" i="24"/>
  <c r="H368" i="24"/>
  <c r="I368" i="24" s="1"/>
  <c r="H396" i="24"/>
  <c r="I396" i="24" s="1"/>
  <c r="H413" i="24"/>
  <c r="I413" i="24" s="1"/>
  <c r="H380" i="24"/>
  <c r="I380" i="24" s="1"/>
  <c r="H457" i="24"/>
  <c r="I457" i="24" s="1"/>
  <c r="I426" i="24"/>
  <c r="I382" i="24"/>
  <c r="H392" i="24"/>
  <c r="I392" i="24" s="1"/>
  <c r="H400" i="24"/>
  <c r="I400" i="24" s="1"/>
  <c r="H496" i="24"/>
  <c r="I496" i="24" s="1"/>
  <c r="I409" i="24"/>
  <c r="H425" i="24"/>
  <c r="I425" i="24" s="1"/>
  <c r="H458" i="24"/>
  <c r="I458" i="24" s="1"/>
  <c r="H428" i="24"/>
  <c r="I428" i="24" s="1"/>
  <c r="H438" i="24"/>
  <c r="I438" i="24" s="1"/>
  <c r="H481" i="24"/>
  <c r="I481" i="24" s="1"/>
  <c r="H512" i="24"/>
  <c r="I512" i="24" s="1"/>
  <c r="H459" i="24"/>
  <c r="I459" i="24" s="1"/>
  <c r="H472" i="24"/>
  <c r="I472" i="24" s="1"/>
  <c r="H483" i="24"/>
  <c r="I483" i="24" s="1"/>
  <c r="H432" i="24"/>
  <c r="I432" i="24" s="1"/>
  <c r="H495" i="24"/>
  <c r="I495" i="24" s="1"/>
  <c r="I445" i="24"/>
  <c r="H460" i="24"/>
  <c r="I460" i="24" s="1"/>
  <c r="H473" i="24"/>
  <c r="I473" i="24" s="1"/>
  <c r="H492" i="24"/>
  <c r="I492" i="24" s="1"/>
  <c r="H431" i="24"/>
  <c r="I431" i="24" s="1"/>
  <c r="H475" i="24"/>
  <c r="I475" i="24" s="1"/>
  <c r="I417" i="24"/>
  <c r="H463" i="24"/>
  <c r="I463" i="24" s="1"/>
  <c r="H477" i="24"/>
  <c r="I477" i="24" s="1"/>
  <c r="H489" i="24"/>
  <c r="I489" i="24" s="1"/>
  <c r="H464" i="24"/>
  <c r="I464" i="24" s="1"/>
  <c r="I506" i="24"/>
  <c r="I510" i="24"/>
  <c r="H480" i="24"/>
  <c r="I480" i="24" s="1"/>
  <c r="H488" i="24"/>
  <c r="I488" i="24" s="1"/>
  <c r="H478" i="24"/>
  <c r="I478" i="24" s="1"/>
  <c r="I450" i="24"/>
  <c r="H501" i="24"/>
  <c r="I501" i="24" s="1"/>
  <c r="H505" i="24"/>
  <c r="I505" i="24" s="1"/>
  <c r="H509" i="24"/>
  <c r="I509" i="24" s="1"/>
  <c r="H13" i="21"/>
  <c r="I13" i="21" s="1"/>
  <c r="H19" i="21"/>
  <c r="I19" i="21" s="1"/>
  <c r="H26" i="21"/>
  <c r="I26" i="21" s="1"/>
  <c r="H46" i="21"/>
  <c r="I46" i="21" s="1"/>
  <c r="H61" i="21"/>
  <c r="I61" i="21" s="1"/>
  <c r="H72" i="21"/>
  <c r="I72" i="21" s="1"/>
  <c r="H79" i="21"/>
  <c r="I79" i="21" s="1"/>
  <c r="H97" i="21"/>
  <c r="H104" i="21"/>
  <c r="I104" i="21" s="1"/>
  <c r="H122" i="21"/>
  <c r="I122" i="21" s="1"/>
  <c r="H138" i="21"/>
  <c r="H146" i="21"/>
  <c r="I146" i="21" s="1"/>
  <c r="H14" i="21"/>
  <c r="I14" i="21" s="1"/>
  <c r="H20" i="21"/>
  <c r="I20" i="21" s="1"/>
  <c r="H34" i="21"/>
  <c r="I34" i="21" s="1"/>
  <c r="H54" i="21"/>
  <c r="I54" i="21" s="1"/>
  <c r="H62" i="21"/>
  <c r="I62" i="21" s="1"/>
  <c r="H80" i="21"/>
  <c r="I80" i="21" s="1"/>
  <c r="H106" i="21"/>
  <c r="H114" i="21"/>
  <c r="I114" i="21" s="1"/>
  <c r="H132" i="21"/>
  <c r="I132" i="21" s="1"/>
  <c r="H147" i="21"/>
  <c r="I147" i="21" s="1"/>
  <c r="H156" i="21"/>
  <c r="I156" i="21" s="1"/>
  <c r="H15" i="21"/>
  <c r="I15" i="21" s="1"/>
  <c r="H27" i="21"/>
  <c r="I27" i="21" s="1"/>
  <c r="H148" i="21"/>
  <c r="I148" i="21" s="1"/>
  <c r="H16" i="21"/>
  <c r="I16" i="21" s="1"/>
  <c r="H22" i="21"/>
  <c r="I22" i="21" s="1"/>
  <c r="H28" i="21"/>
  <c r="I28" i="21" s="1"/>
  <c r="H41" i="21"/>
  <c r="I41" i="21" s="1"/>
  <c r="H48" i="21"/>
  <c r="I48" i="21" s="1"/>
  <c r="H65" i="21"/>
  <c r="I65" i="21" s="1"/>
  <c r="H76" i="21"/>
  <c r="I76" i="21" s="1"/>
  <c r="H83" i="21"/>
  <c r="I83" i="21" s="1"/>
  <c r="H90" i="21"/>
  <c r="I90" i="21" s="1"/>
  <c r="H107" i="21"/>
  <c r="I107" i="21" s="1"/>
  <c r="H116" i="21"/>
  <c r="I116" i="21" s="1"/>
  <c r="H124" i="21"/>
  <c r="I124" i="21" s="1"/>
  <c r="H133" i="21"/>
  <c r="I133" i="21" s="1"/>
  <c r="H149" i="21"/>
  <c r="I149" i="21" s="1"/>
  <c r="H21" i="21"/>
  <c r="I21" i="21" s="1"/>
  <c r="H35" i="21"/>
  <c r="I35" i="21" s="1"/>
  <c r="H47" i="21"/>
  <c r="I47" i="21" s="1"/>
  <c r="H55" i="21"/>
  <c r="I55" i="21" s="1"/>
  <c r="H64" i="21"/>
  <c r="H75" i="21"/>
  <c r="I75" i="21" s="1"/>
  <c r="H89" i="21"/>
  <c r="I89" i="21" s="1"/>
  <c r="H98" i="21"/>
  <c r="I98" i="21" s="1"/>
  <c r="H115" i="21"/>
  <c r="I115" i="21" s="1"/>
  <c r="H123" i="21"/>
  <c r="I123" i="21" s="1"/>
  <c r="H23" i="21"/>
  <c r="I23" i="21" s="1"/>
  <c r="H29" i="21"/>
  <c r="I29" i="21" s="1"/>
  <c r="H36" i="21"/>
  <c r="I36" i="21" s="1"/>
  <c r="H56" i="21"/>
  <c r="I56" i="21" s="1"/>
  <c r="H84" i="21"/>
  <c r="I84" i="21" s="1"/>
  <c r="H91" i="21"/>
  <c r="I91" i="21" s="1"/>
  <c r="H99" i="21"/>
  <c r="I99" i="21" s="1"/>
  <c r="H118" i="21"/>
  <c r="H125" i="21"/>
  <c r="I125" i="21" s="1"/>
  <c r="H144" i="21"/>
  <c r="I144" i="21" s="1"/>
  <c r="H152" i="21"/>
  <c r="H158" i="21"/>
  <c r="I158" i="21" s="1"/>
  <c r="H17" i="21"/>
  <c r="I17" i="21" s="1"/>
  <c r="H24" i="21"/>
  <c r="I24" i="21" s="1"/>
  <c r="H31" i="21"/>
  <c r="H37" i="21"/>
  <c r="I37" i="21" s="1"/>
  <c r="H44" i="21"/>
  <c r="I44" i="21" s="1"/>
  <c r="H66" i="21"/>
  <c r="I66" i="21" s="1"/>
  <c r="H77" i="21"/>
  <c r="I77" i="21" s="1"/>
  <c r="H85" i="21"/>
  <c r="I85" i="21" s="1"/>
  <c r="H92" i="21"/>
  <c r="I92" i="21" s="1"/>
  <c r="H100" i="21"/>
  <c r="I100" i="21" s="1"/>
  <c r="H108" i="21"/>
  <c r="I108" i="21" s="1"/>
  <c r="H134" i="21"/>
  <c r="I134" i="21" s="1"/>
  <c r="H159" i="21"/>
  <c r="I159" i="21" s="1"/>
  <c r="H18" i="21"/>
  <c r="I18" i="21" s="1"/>
  <c r="H32" i="21"/>
  <c r="I32" i="21" s="1"/>
  <c r="H45" i="21"/>
  <c r="I45" i="21" s="1"/>
  <c r="H59" i="21"/>
  <c r="I59" i="21" s="1"/>
  <c r="H68" i="21"/>
  <c r="H102" i="21"/>
  <c r="H135" i="21"/>
  <c r="I135" i="21" s="1"/>
  <c r="H145" i="21"/>
  <c r="I145" i="21" s="1"/>
  <c r="H160" i="21"/>
  <c r="I160" i="21" s="1"/>
  <c r="H25" i="21"/>
  <c r="I25" i="21" s="1"/>
  <c r="H33" i="21"/>
  <c r="I33" i="21" s="1"/>
  <c r="H50" i="21"/>
  <c r="I50" i="21" s="1"/>
  <c r="H60" i="21"/>
  <c r="I60" i="21" s="1"/>
  <c r="H78" i="21"/>
  <c r="I78" i="21" s="1"/>
  <c r="H86" i="21"/>
  <c r="I86" i="21" s="1"/>
  <c r="H103" i="21"/>
  <c r="I103" i="21" s="1"/>
  <c r="H111" i="21"/>
  <c r="H131" i="21"/>
  <c r="I131" i="21" s="1"/>
  <c r="H136" i="21"/>
  <c r="I136" i="21" s="1"/>
  <c r="H155" i="21"/>
  <c r="I155" i="21" s="1"/>
  <c r="H161" i="21"/>
  <c r="I161" i="21" s="1"/>
  <c r="H40" i="21"/>
  <c r="I40" i="21" s="1"/>
  <c r="H49" i="21"/>
  <c r="I49" i="21" s="1"/>
  <c r="I15" i="20"/>
  <c r="I24" i="20"/>
  <c r="I31" i="20"/>
  <c r="I57" i="20"/>
  <c r="I19" i="20"/>
  <c r="I35" i="20"/>
  <c r="I39" i="20"/>
  <c r="I13" i="20"/>
  <c r="I28" i="20"/>
  <c r="I30" i="20"/>
  <c r="I41" i="20"/>
  <c r="I21" i="20"/>
  <c r="I23" i="20"/>
  <c r="I37" i="20"/>
  <c r="I32" i="20"/>
  <c r="I18" i="20"/>
  <c r="I25" i="20"/>
  <c r="H12" i="20"/>
  <c r="I20" i="20"/>
  <c r="I34" i="20"/>
  <c r="I40" i="20"/>
  <c r="I14" i="20"/>
  <c r="I29" i="20"/>
  <c r="I33" i="20"/>
  <c r="I22" i="20"/>
  <c r="I38" i="20"/>
  <c r="I112" i="20"/>
  <c r="I56" i="20"/>
  <c r="I68" i="20"/>
  <c r="I79" i="20"/>
  <c r="I65" i="20"/>
  <c r="I71" i="20"/>
  <c r="I74" i="20"/>
  <c r="I54" i="20"/>
  <c r="I81" i="20"/>
  <c r="I90" i="20"/>
  <c r="I109" i="20"/>
  <c r="I55" i="20"/>
  <c r="I70" i="20"/>
  <c r="I73" i="20"/>
  <c r="I58" i="20"/>
  <c r="I64" i="20"/>
  <c r="I78" i="20"/>
  <c r="I80" i="20"/>
  <c r="I86" i="20"/>
  <c r="I93" i="20"/>
  <c r="I45" i="20"/>
  <c r="I72" i="20"/>
  <c r="I99" i="20"/>
  <c r="I105" i="20"/>
  <c r="I108" i="20"/>
  <c r="I111" i="20"/>
  <c r="I88" i="20"/>
  <c r="I96" i="20"/>
  <c r="I101" i="20"/>
  <c r="I104" i="20"/>
  <c r="I125" i="20"/>
  <c r="I122" i="20"/>
  <c r="I52" i="20"/>
  <c r="I87" i="20"/>
  <c r="I100" i="20"/>
  <c r="I85" i="20"/>
  <c r="I113" i="20"/>
  <c r="I97" i="20"/>
  <c r="I123" i="20"/>
  <c r="I124" i="20"/>
  <c r="I119" i="20"/>
  <c r="I95" i="20"/>
  <c r="I102" i="20"/>
  <c r="I110" i="20"/>
  <c r="I117" i="20"/>
  <c r="I121" i="20"/>
  <c r="I91" i="20"/>
  <c r="I92" i="20"/>
  <c r="I118" i="20"/>
  <c r="I126" i="20"/>
  <c r="I89" i="20"/>
  <c r="I94" i="20"/>
  <c r="I120" i="20"/>
  <c r="I128" i="20"/>
  <c r="I129" i="20"/>
  <c r="I16" i="19"/>
  <c r="I20" i="19"/>
  <c r="I21" i="19"/>
  <c r="I25" i="19"/>
  <c r="I67" i="19"/>
  <c r="I32" i="19"/>
  <c r="I46" i="19"/>
  <c r="I28" i="19"/>
  <c r="I37" i="19"/>
  <c r="I65" i="19"/>
  <c r="I17" i="19"/>
  <c r="I49" i="19"/>
  <c r="I53" i="19"/>
  <c r="I61" i="19"/>
  <c r="I24" i="19"/>
  <c r="I60" i="19"/>
  <c r="I48" i="19"/>
  <c r="I50" i="19"/>
  <c r="I51" i="19"/>
  <c r="I71" i="19"/>
  <c r="I72" i="19"/>
  <c r="I80" i="19"/>
  <c r="I59" i="19"/>
  <c r="C10" i="19"/>
  <c r="I31" i="19"/>
  <c r="I42" i="19"/>
  <c r="I68" i="19"/>
  <c r="I58" i="19"/>
  <c r="I81" i="19"/>
  <c r="I87" i="19"/>
  <c r="I64" i="19"/>
  <c r="I76" i="19"/>
  <c r="I36" i="19"/>
  <c r="I41" i="19"/>
  <c r="I56" i="19"/>
  <c r="I69" i="19"/>
  <c r="I77" i="19"/>
  <c r="I78" i="19"/>
  <c r="I83" i="19"/>
  <c r="I88" i="19"/>
  <c r="I66" i="19"/>
  <c r="I85" i="19"/>
  <c r="I54" i="17"/>
  <c r="I19" i="17"/>
  <c r="I73" i="17"/>
  <c r="I16" i="17"/>
  <c r="I20" i="17"/>
  <c r="I18" i="17"/>
  <c r="I22" i="17"/>
  <c r="I65" i="17"/>
  <c r="I17" i="17"/>
  <c r="I21" i="17"/>
  <c r="I75" i="17"/>
  <c r="I50" i="17"/>
  <c r="I62" i="17"/>
  <c r="I66" i="17"/>
  <c r="I77" i="17"/>
  <c r="I79" i="17"/>
  <c r="I48" i="17"/>
  <c r="I61" i="17"/>
  <c r="I47" i="17"/>
  <c r="I71" i="17"/>
  <c r="I87" i="17"/>
  <c r="I68" i="17"/>
  <c r="I78" i="17"/>
  <c r="I88" i="17"/>
  <c r="I95" i="17"/>
  <c r="I108" i="17"/>
  <c r="I76" i="17"/>
  <c r="I81" i="17"/>
  <c r="I89" i="17"/>
  <c r="I111" i="17"/>
  <c r="I90" i="17"/>
  <c r="I93" i="17"/>
  <c r="I114" i="17"/>
  <c r="I116" i="17"/>
  <c r="I129" i="17"/>
  <c r="I91" i="17"/>
  <c r="I100" i="17"/>
  <c r="I126" i="17"/>
  <c r="I94" i="17"/>
  <c r="I104" i="17"/>
  <c r="I148" i="17"/>
  <c r="I113" i="17"/>
  <c r="I115" i="17"/>
  <c r="I133" i="17"/>
  <c r="I119" i="17"/>
  <c r="I142" i="17"/>
  <c r="I147" i="17"/>
  <c r="I165" i="17"/>
  <c r="I167" i="17"/>
  <c r="I169" i="17"/>
  <c r="I163" i="17"/>
  <c r="I168" i="17"/>
  <c r="I166" i="17"/>
  <c r="I171" i="17"/>
  <c r="I172" i="17"/>
  <c r="I164" i="17"/>
  <c r="I173" i="17"/>
  <c r="I189" i="17"/>
  <c r="I174" i="17"/>
  <c r="I170" i="17"/>
  <c r="I25" i="16"/>
  <c r="I35" i="16"/>
  <c r="I37" i="16"/>
  <c r="I41" i="16"/>
  <c r="I30" i="16"/>
  <c r="I39" i="16"/>
  <c r="I18" i="16"/>
  <c r="I54" i="16"/>
  <c r="I32" i="16"/>
  <c r="I13" i="16"/>
  <c r="I21" i="16"/>
  <c r="I64" i="16"/>
  <c r="I20" i="16"/>
  <c r="I31" i="16"/>
  <c r="I33" i="16"/>
  <c r="I42" i="16"/>
  <c r="I56" i="16"/>
  <c r="I62" i="16"/>
  <c r="I68" i="16"/>
  <c r="I70" i="16"/>
  <c r="I28" i="16"/>
  <c r="I47" i="16"/>
  <c r="I49" i="16"/>
  <c r="I50" i="16"/>
  <c r="I52" i="16"/>
  <c r="I60" i="16"/>
  <c r="I17" i="16"/>
  <c r="I22" i="16"/>
  <c r="I65" i="16"/>
  <c r="I71" i="16"/>
  <c r="I36" i="16"/>
  <c r="I43" i="16"/>
  <c r="I46" i="16"/>
  <c r="I53" i="16"/>
  <c r="I55" i="16"/>
  <c r="I57" i="16"/>
  <c r="I61" i="16"/>
  <c r="I69" i="16"/>
  <c r="I72" i="16"/>
  <c r="I61" i="14"/>
  <c r="I75" i="14"/>
  <c r="I45" i="14"/>
  <c r="I53" i="14"/>
  <c r="I67" i="14"/>
  <c r="I72" i="14"/>
  <c r="I84" i="14"/>
  <c r="I37" i="14"/>
  <c r="I28" i="14"/>
  <c r="I70" i="14"/>
  <c r="I80" i="14"/>
  <c r="I43" i="14"/>
  <c r="I81" i="14"/>
  <c r="C12" i="14"/>
  <c r="B11" i="14"/>
  <c r="I47" i="14"/>
  <c r="I57" i="14"/>
  <c r="I79" i="14"/>
  <c r="B77" i="14"/>
  <c r="C83" i="14"/>
  <c r="E83" i="14" s="1"/>
  <c r="G83" i="14" s="1"/>
  <c r="H83" i="14" s="1"/>
  <c r="I127" i="14"/>
  <c r="I143" i="14"/>
  <c r="I16" i="14"/>
  <c r="I18" i="14"/>
  <c r="C27" i="14"/>
  <c r="E27" i="14" s="1"/>
  <c r="G27" i="14" s="1"/>
  <c r="H27" i="14" s="1"/>
  <c r="B21" i="14"/>
  <c r="I51" i="14"/>
  <c r="I64" i="14"/>
  <c r="I97" i="14"/>
  <c r="I121" i="14"/>
  <c r="I124" i="14"/>
  <c r="I151" i="14"/>
  <c r="I165" i="14"/>
  <c r="I173" i="14"/>
  <c r="I189" i="14"/>
  <c r="I119" i="14"/>
  <c r="I17" i="14"/>
  <c r="I19" i="14"/>
  <c r="I38" i="14"/>
  <c r="I58" i="14"/>
  <c r="I65" i="14"/>
  <c r="I118" i="14"/>
  <c r="I136" i="14"/>
  <c r="I140" i="14"/>
  <c r="I148" i="14"/>
  <c r="I153" i="14"/>
  <c r="I170" i="14"/>
  <c r="E178" i="14"/>
  <c r="G178" i="14" s="1"/>
  <c r="I264" i="14"/>
  <c r="I24" i="14"/>
  <c r="B49" i="14"/>
  <c r="C52" i="14"/>
  <c r="E52" i="14" s="1"/>
  <c r="G52" i="14" s="1"/>
  <c r="H52" i="14" s="1"/>
  <c r="I157" i="14"/>
  <c r="I31" i="14"/>
  <c r="I35" i="14"/>
  <c r="I39" i="14"/>
  <c r="I62" i="14"/>
  <c r="I73" i="14"/>
  <c r="I93" i="14"/>
  <c r="C141" i="14"/>
  <c r="E141" i="14" s="1"/>
  <c r="G141" i="14" s="1"/>
  <c r="H141" i="14" s="1"/>
  <c r="B130" i="14"/>
  <c r="I145" i="14"/>
  <c r="I154" i="14"/>
  <c r="I243" i="14"/>
  <c r="I250" i="14"/>
  <c r="I15" i="14"/>
  <c r="E22" i="14"/>
  <c r="G22" i="14" s="1"/>
  <c r="B94" i="14"/>
  <c r="C98" i="14"/>
  <c r="C94" i="14" s="1"/>
  <c r="E115" i="14"/>
  <c r="G115" i="14" s="1"/>
  <c r="I152" i="14"/>
  <c r="I287" i="14"/>
  <c r="I13" i="14"/>
  <c r="I25" i="14"/>
  <c r="I59" i="14"/>
  <c r="I66" i="14"/>
  <c r="I123" i="14"/>
  <c r="I129" i="14"/>
  <c r="I133" i="14"/>
  <c r="I142" i="14"/>
  <c r="I163" i="14"/>
  <c r="I214" i="14"/>
  <c r="I235" i="14"/>
  <c r="I87" i="14"/>
  <c r="I14" i="14"/>
  <c r="I36" i="14"/>
  <c r="I63" i="14"/>
  <c r="C69" i="14"/>
  <c r="C68" i="14" s="1"/>
  <c r="B68" i="14"/>
  <c r="I74" i="14"/>
  <c r="I88" i="14"/>
  <c r="I91" i="14"/>
  <c r="I126" i="14"/>
  <c r="I137" i="14"/>
  <c r="I160" i="14"/>
  <c r="I164" i="14"/>
  <c r="I227" i="14"/>
  <c r="E109" i="14"/>
  <c r="G109" i="14" s="1"/>
  <c r="H109" i="14" s="1"/>
  <c r="I166" i="14"/>
  <c r="I273" i="14"/>
  <c r="I20" i="14"/>
  <c r="I26" i="14"/>
  <c r="I29" i="14"/>
  <c r="I32" i="14"/>
  <c r="I42" i="14"/>
  <c r="I46" i="14"/>
  <c r="I60" i="14"/>
  <c r="I71" i="14"/>
  <c r="I82" i="14"/>
  <c r="C86" i="14"/>
  <c r="C85" i="14" s="1"/>
  <c r="B85" i="14"/>
  <c r="I89" i="14"/>
  <c r="I92" i="14"/>
  <c r="I96" i="14"/>
  <c r="I100" i="14"/>
  <c r="I105" i="14"/>
  <c r="I120" i="14"/>
  <c r="I134" i="14"/>
  <c r="I138" i="14"/>
  <c r="I150" i="14"/>
  <c r="I168" i="14"/>
  <c r="I172" i="14"/>
  <c r="I223" i="14"/>
  <c r="B33" i="14"/>
  <c r="I156" i="14"/>
  <c r="I239" i="14"/>
  <c r="I265" i="14"/>
  <c r="I302" i="14"/>
  <c r="I240" i="14"/>
  <c r="I252" i="14"/>
  <c r="I278" i="14"/>
  <c r="I283" i="14"/>
  <c r="I323" i="14"/>
  <c r="E44" i="14"/>
  <c r="G44" i="14" s="1"/>
  <c r="H44" i="14" s="1"/>
  <c r="E131" i="14"/>
  <c r="G131" i="14" s="1"/>
  <c r="I195" i="14"/>
  <c r="I225" i="14"/>
  <c r="I233" i="14"/>
  <c r="I245" i="14"/>
  <c r="E256" i="14"/>
  <c r="G256" i="14" s="1"/>
  <c r="H256" i="14" s="1"/>
  <c r="I261" i="14"/>
  <c r="I271" i="14"/>
  <c r="I279" i="14"/>
  <c r="I144" i="14"/>
  <c r="I149" i="14"/>
  <c r="I162" i="14"/>
  <c r="I171" i="14"/>
  <c r="I217" i="14"/>
  <c r="I221" i="14"/>
  <c r="I237" i="14"/>
  <c r="I241" i="14"/>
  <c r="I257" i="14"/>
  <c r="E290" i="14"/>
  <c r="G290" i="14" s="1"/>
  <c r="H290" i="14" s="1"/>
  <c r="I90" i="14"/>
  <c r="I101" i="14"/>
  <c r="I116" i="14"/>
  <c r="I117" i="14"/>
  <c r="I139" i="14"/>
  <c r="I147" i="14"/>
  <c r="I155" i="14"/>
  <c r="B158" i="14"/>
  <c r="I169" i="14"/>
  <c r="I180" i="14"/>
  <c r="I211" i="14"/>
  <c r="I226" i="14"/>
  <c r="I230" i="14"/>
  <c r="I268" i="14"/>
  <c r="I99" i="14"/>
  <c r="I167" i="14"/>
  <c r="I179" i="14"/>
  <c r="I197" i="14"/>
  <c r="I222" i="14"/>
  <c r="I286" i="14"/>
  <c r="I205" i="14"/>
  <c r="I207" i="14"/>
  <c r="B203" i="14"/>
  <c r="C212" i="14"/>
  <c r="E212" i="14" s="1"/>
  <c r="G212" i="14" s="1"/>
  <c r="H212" i="14" s="1"/>
  <c r="I218" i="14"/>
  <c r="I229" i="14"/>
  <c r="I244" i="14"/>
  <c r="I260" i="14"/>
  <c r="I282" i="14"/>
  <c r="I316" i="14"/>
  <c r="I215" i="14"/>
  <c r="I219" i="14"/>
  <c r="I251" i="14"/>
  <c r="I269" i="14"/>
  <c r="I272" i="14"/>
  <c r="I248" i="14"/>
  <c r="I276" i="14"/>
  <c r="I294" i="14"/>
  <c r="E297" i="14"/>
  <c r="G297" i="14" s="1"/>
  <c r="I300" i="14"/>
  <c r="I309" i="14"/>
  <c r="I190" i="14"/>
  <c r="I194" i="14"/>
  <c r="I208" i="14"/>
  <c r="I231" i="14"/>
  <c r="I234" i="14"/>
  <c r="I258" i="14"/>
  <c r="I262" i="14"/>
  <c r="I266" i="14"/>
  <c r="I270" i="14"/>
  <c r="I280" i="14"/>
  <c r="I284" i="14"/>
  <c r="I291" i="14"/>
  <c r="I324" i="14"/>
  <c r="I213" i="14"/>
  <c r="I216" i="14"/>
  <c r="I224" i="14"/>
  <c r="I242" i="14"/>
  <c r="I246" i="14"/>
  <c r="I253" i="14"/>
  <c r="I277" i="14"/>
  <c r="I301" i="14"/>
  <c r="I325" i="14"/>
  <c r="I249" i="14"/>
  <c r="B254" i="14"/>
  <c r="C263" i="14"/>
  <c r="E263" i="14" s="1"/>
  <c r="G263" i="14" s="1"/>
  <c r="H263" i="14" s="1"/>
  <c r="I267" i="14"/>
  <c r="I285" i="14"/>
  <c r="I209" i="14"/>
  <c r="I37" i="12"/>
  <c r="I24" i="12"/>
  <c r="I18" i="12"/>
  <c r="I20" i="12"/>
  <c r="I15" i="12"/>
  <c r="I23" i="12"/>
  <c r="I14" i="12"/>
  <c r="I22" i="12"/>
  <c r="I36" i="12"/>
  <c r="I17" i="12"/>
  <c r="I21" i="12"/>
  <c r="I25" i="12"/>
  <c r="I19" i="12"/>
  <c r="I16" i="12"/>
  <c r="I27" i="12"/>
  <c r="I40" i="12"/>
  <c r="I56" i="12"/>
  <c r="E12" i="12"/>
  <c r="G12" i="12" s="1"/>
  <c r="I44" i="12"/>
  <c r="I50" i="12"/>
  <c r="I64" i="12"/>
  <c r="I74" i="12"/>
  <c r="I26" i="12"/>
  <c r="I30" i="12"/>
  <c r="I53" i="12"/>
  <c r="I59" i="12"/>
  <c r="I75" i="12"/>
  <c r="I43" i="12"/>
  <c r="I60" i="12"/>
  <c r="I73" i="12"/>
  <c r="I29" i="12"/>
  <c r="I41" i="12"/>
  <c r="I57" i="12"/>
  <c r="I35" i="12"/>
  <c r="I39" i="12"/>
  <c r="I55" i="12"/>
  <c r="I58" i="12"/>
  <c r="E63" i="12"/>
  <c r="G63" i="12" s="1"/>
  <c r="H63" i="12" s="1"/>
  <c r="I34" i="12"/>
  <c r="I65" i="12"/>
  <c r="I76" i="12"/>
  <c r="E32" i="12"/>
  <c r="G32" i="12" s="1"/>
  <c r="I38" i="12"/>
  <c r="I48" i="12"/>
  <c r="I54" i="12"/>
  <c r="I66" i="12"/>
  <c r="I69" i="12"/>
  <c r="I72" i="12"/>
  <c r="C90" i="13" l="1"/>
  <c r="E45" i="50"/>
  <c r="F45" i="50"/>
  <c r="C10" i="13"/>
  <c r="C9" i="13" s="1"/>
  <c r="G45" i="50"/>
  <c r="I250" i="24"/>
  <c r="I93" i="24"/>
  <c r="I330" i="24"/>
  <c r="I27" i="16"/>
  <c r="H13" i="19"/>
  <c r="I498" i="24"/>
  <c r="I421" i="24"/>
  <c r="I57" i="24"/>
  <c r="I97" i="24"/>
  <c r="G13" i="19"/>
  <c r="I217" i="24"/>
  <c r="I91" i="32"/>
  <c r="I56" i="14"/>
  <c r="G222" i="24"/>
  <c r="I75" i="19"/>
  <c r="I13" i="12"/>
  <c r="H130" i="21"/>
  <c r="I424" i="24"/>
  <c r="G191" i="24"/>
  <c r="I379" i="24"/>
  <c r="I315" i="24"/>
  <c r="G258" i="24"/>
  <c r="I249" i="24"/>
  <c r="I66" i="24"/>
  <c r="I40" i="19"/>
  <c r="I11" i="26"/>
  <c r="I10" i="26" s="1"/>
  <c r="I9" i="26" s="1"/>
  <c r="F46" i="50" s="1"/>
  <c r="G46" i="50" s="1"/>
  <c r="H46" i="50" s="1"/>
  <c r="H39" i="21"/>
  <c r="H38" i="21" s="1"/>
  <c r="I406" i="24"/>
  <c r="I15" i="19"/>
  <c r="H12" i="21"/>
  <c r="I12" i="21" s="1"/>
  <c r="I11" i="21" s="1"/>
  <c r="I453" i="24"/>
  <c r="G366" i="24"/>
  <c r="G365" i="24" s="1"/>
  <c r="I70" i="24"/>
  <c r="H343" i="31"/>
  <c r="H47" i="19"/>
  <c r="G232" i="24"/>
  <c r="G68" i="24"/>
  <c r="I82" i="13"/>
  <c r="I10" i="30"/>
  <c r="I9" i="30" s="1"/>
  <c r="F48" i="50" s="1"/>
  <c r="G48" i="50" s="1"/>
  <c r="H48" i="50" s="1"/>
  <c r="I268" i="24"/>
  <c r="C33" i="19"/>
  <c r="I517" i="24"/>
  <c r="I482" i="24"/>
  <c r="G290" i="24"/>
  <c r="C93" i="21"/>
  <c r="G142" i="13"/>
  <c r="C9" i="19"/>
  <c r="C22" i="50" s="1"/>
  <c r="I52" i="19"/>
  <c r="H43" i="21"/>
  <c r="I43" i="21" s="1"/>
  <c r="I42" i="21" s="1"/>
  <c r="H157" i="21"/>
  <c r="H74" i="21"/>
  <c r="I74" i="21" s="1"/>
  <c r="I73" i="21" s="1"/>
  <c r="H53" i="21"/>
  <c r="I377" i="24"/>
  <c r="I295" i="24"/>
  <c r="G312" i="24"/>
  <c r="G93" i="21"/>
  <c r="G139" i="21"/>
  <c r="G126" i="21"/>
  <c r="G69" i="21"/>
  <c r="H121" i="21"/>
  <c r="H120" i="21" s="1"/>
  <c r="H119" i="21" s="1"/>
  <c r="H143" i="21"/>
  <c r="H142" i="21" s="1"/>
  <c r="I235" i="24"/>
  <c r="H82" i="21"/>
  <c r="I82" i="21" s="1"/>
  <c r="I81" i="21" s="1"/>
  <c r="H113" i="21"/>
  <c r="I385" i="24"/>
  <c r="I327" i="24"/>
  <c r="H291" i="24"/>
  <c r="H142" i="13"/>
  <c r="B9" i="19"/>
  <c r="C51" i="21"/>
  <c r="I144" i="17"/>
  <c r="G12" i="17"/>
  <c r="H60" i="20"/>
  <c r="G59" i="20"/>
  <c r="H116" i="20"/>
  <c r="H115" i="20" s="1"/>
  <c r="H114" i="20" s="1"/>
  <c r="G115" i="20"/>
  <c r="G114" i="20" s="1"/>
  <c r="H49" i="20"/>
  <c r="G48" i="20"/>
  <c r="H84" i="20"/>
  <c r="H83" i="20" s="1"/>
  <c r="H82" i="20" s="1"/>
  <c r="G83" i="20"/>
  <c r="G82" i="20" s="1"/>
  <c r="C47" i="20"/>
  <c r="C9" i="20" s="1"/>
  <c r="C41" i="50" s="1"/>
  <c r="H51" i="20"/>
  <c r="H50" i="20" s="1"/>
  <c r="G50" i="20"/>
  <c r="H44" i="20"/>
  <c r="H43" i="20" s="1"/>
  <c r="G43" i="20"/>
  <c r="I12" i="20"/>
  <c r="I11" i="20" s="1"/>
  <c r="H11" i="20"/>
  <c r="H76" i="20"/>
  <c r="G75" i="20"/>
  <c r="H17" i="20"/>
  <c r="H16" i="20" s="1"/>
  <c r="G16" i="20"/>
  <c r="H27" i="20"/>
  <c r="G26" i="20"/>
  <c r="B9" i="20"/>
  <c r="I107" i="20"/>
  <c r="I106" i="20"/>
  <c r="I42" i="20"/>
  <c r="I53" i="20"/>
  <c r="I97" i="21"/>
  <c r="I96" i="21" s="1"/>
  <c r="H96" i="21"/>
  <c r="C139" i="21"/>
  <c r="C126" i="21"/>
  <c r="C69" i="21"/>
  <c r="I130" i="21"/>
  <c r="I129" i="21" s="1"/>
  <c r="H129" i="21"/>
  <c r="I106" i="21"/>
  <c r="I105" i="21" s="1"/>
  <c r="H105" i="21"/>
  <c r="C10" i="21"/>
  <c r="I111" i="21"/>
  <c r="I110" i="21" s="1"/>
  <c r="H110" i="21"/>
  <c r="I152" i="21"/>
  <c r="I151" i="21" s="1"/>
  <c r="H151" i="21"/>
  <c r="H88" i="21"/>
  <c r="G51" i="21"/>
  <c r="G10" i="21"/>
  <c r="I102" i="21"/>
  <c r="I101" i="21" s="1"/>
  <c r="H101" i="21"/>
  <c r="H58" i="21"/>
  <c r="I138" i="21"/>
  <c r="I137" i="21" s="1"/>
  <c r="H137" i="21"/>
  <c r="H95" i="21"/>
  <c r="H128" i="21"/>
  <c r="I53" i="21"/>
  <c r="I52" i="21" s="1"/>
  <c r="H52" i="21"/>
  <c r="H154" i="21"/>
  <c r="I68" i="21"/>
  <c r="I67" i="21" s="1"/>
  <c r="H67" i="21"/>
  <c r="I118" i="21"/>
  <c r="I117" i="21" s="1"/>
  <c r="H117" i="21"/>
  <c r="I64" i="21"/>
  <c r="I63" i="21" s="1"/>
  <c r="H63" i="21"/>
  <c r="I113" i="21"/>
  <c r="I112" i="21" s="1"/>
  <c r="H112" i="21"/>
  <c r="C150" i="21"/>
  <c r="C109" i="21"/>
  <c r="H71" i="21"/>
  <c r="I31" i="21"/>
  <c r="I30" i="21" s="1"/>
  <c r="H30" i="21"/>
  <c r="H141" i="21"/>
  <c r="G150" i="21"/>
  <c r="G109" i="21"/>
  <c r="G9" i="32"/>
  <c r="D39" i="50" s="1"/>
  <c r="I70" i="32"/>
  <c r="I11" i="32"/>
  <c r="I59" i="32"/>
  <c r="I49" i="32"/>
  <c r="H10" i="32"/>
  <c r="H9" i="32" s="1"/>
  <c r="E39" i="50" s="1"/>
  <c r="G58" i="16"/>
  <c r="H58" i="16"/>
  <c r="C10" i="16"/>
  <c r="C9" i="16" s="1"/>
  <c r="C30" i="50" s="1"/>
  <c r="I26" i="16"/>
  <c r="G11" i="16"/>
  <c r="G10" i="16" s="1"/>
  <c r="G9" i="16" s="1"/>
  <c r="D30" i="50" s="1"/>
  <c r="H11" i="16"/>
  <c r="I66" i="16"/>
  <c r="I23" i="16"/>
  <c r="I63" i="16"/>
  <c r="I19" i="16"/>
  <c r="H52" i="12"/>
  <c r="H51" i="12" s="1"/>
  <c r="G51" i="12"/>
  <c r="G46" i="12"/>
  <c r="H47" i="12"/>
  <c r="H46" i="12" s="1"/>
  <c r="G31" i="12"/>
  <c r="H32" i="12"/>
  <c r="H31" i="12" s="1"/>
  <c r="H12" i="12"/>
  <c r="H11" i="12" s="1"/>
  <c r="G11" i="12"/>
  <c r="I33" i="12"/>
  <c r="G67" i="12"/>
  <c r="H68" i="12"/>
  <c r="H67" i="12" s="1"/>
  <c r="I71" i="12"/>
  <c r="C10" i="12"/>
  <c r="C45" i="12"/>
  <c r="H62" i="12"/>
  <c r="H61" i="12" s="1"/>
  <c r="G61" i="12"/>
  <c r="I27" i="19"/>
  <c r="G47" i="19"/>
  <c r="I63" i="19"/>
  <c r="I47" i="19" s="1"/>
  <c r="I70" i="19"/>
  <c r="G34" i="19"/>
  <c r="H34" i="19"/>
  <c r="H33" i="19" s="1"/>
  <c r="I45" i="19"/>
  <c r="H12" i="19"/>
  <c r="H11" i="19" s="1"/>
  <c r="G11" i="19"/>
  <c r="I26" i="19"/>
  <c r="I13" i="19" s="1"/>
  <c r="I89" i="13"/>
  <c r="I88" i="13" s="1"/>
  <c r="I144" i="13"/>
  <c r="I142" i="13" s="1"/>
  <c r="G126" i="13"/>
  <c r="H126" i="13"/>
  <c r="I98" i="13"/>
  <c r="I95" i="13"/>
  <c r="I91" i="13" s="1"/>
  <c r="I126" i="13"/>
  <c r="G91" i="13"/>
  <c r="I58" i="13"/>
  <c r="I52" i="13" s="1"/>
  <c r="G52" i="13"/>
  <c r="H91" i="13"/>
  <c r="H90" i="13" s="1"/>
  <c r="H52" i="13"/>
  <c r="I13" i="13"/>
  <c r="I11" i="13" s="1"/>
  <c r="G11" i="13"/>
  <c r="H11" i="13"/>
  <c r="B9" i="24"/>
  <c r="C305" i="24"/>
  <c r="G244" i="24"/>
  <c r="I402" i="24"/>
  <c r="C10" i="24"/>
  <c r="G324" i="24"/>
  <c r="H302" i="24"/>
  <c r="I297" i="24"/>
  <c r="G296" i="24"/>
  <c r="I285" i="24"/>
  <c r="H284" i="24"/>
  <c r="G302" i="24"/>
  <c r="H307" i="24"/>
  <c r="H306" i="24" s="1"/>
  <c r="G306" i="24"/>
  <c r="I281" i="24"/>
  <c r="I280" i="24" s="1"/>
  <c r="H280" i="24"/>
  <c r="H318" i="24"/>
  <c r="H317" i="24" s="1"/>
  <c r="G317" i="24"/>
  <c r="H277" i="24"/>
  <c r="H276" i="24" s="1"/>
  <c r="G276" i="24"/>
  <c r="G280" i="24"/>
  <c r="C231" i="24"/>
  <c r="C286" i="24"/>
  <c r="I288" i="24"/>
  <c r="H287" i="24"/>
  <c r="G287" i="24"/>
  <c r="C85" i="24"/>
  <c r="G262" i="24"/>
  <c r="C190" i="24"/>
  <c r="I211" i="24"/>
  <c r="H210" i="24"/>
  <c r="G196" i="24"/>
  <c r="G210" i="24"/>
  <c r="I197" i="24"/>
  <c r="H180" i="24"/>
  <c r="G179" i="24"/>
  <c r="I167" i="24"/>
  <c r="H166" i="24"/>
  <c r="C144" i="24"/>
  <c r="G166" i="24"/>
  <c r="I168" i="24"/>
  <c r="I430" i="24"/>
  <c r="I204" i="24"/>
  <c r="H151" i="24"/>
  <c r="G150" i="24"/>
  <c r="G120" i="24"/>
  <c r="G119" i="24" s="1"/>
  <c r="G145" i="24"/>
  <c r="I429" i="24"/>
  <c r="G58" i="24"/>
  <c r="I418" i="24"/>
  <c r="I362" i="24"/>
  <c r="G107" i="24"/>
  <c r="G45" i="24"/>
  <c r="I199" i="24"/>
  <c r="I455" i="24"/>
  <c r="I427" i="24"/>
  <c r="I328" i="24"/>
  <c r="G99" i="24"/>
  <c r="I374" i="24"/>
  <c r="I289" i="24"/>
  <c r="I242" i="24"/>
  <c r="I241" i="24"/>
  <c r="I502" i="24"/>
  <c r="H90" i="24"/>
  <c r="G89" i="24"/>
  <c r="I112" i="24"/>
  <c r="I252" i="24"/>
  <c r="G11" i="24"/>
  <c r="I470" i="24"/>
  <c r="I383" i="24"/>
  <c r="I391" i="24"/>
  <c r="I446" i="24"/>
  <c r="I152" i="24"/>
  <c r="H146" i="24"/>
  <c r="H10" i="31"/>
  <c r="G343" i="31"/>
  <c r="H85" i="31"/>
  <c r="H244" i="31"/>
  <c r="G85" i="31"/>
  <c r="I246" i="31"/>
  <c r="G52" i="31"/>
  <c r="I339" i="31"/>
  <c r="I338" i="31" s="1"/>
  <c r="I330" i="31"/>
  <c r="I302" i="31"/>
  <c r="I43" i="31"/>
  <c r="I101" i="31"/>
  <c r="I15" i="31"/>
  <c r="I328" i="31"/>
  <c r="I322" i="31"/>
  <c r="I321" i="31" s="1"/>
  <c r="I320" i="31" s="1"/>
  <c r="I233" i="31"/>
  <c r="H314" i="14"/>
  <c r="H313" i="14" s="1"/>
  <c r="G313" i="14"/>
  <c r="H321" i="14"/>
  <c r="H320" i="14" s="1"/>
  <c r="H319" i="14" s="1"/>
  <c r="G320" i="14"/>
  <c r="G319" i="14" s="1"/>
  <c r="H318" i="14"/>
  <c r="G317" i="14"/>
  <c r="C306" i="14"/>
  <c r="H308" i="14"/>
  <c r="H307" i="14" s="1"/>
  <c r="H306" i="14" s="1"/>
  <c r="G307" i="14"/>
  <c r="G306" i="14" s="1"/>
  <c r="C174" i="14"/>
  <c r="H305" i="14"/>
  <c r="G304" i="14"/>
  <c r="G303" i="14" s="1"/>
  <c r="H297" i="14"/>
  <c r="H296" i="14" s="1"/>
  <c r="G296" i="14"/>
  <c r="B202" i="14"/>
  <c r="H289" i="14"/>
  <c r="G288" i="14"/>
  <c r="C254" i="14"/>
  <c r="C191" i="14"/>
  <c r="H255" i="14"/>
  <c r="G254" i="14"/>
  <c r="H187" i="14"/>
  <c r="G186" i="14"/>
  <c r="G185" i="14" s="1"/>
  <c r="C203" i="14"/>
  <c r="H204" i="14"/>
  <c r="H203" i="14" s="1"/>
  <c r="G203" i="14"/>
  <c r="H193" i="14"/>
  <c r="H192" i="14" s="1"/>
  <c r="G192" i="14"/>
  <c r="H199" i="14"/>
  <c r="H198" i="14" s="1"/>
  <c r="G198" i="14"/>
  <c r="H178" i="14"/>
  <c r="H177" i="14" s="1"/>
  <c r="G177" i="14"/>
  <c r="H176" i="14"/>
  <c r="H175" i="14" s="1"/>
  <c r="G175" i="14"/>
  <c r="B113" i="14"/>
  <c r="H159" i="14"/>
  <c r="H158" i="14" s="1"/>
  <c r="G158" i="14"/>
  <c r="H131" i="14"/>
  <c r="H130" i="14" s="1"/>
  <c r="G130" i="14"/>
  <c r="H115" i="14"/>
  <c r="H114" i="14" s="1"/>
  <c r="G114" i="14"/>
  <c r="C130" i="14"/>
  <c r="C113" i="14" s="1"/>
  <c r="C102" i="14"/>
  <c r="H104" i="14"/>
  <c r="H103" i="14" s="1"/>
  <c r="G103" i="14"/>
  <c r="H111" i="14"/>
  <c r="H107" i="14"/>
  <c r="G106" i="14"/>
  <c r="B76" i="14"/>
  <c r="H95" i="14"/>
  <c r="I95" i="14" s="1"/>
  <c r="C77" i="14"/>
  <c r="C76" i="14" s="1"/>
  <c r="B48" i="14"/>
  <c r="H78" i="14"/>
  <c r="G77" i="14"/>
  <c r="C54" i="14"/>
  <c r="H55" i="14"/>
  <c r="H54" i="14" s="1"/>
  <c r="G54" i="14"/>
  <c r="B10" i="14"/>
  <c r="H34" i="14"/>
  <c r="G33" i="14"/>
  <c r="G40" i="14"/>
  <c r="H41" i="14"/>
  <c r="H40" i="14" s="1"/>
  <c r="C49" i="14"/>
  <c r="C48" i="14" s="1"/>
  <c r="H50" i="14"/>
  <c r="H49" i="14" s="1"/>
  <c r="G49" i="14"/>
  <c r="H22" i="14"/>
  <c r="H21" i="14" s="1"/>
  <c r="G21" i="14"/>
  <c r="C21" i="14"/>
  <c r="I128" i="14"/>
  <c r="G182" i="14"/>
  <c r="I196" i="14"/>
  <c r="I132" i="14"/>
  <c r="G112" i="14"/>
  <c r="G110" i="14" s="1"/>
  <c r="I146" i="14"/>
  <c r="I91" i="31"/>
  <c r="I314" i="31"/>
  <c r="I84" i="31"/>
  <c r="I60" i="31"/>
  <c r="I354" i="31"/>
  <c r="I109" i="31"/>
  <c r="H52" i="31"/>
  <c r="I345" i="31"/>
  <c r="I54" i="31"/>
  <c r="G114" i="31"/>
  <c r="G113" i="31" s="1"/>
  <c r="H115" i="31"/>
  <c r="H114" i="31" s="1"/>
  <c r="H113" i="31" s="1"/>
  <c r="H313" i="24"/>
  <c r="H87" i="24"/>
  <c r="H86" i="24" s="1"/>
  <c r="H245" i="24"/>
  <c r="H108" i="24"/>
  <c r="H209" i="24"/>
  <c r="H196" i="24" s="1"/>
  <c r="H275" i="24"/>
  <c r="H274" i="24" s="1"/>
  <c r="H298" i="24"/>
  <c r="I298" i="24" s="1"/>
  <c r="H181" i="24"/>
  <c r="I181" i="24" s="1"/>
  <c r="H69" i="24"/>
  <c r="H46" i="24"/>
  <c r="H367" i="24"/>
  <c r="H366" i="24" s="1"/>
  <c r="H365" i="24" s="1"/>
  <c r="H259" i="24"/>
  <c r="I303" i="24"/>
  <c r="H100" i="24"/>
  <c r="I90" i="24"/>
  <c r="H121" i="24"/>
  <c r="H12" i="24"/>
  <c r="H11" i="24" s="1"/>
  <c r="H59" i="24"/>
  <c r="H265" i="24"/>
  <c r="I265" i="24" s="1"/>
  <c r="H223" i="24"/>
  <c r="H233" i="24"/>
  <c r="H232" i="24" s="1"/>
  <c r="H91" i="24"/>
  <c r="I91" i="24" s="1"/>
  <c r="I263" i="24"/>
  <c r="I180" i="24"/>
  <c r="H192" i="24"/>
  <c r="H191" i="24" s="1"/>
  <c r="H325" i="24"/>
  <c r="H324" i="24" s="1"/>
  <c r="I86" i="19"/>
  <c r="I74" i="19" s="1"/>
  <c r="G10" i="19"/>
  <c r="I145" i="17"/>
  <c r="I70" i="17"/>
  <c r="I49" i="17"/>
  <c r="I125" i="17"/>
  <c r="I112" i="17"/>
  <c r="I106" i="17"/>
  <c r="I25" i="17"/>
  <c r="I24" i="17" s="1"/>
  <c r="I80" i="17"/>
  <c r="I53" i="17"/>
  <c r="I135" i="17"/>
  <c r="I131" i="17"/>
  <c r="I110" i="17"/>
  <c r="I72" i="17"/>
  <c r="I64" i="17"/>
  <c r="I46" i="17"/>
  <c r="I45" i="16"/>
  <c r="I308" i="14"/>
  <c r="I44" i="14"/>
  <c r="I322" i="14"/>
  <c r="E86" i="14"/>
  <c r="G86" i="14" s="1"/>
  <c r="I204" i="14"/>
  <c r="I321" i="14"/>
  <c r="I212" i="14"/>
  <c r="I141" i="14"/>
  <c r="I108" i="14"/>
  <c r="I263" i="14"/>
  <c r="I109" i="14"/>
  <c r="E69" i="14"/>
  <c r="G69" i="14" s="1"/>
  <c r="E98" i="14"/>
  <c r="G98" i="14" s="1"/>
  <c r="H98" i="14" s="1"/>
  <c r="I52" i="14"/>
  <c r="I83" i="14"/>
  <c r="I311" i="14"/>
  <c r="I27" i="14"/>
  <c r="C11" i="14"/>
  <c r="E12" i="14"/>
  <c r="G12" i="14" s="1"/>
  <c r="H12" i="14" s="1"/>
  <c r="I63" i="12"/>
  <c r="I47" i="12"/>
  <c r="I46" i="12" s="1"/>
  <c r="I62" i="12"/>
  <c r="G90" i="13" l="1"/>
  <c r="I90" i="13"/>
  <c r="C21" i="50"/>
  <c r="I320" i="14"/>
  <c r="I319" i="14" s="1"/>
  <c r="H45" i="50"/>
  <c r="I68" i="12"/>
  <c r="I67" i="12" s="1"/>
  <c r="I157" i="21"/>
  <c r="H42" i="21"/>
  <c r="H10" i="21" s="1"/>
  <c r="G10" i="24"/>
  <c r="I34" i="19"/>
  <c r="I33" i="19" s="1"/>
  <c r="I318" i="24"/>
  <c r="I317" i="24" s="1"/>
  <c r="I104" i="14"/>
  <c r="I103" i="14" s="1"/>
  <c r="H81" i="21"/>
  <c r="H73" i="21"/>
  <c r="G10" i="20"/>
  <c r="H10" i="16"/>
  <c r="H9" i="16" s="1"/>
  <c r="E30" i="50" s="1"/>
  <c r="G231" i="24"/>
  <c r="I39" i="21"/>
  <c r="I38" i="21" s="1"/>
  <c r="H109" i="21"/>
  <c r="I143" i="21"/>
  <c r="I142" i="21" s="1"/>
  <c r="I121" i="21"/>
  <c r="I120" i="21" s="1"/>
  <c r="I119" i="21" s="1"/>
  <c r="I291" i="24"/>
  <c r="I290" i="24" s="1"/>
  <c r="H290" i="24"/>
  <c r="G10" i="12"/>
  <c r="I41" i="14"/>
  <c r="H273" i="24"/>
  <c r="H10" i="12"/>
  <c r="G33" i="19"/>
  <c r="G9" i="19" s="1"/>
  <c r="D22" i="50" s="1"/>
  <c r="H11" i="21"/>
  <c r="G312" i="14"/>
  <c r="I277" i="24"/>
  <c r="I276" i="24" s="1"/>
  <c r="C202" i="14"/>
  <c r="G11" i="17"/>
  <c r="G10" i="17" s="1"/>
  <c r="G9" i="17" s="1"/>
  <c r="D42" i="50" s="1"/>
  <c r="H12" i="17"/>
  <c r="H11" i="17" s="1"/>
  <c r="H10" i="17" s="1"/>
  <c r="H9" i="17" s="1"/>
  <c r="E42" i="50" s="1"/>
  <c r="I15" i="17"/>
  <c r="I14" i="17" s="1"/>
  <c r="I13" i="17" s="1"/>
  <c r="I140" i="17"/>
  <c r="I139" i="17" s="1"/>
  <c r="G47" i="20"/>
  <c r="G9" i="20" s="1"/>
  <c r="D41" i="50" s="1"/>
  <c r="H26" i="20"/>
  <c r="H10" i="20" s="1"/>
  <c r="I27" i="20"/>
  <c r="I26" i="20" s="1"/>
  <c r="H48" i="20"/>
  <c r="I49" i="20"/>
  <c r="I48" i="20" s="1"/>
  <c r="I44" i="20"/>
  <c r="I43" i="20" s="1"/>
  <c r="H75" i="20"/>
  <c r="I76" i="20"/>
  <c r="I75" i="20" s="1"/>
  <c r="H59" i="20"/>
  <c r="I60" i="20"/>
  <c r="I17" i="20"/>
  <c r="I16" i="20" s="1"/>
  <c r="I84" i="20"/>
  <c r="I83" i="20" s="1"/>
  <c r="I82" i="20" s="1"/>
  <c r="I116" i="20"/>
  <c r="I115" i="20" s="1"/>
  <c r="I114" i="20" s="1"/>
  <c r="I51" i="20"/>
  <c r="I50" i="20" s="1"/>
  <c r="I109" i="21"/>
  <c r="I71" i="21"/>
  <c r="I70" i="21" s="1"/>
  <c r="I69" i="21" s="1"/>
  <c r="H70" i="21"/>
  <c r="I128" i="21"/>
  <c r="I127" i="21" s="1"/>
  <c r="I126" i="21" s="1"/>
  <c r="H127" i="21"/>
  <c r="H126" i="21" s="1"/>
  <c r="I58" i="21"/>
  <c r="I57" i="21" s="1"/>
  <c r="I51" i="21" s="1"/>
  <c r="H57" i="21"/>
  <c r="H51" i="21" s="1"/>
  <c r="C9" i="21"/>
  <c r="I88" i="21"/>
  <c r="I87" i="21" s="1"/>
  <c r="H87" i="21"/>
  <c r="I95" i="21"/>
  <c r="I94" i="21" s="1"/>
  <c r="I93" i="21" s="1"/>
  <c r="H94" i="21"/>
  <c r="H93" i="21" s="1"/>
  <c r="I141" i="21"/>
  <c r="I140" i="21" s="1"/>
  <c r="H140" i="21"/>
  <c r="H139" i="21" s="1"/>
  <c r="I154" i="21"/>
  <c r="I153" i="21" s="1"/>
  <c r="H153" i="21"/>
  <c r="H150" i="21" s="1"/>
  <c r="I10" i="21"/>
  <c r="G9" i="21"/>
  <c r="I150" i="21"/>
  <c r="I69" i="32"/>
  <c r="I10" i="32"/>
  <c r="I9" i="32" s="1"/>
  <c r="F39" i="50" s="1"/>
  <c r="G39" i="50" s="1"/>
  <c r="H39" i="50" s="1"/>
  <c r="I58" i="16"/>
  <c r="I44" i="16"/>
  <c r="I11" i="16"/>
  <c r="C9" i="12"/>
  <c r="C29" i="50" s="1"/>
  <c r="H45" i="12"/>
  <c r="G45" i="12"/>
  <c r="G9" i="12" s="1"/>
  <c r="D29" i="50" s="1"/>
  <c r="H10" i="19"/>
  <c r="H9" i="19" s="1"/>
  <c r="E22" i="50" s="1"/>
  <c r="H10" i="13"/>
  <c r="I10" i="13"/>
  <c r="G10" i="13"/>
  <c r="C9" i="24"/>
  <c r="C20" i="50" s="1"/>
  <c r="I307" i="24"/>
  <c r="I306" i="24" s="1"/>
  <c r="G85" i="24"/>
  <c r="G273" i="24"/>
  <c r="G305" i="24"/>
  <c r="I284" i="24"/>
  <c r="H296" i="24"/>
  <c r="I296" i="24"/>
  <c r="H312" i="24"/>
  <c r="H305" i="24" s="1"/>
  <c r="I302" i="24"/>
  <c r="G190" i="24"/>
  <c r="I287" i="24"/>
  <c r="G286" i="24"/>
  <c r="I259" i="24"/>
  <c r="H258" i="24"/>
  <c r="H262" i="24"/>
  <c r="I262" i="24"/>
  <c r="H222" i="24"/>
  <c r="H190" i="24" s="1"/>
  <c r="H244" i="24"/>
  <c r="I210" i="24"/>
  <c r="I166" i="24"/>
  <c r="H179" i="24"/>
  <c r="I179" i="24"/>
  <c r="H150" i="24"/>
  <c r="I151" i="24"/>
  <c r="G144" i="24"/>
  <c r="I121" i="24"/>
  <c r="H120" i="24"/>
  <c r="H119" i="24" s="1"/>
  <c r="I146" i="24"/>
  <c r="H145" i="24"/>
  <c r="H107" i="24"/>
  <c r="I89" i="24"/>
  <c r="H89" i="24"/>
  <c r="H99" i="24"/>
  <c r="H68" i="24"/>
  <c r="H45" i="24"/>
  <c r="H58" i="24"/>
  <c r="I108" i="24"/>
  <c r="I233" i="24"/>
  <c r="I209" i="24"/>
  <c r="I12" i="24"/>
  <c r="I46" i="24"/>
  <c r="I59" i="24"/>
  <c r="I100" i="24"/>
  <c r="I275" i="24"/>
  <c r="I274" i="24" s="1"/>
  <c r="I245" i="24"/>
  <c r="G9" i="31"/>
  <c r="D18" i="50" s="1"/>
  <c r="I10" i="31"/>
  <c r="I53" i="31"/>
  <c r="I80" i="31"/>
  <c r="I344" i="31"/>
  <c r="I313" i="31"/>
  <c r="I283" i="31" s="1"/>
  <c r="I90" i="31"/>
  <c r="I108" i="31"/>
  <c r="I353" i="31"/>
  <c r="I59" i="31"/>
  <c r="I325" i="31"/>
  <c r="I245" i="31"/>
  <c r="I244" i="31" s="1"/>
  <c r="H317" i="14"/>
  <c r="I318" i="14"/>
  <c r="I317" i="14" s="1"/>
  <c r="H312" i="14"/>
  <c r="I307" i="14"/>
  <c r="I306" i="14" s="1"/>
  <c r="G191" i="14"/>
  <c r="C10" i="14"/>
  <c r="G202" i="14"/>
  <c r="H304" i="14"/>
  <c r="H303" i="14" s="1"/>
  <c r="I305" i="14"/>
  <c r="H288" i="14"/>
  <c r="I289" i="14"/>
  <c r="H254" i="14"/>
  <c r="I255" i="14"/>
  <c r="H191" i="14"/>
  <c r="I203" i="14"/>
  <c r="H186" i="14"/>
  <c r="H185" i="14" s="1"/>
  <c r="I187" i="14"/>
  <c r="H182" i="14"/>
  <c r="H181" i="14" s="1"/>
  <c r="H174" i="14" s="1"/>
  <c r="G181" i="14"/>
  <c r="G174" i="14" s="1"/>
  <c r="G113" i="14"/>
  <c r="H113" i="14"/>
  <c r="I55" i="14"/>
  <c r="I54" i="14" s="1"/>
  <c r="H106" i="14"/>
  <c r="I107" i="14"/>
  <c r="G102" i="14"/>
  <c r="H112" i="14"/>
  <c r="H110" i="14" s="1"/>
  <c r="G94" i="14"/>
  <c r="H94" i="14"/>
  <c r="H86" i="14"/>
  <c r="H85" i="14" s="1"/>
  <c r="G85" i="14"/>
  <c r="H77" i="14"/>
  <c r="I78" i="14"/>
  <c r="H69" i="14"/>
  <c r="H68" i="14" s="1"/>
  <c r="H48" i="14" s="1"/>
  <c r="G68" i="14"/>
  <c r="G48" i="14" s="1"/>
  <c r="I40" i="14"/>
  <c r="H33" i="14"/>
  <c r="I34" i="14"/>
  <c r="I290" i="14"/>
  <c r="I176" i="14"/>
  <c r="I175" i="14" s="1"/>
  <c r="I193" i="14"/>
  <c r="I192" i="14" s="1"/>
  <c r="H9" i="31"/>
  <c r="E18" i="50" s="1"/>
  <c r="I115" i="31"/>
  <c r="I69" i="24"/>
  <c r="I313" i="24"/>
  <c r="I325" i="24"/>
  <c r="I367" i="24"/>
  <c r="I366" i="24" s="1"/>
  <c r="I365" i="24" s="1"/>
  <c r="I223" i="24"/>
  <c r="I87" i="24"/>
  <c r="I192" i="24"/>
  <c r="I62" i="20"/>
  <c r="I12" i="19"/>
  <c r="I11" i="19" s="1"/>
  <c r="I194" i="17"/>
  <c r="I193" i="17" s="1"/>
  <c r="I192" i="17" s="1"/>
  <c r="I151" i="17"/>
  <c r="I150" i="17" s="1"/>
  <c r="I85" i="17"/>
  <c r="I84" i="17" s="1"/>
  <c r="I162" i="17"/>
  <c r="I161" i="17" s="1"/>
  <c r="I191" i="17"/>
  <c r="I190" i="17" s="1"/>
  <c r="I199" i="14"/>
  <c r="I198" i="14" s="1"/>
  <c r="I50" i="14"/>
  <c r="I49" i="14" s="1"/>
  <c r="I314" i="14"/>
  <c r="I313" i="14" s="1"/>
  <c r="I312" i="14" s="1"/>
  <c r="I256" i="14"/>
  <c r="I159" i="14"/>
  <c r="I158" i="14" s="1"/>
  <c r="I111" i="14"/>
  <c r="I61" i="12"/>
  <c r="I52" i="12"/>
  <c r="I51" i="12" s="1"/>
  <c r="D40" i="50" l="1"/>
  <c r="C40" i="50"/>
  <c r="C17" i="50"/>
  <c r="G9" i="13"/>
  <c r="I10" i="16"/>
  <c r="I9" i="16" s="1"/>
  <c r="F30" i="50" s="1"/>
  <c r="G30" i="50" s="1"/>
  <c r="H30" i="50" s="1"/>
  <c r="I273" i="24"/>
  <c r="I9" i="13"/>
  <c r="H9" i="12"/>
  <c r="E29" i="50" s="1"/>
  <c r="H9" i="13"/>
  <c r="H286" i="24"/>
  <c r="I139" i="21"/>
  <c r="I9" i="21" s="1"/>
  <c r="H47" i="20"/>
  <c r="H9" i="20" s="1"/>
  <c r="E41" i="50" s="1"/>
  <c r="I85" i="31"/>
  <c r="I12" i="17"/>
  <c r="I11" i="17" s="1"/>
  <c r="I10" i="17" s="1"/>
  <c r="I10" i="20"/>
  <c r="I138" i="17"/>
  <c r="I137" i="17" s="1"/>
  <c r="I136" i="17" s="1"/>
  <c r="I59" i="20"/>
  <c r="I47" i="20" s="1"/>
  <c r="H69" i="21"/>
  <c r="H9" i="21" s="1"/>
  <c r="I45" i="12"/>
  <c r="I32" i="12"/>
  <c r="I31" i="12" s="1"/>
  <c r="I10" i="19"/>
  <c r="I9" i="19" s="1"/>
  <c r="F22" i="50" s="1"/>
  <c r="G22" i="50" s="1"/>
  <c r="H22" i="50" s="1"/>
  <c r="G9" i="24"/>
  <c r="D20" i="50" s="1"/>
  <c r="I286" i="24"/>
  <c r="I324" i="24"/>
  <c r="I312" i="24"/>
  <c r="H231" i="24"/>
  <c r="I258" i="24"/>
  <c r="I222" i="24"/>
  <c r="I191" i="24"/>
  <c r="H144" i="24"/>
  <c r="I244" i="24"/>
  <c r="I232" i="24"/>
  <c r="I196" i="24"/>
  <c r="H10" i="24"/>
  <c r="I150" i="24"/>
  <c r="I145" i="24"/>
  <c r="I120" i="24"/>
  <c r="I119" i="24" s="1"/>
  <c r="I107" i="24"/>
  <c r="I99" i="24"/>
  <c r="I86" i="24"/>
  <c r="H85" i="24"/>
  <c r="I68" i="24"/>
  <c r="I58" i="24"/>
  <c r="I45" i="24"/>
  <c r="I11" i="24"/>
  <c r="I343" i="31"/>
  <c r="I114" i="31"/>
  <c r="I52" i="31"/>
  <c r="H202" i="14"/>
  <c r="I304" i="14"/>
  <c r="I182" i="14"/>
  <c r="I181" i="14" s="1"/>
  <c r="I288" i="14"/>
  <c r="I254" i="14"/>
  <c r="I191" i="14"/>
  <c r="I186" i="14"/>
  <c r="H102" i="14"/>
  <c r="G76" i="14"/>
  <c r="I112" i="14"/>
  <c r="H76" i="14"/>
  <c r="I106" i="14"/>
  <c r="I77" i="14"/>
  <c r="I33" i="14"/>
  <c r="I115" i="14"/>
  <c r="I114" i="14" s="1"/>
  <c r="I178" i="14"/>
  <c r="I177" i="14" s="1"/>
  <c r="I122" i="17"/>
  <c r="I121" i="17" s="1"/>
  <c r="I36" i="17"/>
  <c r="I35" i="17" s="1"/>
  <c r="I188" i="17"/>
  <c r="I187" i="17" s="1"/>
  <c r="I186" i="17" s="1"/>
  <c r="I182" i="17"/>
  <c r="I181" i="17" s="1"/>
  <c r="I149" i="17" s="1"/>
  <c r="I45" i="17"/>
  <c r="I44" i="17" s="1"/>
  <c r="I39" i="17"/>
  <c r="I38" i="17" s="1"/>
  <c r="I22" i="14"/>
  <c r="I21" i="14" s="1"/>
  <c r="G11" i="14"/>
  <c r="G10" i="14" s="1"/>
  <c r="H11" i="14"/>
  <c r="H10" i="14" s="1"/>
  <c r="I297" i="14"/>
  <c r="I296" i="14" s="1"/>
  <c r="I131" i="14"/>
  <c r="I130" i="14" s="1"/>
  <c r="I12" i="12"/>
  <c r="I11" i="12" s="1"/>
  <c r="E40" i="50" l="1"/>
  <c r="F40" i="50"/>
  <c r="G40" i="50" s="1"/>
  <c r="H40" i="50" s="1"/>
  <c r="E21" i="50"/>
  <c r="F21" i="50"/>
  <c r="G21" i="50" s="1"/>
  <c r="H21" i="50" s="1"/>
  <c r="D21" i="50"/>
  <c r="I9" i="20"/>
  <c r="F41" i="50" s="1"/>
  <c r="G41" i="50" s="1"/>
  <c r="H41" i="50" s="1"/>
  <c r="I23" i="17"/>
  <c r="I10" i="12"/>
  <c r="I9" i="12" s="1"/>
  <c r="F29" i="50" s="1"/>
  <c r="G29" i="50" s="1"/>
  <c r="H29" i="50" s="1"/>
  <c r="H9" i="24"/>
  <c r="E20" i="50" s="1"/>
  <c r="I305" i="24"/>
  <c r="I231" i="24"/>
  <c r="I190" i="24"/>
  <c r="I144" i="24"/>
  <c r="I85" i="24"/>
  <c r="I10" i="24"/>
  <c r="I113" i="31"/>
  <c r="I174" i="14"/>
  <c r="I303" i="14"/>
  <c r="I202" i="14"/>
  <c r="I185" i="14"/>
  <c r="I110" i="14"/>
  <c r="I113" i="14"/>
  <c r="I118" i="17"/>
  <c r="I117" i="17" s="1"/>
  <c r="I43" i="17" s="1"/>
  <c r="I86" i="14"/>
  <c r="I85" i="14" s="1"/>
  <c r="I69" i="14"/>
  <c r="I68" i="14" s="1"/>
  <c r="I48" i="14" s="1"/>
  <c r="I12" i="14"/>
  <c r="I98" i="14"/>
  <c r="I94" i="14" s="1"/>
  <c r="E17" i="50" l="1"/>
  <c r="D17" i="50"/>
  <c r="I9" i="24"/>
  <c r="F20" i="50" s="1"/>
  <c r="G20" i="50" s="1"/>
  <c r="H20" i="50" s="1"/>
  <c r="I9" i="17"/>
  <c r="F42" i="50" s="1"/>
  <c r="G42" i="50" s="1"/>
  <c r="H42" i="50" s="1"/>
  <c r="I9" i="31"/>
  <c r="F18" i="50" s="1"/>
  <c r="G18" i="50" s="1"/>
  <c r="H18" i="50" s="1"/>
  <c r="I102" i="14"/>
  <c r="I76" i="14"/>
  <c r="I11" i="14"/>
  <c r="I10" i="14" s="1"/>
  <c r="C133" i="4"/>
  <c r="E133" i="4" s="1"/>
  <c r="G133" i="4" s="1"/>
  <c r="C132" i="4"/>
  <c r="C129" i="4"/>
  <c r="E129" i="4" s="1"/>
  <c r="G129" i="4" s="1"/>
  <c r="C128" i="4"/>
  <c r="E128" i="4" s="1"/>
  <c r="G128" i="4" s="1"/>
  <c r="H128" i="4" s="1"/>
  <c r="C127" i="4"/>
  <c r="E126" i="4"/>
  <c r="G126" i="4" s="1"/>
  <c r="E123" i="4"/>
  <c r="G123" i="4" s="1"/>
  <c r="C123" i="4"/>
  <c r="E122" i="4"/>
  <c r="G122" i="4" s="1"/>
  <c r="C122" i="4"/>
  <c r="E121" i="4"/>
  <c r="G121" i="4" s="1"/>
  <c r="H121" i="4" s="1"/>
  <c r="C121" i="4"/>
  <c r="E120" i="4"/>
  <c r="G120" i="4" s="1"/>
  <c r="E119" i="4"/>
  <c r="G119" i="4" s="1"/>
  <c r="E118" i="4"/>
  <c r="G118" i="4" s="1"/>
  <c r="H118" i="4" s="1"/>
  <c r="E117" i="4"/>
  <c r="G117" i="4" s="1"/>
  <c r="C117" i="4"/>
  <c r="E116" i="4"/>
  <c r="G116" i="4" s="1"/>
  <c r="C116" i="4"/>
  <c r="E115" i="4"/>
  <c r="G115" i="4" s="1"/>
  <c r="H115" i="4" s="1"/>
  <c r="I115" i="4" s="1"/>
  <c r="C115" i="4"/>
  <c r="E114" i="4"/>
  <c r="G114" i="4" s="1"/>
  <c r="C114" i="4"/>
  <c r="E113" i="4"/>
  <c r="G113" i="4" s="1"/>
  <c r="H113" i="4" s="1"/>
  <c r="C113" i="4"/>
  <c r="E112" i="4"/>
  <c r="G112" i="4" s="1"/>
  <c r="C112" i="4"/>
  <c r="E111" i="4"/>
  <c r="G111" i="4" s="1"/>
  <c r="C111" i="4"/>
  <c r="E110" i="4"/>
  <c r="G110" i="4" s="1"/>
  <c r="H110" i="4" s="1"/>
  <c r="C110" i="4"/>
  <c r="E109" i="4"/>
  <c r="G109" i="4" s="1"/>
  <c r="C109" i="4"/>
  <c r="E108" i="4"/>
  <c r="G108" i="4" s="1"/>
  <c r="C108" i="4"/>
  <c r="E107" i="4"/>
  <c r="G107" i="4" s="1"/>
  <c r="C107" i="4"/>
  <c r="E106" i="4"/>
  <c r="G106" i="4" s="1"/>
  <c r="H106" i="4" s="1"/>
  <c r="E105" i="4"/>
  <c r="G105" i="4" s="1"/>
  <c r="C105" i="4"/>
  <c r="E104" i="4"/>
  <c r="G104" i="4" s="1"/>
  <c r="C104" i="4"/>
  <c r="E103" i="4"/>
  <c r="G103" i="4" s="1"/>
  <c r="C103" i="4"/>
  <c r="E102" i="4"/>
  <c r="G102" i="4" s="1"/>
  <c r="C102" i="4"/>
  <c r="C101" i="4"/>
  <c r="E101" i="4" s="1"/>
  <c r="G101" i="4" s="1"/>
  <c r="C100" i="4"/>
  <c r="E98" i="4"/>
  <c r="G98" i="4" s="1"/>
  <c r="C98" i="4"/>
  <c r="E97" i="4"/>
  <c r="G97" i="4" s="1"/>
  <c r="H97" i="4" s="1"/>
  <c r="C97" i="4"/>
  <c r="E96" i="4"/>
  <c r="G96" i="4" s="1"/>
  <c r="H96" i="4" s="1"/>
  <c r="C96" i="4"/>
  <c r="E95" i="4"/>
  <c r="G95" i="4" s="1"/>
  <c r="C95" i="4"/>
  <c r="E94" i="4"/>
  <c r="G94" i="4" s="1"/>
  <c r="C94" i="4"/>
  <c r="E93" i="4"/>
  <c r="G93" i="4" s="1"/>
  <c r="C93" i="4"/>
  <c r="E92" i="4"/>
  <c r="G92" i="4" s="1"/>
  <c r="C92" i="4"/>
  <c r="E91" i="4"/>
  <c r="G91" i="4" s="1"/>
  <c r="C91" i="4"/>
  <c r="E90" i="4"/>
  <c r="G90" i="4" s="1"/>
  <c r="H90" i="4" s="1"/>
  <c r="I90" i="4" s="1"/>
  <c r="C90" i="4"/>
  <c r="E89" i="4"/>
  <c r="G89" i="4" s="1"/>
  <c r="C89" i="4"/>
  <c r="E87" i="4"/>
  <c r="G87" i="4" s="1"/>
  <c r="C87" i="4"/>
  <c r="E86" i="4"/>
  <c r="G86" i="4" s="1"/>
  <c r="H86" i="4" s="1"/>
  <c r="C86" i="4"/>
  <c r="E85" i="4"/>
  <c r="G85" i="4" s="1"/>
  <c r="C85" i="4"/>
  <c r="E84" i="4"/>
  <c r="G84" i="4" s="1"/>
  <c r="C84" i="4"/>
  <c r="E83" i="4"/>
  <c r="G83" i="4" s="1"/>
  <c r="H83" i="4" s="1"/>
  <c r="C83" i="4"/>
  <c r="E82" i="4"/>
  <c r="G82" i="4" s="1"/>
  <c r="C82" i="4"/>
  <c r="E81" i="4"/>
  <c r="G81" i="4" s="1"/>
  <c r="H81" i="4" s="1"/>
  <c r="C81" i="4"/>
  <c r="E80" i="4"/>
  <c r="G80" i="4" s="1"/>
  <c r="H80" i="4" s="1"/>
  <c r="I80" i="4" s="1"/>
  <c r="C80" i="4"/>
  <c r="E79" i="4"/>
  <c r="G79" i="4" s="1"/>
  <c r="I79" i="4" s="1"/>
  <c r="C79" i="4"/>
  <c r="E78" i="4"/>
  <c r="G78" i="4" s="1"/>
  <c r="C78" i="4"/>
  <c r="E77" i="4"/>
  <c r="G77" i="4" s="1"/>
  <c r="C77" i="4"/>
  <c r="E76" i="4"/>
  <c r="G76" i="4" s="1"/>
  <c r="C76" i="4"/>
  <c r="E75" i="4"/>
  <c r="G75" i="4" s="1"/>
  <c r="H75" i="4" s="1"/>
  <c r="C75" i="4"/>
  <c r="E74" i="4"/>
  <c r="G74" i="4" s="1"/>
  <c r="C74" i="4"/>
  <c r="E73" i="4"/>
  <c r="G73" i="4" s="1"/>
  <c r="C73" i="4"/>
  <c r="E72" i="4"/>
  <c r="G72" i="4" s="1"/>
  <c r="H72" i="4" s="1"/>
  <c r="C72" i="4"/>
  <c r="E71" i="4"/>
  <c r="G71" i="4" s="1"/>
  <c r="H71" i="4" s="1"/>
  <c r="I71" i="4" s="1"/>
  <c r="C71" i="4"/>
  <c r="E70" i="4"/>
  <c r="G70" i="4" s="1"/>
  <c r="H70" i="4" s="1"/>
  <c r="C70" i="4"/>
  <c r="E69" i="4"/>
  <c r="G69" i="4" s="1"/>
  <c r="C69" i="4"/>
  <c r="E68" i="4"/>
  <c r="G68" i="4" s="1"/>
  <c r="H68" i="4" s="1"/>
  <c r="I68" i="4" s="1"/>
  <c r="C68" i="4"/>
  <c r="E67" i="4"/>
  <c r="G67" i="4" s="1"/>
  <c r="C67" i="4"/>
  <c r="E66" i="4"/>
  <c r="G66" i="4" s="1"/>
  <c r="C66" i="4"/>
  <c r="E65" i="4"/>
  <c r="G65" i="4" s="1"/>
  <c r="C65" i="4"/>
  <c r="E64" i="4"/>
  <c r="G64" i="4" s="1"/>
  <c r="C64" i="4"/>
  <c r="E63" i="4"/>
  <c r="G63" i="4" s="1"/>
  <c r="C63" i="4"/>
  <c r="E62" i="4"/>
  <c r="G62" i="4" s="1"/>
  <c r="C62" i="4"/>
  <c r="E61" i="4"/>
  <c r="G61" i="4" s="1"/>
  <c r="H61" i="4" s="1"/>
  <c r="I61" i="4" s="1"/>
  <c r="C61" i="4"/>
  <c r="E60" i="4"/>
  <c r="G60" i="4" s="1"/>
  <c r="C60" i="4"/>
  <c r="E59" i="4"/>
  <c r="G59" i="4" s="1"/>
  <c r="C59" i="4"/>
  <c r="E58" i="4"/>
  <c r="G58" i="4" s="1"/>
  <c r="C58" i="4"/>
  <c r="E57" i="4"/>
  <c r="G57" i="4" s="1"/>
  <c r="C57" i="4"/>
  <c r="E56" i="4"/>
  <c r="G56" i="4" s="1"/>
  <c r="C56" i="4"/>
  <c r="E55" i="4"/>
  <c r="G55" i="4" s="1"/>
  <c r="C55" i="4"/>
  <c r="E54" i="4"/>
  <c r="G54" i="4" s="1"/>
  <c r="C54" i="4"/>
  <c r="E53" i="4"/>
  <c r="G53" i="4" s="1"/>
  <c r="H53" i="4" s="1"/>
  <c r="C53" i="4"/>
  <c r="E52" i="4"/>
  <c r="G52" i="4" s="1"/>
  <c r="C52" i="4"/>
  <c r="E51" i="4"/>
  <c r="G51" i="4" s="1"/>
  <c r="H51" i="4" s="1"/>
  <c r="C51" i="4"/>
  <c r="E50" i="4"/>
  <c r="G50" i="4" s="1"/>
  <c r="C50" i="4"/>
  <c r="E49" i="4"/>
  <c r="G49" i="4" s="1"/>
  <c r="C49" i="4"/>
  <c r="E48" i="4"/>
  <c r="G48" i="4" s="1"/>
  <c r="C48" i="4"/>
  <c r="E47" i="4"/>
  <c r="G47" i="4" s="1"/>
  <c r="C47" i="4"/>
  <c r="E46" i="4"/>
  <c r="G46" i="4" s="1"/>
  <c r="C46" i="4"/>
  <c r="E45" i="4"/>
  <c r="G45" i="4" s="1"/>
  <c r="C45" i="4"/>
  <c r="E44" i="4"/>
  <c r="G44" i="4" s="1"/>
  <c r="C44" i="4"/>
  <c r="E42" i="4"/>
  <c r="G42" i="4" s="1"/>
  <c r="C42" i="4"/>
  <c r="E41" i="4"/>
  <c r="G41" i="4" s="1"/>
  <c r="E40" i="4"/>
  <c r="G40" i="4" s="1"/>
  <c r="C39" i="4"/>
  <c r="E39" i="4" s="1"/>
  <c r="G39" i="4" s="1"/>
  <c r="E38" i="4"/>
  <c r="G38" i="4" s="1"/>
  <c r="H38" i="4" s="1"/>
  <c r="C38" i="4"/>
  <c r="E37" i="4"/>
  <c r="G37" i="4" s="1"/>
  <c r="H37" i="4" s="1"/>
  <c r="C37" i="4"/>
  <c r="E36" i="4"/>
  <c r="G36" i="4" s="1"/>
  <c r="H36" i="4" s="1"/>
  <c r="C36" i="4"/>
  <c r="E35" i="4"/>
  <c r="G35" i="4" s="1"/>
  <c r="H35" i="4" s="1"/>
  <c r="C35" i="4"/>
  <c r="E34" i="4"/>
  <c r="G34" i="4" s="1"/>
  <c r="H34" i="4" s="1"/>
  <c r="I34" i="4" s="1"/>
  <c r="C34" i="4"/>
  <c r="E33" i="4"/>
  <c r="G33" i="4" s="1"/>
  <c r="C33" i="4"/>
  <c r="E32" i="4"/>
  <c r="G32" i="4" s="1"/>
  <c r="C32" i="4"/>
  <c r="E31" i="4"/>
  <c r="G31" i="4" s="1"/>
  <c r="C31" i="4"/>
  <c r="E30" i="4"/>
  <c r="G30" i="4" s="1"/>
  <c r="H30" i="4" s="1"/>
  <c r="I30" i="4" s="1"/>
  <c r="C30" i="4"/>
  <c r="E29" i="4"/>
  <c r="G29" i="4" s="1"/>
  <c r="C29" i="4"/>
  <c r="E28" i="4"/>
  <c r="G28" i="4" s="1"/>
  <c r="C28" i="4"/>
  <c r="E27" i="4"/>
  <c r="G27" i="4" s="1"/>
  <c r="H27" i="4" s="1"/>
  <c r="I27" i="4" s="1"/>
  <c r="C27" i="4"/>
  <c r="E26" i="4"/>
  <c r="G26" i="4" s="1"/>
  <c r="H26" i="4" s="1"/>
  <c r="I26" i="4" s="1"/>
  <c r="C26" i="4"/>
  <c r="E25" i="4"/>
  <c r="G25" i="4" s="1"/>
  <c r="C25" i="4"/>
  <c r="E24" i="4"/>
  <c r="G24" i="4" s="1"/>
  <c r="C24" i="4"/>
  <c r="E23" i="4"/>
  <c r="G23" i="4" s="1"/>
  <c r="C23" i="4"/>
  <c r="E22" i="4"/>
  <c r="G22" i="4" s="1"/>
  <c r="H22" i="4" s="1"/>
  <c r="I22" i="4" s="1"/>
  <c r="C22" i="4"/>
  <c r="E21" i="4"/>
  <c r="G21" i="4" s="1"/>
  <c r="C21" i="4"/>
  <c r="E20" i="4"/>
  <c r="G20" i="4" s="1"/>
  <c r="C20" i="4"/>
  <c r="E19" i="4"/>
  <c r="G19" i="4" s="1"/>
  <c r="H19" i="4" s="1"/>
  <c r="I19" i="4" s="1"/>
  <c r="C19" i="4"/>
  <c r="E18" i="4"/>
  <c r="G18" i="4" s="1"/>
  <c r="C18" i="4"/>
  <c r="E17" i="4"/>
  <c r="G17" i="4" s="1"/>
  <c r="C17" i="4"/>
  <c r="E16" i="4"/>
  <c r="G16" i="4" s="1"/>
  <c r="C16" i="4"/>
  <c r="E15" i="4"/>
  <c r="G15" i="4" s="1"/>
  <c r="C15" i="4"/>
  <c r="E14" i="4"/>
  <c r="G14" i="4" s="1"/>
  <c r="H14" i="4" s="1"/>
  <c r="I14" i="4" s="1"/>
  <c r="C14" i="4"/>
  <c r="E13" i="4"/>
  <c r="G13" i="4" s="1"/>
  <c r="C13" i="4"/>
  <c r="E12" i="4"/>
  <c r="G12" i="4" s="1"/>
  <c r="C12" i="4"/>
  <c r="C94" i="9"/>
  <c r="C93" i="9"/>
  <c r="C92" i="9"/>
  <c r="C91" i="9"/>
  <c r="C90" i="9"/>
  <c r="C89" i="9"/>
  <c r="C88" i="9"/>
  <c r="C87" i="9"/>
  <c r="C86" i="9"/>
  <c r="C85" i="9"/>
  <c r="C84" i="9"/>
  <c r="C83" i="9"/>
  <c r="C82" i="9"/>
  <c r="C81" i="9"/>
  <c r="C80" i="9"/>
  <c r="C79" i="9"/>
  <c r="C78" i="9"/>
  <c r="C77" i="9"/>
  <c r="C76" i="9"/>
  <c r="C75" i="9"/>
  <c r="C74" i="9"/>
  <c r="C71" i="9"/>
  <c r="C70" i="9"/>
  <c r="C68" i="9"/>
  <c r="C67" i="9"/>
  <c r="C66" i="9"/>
  <c r="C65" i="9"/>
  <c r="C64" i="9"/>
  <c r="C63" i="9"/>
  <c r="C62" i="9"/>
  <c r="C61" i="9"/>
  <c r="C59" i="9"/>
  <c r="C58" i="9"/>
  <c r="C57" i="9"/>
  <c r="C56" i="9"/>
  <c r="C55" i="9"/>
  <c r="C54" i="9"/>
  <c r="C53" i="9"/>
  <c r="C51" i="9"/>
  <c r="C50" i="9" s="1"/>
  <c r="C48" i="9"/>
  <c r="C47" i="9"/>
  <c r="C46" i="9"/>
  <c r="C45" i="9"/>
  <c r="C44" i="9"/>
  <c r="C42" i="9"/>
  <c r="C41" i="9"/>
  <c r="C40" i="9"/>
  <c r="C39" i="9"/>
  <c r="C38" i="9"/>
  <c r="C37" i="9"/>
  <c r="C36" i="9"/>
  <c r="C33" i="9"/>
  <c r="C34" i="9"/>
  <c r="C32" i="9"/>
  <c r="C31" i="9"/>
  <c r="C30" i="9"/>
  <c r="C29" i="9"/>
  <c r="C28" i="9"/>
  <c r="C27" i="9"/>
  <c r="C26" i="9"/>
  <c r="C25" i="9"/>
  <c r="C24" i="9"/>
  <c r="C23" i="9"/>
  <c r="C12" i="9"/>
  <c r="C13" i="9"/>
  <c r="C14" i="9"/>
  <c r="C15" i="9"/>
  <c r="C16" i="9"/>
  <c r="C17" i="9"/>
  <c r="C18" i="9"/>
  <c r="C19" i="9"/>
  <c r="C20" i="9"/>
  <c r="C21" i="9"/>
  <c r="E94" i="9"/>
  <c r="G94" i="9" s="1"/>
  <c r="E93" i="9"/>
  <c r="G93" i="9" s="1"/>
  <c r="E92" i="9"/>
  <c r="G92" i="9" s="1"/>
  <c r="E91" i="9"/>
  <c r="G91" i="9" s="1"/>
  <c r="E90" i="9"/>
  <c r="G90" i="9" s="1"/>
  <c r="H90" i="9" s="1"/>
  <c r="E89" i="9"/>
  <c r="G89" i="9" s="1"/>
  <c r="E88" i="9"/>
  <c r="G88" i="9" s="1"/>
  <c r="E87" i="9"/>
  <c r="G87" i="9" s="1"/>
  <c r="E86" i="9"/>
  <c r="G86" i="9" s="1"/>
  <c r="E85" i="9"/>
  <c r="G85" i="9" s="1"/>
  <c r="E84" i="9"/>
  <c r="G84" i="9" s="1"/>
  <c r="E83" i="9"/>
  <c r="G83" i="9" s="1"/>
  <c r="E82" i="9"/>
  <c r="G82" i="9" s="1"/>
  <c r="E81" i="9"/>
  <c r="G81" i="9" s="1"/>
  <c r="E80" i="9"/>
  <c r="G80" i="9" s="1"/>
  <c r="E79" i="9"/>
  <c r="G79" i="9" s="1"/>
  <c r="H79" i="9" s="1"/>
  <c r="I79" i="9" s="1"/>
  <c r="E78" i="9"/>
  <c r="G78" i="9" s="1"/>
  <c r="E77" i="9"/>
  <c r="G77" i="9" s="1"/>
  <c r="E76" i="9"/>
  <c r="G76" i="9" s="1"/>
  <c r="H76" i="9" s="1"/>
  <c r="I76" i="9" s="1"/>
  <c r="E75" i="9"/>
  <c r="G75" i="9" s="1"/>
  <c r="E74" i="9"/>
  <c r="B73" i="9"/>
  <c r="B72" i="9" s="1"/>
  <c r="E71" i="9"/>
  <c r="G71" i="9" s="1"/>
  <c r="E70" i="9"/>
  <c r="G70" i="9" s="1"/>
  <c r="B69" i="9"/>
  <c r="E68" i="9"/>
  <c r="G68" i="9" s="1"/>
  <c r="E67" i="9"/>
  <c r="G67" i="9" s="1"/>
  <c r="H67" i="9" s="1"/>
  <c r="E66" i="9"/>
  <c r="G66" i="9" s="1"/>
  <c r="E65" i="9"/>
  <c r="G65" i="9" s="1"/>
  <c r="E64" i="9"/>
  <c r="G64" i="9" s="1"/>
  <c r="H64" i="9" s="1"/>
  <c r="I64" i="9" s="1"/>
  <c r="E63" i="9"/>
  <c r="G63" i="9" s="1"/>
  <c r="E62" i="9"/>
  <c r="G62" i="9" s="1"/>
  <c r="E61" i="9"/>
  <c r="G61" i="9" s="1"/>
  <c r="B60" i="9"/>
  <c r="E59" i="9"/>
  <c r="G59" i="9" s="1"/>
  <c r="E58" i="9"/>
  <c r="G58" i="9" s="1"/>
  <c r="E57" i="9"/>
  <c r="G57" i="9" s="1"/>
  <c r="E56" i="9"/>
  <c r="G56" i="9" s="1"/>
  <c r="H56" i="9" s="1"/>
  <c r="E55" i="9"/>
  <c r="G55" i="9" s="1"/>
  <c r="H55" i="9" s="1"/>
  <c r="E54" i="9"/>
  <c r="G54" i="9" s="1"/>
  <c r="H54" i="9" s="1"/>
  <c r="E53" i="9"/>
  <c r="G53" i="9" s="1"/>
  <c r="B52" i="9"/>
  <c r="E51" i="9"/>
  <c r="G51" i="9" s="1"/>
  <c r="G50" i="9" s="1"/>
  <c r="B50" i="9"/>
  <c r="E48" i="9"/>
  <c r="G48" i="9" s="1"/>
  <c r="H48" i="9" s="1"/>
  <c r="I48" i="9" s="1"/>
  <c r="E47" i="9"/>
  <c r="G47" i="9" s="1"/>
  <c r="E46" i="9"/>
  <c r="G46" i="9" s="1"/>
  <c r="E45" i="9"/>
  <c r="G45" i="9" s="1"/>
  <c r="E44" i="9"/>
  <c r="G44" i="9" s="1"/>
  <c r="B43" i="9"/>
  <c r="E42" i="9"/>
  <c r="G42" i="9" s="1"/>
  <c r="E41" i="9"/>
  <c r="G41" i="9" s="1"/>
  <c r="E40" i="9"/>
  <c r="G40" i="9" s="1"/>
  <c r="E39" i="9"/>
  <c r="G39" i="9" s="1"/>
  <c r="H39" i="9" s="1"/>
  <c r="E38" i="9"/>
  <c r="G38" i="9" s="1"/>
  <c r="E37" i="9"/>
  <c r="G37" i="9" s="1"/>
  <c r="H37" i="9" s="1"/>
  <c r="E36" i="9"/>
  <c r="G36" i="9" s="1"/>
  <c r="B35" i="9"/>
  <c r="E34" i="9"/>
  <c r="G34" i="9" s="1"/>
  <c r="H34" i="9" s="1"/>
  <c r="E33" i="9"/>
  <c r="G33" i="9" s="1"/>
  <c r="H33" i="9" s="1"/>
  <c r="E32" i="9"/>
  <c r="G32" i="9" s="1"/>
  <c r="H32" i="9" s="1"/>
  <c r="E31" i="9"/>
  <c r="G31" i="9" s="1"/>
  <c r="E30" i="9"/>
  <c r="G30" i="9" s="1"/>
  <c r="E29" i="9"/>
  <c r="G29" i="9" s="1"/>
  <c r="H29" i="9" s="1"/>
  <c r="E28" i="9"/>
  <c r="G28" i="9" s="1"/>
  <c r="E27" i="9"/>
  <c r="G27" i="9" s="1"/>
  <c r="E26" i="9"/>
  <c r="G26" i="9" s="1"/>
  <c r="E25" i="9"/>
  <c r="G25" i="9" s="1"/>
  <c r="H25" i="9" s="1"/>
  <c r="E24" i="9"/>
  <c r="G24" i="9" s="1"/>
  <c r="H24" i="9" s="1"/>
  <c r="I24" i="9" s="1"/>
  <c r="E23" i="9"/>
  <c r="G23" i="9" s="1"/>
  <c r="H23" i="9" s="1"/>
  <c r="I23" i="9" s="1"/>
  <c r="B22" i="9"/>
  <c r="E21" i="9"/>
  <c r="G21" i="9" s="1"/>
  <c r="E20" i="9"/>
  <c r="G20" i="9" s="1"/>
  <c r="E19" i="9"/>
  <c r="G19" i="9" s="1"/>
  <c r="H19" i="9" s="1"/>
  <c r="E18" i="9"/>
  <c r="G18" i="9" s="1"/>
  <c r="H18" i="9" s="1"/>
  <c r="E17" i="9"/>
  <c r="G17" i="9" s="1"/>
  <c r="E16" i="9"/>
  <c r="G16" i="9" s="1"/>
  <c r="E15" i="9"/>
  <c r="G15" i="9" s="1"/>
  <c r="E14" i="9"/>
  <c r="G14" i="9" s="1"/>
  <c r="E13" i="9"/>
  <c r="G13" i="9" s="1"/>
  <c r="H13" i="9" s="1"/>
  <c r="E12" i="9"/>
  <c r="G12" i="9" s="1"/>
  <c r="B11" i="9"/>
  <c r="C43" i="4" l="1"/>
  <c r="C88" i="4"/>
  <c r="C73" i="9"/>
  <c r="C72" i="9" s="1"/>
  <c r="C43" i="9"/>
  <c r="C52" i="9"/>
  <c r="I25" i="9"/>
  <c r="B10" i="9"/>
  <c r="H12" i="9"/>
  <c r="I12" i="9" s="1"/>
  <c r="H27" i="9"/>
  <c r="I27" i="9" s="1"/>
  <c r="H63" i="9"/>
  <c r="I63" i="9" s="1"/>
  <c r="H68" i="9"/>
  <c r="I68" i="9" s="1"/>
  <c r="H51" i="9"/>
  <c r="H50" i="9" s="1"/>
  <c r="H21" i="9"/>
  <c r="I21" i="9" s="1"/>
  <c r="G11" i="9"/>
  <c r="I39" i="9"/>
  <c r="I54" i="9"/>
  <c r="I56" i="9"/>
  <c r="I32" i="9"/>
  <c r="I19" i="9"/>
  <c r="I55" i="9"/>
  <c r="G11" i="4"/>
  <c r="E100" i="4"/>
  <c r="G100" i="4" s="1"/>
  <c r="G99" i="4" s="1"/>
  <c r="C99" i="4"/>
  <c r="G43" i="4"/>
  <c r="H89" i="4"/>
  <c r="G88" i="4"/>
  <c r="E132" i="4"/>
  <c r="G132" i="4" s="1"/>
  <c r="G131" i="4" s="1"/>
  <c r="G130" i="4" s="1"/>
  <c r="C131" i="4"/>
  <c r="C130" i="4" s="1"/>
  <c r="C11" i="4"/>
  <c r="E127" i="4"/>
  <c r="G127" i="4" s="1"/>
  <c r="G125" i="4" s="1"/>
  <c r="G124" i="4" s="1"/>
  <c r="C125" i="4"/>
  <c r="C124" i="4" s="1"/>
  <c r="H54" i="4"/>
  <c r="I54" i="4" s="1"/>
  <c r="H77" i="4"/>
  <c r="I77" i="4" s="1"/>
  <c r="I75" i="4"/>
  <c r="I113" i="4"/>
  <c r="H42" i="4"/>
  <c r="I42" i="4" s="1"/>
  <c r="H50" i="4"/>
  <c r="I50" i="4" s="1"/>
  <c r="H49" i="4"/>
  <c r="I49" i="4" s="1"/>
  <c r="H18" i="4"/>
  <c r="I18" i="4" s="1"/>
  <c r="H52" i="4"/>
  <c r="I52" i="4" s="1"/>
  <c r="H78" i="4"/>
  <c r="I78" i="4" s="1"/>
  <c r="H59" i="4"/>
  <c r="I59" i="4" s="1"/>
  <c r="H48" i="4"/>
  <c r="I48" i="4" s="1"/>
  <c r="H62" i="4"/>
  <c r="I62" i="4" s="1"/>
  <c r="H66" i="4"/>
  <c r="I66" i="4" s="1"/>
  <c r="H104" i="4"/>
  <c r="I104" i="4" s="1"/>
  <c r="H95" i="4"/>
  <c r="I95" i="4" s="1"/>
  <c r="H55" i="4"/>
  <c r="I55" i="4" s="1"/>
  <c r="I86" i="4"/>
  <c r="I38" i="4"/>
  <c r="I70" i="4"/>
  <c r="H47" i="4"/>
  <c r="I47" i="4" s="1"/>
  <c r="I51" i="4"/>
  <c r="H31" i="4"/>
  <c r="I31" i="4" s="1"/>
  <c r="H82" i="4"/>
  <c r="I82" i="4" s="1"/>
  <c r="I97" i="4"/>
  <c r="H44" i="4"/>
  <c r="H15" i="4"/>
  <c r="I15" i="4" s="1"/>
  <c r="H23" i="4"/>
  <c r="I23" i="4" s="1"/>
  <c r="H12" i="4"/>
  <c r="H20" i="4"/>
  <c r="I20" i="4" s="1"/>
  <c r="H28" i="4"/>
  <c r="I28" i="4" s="1"/>
  <c r="I35" i="4"/>
  <c r="H39" i="4"/>
  <c r="I39" i="4" s="1"/>
  <c r="H41" i="4"/>
  <c r="I41" i="4" s="1"/>
  <c r="H13" i="4"/>
  <c r="I13" i="4" s="1"/>
  <c r="H16" i="4"/>
  <c r="I16" i="4" s="1"/>
  <c r="H24" i="4"/>
  <c r="I24" i="4" s="1"/>
  <c r="H40" i="4"/>
  <c r="I40" i="4" s="1"/>
  <c r="I45" i="4"/>
  <c r="H32" i="4"/>
  <c r="I32" i="4" s="1"/>
  <c r="I36" i="4"/>
  <c r="I37" i="4"/>
  <c r="H73" i="4"/>
  <c r="I73" i="4" s="1"/>
  <c r="H46" i="4"/>
  <c r="I46" i="4" s="1"/>
  <c r="H65" i="4"/>
  <c r="I65" i="4" s="1"/>
  <c r="I53" i="4"/>
  <c r="H56" i="4"/>
  <c r="I56" i="4" s="1"/>
  <c r="H60" i="4"/>
  <c r="I60" i="4" s="1"/>
  <c r="H108" i="4"/>
  <c r="I108" i="4" s="1"/>
  <c r="H109" i="4"/>
  <c r="I109" i="4" s="1"/>
  <c r="H85" i="4"/>
  <c r="I85" i="4" s="1"/>
  <c r="H57" i="4"/>
  <c r="I57" i="4" s="1"/>
  <c r="H67" i="4"/>
  <c r="I67" i="4" s="1"/>
  <c r="H69" i="4"/>
  <c r="I69" i="4" s="1"/>
  <c r="H64" i="4"/>
  <c r="I64" i="4" s="1"/>
  <c r="H98" i="4"/>
  <c r="I98" i="4" s="1"/>
  <c r="H17" i="4"/>
  <c r="I17" i="4" s="1"/>
  <c r="H21" i="4"/>
  <c r="I21" i="4" s="1"/>
  <c r="H25" i="4"/>
  <c r="I25" i="4" s="1"/>
  <c r="H29" i="4"/>
  <c r="I29" i="4" s="1"/>
  <c r="H33" i="4"/>
  <c r="I33" i="4" s="1"/>
  <c r="H58" i="4"/>
  <c r="I58" i="4" s="1"/>
  <c r="H63" i="4"/>
  <c r="I63" i="4" s="1"/>
  <c r="I72" i="4"/>
  <c r="H76" i="4"/>
  <c r="I76" i="4" s="1"/>
  <c r="I81" i="4"/>
  <c r="H94" i="4"/>
  <c r="I94" i="4" s="1"/>
  <c r="H93" i="4"/>
  <c r="I93" i="4" s="1"/>
  <c r="H84" i="4"/>
  <c r="I84" i="4" s="1"/>
  <c r="H74" i="4"/>
  <c r="I74" i="4" s="1"/>
  <c r="H87" i="4"/>
  <c r="I87" i="4" s="1"/>
  <c r="H91" i="4"/>
  <c r="I91" i="4" s="1"/>
  <c r="H112" i="4"/>
  <c r="I112" i="4" s="1"/>
  <c r="H116" i="4"/>
  <c r="I116" i="4" s="1"/>
  <c r="I121" i="4"/>
  <c r="H129" i="4"/>
  <c r="I129" i="4" s="1"/>
  <c r="H92" i="4"/>
  <c r="I92" i="4" s="1"/>
  <c r="H101" i="4"/>
  <c r="I101" i="4" s="1"/>
  <c r="H103" i="4"/>
  <c r="I103" i="4" s="1"/>
  <c r="H105" i="4"/>
  <c r="I105" i="4" s="1"/>
  <c r="H117" i="4"/>
  <c r="I117" i="4" s="1"/>
  <c r="I83" i="4"/>
  <c r="I96" i="4"/>
  <c r="H102" i="4"/>
  <c r="I102" i="4" s="1"/>
  <c r="H122" i="4"/>
  <c r="I122" i="4" s="1"/>
  <c r="H123" i="4"/>
  <c r="I123" i="4" s="1"/>
  <c r="H120" i="4"/>
  <c r="I120" i="4" s="1"/>
  <c r="I106" i="4"/>
  <c r="H111" i="4"/>
  <c r="I111" i="4" s="1"/>
  <c r="H119" i="4"/>
  <c r="I119" i="4" s="1"/>
  <c r="H132" i="4"/>
  <c r="H107" i="4"/>
  <c r="I107" i="4" s="1"/>
  <c r="I110" i="4"/>
  <c r="I118" i="4"/>
  <c r="H133" i="4"/>
  <c r="I133" i="4" s="1"/>
  <c r="H114" i="4"/>
  <c r="I114" i="4" s="1"/>
  <c r="H126" i="4"/>
  <c r="I128" i="4"/>
  <c r="C35" i="9"/>
  <c r="G22" i="9"/>
  <c r="H41" i="9"/>
  <c r="I41" i="9" s="1"/>
  <c r="H30" i="9"/>
  <c r="I30" i="9" s="1"/>
  <c r="H44" i="9"/>
  <c r="I44" i="9" s="1"/>
  <c r="G43" i="9"/>
  <c r="H83" i="9"/>
  <c r="I83" i="9" s="1"/>
  <c r="H84" i="9"/>
  <c r="I84" i="9" s="1"/>
  <c r="H89" i="9"/>
  <c r="I89" i="9" s="1"/>
  <c r="H93" i="9"/>
  <c r="I93" i="9" s="1"/>
  <c r="H42" i="9"/>
  <c r="I42" i="9" s="1"/>
  <c r="H38" i="9"/>
  <c r="I38" i="9" s="1"/>
  <c r="H26" i="9"/>
  <c r="I26" i="9" s="1"/>
  <c r="H71" i="9"/>
  <c r="I71" i="9" s="1"/>
  <c r="H46" i="9"/>
  <c r="I46" i="9" s="1"/>
  <c r="C22" i="9"/>
  <c r="C60" i="9"/>
  <c r="H45" i="9"/>
  <c r="I45" i="9" s="1"/>
  <c r="H16" i="9"/>
  <c r="I16" i="9" s="1"/>
  <c r="H20" i="9"/>
  <c r="I20" i="9" s="1"/>
  <c r="H28" i="9"/>
  <c r="I33" i="9"/>
  <c r="I18" i="9"/>
  <c r="H58" i="9"/>
  <c r="I58" i="9" s="1"/>
  <c r="H17" i="9"/>
  <c r="I17" i="9" s="1"/>
  <c r="H36" i="9"/>
  <c r="H14" i="9"/>
  <c r="I14" i="9" s="1"/>
  <c r="G52" i="9"/>
  <c r="H15" i="9"/>
  <c r="I15" i="9" s="1"/>
  <c r="I13" i="9"/>
  <c r="C11" i="9"/>
  <c r="H31" i="9"/>
  <c r="I31" i="9" s="1"/>
  <c r="G35" i="9"/>
  <c r="I37" i="9"/>
  <c r="H62" i="9"/>
  <c r="I62" i="9" s="1"/>
  <c r="H65" i="9"/>
  <c r="I65" i="9" s="1"/>
  <c r="H85" i="9"/>
  <c r="I85" i="9" s="1"/>
  <c r="I34" i="9"/>
  <c r="B49" i="9"/>
  <c r="H57" i="9"/>
  <c r="I57" i="9" s="1"/>
  <c r="H47" i="9"/>
  <c r="I47" i="9" s="1"/>
  <c r="H40" i="9"/>
  <c r="I40" i="9" s="1"/>
  <c r="I29" i="9"/>
  <c r="G60" i="9"/>
  <c r="H91" i="9"/>
  <c r="I91" i="9" s="1"/>
  <c r="H59" i="9"/>
  <c r="I59" i="9" s="1"/>
  <c r="H66" i="9"/>
  <c r="I66" i="9" s="1"/>
  <c r="H86" i="9"/>
  <c r="I86" i="9" s="1"/>
  <c r="C69" i="9"/>
  <c r="H53" i="9"/>
  <c r="I53" i="9" s="1"/>
  <c r="H87" i="9"/>
  <c r="I87" i="9" s="1"/>
  <c r="H77" i="9"/>
  <c r="I77" i="9" s="1"/>
  <c r="H80" i="9"/>
  <c r="I80" i="9" s="1"/>
  <c r="H88" i="9"/>
  <c r="I88" i="9" s="1"/>
  <c r="H94" i="9"/>
  <c r="I94" i="9" s="1"/>
  <c r="H61" i="9"/>
  <c r="I61" i="9" s="1"/>
  <c r="I67" i="9"/>
  <c r="H70" i="9"/>
  <c r="G74" i="9"/>
  <c r="G73" i="9" s="1"/>
  <c r="G72" i="9" s="1"/>
  <c r="I90" i="9"/>
  <c r="G69" i="9"/>
  <c r="H75" i="9"/>
  <c r="I75" i="9" s="1"/>
  <c r="H78" i="9"/>
  <c r="I78" i="9" s="1"/>
  <c r="H81" i="9"/>
  <c r="I81" i="9" s="1"/>
  <c r="H82" i="9"/>
  <c r="I82" i="9" s="1"/>
  <c r="H92" i="9"/>
  <c r="I92" i="9" s="1"/>
  <c r="F17" i="50" l="1"/>
  <c r="G17" i="50" s="1"/>
  <c r="H127" i="4"/>
  <c r="I127" i="4" s="1"/>
  <c r="H100" i="4"/>
  <c r="C10" i="4"/>
  <c r="B9" i="9"/>
  <c r="G49" i="9"/>
  <c r="C49" i="9"/>
  <c r="G10" i="9"/>
  <c r="H22" i="9"/>
  <c r="H60" i="9"/>
  <c r="I51" i="9"/>
  <c r="I50" i="9" s="1"/>
  <c r="I132" i="4"/>
  <c r="I131" i="4" s="1"/>
  <c r="I130" i="4" s="1"/>
  <c r="H131" i="4"/>
  <c r="H130" i="4" s="1"/>
  <c r="I12" i="4"/>
  <c r="I11" i="4" s="1"/>
  <c r="H11" i="4"/>
  <c r="I44" i="4"/>
  <c r="I43" i="4" s="1"/>
  <c r="H43" i="4"/>
  <c r="I89" i="4"/>
  <c r="I88" i="4" s="1"/>
  <c r="H88" i="4"/>
  <c r="H99" i="4"/>
  <c r="C9" i="4"/>
  <c r="C27" i="50" s="1"/>
  <c r="G10" i="4"/>
  <c r="G9" i="4" s="1"/>
  <c r="D27" i="50" s="1"/>
  <c r="H125" i="4"/>
  <c r="H124" i="4" s="1"/>
  <c r="I100" i="4"/>
  <c r="I126" i="4"/>
  <c r="I52" i="9"/>
  <c r="H52" i="9"/>
  <c r="I11" i="9"/>
  <c r="I43" i="9"/>
  <c r="H11" i="9"/>
  <c r="H74" i="9"/>
  <c r="H69" i="9"/>
  <c r="H35" i="9"/>
  <c r="I28" i="9"/>
  <c r="I70" i="9"/>
  <c r="C10" i="9"/>
  <c r="I36" i="9"/>
  <c r="H43" i="9"/>
  <c r="E13" i="8"/>
  <c r="G13" i="8" s="1"/>
  <c r="E14" i="8"/>
  <c r="G14" i="8" s="1"/>
  <c r="E15" i="8"/>
  <c r="G15" i="8" s="1"/>
  <c r="E16" i="8"/>
  <c r="G16" i="8" s="1"/>
  <c r="E17" i="8"/>
  <c r="G17" i="8" s="1"/>
  <c r="H17" i="8" s="1"/>
  <c r="I17" i="8" s="1"/>
  <c r="E12" i="8"/>
  <c r="G12" i="8" s="1"/>
  <c r="C13" i="8"/>
  <c r="C14" i="8"/>
  <c r="C15" i="8"/>
  <c r="C16" i="8"/>
  <c r="C17" i="8"/>
  <c r="C12" i="8"/>
  <c r="E17" i="6"/>
  <c r="G17" i="6" s="1"/>
  <c r="C17" i="6"/>
  <c r="E16" i="6"/>
  <c r="G16" i="6" s="1"/>
  <c r="C16" i="6"/>
  <c r="E15" i="6"/>
  <c r="G15" i="6" s="1"/>
  <c r="C15" i="6"/>
  <c r="E14" i="6"/>
  <c r="G14" i="6" s="1"/>
  <c r="H14" i="6" s="1"/>
  <c r="I14" i="6" s="1"/>
  <c r="C14" i="6"/>
  <c r="E13" i="6"/>
  <c r="G13" i="6" s="1"/>
  <c r="C13" i="6"/>
  <c r="E12" i="6"/>
  <c r="G12" i="6" s="1"/>
  <c r="C12" i="6"/>
  <c r="E78" i="5"/>
  <c r="E76" i="5"/>
  <c r="G76" i="5" s="1"/>
  <c r="H76" i="5" s="1"/>
  <c r="C76" i="5"/>
  <c r="E75" i="5"/>
  <c r="G75" i="5" s="1"/>
  <c r="H75" i="5" s="1"/>
  <c r="C75" i="5"/>
  <c r="E74" i="5"/>
  <c r="G74" i="5" s="1"/>
  <c r="H74" i="5" s="1"/>
  <c r="C74" i="5"/>
  <c r="E73" i="5"/>
  <c r="C73" i="5"/>
  <c r="E72" i="5"/>
  <c r="G72" i="5" s="1"/>
  <c r="H72" i="5" s="1"/>
  <c r="C72" i="5"/>
  <c r="E71" i="5"/>
  <c r="G71" i="5" s="1"/>
  <c r="C71" i="5"/>
  <c r="E69" i="5"/>
  <c r="G69" i="5" s="1"/>
  <c r="H69" i="5" s="1"/>
  <c r="C69" i="5"/>
  <c r="E68" i="5"/>
  <c r="G68" i="5" s="1"/>
  <c r="H68" i="5" s="1"/>
  <c r="C68" i="5"/>
  <c r="E67" i="5"/>
  <c r="G67" i="5" s="1"/>
  <c r="H67" i="5" s="1"/>
  <c r="C67" i="5"/>
  <c r="E66" i="5"/>
  <c r="G66" i="5" s="1"/>
  <c r="H66" i="5" s="1"/>
  <c r="C66" i="5"/>
  <c r="E65" i="5"/>
  <c r="C65" i="5"/>
  <c r="E63" i="5"/>
  <c r="G63" i="5" s="1"/>
  <c r="H63" i="5" s="1"/>
  <c r="E62" i="5"/>
  <c r="G62" i="5" s="1"/>
  <c r="H62" i="5" s="1"/>
  <c r="E61" i="5"/>
  <c r="G61" i="5" s="1"/>
  <c r="E58" i="5"/>
  <c r="G58" i="5" s="1"/>
  <c r="H58" i="5" s="1"/>
  <c r="C58" i="5"/>
  <c r="E57" i="5"/>
  <c r="G57" i="5" s="1"/>
  <c r="H57" i="5" s="1"/>
  <c r="C57" i="5"/>
  <c r="E56" i="5"/>
  <c r="G56" i="5" s="1"/>
  <c r="H56" i="5" s="1"/>
  <c r="C56" i="5"/>
  <c r="E55" i="5"/>
  <c r="G55" i="5" s="1"/>
  <c r="C55" i="5"/>
  <c r="C54" i="5" s="1"/>
  <c r="E53" i="5"/>
  <c r="C53" i="5"/>
  <c r="E52" i="5"/>
  <c r="C52" i="5"/>
  <c r="E51" i="5"/>
  <c r="C51" i="5"/>
  <c r="E50" i="5"/>
  <c r="C50" i="5"/>
  <c r="E49" i="5"/>
  <c r="C49" i="5"/>
  <c r="E47" i="5"/>
  <c r="G47" i="5" s="1"/>
  <c r="H47" i="5" s="1"/>
  <c r="C47" i="5"/>
  <c r="E46" i="5"/>
  <c r="G46" i="5" s="1"/>
  <c r="H46" i="5" s="1"/>
  <c r="C46" i="5"/>
  <c r="E45" i="5"/>
  <c r="G45" i="5" s="1"/>
  <c r="H45" i="5" s="1"/>
  <c r="C45" i="5"/>
  <c r="E44" i="5"/>
  <c r="G44" i="5" s="1"/>
  <c r="H44" i="5" s="1"/>
  <c r="C44" i="5"/>
  <c r="E43" i="5"/>
  <c r="C43" i="5"/>
  <c r="E42" i="5"/>
  <c r="G42" i="5" s="1"/>
  <c r="H42" i="5" s="1"/>
  <c r="C42" i="5"/>
  <c r="E41" i="5"/>
  <c r="G41" i="5" s="1"/>
  <c r="H41" i="5" s="1"/>
  <c r="C41" i="5"/>
  <c r="E40" i="5"/>
  <c r="G40" i="5" s="1"/>
  <c r="H40" i="5" s="1"/>
  <c r="C40" i="5"/>
  <c r="E39" i="5"/>
  <c r="G39" i="5" s="1"/>
  <c r="H39" i="5" s="1"/>
  <c r="C39" i="5"/>
  <c r="E38" i="5"/>
  <c r="G38" i="5" s="1"/>
  <c r="H38" i="5" s="1"/>
  <c r="C38" i="5"/>
  <c r="E37" i="5"/>
  <c r="G37" i="5" s="1"/>
  <c r="H37" i="5" s="1"/>
  <c r="C37" i="5"/>
  <c r="E36" i="5"/>
  <c r="G36" i="5" s="1"/>
  <c r="H36" i="5" s="1"/>
  <c r="C36" i="5"/>
  <c r="E35" i="5"/>
  <c r="C35" i="5"/>
  <c r="E34" i="5"/>
  <c r="G34" i="5" s="1"/>
  <c r="H34" i="5" s="1"/>
  <c r="C34" i="5"/>
  <c r="E33" i="5"/>
  <c r="G33" i="5" s="1"/>
  <c r="H33" i="5" s="1"/>
  <c r="C33" i="5"/>
  <c r="E32" i="5"/>
  <c r="G32" i="5" s="1"/>
  <c r="H32" i="5" s="1"/>
  <c r="C32" i="5"/>
  <c r="E31" i="5"/>
  <c r="G31" i="5" s="1"/>
  <c r="C31" i="5"/>
  <c r="E28" i="5"/>
  <c r="G28" i="5" s="1"/>
  <c r="H28" i="5" s="1"/>
  <c r="C28" i="5"/>
  <c r="E27" i="5"/>
  <c r="G27" i="5" s="1"/>
  <c r="H27" i="5" s="1"/>
  <c r="C27" i="5"/>
  <c r="E26" i="5"/>
  <c r="G26" i="5" s="1"/>
  <c r="H26" i="5" s="1"/>
  <c r="C26" i="5"/>
  <c r="E25" i="5"/>
  <c r="G25" i="5" s="1"/>
  <c r="C25" i="5"/>
  <c r="E23" i="5"/>
  <c r="C23" i="5"/>
  <c r="E22" i="5"/>
  <c r="C22" i="5"/>
  <c r="E21" i="5"/>
  <c r="C21" i="5"/>
  <c r="E20" i="5"/>
  <c r="C20" i="5"/>
  <c r="E18" i="5"/>
  <c r="G18" i="5" s="1"/>
  <c r="H18" i="5" s="1"/>
  <c r="C18" i="5"/>
  <c r="E17" i="5"/>
  <c r="G17" i="5" s="1"/>
  <c r="H17" i="5" s="1"/>
  <c r="C17" i="5"/>
  <c r="E16" i="5"/>
  <c r="G16" i="5" s="1"/>
  <c r="H16" i="5" s="1"/>
  <c r="C16" i="5"/>
  <c r="E15" i="5"/>
  <c r="G15" i="5" s="1"/>
  <c r="H15" i="5" s="1"/>
  <c r="C15" i="5"/>
  <c r="E14" i="5"/>
  <c r="C14" i="5"/>
  <c r="E13" i="5"/>
  <c r="G13" i="5" s="1"/>
  <c r="H13" i="5" s="1"/>
  <c r="C13" i="5"/>
  <c r="E12" i="5"/>
  <c r="G12" i="5" s="1"/>
  <c r="C12" i="5"/>
  <c r="C21" i="3"/>
  <c r="C22" i="3"/>
  <c r="C23" i="3"/>
  <c r="C20" i="3"/>
  <c r="E14" i="3"/>
  <c r="G14" i="3" s="1"/>
  <c r="H14" i="3" s="1"/>
  <c r="E12" i="3"/>
  <c r="G12" i="3" s="1"/>
  <c r="C13" i="3"/>
  <c r="C14" i="3"/>
  <c r="C15" i="3"/>
  <c r="C16" i="3"/>
  <c r="C17" i="3"/>
  <c r="C12" i="3"/>
  <c r="G36" i="50" l="1"/>
  <c r="G9" i="9"/>
  <c r="D33" i="50" s="1"/>
  <c r="C11" i="3"/>
  <c r="C10" i="3" s="1"/>
  <c r="C9" i="3" s="1"/>
  <c r="C23" i="50" s="1"/>
  <c r="C19" i="3"/>
  <c r="C18" i="3" s="1"/>
  <c r="C11" i="6"/>
  <c r="C10" i="6" s="1"/>
  <c r="C9" i="6" s="1"/>
  <c r="C44" i="50" s="1"/>
  <c r="C64" i="5"/>
  <c r="G11" i="6"/>
  <c r="G10" i="6" s="1"/>
  <c r="G9" i="6" s="1"/>
  <c r="D44" i="50" s="1"/>
  <c r="G11" i="8"/>
  <c r="G10" i="8" s="1"/>
  <c r="G9" i="8" s="1"/>
  <c r="D43" i="50" s="1"/>
  <c r="C9" i="9"/>
  <c r="C33" i="50" s="1"/>
  <c r="C11" i="8"/>
  <c r="C10" i="8" s="1"/>
  <c r="C9" i="8" s="1"/>
  <c r="C43" i="50" s="1"/>
  <c r="H17" i="50"/>
  <c r="H16" i="8"/>
  <c r="I16" i="8" s="1"/>
  <c r="H15" i="8"/>
  <c r="I15" i="8" s="1"/>
  <c r="H14" i="8"/>
  <c r="I14" i="8" s="1"/>
  <c r="H13" i="8"/>
  <c r="I13" i="8" s="1"/>
  <c r="H12" i="8"/>
  <c r="H61" i="5"/>
  <c r="H60" i="5" s="1"/>
  <c r="G60" i="5"/>
  <c r="H55" i="5"/>
  <c r="H54" i="5" s="1"/>
  <c r="G54" i="5"/>
  <c r="C19" i="5"/>
  <c r="C24" i="5"/>
  <c r="C30" i="5"/>
  <c r="C29" i="5" s="1"/>
  <c r="H25" i="5"/>
  <c r="H24" i="5" s="1"/>
  <c r="G24" i="5"/>
  <c r="H31" i="5"/>
  <c r="C70" i="5"/>
  <c r="C11" i="5"/>
  <c r="C48" i="5"/>
  <c r="H71" i="5"/>
  <c r="H12" i="5"/>
  <c r="G35" i="5"/>
  <c r="H35" i="5" s="1"/>
  <c r="G43" i="5"/>
  <c r="H43" i="5" s="1"/>
  <c r="G22" i="5"/>
  <c r="H22" i="5" s="1"/>
  <c r="I22" i="5" s="1"/>
  <c r="G50" i="5"/>
  <c r="H50" i="5" s="1"/>
  <c r="I50" i="5" s="1"/>
  <c r="G78" i="5"/>
  <c r="G73" i="5"/>
  <c r="H73" i="5" s="1"/>
  <c r="G23" i="5"/>
  <c r="H23" i="5" s="1"/>
  <c r="I23" i="5" s="1"/>
  <c r="G51" i="5"/>
  <c r="H51" i="5" s="1"/>
  <c r="I51" i="5" s="1"/>
  <c r="G14" i="5"/>
  <c r="H14" i="5" s="1"/>
  <c r="G65" i="5"/>
  <c r="G20" i="5"/>
  <c r="G52" i="5"/>
  <c r="H52" i="5" s="1"/>
  <c r="I52" i="5" s="1"/>
  <c r="G21" i="5"/>
  <c r="H21" i="5" s="1"/>
  <c r="I21" i="5" s="1"/>
  <c r="G49" i="5"/>
  <c r="G53" i="5"/>
  <c r="H53" i="5" s="1"/>
  <c r="I53" i="5" s="1"/>
  <c r="I74" i="9"/>
  <c r="I73" i="9" s="1"/>
  <c r="I72" i="9" s="1"/>
  <c r="H73" i="9"/>
  <c r="H72" i="9" s="1"/>
  <c r="H49" i="9"/>
  <c r="I35" i="9"/>
  <c r="I60" i="9"/>
  <c r="I69" i="9"/>
  <c r="I22" i="9"/>
  <c r="H10" i="4"/>
  <c r="H9" i="4" s="1"/>
  <c r="E27" i="50" s="1"/>
  <c r="I99" i="4"/>
  <c r="I125" i="4"/>
  <c r="I124" i="4" s="1"/>
  <c r="H12" i="3"/>
  <c r="H10" i="9"/>
  <c r="H17" i="6"/>
  <c r="I17" i="6" s="1"/>
  <c r="H15" i="6"/>
  <c r="I15" i="6" s="1"/>
  <c r="H13" i="6"/>
  <c r="I13" i="6" s="1"/>
  <c r="H12" i="6"/>
  <c r="H16" i="6"/>
  <c r="I16" i="6" s="1"/>
  <c r="I17" i="5"/>
  <c r="I26" i="5"/>
  <c r="I41" i="5"/>
  <c r="I56" i="5"/>
  <c r="I62" i="5"/>
  <c r="I27" i="5"/>
  <c r="I39" i="5"/>
  <c r="I45" i="5"/>
  <c r="I57" i="5"/>
  <c r="I63" i="5"/>
  <c r="I38" i="5"/>
  <c r="I15" i="5"/>
  <c r="I33" i="5"/>
  <c r="I67" i="5"/>
  <c r="I28" i="5"/>
  <c r="I46" i="5"/>
  <c r="I71" i="5"/>
  <c r="I74" i="5"/>
  <c r="I76" i="5"/>
  <c r="I18" i="5"/>
  <c r="I42" i="5"/>
  <c r="I13" i="5"/>
  <c r="I16" i="5"/>
  <c r="I34" i="5"/>
  <c r="I68" i="5"/>
  <c r="I31" i="5"/>
  <c r="I37" i="5"/>
  <c r="I47" i="5"/>
  <c r="I55" i="5"/>
  <c r="I72" i="5"/>
  <c r="I75" i="5"/>
  <c r="I69" i="5"/>
  <c r="I32" i="5"/>
  <c r="I58" i="5"/>
  <c r="I36" i="5"/>
  <c r="I44" i="5"/>
  <c r="I66" i="5"/>
  <c r="I40" i="5"/>
  <c r="E23" i="3"/>
  <c r="G23" i="3" s="1"/>
  <c r="H23" i="3" s="1"/>
  <c r="E22" i="3"/>
  <c r="G22" i="3" s="1"/>
  <c r="H22" i="3" s="1"/>
  <c r="E21" i="3"/>
  <c r="G21" i="3" s="1"/>
  <c r="H21" i="3" s="1"/>
  <c r="E20" i="3"/>
  <c r="G20" i="3" s="1"/>
  <c r="B19" i="3"/>
  <c r="B18" i="3" s="1"/>
  <c r="E17" i="3"/>
  <c r="G17" i="3" s="1"/>
  <c r="H17" i="3" s="1"/>
  <c r="E16" i="3"/>
  <c r="G16" i="3" s="1"/>
  <c r="H16" i="3" s="1"/>
  <c r="E15" i="3"/>
  <c r="G15" i="3" s="1"/>
  <c r="H15" i="3" s="1"/>
  <c r="E13" i="3"/>
  <c r="G13" i="3" s="1"/>
  <c r="H13" i="3" s="1"/>
  <c r="B11" i="3"/>
  <c r="B10" i="3" s="1"/>
  <c r="H36" i="50" l="1"/>
  <c r="H70" i="5"/>
  <c r="I25" i="5"/>
  <c r="I24" i="5" s="1"/>
  <c r="H9" i="9"/>
  <c r="E33" i="50" s="1"/>
  <c r="I12" i="8"/>
  <c r="I11" i="8" s="1"/>
  <c r="I10" i="8" s="1"/>
  <c r="I9" i="8" s="1"/>
  <c r="F43" i="50" s="1"/>
  <c r="G43" i="50" s="1"/>
  <c r="H43" i="50" s="1"/>
  <c r="H11" i="8"/>
  <c r="H10" i="8" s="1"/>
  <c r="H9" i="8" s="1"/>
  <c r="E43" i="50" s="1"/>
  <c r="I12" i="6"/>
  <c r="I11" i="6" s="1"/>
  <c r="I10" i="6" s="1"/>
  <c r="I9" i="6" s="1"/>
  <c r="F44" i="50" s="1"/>
  <c r="G44" i="50" s="1"/>
  <c r="H44" i="50" s="1"/>
  <c r="H11" i="6"/>
  <c r="H10" i="6" s="1"/>
  <c r="H9" i="6" s="1"/>
  <c r="E44" i="50" s="1"/>
  <c r="I61" i="5"/>
  <c r="I60" i="5" s="1"/>
  <c r="C59" i="5"/>
  <c r="H78" i="5"/>
  <c r="H77" i="5" s="1"/>
  <c r="G77" i="5"/>
  <c r="H20" i="5"/>
  <c r="G19" i="5"/>
  <c r="C10" i="5"/>
  <c r="C9" i="5" s="1"/>
  <c r="C37" i="50" s="1"/>
  <c r="C8" i="50" s="1"/>
  <c r="C7" i="50" s="1"/>
  <c r="I54" i="5"/>
  <c r="H65" i="5"/>
  <c r="H64" i="5" s="1"/>
  <c r="G64" i="5"/>
  <c r="G30" i="5"/>
  <c r="G11" i="5"/>
  <c r="H30" i="5"/>
  <c r="H11" i="5"/>
  <c r="H49" i="5"/>
  <c r="G48" i="5"/>
  <c r="G70" i="5"/>
  <c r="I73" i="5"/>
  <c r="I70" i="5" s="1"/>
  <c r="I43" i="5"/>
  <c r="I14" i="5"/>
  <c r="I35" i="5"/>
  <c r="I49" i="9"/>
  <c r="I10" i="9"/>
  <c r="I10" i="4"/>
  <c r="G19" i="3"/>
  <c r="G18" i="3" s="1"/>
  <c r="H20" i="3"/>
  <c r="H19" i="3" s="1"/>
  <c r="H18" i="3" s="1"/>
  <c r="G11" i="3"/>
  <c r="G10" i="3" s="1"/>
  <c r="H11" i="3"/>
  <c r="H10" i="3" s="1"/>
  <c r="I12" i="5"/>
  <c r="I11" i="5" s="1"/>
  <c r="B9" i="3"/>
  <c r="I17" i="3"/>
  <c r="I16" i="3"/>
  <c r="I20" i="3"/>
  <c r="I21" i="3"/>
  <c r="I14" i="3"/>
  <c r="I22" i="3"/>
  <c r="I23" i="3"/>
  <c r="I15" i="3"/>
  <c r="G59" i="5" l="1"/>
  <c r="H59" i="5"/>
  <c r="I65" i="5"/>
  <c r="I64" i="5" s="1"/>
  <c r="I9" i="9"/>
  <c r="F33" i="50" s="1"/>
  <c r="G33" i="50" s="1"/>
  <c r="H33" i="50" s="1"/>
  <c r="H9" i="3"/>
  <c r="E23" i="50" s="1"/>
  <c r="G9" i="3"/>
  <c r="D23" i="50" s="1"/>
  <c r="I30" i="5"/>
  <c r="I20" i="5"/>
  <c r="I19" i="5" s="1"/>
  <c r="I10" i="5" s="1"/>
  <c r="H19" i="5"/>
  <c r="H10" i="5" s="1"/>
  <c r="G10" i="5"/>
  <c r="G29" i="5"/>
  <c r="I49" i="5"/>
  <c r="I48" i="5" s="1"/>
  <c r="I29" i="5" s="1"/>
  <c r="H48" i="5"/>
  <c r="H29" i="5" s="1"/>
  <c r="I78" i="5"/>
  <c r="I77" i="5" s="1"/>
  <c r="I9" i="4"/>
  <c r="F27" i="50" s="1"/>
  <c r="G27" i="50" s="1"/>
  <c r="H27" i="50" s="1"/>
  <c r="I19" i="3"/>
  <c r="I18" i="3" s="1"/>
  <c r="I12" i="3"/>
  <c r="I13" i="3"/>
  <c r="I59" i="5" l="1"/>
  <c r="I9" i="5" s="1"/>
  <c r="F37" i="50" s="1"/>
  <c r="G37" i="50" s="1"/>
  <c r="H37" i="50" s="1"/>
  <c r="G9" i="5"/>
  <c r="D37" i="50" s="1"/>
  <c r="D8" i="50" s="1"/>
  <c r="D7" i="50" s="1"/>
  <c r="I11" i="3"/>
  <c r="I10" i="3" s="1"/>
  <c r="I9" i="3" s="1"/>
  <c r="F23" i="50" s="1"/>
  <c r="F8" i="50" s="1"/>
  <c r="F7" i="50" s="1"/>
  <c r="H9" i="5"/>
  <c r="E37" i="50" s="1"/>
  <c r="E8" i="50" s="1"/>
  <c r="E7" i="50" s="1"/>
  <c r="G23" i="50" l="1"/>
  <c r="G8" i="50" s="1"/>
  <c r="G7" i="50" s="1"/>
  <c r="H23" i="50" l="1"/>
  <c r="H8" i="50" s="1"/>
  <c r="H7" i="50" s="1"/>
</calcChain>
</file>

<file path=xl/sharedStrings.xml><?xml version="1.0" encoding="utf-8"?>
<sst xmlns="http://schemas.openxmlformats.org/spreadsheetml/2006/main" count="14544" uniqueCount="2660">
  <si>
    <t>KOPĀ</t>
  </si>
  <si>
    <t>…</t>
  </si>
  <si>
    <t xml:space="preserve"> Piemaksas apmērs (%)</t>
  </si>
  <si>
    <t>Piemaksas apmērs (euro)</t>
  </si>
  <si>
    <t>VSAOI no aprēķinātās piemaksas (euro)</t>
  </si>
  <si>
    <t xml:space="preserve"> Piemaksa kopā ar VSAOI  (euro)</t>
  </si>
  <si>
    <t>Pārējie nodarbinātie, kopā, tai skaitā sadalījumā pa amatiem:</t>
  </si>
  <si>
    <t>Ārstniecības un pacientu aprūpes personas un funkcionālo speciālistu asistenti, kopā, tai skaitā sadalījumā pa amatiem:</t>
  </si>
  <si>
    <t>Ārstniecības un pacientu aprūpes atbalsta personas, māsu palīgi, zobārstu aistenti, kopā, tai skaitā sadalījumā pa amatiem:</t>
  </si>
  <si>
    <t>Ārsti, zobārsti  un funkcionālie speciālisti, kopā, tai skaitā sadalījumā pa amatiem:</t>
  </si>
  <si>
    <t>Atalgojums atbilstoši nostrādātājai slodzei, no kura tiek aprēķināta piemaksa</t>
  </si>
  <si>
    <t>Slodzes daļa normāla darba laika ietvaros, kurā nodarbinātais tika iesaistīts Covid-19 jautājumu risināšanā un no kuras tika rēķināts piemērojamais piemaksas apmērs</t>
  </si>
  <si>
    <t>Mēnešalga (atbilstoši 1 slodzei) vai stundas likme</t>
  </si>
  <si>
    <t>4=2*3  vai 1*3</t>
  </si>
  <si>
    <t>6=4*5</t>
  </si>
  <si>
    <t>8=6+7</t>
  </si>
  <si>
    <t xml:space="preserve">Stundu skaits, kurās nodarbinātais tika iesaistīts Covid-19 jautājumu risināšanā un no kuras tika rēķināts piemērojamais piemaksas apmērs  </t>
  </si>
  <si>
    <t>Sanitārs Nr.1</t>
  </si>
  <si>
    <t>Sanitārs Nr.2</t>
  </si>
  <si>
    <t>7=6*0.2359</t>
  </si>
  <si>
    <t>no 2021.gada 1.decembra līdz 2021.gada 31.decembrim</t>
  </si>
  <si>
    <t>2=1/168</t>
  </si>
  <si>
    <t>2=1/166</t>
  </si>
  <si>
    <t xml:space="preserve">Pārskats par atbildīgo institūciju ārstniecības personu un pārējo nodarbināto izmaksāto izmaksātajām piemaksām  par darbu paaugstināta riska un slodzes apstākļos ārkārtas sabiedrības veselības apdraudējumā saistībā ar “Covid-19” uzliesmojumu un seku novēršanu atbilstoši Veselības ministrijas 2021.gada 28.oktobra  rīkojumam Nr.212 </t>
  </si>
  <si>
    <t xml:space="preserve">Dzemdību nodaļa </t>
  </si>
  <si>
    <t>Uzņemšanas nodaļa</t>
  </si>
  <si>
    <t>vecmāte</t>
  </si>
  <si>
    <t>medmāsa</t>
  </si>
  <si>
    <r>
      <t xml:space="preserve">Iestādes nosaukums: </t>
    </r>
    <r>
      <rPr>
        <b/>
        <sz val="13"/>
        <rFont val="Times New Roman"/>
        <family val="1"/>
      </rPr>
      <t>SIA Balvu un Gulbenes slimnīcu apvienība</t>
    </r>
  </si>
  <si>
    <t>Balvu slimnīca</t>
  </si>
  <si>
    <t>Ārsts Nr.1</t>
  </si>
  <si>
    <t>Ārsts Nr.2</t>
  </si>
  <si>
    <t>Ārsts Nr.3</t>
  </si>
  <si>
    <t>Ārsts Nr.4</t>
  </si>
  <si>
    <t>Ārsts Nr.5</t>
  </si>
  <si>
    <t>Ārsts Nr.6</t>
  </si>
  <si>
    <t>Ārsts Nr.7</t>
  </si>
  <si>
    <t>Ārsts Nr.8</t>
  </si>
  <si>
    <t>Ārsts Nr.9</t>
  </si>
  <si>
    <t>Ārsts Nr.10</t>
  </si>
  <si>
    <t>Ārsts Nr.11</t>
  </si>
  <si>
    <t>Ārsts Nr.12</t>
  </si>
  <si>
    <t>Ārsts Nr.13</t>
  </si>
  <si>
    <t>Ārsts Nr.14</t>
  </si>
  <si>
    <t>Ārsts Nr.15</t>
  </si>
  <si>
    <t>Ārsts Nr.16</t>
  </si>
  <si>
    <t>Ārsts Nr.17</t>
  </si>
  <si>
    <t>Ārsts Nr.18</t>
  </si>
  <si>
    <t>Ārsts Nr.19</t>
  </si>
  <si>
    <t>Ārsts Nr.20</t>
  </si>
  <si>
    <t>Ārsts Nr.21</t>
  </si>
  <si>
    <t>Ārsts Nr.22</t>
  </si>
  <si>
    <t>Ārsts Nr.23</t>
  </si>
  <si>
    <t>Ārsts Nr.24</t>
  </si>
  <si>
    <t>Ārsts Nr.25</t>
  </si>
  <si>
    <t>Ārsts Nr.26</t>
  </si>
  <si>
    <t>Ārsts Nr.27</t>
  </si>
  <si>
    <t>Ārsts Nr.28</t>
  </si>
  <si>
    <t>Ārsts Nr.29</t>
  </si>
  <si>
    <t>Ārsts Nr.31</t>
  </si>
  <si>
    <t>Ārsts Nr.32</t>
  </si>
  <si>
    <t>Ārsts Nr.33</t>
  </si>
  <si>
    <t>Medicīnas māsa Nr.1</t>
  </si>
  <si>
    <t>Medicīnas māsa Nr.2</t>
  </si>
  <si>
    <t>Medicīnas māsa Nr.3</t>
  </si>
  <si>
    <t>Medicīnas māsa Nr.4</t>
  </si>
  <si>
    <t>Medicīnas māsa Nr.5</t>
  </si>
  <si>
    <t>Medicīnas māsa Nr.6</t>
  </si>
  <si>
    <t>Medicīnas māsa Nr.7</t>
  </si>
  <si>
    <t>Medicīnas māsa Nr.8</t>
  </si>
  <si>
    <t>Medicīnas māsa Nr.9</t>
  </si>
  <si>
    <t>Medicīnas māsa Nr.10</t>
  </si>
  <si>
    <t>Medicīnas māsa Nr.11</t>
  </si>
  <si>
    <t>Medicīnas māsa Nr.12</t>
  </si>
  <si>
    <t>Medicīnas māsa Nr.13</t>
  </si>
  <si>
    <t>Medicīnas māsa Nr.14</t>
  </si>
  <si>
    <t>Medicīnas māsa Nr.15</t>
  </si>
  <si>
    <t>Medicīnas māsa Nr.16</t>
  </si>
  <si>
    <t>Medicīnas māsa Nr.17</t>
  </si>
  <si>
    <t>Medicīnas māsa Nr.18</t>
  </si>
  <si>
    <t>Medicīnas māsa Nr.20</t>
  </si>
  <si>
    <t>Medicīnas māsa Nr.21</t>
  </si>
  <si>
    <t>Medicīnas māsa Nr.22</t>
  </si>
  <si>
    <t>Medicīnas māsa Nr.23</t>
  </si>
  <si>
    <t>Medicīnas māsa Nr.24</t>
  </si>
  <si>
    <t>Medicīnas māsa Nr.25</t>
  </si>
  <si>
    <t>Medicīnas māsa Nr.26</t>
  </si>
  <si>
    <t>Medicīnas māsa Nr.27</t>
  </si>
  <si>
    <t>Medicīnas māsa Nr.28</t>
  </si>
  <si>
    <t>Medicīnas māsa Nr.29</t>
  </si>
  <si>
    <t>Medicīnas māsa Nr.30</t>
  </si>
  <si>
    <t>Medicīnas māsa Nr.31</t>
  </si>
  <si>
    <t>Medicīnas māsa Nr.32</t>
  </si>
  <si>
    <t>Medicīnas māsa Nr.33</t>
  </si>
  <si>
    <t>Medicīnas māsa Nr.34</t>
  </si>
  <si>
    <t>Medicīnas māsa Nr.35</t>
  </si>
  <si>
    <t>Medicīnas māsa Nr.36</t>
  </si>
  <si>
    <t>Ārsta palīgs Nr.1</t>
  </si>
  <si>
    <t>Ārsta palīgs Nr.2</t>
  </si>
  <si>
    <t>Ārsta palīgs Nr.3</t>
  </si>
  <si>
    <t>Ārsta palīgs Nr.4</t>
  </si>
  <si>
    <t>Radiologa asistents Nr.1</t>
  </si>
  <si>
    <t>Radiologa asistents Nr.2</t>
  </si>
  <si>
    <t>Radiologa asistents Nr.3</t>
  </si>
  <si>
    <t>Radiologa asistents Nr.4</t>
  </si>
  <si>
    <t>Radiologa asistents Nr.5</t>
  </si>
  <si>
    <t>Ārstniecības un pacientu aprūpes atbalsta personas, māsu palīgi, zobārstu asistenti, kopā, tai skaitā sadalījumā pa amatiem:</t>
  </si>
  <si>
    <t>Māsu palīgs Nr.1</t>
  </si>
  <si>
    <t>Māsu palīgs Nr.2</t>
  </si>
  <si>
    <t>Māsu palīgs Nr.3</t>
  </si>
  <si>
    <t>Māsu palīgs Nr.4</t>
  </si>
  <si>
    <t>Māsu palīgs Nr.5</t>
  </si>
  <si>
    <t>Māsu palīgs Nr.6</t>
  </si>
  <si>
    <t>Māsu palīgs Nr.7</t>
  </si>
  <si>
    <t>Māsu palīgs Nr.8</t>
  </si>
  <si>
    <t>Māsu palīgs Nr.9</t>
  </si>
  <si>
    <t>Māsu palīgs Nr.10</t>
  </si>
  <si>
    <t>Dezinfektors Nr.2</t>
  </si>
  <si>
    <t>Dezinfektors Nr.3</t>
  </si>
  <si>
    <t>Palīgpersonāls Nr.1</t>
  </si>
  <si>
    <t>Palīgpersonāls Nr.2</t>
  </si>
  <si>
    <t>Palīgpersonāls Nr.3</t>
  </si>
  <si>
    <t>Palīgpersonāls Nr.4</t>
  </si>
  <si>
    <t>Palīgpersonāls Nr.6</t>
  </si>
  <si>
    <t>Sanitārs Nr.3</t>
  </si>
  <si>
    <t>Sanitārs Nr.4</t>
  </si>
  <si>
    <t>Sanitārs Nr.5</t>
  </si>
  <si>
    <t>Sanitārs Nr.6</t>
  </si>
  <si>
    <t>Sanitārs Nr.7</t>
  </si>
  <si>
    <t>Sanitārs Nr.8</t>
  </si>
  <si>
    <t>Sanitārs Nr.9</t>
  </si>
  <si>
    <t>Sanitārs Nr.10</t>
  </si>
  <si>
    <t>Sanitārs Nr.11</t>
  </si>
  <si>
    <t>Sanitārs Nr.12</t>
  </si>
  <si>
    <t>Veļas mājas operators Nr.1</t>
  </si>
  <si>
    <t>Veļas mājas operators Nr.2</t>
  </si>
  <si>
    <t>Veļas mājas operators Nr.3</t>
  </si>
  <si>
    <t>Šoferis Nr.1</t>
  </si>
  <si>
    <t>Šoferis Nr.2</t>
  </si>
  <si>
    <t>Šoferis Nr.3</t>
  </si>
  <si>
    <t>Administrācija</t>
  </si>
  <si>
    <t>Aptiekas vadītāja</t>
  </si>
  <si>
    <t>Darba aizsardzības speciālists</t>
  </si>
  <si>
    <t>Galvenais ārsts</t>
  </si>
  <si>
    <t>Galvenā māsa</t>
  </si>
  <si>
    <t>Saimnieciskā daļa</t>
  </si>
  <si>
    <t>Saimniecības daļas vadītājs</t>
  </si>
  <si>
    <t>Saimniecības daļas vadītāja</t>
  </si>
  <si>
    <t>Ārsts ķirurgs</t>
  </si>
  <si>
    <t>Ārsts rezidents</t>
  </si>
  <si>
    <t>Ārsts internists</t>
  </si>
  <si>
    <t>Ārsts anesteziologs</t>
  </si>
  <si>
    <t>Medicīnas māsa</t>
  </si>
  <si>
    <t>Medicīnas māsu palīgs</t>
  </si>
  <si>
    <t>Ārsts traumatologs</t>
  </si>
  <si>
    <t>NM ārsts</t>
  </si>
  <si>
    <t>Fizioterapeits</t>
  </si>
  <si>
    <t>Sanitāre</t>
  </si>
  <si>
    <t>Apkopēja</t>
  </si>
  <si>
    <r>
      <t xml:space="preserve">Iestādes nosaukums: </t>
    </r>
    <r>
      <rPr>
        <b/>
        <sz val="13"/>
        <rFont val="Times New Roman"/>
        <family val="1"/>
      </rPr>
      <t xml:space="preserve"> VSIA "Nacionālais rehabilitācijas centrs "Vaivari""</t>
    </r>
  </si>
  <si>
    <t>Uzņemšanas un intensīvās terapijas nodaļa</t>
  </si>
  <si>
    <t>Atskaitē norādītais stundu skaits</t>
  </si>
  <si>
    <t xml:space="preserve">Internists </t>
  </si>
  <si>
    <t xml:space="preserve">Ginekologs </t>
  </si>
  <si>
    <t>Ginekologs</t>
  </si>
  <si>
    <t xml:space="preserve">Ķirurgs </t>
  </si>
  <si>
    <t xml:space="preserve">Pediatrs </t>
  </si>
  <si>
    <t xml:space="preserve">Māsa </t>
  </si>
  <si>
    <t>Māsa</t>
  </si>
  <si>
    <t xml:space="preserve">Māsu palīgs </t>
  </si>
  <si>
    <t>COVID-19 nodaļa</t>
  </si>
  <si>
    <t xml:space="preserve">Fizioterapeits </t>
  </si>
  <si>
    <t>Vecākā māsa</t>
  </si>
  <si>
    <t>Ķirurģisko slimību bloks</t>
  </si>
  <si>
    <t>Ķirurgs</t>
  </si>
  <si>
    <t xml:space="preserve">Sanitāre </t>
  </si>
  <si>
    <t>Interno slimību bloks</t>
  </si>
  <si>
    <t>Internists</t>
  </si>
  <si>
    <t>Māsu palīgs</t>
  </si>
  <si>
    <t>Dzemdību bloks</t>
  </si>
  <si>
    <t xml:space="preserve">Vecākā māsa </t>
  </si>
  <si>
    <t>Radioloģijas nodaļa</t>
  </si>
  <si>
    <t>Radiologs diagnosts</t>
  </si>
  <si>
    <t>Radiologa assistents</t>
  </si>
  <si>
    <t>Administrācijā nodarbinātie</t>
  </si>
  <si>
    <t>Ārstniecības direktors</t>
  </si>
  <si>
    <t>Galvenā ārste</t>
  </si>
  <si>
    <t xml:space="preserve">Galvenā māsa </t>
  </si>
  <si>
    <t xml:space="preserve">Statistiķe </t>
  </si>
  <si>
    <t xml:space="preserve">Sociālā darbiniece </t>
  </si>
  <si>
    <t xml:space="preserve">Personāldaļas vadītāja </t>
  </si>
  <si>
    <t xml:space="preserve">Saimniecības daļas vadītājs </t>
  </si>
  <si>
    <t>Galvenā grāmatvede</t>
  </si>
  <si>
    <t xml:space="preserve">Ķirurģiskā bloka saimniecības vadītāja </t>
  </si>
  <si>
    <t>Rezidenti</t>
  </si>
  <si>
    <t>Anesteziologs</t>
  </si>
  <si>
    <t>Medicīnas māsa 1</t>
  </si>
  <si>
    <t>Medicīnas māsa 2</t>
  </si>
  <si>
    <t>Medicīnas māsa 3</t>
  </si>
  <si>
    <t>Medicīnas māsa 4</t>
  </si>
  <si>
    <t>Medicīnas māsa 5</t>
  </si>
  <si>
    <t>Medicīnas māsa 6</t>
  </si>
  <si>
    <r>
      <t xml:space="preserve">Iestādes nosaukums: </t>
    </r>
    <r>
      <rPr>
        <b/>
        <sz val="13"/>
        <rFont val="Times New Roman"/>
        <family val="1"/>
      </rPr>
      <t xml:space="preserve"> VSIA "Slimnīca "Ģintermuiža""</t>
    </r>
  </si>
  <si>
    <t>UZŅEMŠANAS NODAĻA</t>
  </si>
  <si>
    <t>ĀRSTS</t>
  </si>
  <si>
    <t xml:space="preserve">ĀRSTS </t>
  </si>
  <si>
    <t>Nodaļas vadītājs</t>
  </si>
  <si>
    <t xml:space="preserve">REZIDENTS </t>
  </si>
  <si>
    <t>ĀRSTS (STAŽIERIS)</t>
  </si>
  <si>
    <t>REZIDENTS (BUKUS, PSKUS)</t>
  </si>
  <si>
    <t>Garīgās veselības aprūpes MĀSA</t>
  </si>
  <si>
    <t>MĀSA (Medicīnas MĀSA)</t>
  </si>
  <si>
    <t>MĀSAS PALĪGS</t>
  </si>
  <si>
    <t>Saimniecības pārzinis</t>
  </si>
  <si>
    <t>SANITĀRS</t>
  </si>
  <si>
    <t>VirsMĀSA</t>
  </si>
  <si>
    <t>GERONTOPSIHIATRIJAS NODAĻA</t>
  </si>
  <si>
    <t>REZIDENTS</t>
  </si>
  <si>
    <t>Virsmāsa</t>
  </si>
  <si>
    <t>TESTĒŠANA</t>
  </si>
  <si>
    <t>Procedūru māsa</t>
  </si>
  <si>
    <r>
      <t xml:space="preserve">Iestādes nosaukums: </t>
    </r>
    <r>
      <rPr>
        <b/>
        <sz val="13"/>
        <rFont val="Times New Roman"/>
        <family val="1"/>
      </rPr>
      <t xml:space="preserve"> SIA "Ogres rajona slimnīca"</t>
    </r>
  </si>
  <si>
    <t>Ārsts</t>
  </si>
  <si>
    <t>Ārsts-stažieris</t>
  </si>
  <si>
    <t>Ārsts-stažieris (rezidents)</t>
  </si>
  <si>
    <t>Dežūrārsts - internists</t>
  </si>
  <si>
    <t>Dežūrārsts - internists (stažieris)</t>
  </si>
  <si>
    <t>Dežūrārsts - ķirurgs</t>
  </si>
  <si>
    <t>Dežūrārsts - ķirurgs (stažieris)</t>
  </si>
  <si>
    <t>Dežūrārsts-pediatrs (vecākais)</t>
  </si>
  <si>
    <t>Dežūrārsts-pediatrs</t>
  </si>
  <si>
    <t>Dežūrārsts - ginekologs</t>
  </si>
  <si>
    <t>Dežūrārsts - ginekologs (stažieris) rezidents</t>
  </si>
  <si>
    <t>Dežūrārsts - ginekologs (stažieris)</t>
  </si>
  <si>
    <t>Dežūrārsts - anesteziologs</t>
  </si>
  <si>
    <t>Dežūrārsts - anesteziologs (stažieris) rezidents</t>
  </si>
  <si>
    <t xml:space="preserve">Dežūrārsts - anesteziologs (stažieris) </t>
  </si>
  <si>
    <t>Ārsta palīgs</t>
  </si>
  <si>
    <t>Māsas palīgs</t>
  </si>
  <si>
    <t>Sanitārs</t>
  </si>
  <si>
    <t>Klientu un pacientu reģistrators</t>
  </si>
  <si>
    <t>REZIDENTI (RAKUS, PSKUS)</t>
  </si>
  <si>
    <t>Rezidents (internists)</t>
  </si>
  <si>
    <t>INTERNĀ NODAĻA</t>
  </si>
  <si>
    <t>Neirologs/Nodaļas vadītājs</t>
  </si>
  <si>
    <t>Vecākais internists</t>
  </si>
  <si>
    <t>ĶIRURĢIJAS-TRAUMATOLOĢIJAS NODAĻA</t>
  </si>
  <si>
    <t>Ķirurgs/Nodaļas vadītājs</t>
  </si>
  <si>
    <t>Vecākais ķirurgs</t>
  </si>
  <si>
    <t>Medicīnas asistents</t>
  </si>
  <si>
    <t>Vecmāte</t>
  </si>
  <si>
    <t>Operāciju māsa</t>
  </si>
  <si>
    <t>Sterilizācijas tehniskais darbinieks</t>
  </si>
  <si>
    <t>Kardiologs</t>
  </si>
  <si>
    <r>
      <t xml:space="preserve">Iestādes nosaukums: </t>
    </r>
    <r>
      <rPr>
        <b/>
        <sz val="13"/>
        <rFont val="Times New Roman"/>
        <family val="1"/>
      </rPr>
      <t>Aizkraukles slimnīca SIA</t>
    </r>
  </si>
  <si>
    <t>Apŗūpes nodaļa</t>
  </si>
  <si>
    <t xml:space="preserve">Funkcionālais speciālists </t>
  </si>
  <si>
    <t>Radiologu asistents Nr.3</t>
  </si>
  <si>
    <t>Laboratorijas speciālists</t>
  </si>
  <si>
    <t>Lietvede</t>
  </si>
  <si>
    <t>Autotransporta vadītājs</t>
  </si>
  <si>
    <t>Dežūranesteziologi Nr.1</t>
  </si>
  <si>
    <t>Dežūranesteziologi Nr.2</t>
  </si>
  <si>
    <t>Dežūranesteziologi Nr.3</t>
  </si>
  <si>
    <t>Dežūranesteziologi Nr.4</t>
  </si>
  <si>
    <t>Dežūranesteziologi Nr.5</t>
  </si>
  <si>
    <t>Dežūranesteziologi Nr.6</t>
  </si>
  <si>
    <t>Dežurķirurgs Nr.2</t>
  </si>
  <si>
    <t>Dežurķirurgs Nr.3</t>
  </si>
  <si>
    <t>Dežurķirurgs Nr.4</t>
  </si>
  <si>
    <t>Dežurķirurgs Nr.5</t>
  </si>
  <si>
    <t>Dežurķirurgs Nr.6</t>
  </si>
  <si>
    <t>Dežūrpediatri Nr.1</t>
  </si>
  <si>
    <t>Dežūrpediatri Nr.2</t>
  </si>
  <si>
    <t>Dežūrpediatri Nr.3</t>
  </si>
  <si>
    <t>Dežūrpediatri Nr.4</t>
  </si>
  <si>
    <t>Dežūrpediatri Nr.6</t>
  </si>
  <si>
    <t>Dežūrpediatri Nr.7</t>
  </si>
  <si>
    <t>Dežurārsti-internisti Nr.1</t>
  </si>
  <si>
    <t>Dežurārsti-internisti Nr.2</t>
  </si>
  <si>
    <t>Dežurārsti-internisti Nr.3</t>
  </si>
  <si>
    <t>Dežurārsti-internisti Nr.4</t>
  </si>
  <si>
    <t>Dežurārsti-internisti Nr.6</t>
  </si>
  <si>
    <t>Dežurārsti-internisti(rezidenti) Nr.1</t>
  </si>
  <si>
    <t>Dežurārsti-internisti(rezidenti) Nr.2</t>
  </si>
  <si>
    <t>Dežurārsti-internisti(rezidenti) Nr.3</t>
  </si>
  <si>
    <t>Dežurārsti-internisti(rezidenti) Nr.4</t>
  </si>
  <si>
    <t>Dežurārsti-internisti(rezidenti) Nr.5</t>
  </si>
  <si>
    <t>Dežurārsti-internisti(rezidenti) Nr.6</t>
  </si>
  <si>
    <t>Dežurārsti-internisti(rezidenti) Nr.7</t>
  </si>
  <si>
    <t>Dežūrginekologs Nr.1</t>
  </si>
  <si>
    <t>Dežūrginekologs Nr.2</t>
  </si>
  <si>
    <t>Dežūrginekologs Nr.3</t>
  </si>
  <si>
    <t>Dežūrginekologs Nr.4</t>
  </si>
  <si>
    <t>Dežūrginekologs Nr.5</t>
  </si>
  <si>
    <t>Dežūrginekologs Nr.7</t>
  </si>
  <si>
    <t>Dežūrtraumatologs Nr.1</t>
  </si>
  <si>
    <t>Dežūrtraumatologs Nr.3</t>
  </si>
  <si>
    <t>Dežūrtraumatologs-rezidents Nr.1</t>
  </si>
  <si>
    <t>Dežūrtraumatologs-rezidents Nr.2</t>
  </si>
  <si>
    <t>Dežūrtraumatologs-rezidents Nr.3</t>
  </si>
  <si>
    <t>Medcīnas māsas palīgs Nr.1</t>
  </si>
  <si>
    <t>Medcīnas māsas palīgs Nr.2</t>
  </si>
  <si>
    <t>Medcīnas māsas palīgs Nr.3</t>
  </si>
  <si>
    <t>Medcīnas māsas palīgs Nr.4</t>
  </si>
  <si>
    <t>Medcīnas māsas palīgs Nr.6</t>
  </si>
  <si>
    <t>Telpu  apkopēja Nr.2</t>
  </si>
  <si>
    <t>Dežūrējošais ārsts-rezidents Nr.3</t>
  </si>
  <si>
    <t>Dežūrējošais ārsts-rezidents Nr.4</t>
  </si>
  <si>
    <t>Dežūrējošais ārsts-rezidents Nr.6</t>
  </si>
  <si>
    <t>Dežūrējošais ārsts-rezidents Nr.7</t>
  </si>
  <si>
    <t>Terapijas nodaļas ārsts-internists Nr.1</t>
  </si>
  <si>
    <t>Terapijas nodaļas ārsts-rezidents Nr.1</t>
  </si>
  <si>
    <t xml:space="preserve"> ter.nodaļas māsa Nr.1</t>
  </si>
  <si>
    <t xml:space="preserve"> ter.nodaļas māsa Nr.2</t>
  </si>
  <si>
    <t xml:space="preserve"> ter.nodaļas māsa Nr.3</t>
  </si>
  <si>
    <t xml:space="preserve"> ter.nodaļas māsa Nr.4</t>
  </si>
  <si>
    <t xml:space="preserve"> ter.nodaļas māsa Nr.5</t>
  </si>
  <si>
    <t xml:space="preserve"> ter.nodaļas māsa Nr.6</t>
  </si>
  <si>
    <t xml:space="preserve"> ter.nodaļas māsa Nr.7</t>
  </si>
  <si>
    <t xml:space="preserve"> ter.nodaļas māsa Nr.8</t>
  </si>
  <si>
    <t xml:space="preserve"> ter.nodaļas māsa Nr.9</t>
  </si>
  <si>
    <t>dzemdību nodaļas medicīnas māsa Nr.1</t>
  </si>
  <si>
    <t>dzemdību nodaļas medicīnas māsa Nr.3</t>
  </si>
  <si>
    <t>dzemdību nodaļas medicīnas māsa Nr.5</t>
  </si>
  <si>
    <t>dzemdību nodaļas medicīnas māsa Nr.6</t>
  </si>
  <si>
    <t>dzemdību nodaļas medicīnas māsa Nr.9</t>
  </si>
  <si>
    <t>traumatoloģijas nodaļas māsa Nr.1</t>
  </si>
  <si>
    <t>traumatoloģijas nodaļas māsa Nr.2</t>
  </si>
  <si>
    <t>traumatoloģijas nodaļas māsa Nr.4</t>
  </si>
  <si>
    <t>traumatoloģijas nodaļas māsa Nr.5</t>
  </si>
  <si>
    <t>traumatoloģijas nodaļas māsa Nr.6</t>
  </si>
  <si>
    <t>traumatoloģijas nodaļas māsa Nr.7</t>
  </si>
  <si>
    <t>traumatoloģijas nodaļas māsa Nr.8</t>
  </si>
  <si>
    <t>traumatoloģijas nodaļas māsa Nr.9</t>
  </si>
  <si>
    <t>traumatoloģijas nodaļas māsa Nr.10</t>
  </si>
  <si>
    <t>ter.nodaļas māsu pal. Nr.1</t>
  </si>
  <si>
    <t>ter.nodaļas sanitāre Nr.1</t>
  </si>
  <si>
    <t>ter.nodaļas sanitāre Nr.2</t>
  </si>
  <si>
    <t>ter.nodaļas māsu pal. Nr.2</t>
  </si>
  <si>
    <t>ter.nodaļas māsu pal. Nr.3</t>
  </si>
  <si>
    <t>ter.nodaļas sanitāre Nr.3</t>
  </si>
  <si>
    <t>ter.nodaļas māsu pal. Nr.4</t>
  </si>
  <si>
    <t>dzemdību nodaļas sanitāre Nr.1</t>
  </si>
  <si>
    <t>dzemdību nodaļas māsu pal.Nr.1</t>
  </si>
  <si>
    <t>dzemdību nodaļas sanitāre Nr.2</t>
  </si>
  <si>
    <t>traumatoloģijas nodaļas māsu pal.Nr.1</t>
  </si>
  <si>
    <t>traumatoloģijas nodaļas māsu pal.Nr.2</t>
  </si>
  <si>
    <t>traumatoloģijas nodaļas māsu pal.Nr.3</t>
  </si>
  <si>
    <t>traumatoloģijas nodaļas sanitāre Nr.1</t>
  </si>
  <si>
    <t>traumatoloģijas nodaļas sanitāre Nr.2</t>
  </si>
  <si>
    <t>terapijas nodaļas telpu apkopēja Nr.1</t>
  </si>
  <si>
    <t>traumatoloģijas nodaļas telpu apkopēja Nr.1</t>
  </si>
  <si>
    <t>Covid-19 Infekcijas slimību nodaļa Nr.1</t>
  </si>
  <si>
    <t>Covid-19 Infekcijas slimību nodaļa Nr.2</t>
  </si>
  <si>
    <t>Covid-19 Infekcijas slimību nodaļa Nr.3</t>
  </si>
  <si>
    <t>Austrumlatvijas perinatālās aprūpes centrs</t>
  </si>
  <si>
    <t>Covid-19 Anestez. un reanimācijas nod.</t>
  </si>
  <si>
    <t>Operāciju bloks</t>
  </si>
  <si>
    <t>Traumatoloģijas/Uroloģijas nodaļa</t>
  </si>
  <si>
    <t>Uzņemšanas nodaļa/UZN</t>
  </si>
  <si>
    <t>Grāmatvedība</t>
  </si>
  <si>
    <t>Dzemdību nodaļa</t>
  </si>
  <si>
    <t xml:space="preserve">LABORATORIJA </t>
  </si>
  <si>
    <r>
      <t xml:space="preserve">Iestādes nosaukums: </t>
    </r>
    <r>
      <rPr>
        <b/>
        <sz val="13"/>
        <rFont val="Times New Roman"/>
        <family val="1"/>
      </rPr>
      <t>A/S Latvijas Jūras medicīnas centrs</t>
    </r>
  </si>
  <si>
    <t>no 2021.gada 1.decembra līdz 2021.gada 8.decembrim</t>
  </si>
  <si>
    <t>Vecmīlgrāvja slimnīca</t>
  </si>
  <si>
    <t>internists</t>
  </si>
  <si>
    <t>internists-stažieris</t>
  </si>
  <si>
    <t>vecākā māsa</t>
  </si>
  <si>
    <t>medicīnas māsa</t>
  </si>
  <si>
    <t>sanitārs</t>
  </si>
  <si>
    <t>apkopēja</t>
  </si>
  <si>
    <t>virtuves strādniece</t>
  </si>
  <si>
    <t>Galv.grāmatvede</t>
  </si>
  <si>
    <t>Finanšu direktors</t>
  </si>
  <si>
    <t>Veselības aprūpes ārsts</t>
  </si>
  <si>
    <t>Grāmatvede</t>
  </si>
  <si>
    <t>Personāla daļas vadītāja</t>
  </si>
  <si>
    <t>Galvenais ekonomists</t>
  </si>
  <si>
    <t>IT administrators</t>
  </si>
  <si>
    <t>Medicīnas fiziķis</t>
  </si>
  <si>
    <t>2=1/154</t>
  </si>
  <si>
    <t>Psihiatrs Nr.1</t>
  </si>
  <si>
    <t>Psihiatrs Nr.2</t>
  </si>
  <si>
    <t>Psihiatrs Nr.3</t>
  </si>
  <si>
    <t>Psihiatrs Nr.4</t>
  </si>
  <si>
    <t>Psihiatrs Nr.5</t>
  </si>
  <si>
    <t>Psihiatrs Nr.6</t>
  </si>
  <si>
    <t>Psihiatrs Nr.7</t>
  </si>
  <si>
    <t>Psihiatrs Nr.8</t>
  </si>
  <si>
    <t>Psihiatrs Nr.9</t>
  </si>
  <si>
    <t>Psihiatrs Nr.10</t>
  </si>
  <si>
    <t>Psihiatrs Nr.11</t>
  </si>
  <si>
    <t>Psihiatrs Nr.12</t>
  </si>
  <si>
    <t>Medicīnas MĀSA</t>
  </si>
  <si>
    <t>Garīgas veselības aprūpes MĀSA Nr.1</t>
  </si>
  <si>
    <t>Garīgas veselības aprūpes MĀSA Nr.2</t>
  </si>
  <si>
    <t>Garīgas veselības aprūpes MĀSA Nr.3</t>
  </si>
  <si>
    <t>Garīgas veselības aprūpes MĀSA Nr.4</t>
  </si>
  <si>
    <t>Garīgas veselības aprūpes MĀSA Nr.5</t>
  </si>
  <si>
    <t>Garīgas veselības aprūpes MĀSA Nr.6</t>
  </si>
  <si>
    <t>Garīgas veselības aprūpes MĀSA Nr.7</t>
  </si>
  <si>
    <t>Garīgas veselības aprūpes MĀSA Nr.8</t>
  </si>
  <si>
    <t>Garīgas veselības aprūpes MĀSA Nr.9</t>
  </si>
  <si>
    <t>Garīgas veselības aprūpes MĀSA Nr.10</t>
  </si>
  <si>
    <t>Garīgas veselības aprūpes MĀSA Nr.11</t>
  </si>
  <si>
    <t>Garīgas veselības aprūpes MĀSA Nr.12</t>
  </si>
  <si>
    <t>Garīgas veselības aprūpes MĀSA Nr.15</t>
  </si>
  <si>
    <t>Garīgas veselības aprūpes MĀSA Nr.17</t>
  </si>
  <si>
    <t>MĀSAS PALĪGS Nr.1</t>
  </si>
  <si>
    <t>MĀSAS PALĪGS Nr.2</t>
  </si>
  <si>
    <t>MĀSAS PALĪGS Nr.3</t>
  </si>
  <si>
    <t>MĀSAS PALĪGS Nr.4</t>
  </si>
  <si>
    <t>MĀSAS PALĪGS Nr.5</t>
  </si>
  <si>
    <t>MĀSAS PALĪGS Nr.6</t>
  </si>
  <si>
    <t>MĀSAS PALĪGS Nr.7</t>
  </si>
  <si>
    <t>MĀSAS PALĪGS Nr.8</t>
  </si>
  <si>
    <t>MĀSAS PALĪGS Nr.9</t>
  </si>
  <si>
    <t>MĀSAS PALĪGS Nr.10</t>
  </si>
  <si>
    <t>MĀSAS PALĪGS Nr.11</t>
  </si>
  <si>
    <t>MĀSAS PALĪGS Nr.12</t>
  </si>
  <si>
    <t>MĀSAS PALĪGS Nr.13</t>
  </si>
  <si>
    <t>SANITĀRS Nr.1</t>
  </si>
  <si>
    <t>SANITĀRS Nr.2</t>
  </si>
  <si>
    <t>SANITĀRS Nr.3</t>
  </si>
  <si>
    <t>SANITĀRS Nr.4</t>
  </si>
  <si>
    <t>SANITĀRS Nr.5</t>
  </si>
  <si>
    <t>SANITĀRS Nr.6</t>
  </si>
  <si>
    <t>SANITĀRS Nr.7</t>
  </si>
  <si>
    <t>SANITĀRS Nr.8</t>
  </si>
  <si>
    <t>SANITĀRS Nr.10</t>
  </si>
  <si>
    <t>SANITĀRS Nr.11</t>
  </si>
  <si>
    <t>SANITĀRS Nr.12</t>
  </si>
  <si>
    <t>SANITĀRS Nr.13</t>
  </si>
  <si>
    <r>
      <t xml:space="preserve">Iestādes nosaukums: </t>
    </r>
    <r>
      <rPr>
        <b/>
        <sz val="13"/>
        <rFont val="Times New Roman"/>
        <family val="1"/>
      </rPr>
      <t xml:space="preserve"> VSIA "Traumatoloģijas un ortopēdijas slimnīca"</t>
    </r>
  </si>
  <si>
    <t>REHABILITĀCIJAS NODAĻA</t>
  </si>
  <si>
    <t xml:space="preserve">Fizioterepeits </t>
  </si>
  <si>
    <t>RADIOLOĢIJAS NODAĻA</t>
  </si>
  <si>
    <t xml:space="preserve">Radiologa asistents </t>
  </si>
  <si>
    <t xml:space="preserve">Radiogrāfers </t>
  </si>
  <si>
    <t xml:space="preserve">Sanitārs </t>
  </si>
  <si>
    <t>3.NODAĻA</t>
  </si>
  <si>
    <t xml:space="preserve">Traumatologs/ortopēds </t>
  </si>
  <si>
    <t xml:space="preserve">Rezidents </t>
  </si>
  <si>
    <t>Ārsts/stažieris</t>
  </si>
  <si>
    <t xml:space="preserve">Traumatoloģijas/ortopēdijas māsa </t>
  </si>
  <si>
    <t xml:space="preserve">Medicīnas asistents </t>
  </si>
  <si>
    <t>TRAUMPUNKTS-UZŅEMŠANA</t>
  </si>
  <si>
    <t xml:space="preserve">Nodaļas vadītājs </t>
  </si>
  <si>
    <t xml:space="preserve">Ārsts/stažieris </t>
  </si>
  <si>
    <t>Rezidents</t>
  </si>
  <si>
    <t>Ārsts raiologs</t>
  </si>
  <si>
    <t xml:space="preserve">Ārsts radiologs </t>
  </si>
  <si>
    <t xml:space="preserve">Virsmāsa </t>
  </si>
  <si>
    <t>Traumatoloģijas/ortopēdijas māsa</t>
  </si>
  <si>
    <t xml:space="preserve">Ārsta palīgs </t>
  </si>
  <si>
    <t xml:space="preserve">Māsas palīgs </t>
  </si>
  <si>
    <t xml:space="preserve">Dezinfektore </t>
  </si>
  <si>
    <t>4.NODAĻA</t>
  </si>
  <si>
    <t xml:space="preserve">Ārsts/infektologs </t>
  </si>
  <si>
    <t>Traumtoloģijas/ortopēdijas māsa</t>
  </si>
  <si>
    <t>ANESTEZIOLOĢIJAS UN REANIMĀCIJAS NODAĻA</t>
  </si>
  <si>
    <t xml:space="preserve">Anesteziologs/reanimatologs </t>
  </si>
  <si>
    <t xml:space="preserve">IT un anestēzijas māsa </t>
  </si>
  <si>
    <t>1.NODAĻA</t>
  </si>
  <si>
    <t>5.NODAĻA</t>
  </si>
  <si>
    <t>ārsts</t>
  </si>
  <si>
    <t>rezidents</t>
  </si>
  <si>
    <t>sertificēta māsa</t>
  </si>
  <si>
    <t>reģistrēta māsa</t>
  </si>
  <si>
    <t>Terapijas diennakts stacionārs</t>
  </si>
  <si>
    <t>sertificēta māsa  (veic rtg un ct covid+ pacientiem)</t>
  </si>
  <si>
    <t>radiogrāfers (veic rtg un ct covid+ pacientiem)</t>
  </si>
  <si>
    <t>medicīnas asistents</t>
  </si>
  <si>
    <t>sanitāre</t>
  </si>
  <si>
    <t xml:space="preserve">apkopēja </t>
  </si>
  <si>
    <t xml:space="preserve">veselības aprūpes vadītāja </t>
  </si>
  <si>
    <t>Māsu palīgi</t>
  </si>
  <si>
    <t>Dzemdību centrs</t>
  </si>
  <si>
    <t>Anesteziologs,reanimatologs</t>
  </si>
  <si>
    <t>Ginekologs,dzemdību speciālists</t>
  </si>
  <si>
    <t>Neonatologs</t>
  </si>
  <si>
    <t>Radiologa asistents</t>
  </si>
  <si>
    <t>Bērnu aprūpes māsa</t>
  </si>
  <si>
    <t>7=6*0.2409</t>
  </si>
  <si>
    <t>Nodaļas virsārsts</t>
  </si>
  <si>
    <t>Psihiatrs</t>
  </si>
  <si>
    <t>Nodaļas virsmāsa</t>
  </si>
  <si>
    <t>Garīgās veselības aprūpes māsa</t>
  </si>
  <si>
    <t>Saimniecības vadītājs</t>
  </si>
  <si>
    <t>Sociālais darbinieks</t>
  </si>
  <si>
    <t>Apkopējs</t>
  </si>
  <si>
    <t>Dezinfektors</t>
  </si>
  <si>
    <t>Veļas pārzinis</t>
  </si>
  <si>
    <t>Veselības aprūpes vadības ārsts</t>
  </si>
  <si>
    <t>Algu grāmatvedis</t>
  </si>
  <si>
    <t>Ekonomists</t>
  </si>
  <si>
    <t>Personāla vadītājs</t>
  </si>
  <si>
    <r>
      <t xml:space="preserve">Iestādes nosaukums: </t>
    </r>
    <r>
      <rPr>
        <b/>
        <sz val="13"/>
        <rFont val="Times New Roman"/>
        <family val="1"/>
      </rPr>
      <t xml:space="preserve"> SIA Tukuma slimnīca</t>
    </r>
  </si>
  <si>
    <t xml:space="preserve">Internists/stažieris </t>
  </si>
  <si>
    <t xml:space="preserve">Ģimenes ārsts </t>
  </si>
  <si>
    <t xml:space="preserve">Ķirurgs/stažieris </t>
  </si>
  <si>
    <t xml:space="preserve">Traumatologs </t>
  </si>
  <si>
    <t xml:space="preserve">Māsas palīga p.i. </t>
  </si>
  <si>
    <t xml:space="preserve">Med. reģistrators </t>
  </si>
  <si>
    <t xml:space="preserve">Med.reģistrators </t>
  </si>
  <si>
    <t>Intensīvās terapijas nodaļa</t>
  </si>
  <si>
    <t xml:space="preserve">Anesteziologs, reanimatologs </t>
  </si>
  <si>
    <t xml:space="preserve">Anesteziologs, reanimatologs/stažieris </t>
  </si>
  <si>
    <t>Terapijas nodaļa (COVID-19 nodaļa)</t>
  </si>
  <si>
    <t>Māsas palīga p.i.</t>
  </si>
  <si>
    <t xml:space="preserve">Sanitārs/slimnieku pavadonis </t>
  </si>
  <si>
    <t>Bērnu nodaļa (COVID-19 nodaļa)</t>
  </si>
  <si>
    <t>Hr.pacientu aprūpes un neiroloģijas nodaļa</t>
  </si>
  <si>
    <t xml:space="preserve">Ārsts internists </t>
  </si>
  <si>
    <t>Ķirurģijas un traumatoloģijas nodaļa</t>
  </si>
  <si>
    <t>Klīniski diagnostiskā laboratorija</t>
  </si>
  <si>
    <t xml:space="preserve">Biomedicīnas laborants </t>
  </si>
  <si>
    <t xml:space="preserve">Biomedicīnas laboransts </t>
  </si>
  <si>
    <t xml:space="preserve">Radiologs </t>
  </si>
  <si>
    <t xml:space="preserve">Galvenais ārsts </t>
  </si>
  <si>
    <t xml:space="preserve">Statistikas daļas vadītāja </t>
  </si>
  <si>
    <t xml:space="preserve">Aptiekas virsmāsa </t>
  </si>
  <si>
    <t xml:space="preserve">Datortīklu administrators </t>
  </si>
  <si>
    <t xml:space="preserve">Personāla vadītāja  </t>
  </si>
  <si>
    <t xml:space="preserve">Saimniecības vadītāja </t>
  </si>
  <si>
    <t xml:space="preserve">Darba aizsardzības speciālists </t>
  </si>
  <si>
    <r>
      <t>Iestādes nosaukums:</t>
    </r>
    <r>
      <rPr>
        <b/>
        <sz val="13"/>
        <rFont val="Times New Roman"/>
        <family val="1"/>
        <charset val="186"/>
      </rPr>
      <t xml:space="preserve"> VSIA "Daugavpils psihoneiroloģiskā slimnīca"</t>
    </r>
  </si>
  <si>
    <t>no 2021.gada 1.decembra līdz 2021,gada 31.decembrim</t>
  </si>
  <si>
    <t>2=1/145</t>
  </si>
  <si>
    <t>7=6*0,2359</t>
  </si>
  <si>
    <t xml:space="preserve"> Daugavpils psihoneiroloģiskā slimnīca</t>
  </si>
  <si>
    <t>5.Nodaļas vadītājs, psihiatrs</t>
  </si>
  <si>
    <t>6.Nodaļas vadītājs, psihiatrs</t>
  </si>
  <si>
    <t>ADN Nodaļas vadītājs, internistis</t>
  </si>
  <si>
    <t>ADN Nodaļas Internists1</t>
  </si>
  <si>
    <t>ADN NodaļasInternists2</t>
  </si>
  <si>
    <t>ADN Nodaļas Neirologs</t>
  </si>
  <si>
    <t>1.Nodaļas vadītājs, psihiatrs</t>
  </si>
  <si>
    <t>NMP un PUN Nodaļas vadītājs, psihiatrs1</t>
  </si>
  <si>
    <t>NMP un PUN Nodaļas vadītājs, psihiatrs2</t>
  </si>
  <si>
    <t>NMP un PUN Nodaļas vadītājs, psihiatrs3</t>
  </si>
  <si>
    <t>NMP un PUN Psihiatrs1</t>
  </si>
  <si>
    <t>NMP un PUN Psihiatrs2</t>
  </si>
  <si>
    <t>NMP un PUN Psihiatrs3</t>
  </si>
  <si>
    <t>NMP un PUN Psihiatrs4</t>
  </si>
  <si>
    <t>NMP un PUN Psihiatrs5</t>
  </si>
  <si>
    <t>NMP un PUN Ārsts1</t>
  </si>
  <si>
    <t>NMP un PUN Ārsts2</t>
  </si>
  <si>
    <t>2.Garīgās veselības aprūpes māsa1</t>
  </si>
  <si>
    <t>Garīgās veselības aprūpes māsa2</t>
  </si>
  <si>
    <t>Garīgās veselības aprūpes māsa3</t>
  </si>
  <si>
    <t>Garīgās veselības aprūpes māsa4</t>
  </si>
  <si>
    <t>Garīgās veselības aprūpes māsa PR5</t>
  </si>
  <si>
    <t>Medicīnas māsa6</t>
  </si>
  <si>
    <t>Medicīnas māsa7</t>
  </si>
  <si>
    <t>5.Garīgās veselības aprūpes māsa1</t>
  </si>
  <si>
    <t>Garīgās veselības aprūpes māsa5</t>
  </si>
  <si>
    <t>Garīgās veselības aprūpes māsa6</t>
  </si>
  <si>
    <t>Garīgās veselības aprūpes māsa7</t>
  </si>
  <si>
    <t>Garīgās veselības aprūpes māsa8</t>
  </si>
  <si>
    <t>Garīgās veselības aprūpes māsa9</t>
  </si>
  <si>
    <t>Garīgās veselības aprūpes māsa10</t>
  </si>
  <si>
    <t>Garīgās veselības aprūpes māsa11</t>
  </si>
  <si>
    <t>Garīgās veselības aprūpes māsa PR12</t>
  </si>
  <si>
    <t>Medicīnas māsa13</t>
  </si>
  <si>
    <t>6.Garīgās veselības aprūpes māsa1</t>
  </si>
  <si>
    <t>Garīgās veselības aprūpes māsa PR8</t>
  </si>
  <si>
    <t>Medicīnas māsa REHAB9</t>
  </si>
  <si>
    <t>NMP un PUN Garīgās veselības aprūpes māsa1</t>
  </si>
  <si>
    <t>NMP un PUN Garīgās veselības aprūpes māsa2</t>
  </si>
  <si>
    <t>NMP un PUN Garīgās veselības aprūpes māsa3</t>
  </si>
  <si>
    <t>NMP un PUN Garīgās veselības aprūpes māsa4</t>
  </si>
  <si>
    <t>NMP un PUN Garīgās veselības aprūpes māsa5</t>
  </si>
  <si>
    <t>6.Vecākā medicīnas māsa ( ar GVAM sertifikātu)</t>
  </si>
  <si>
    <t>AND Vecākā medicīnas māsa ( ar GVAM sertifikātu)</t>
  </si>
  <si>
    <t>NMP un PUN Vecākā medicīnas māsa ( ar GVAM sertifikātu)</t>
  </si>
  <si>
    <t>2.Māsas palīgs1</t>
  </si>
  <si>
    <t>Māsas palīgs2</t>
  </si>
  <si>
    <t>Māsas palīgs3</t>
  </si>
  <si>
    <t>Māsas palīgs4</t>
  </si>
  <si>
    <t>Māsas palīgs5</t>
  </si>
  <si>
    <t>Māsas palīgs6</t>
  </si>
  <si>
    <t>Māsas palīgs7</t>
  </si>
  <si>
    <t>Māsas palīgs8</t>
  </si>
  <si>
    <t>5.Māsas palīgs1</t>
  </si>
  <si>
    <t>Māsas palīgs9</t>
  </si>
  <si>
    <t>Māsas palīgs10</t>
  </si>
  <si>
    <t>Māsas palīgs11</t>
  </si>
  <si>
    <t>Māsas palīgs12</t>
  </si>
  <si>
    <t>Māsas palīgs13</t>
  </si>
  <si>
    <t>Māsas palīgs14</t>
  </si>
  <si>
    <t>Māsas palīgs15</t>
  </si>
  <si>
    <t>Māsas palīgs16</t>
  </si>
  <si>
    <t>6.Māsas palīgs1</t>
  </si>
  <si>
    <t>6.Māsas palīgs (saimniecības jaut,)</t>
  </si>
  <si>
    <t>ADN Māsas palīgs</t>
  </si>
  <si>
    <t>NMP un PUN Māsas palīgs1</t>
  </si>
  <si>
    <t>NMP un PUN Māsas palīgs2</t>
  </si>
  <si>
    <t>NMP un PUN Māsas palīgs3</t>
  </si>
  <si>
    <t>NMP un PUN Māsas palīgs4</t>
  </si>
  <si>
    <t>NMP un PUN Māsas palīgs5</t>
  </si>
  <si>
    <t>NMP un PUN Māsas palīgs6</t>
  </si>
  <si>
    <t>NMP un PUN Māsas palīgs7</t>
  </si>
  <si>
    <t>Sanitārs1</t>
  </si>
  <si>
    <t>Sanitārs2</t>
  </si>
  <si>
    <t>Sanitārs3</t>
  </si>
  <si>
    <t>Galvenā medicīnas māsa</t>
  </si>
  <si>
    <t>Vadības ārsts</t>
  </si>
  <si>
    <t>Aptiekas vadītājs, farmaceits</t>
  </si>
  <si>
    <t>Tehniskās daļas vadītājs</t>
  </si>
  <si>
    <t>Aknīstes psihoneiroloģiskā slimnīca</t>
  </si>
  <si>
    <t xml:space="preserve">Medicīnas māsa AS </t>
  </si>
  <si>
    <t xml:space="preserve">Garīgās veselības aprūpes māsa </t>
  </si>
  <si>
    <t xml:space="preserve">Medicīnas māsas AS </t>
  </si>
  <si>
    <t xml:space="preserve"> Garīgās veselības aprūpes māsa </t>
  </si>
  <si>
    <t xml:space="preserve"> Garīgās veselības aprūpes māsa</t>
  </si>
  <si>
    <t xml:space="preserve">Garīgās veselības aprūpes māsa  </t>
  </si>
  <si>
    <t>Iestādes nosaukums: SIA Jūrmalas slimnīca</t>
  </si>
  <si>
    <t>Neatliekamās palīdzības nodaļa (uzņemšana)</t>
  </si>
  <si>
    <t>Nodaļas vadītājs - ķirurgs</t>
  </si>
  <si>
    <t>ordinators (darbs uzņemšanā)</t>
  </si>
  <si>
    <t>internists - dežūrārsts</t>
  </si>
  <si>
    <t>ķirurgs - dežūrārsts</t>
  </si>
  <si>
    <t>virsmāsa, t.sk. Medmāsas p.i.</t>
  </si>
  <si>
    <t>ārsta palīgs (darbs uzņemšanā)</t>
  </si>
  <si>
    <t>ārsta palīgs (testēšana)</t>
  </si>
  <si>
    <t>māsu palīgs - sanitārs (dienas)</t>
  </si>
  <si>
    <t>māsu palīgs - sanitārs (dežūras)</t>
  </si>
  <si>
    <t>Klientu plūsmas vadības centra vadītāja</t>
  </si>
  <si>
    <t>klientu un pacientu reģistrators (dienas)</t>
  </si>
  <si>
    <t xml:space="preserve">klientu un pacientu reģistrators (dienas) </t>
  </si>
  <si>
    <t>klientu un pacientu reģistrators (dežūras)</t>
  </si>
  <si>
    <t xml:space="preserve">Covid nodaļa </t>
  </si>
  <si>
    <t>Covid nodaļas virsārste</t>
  </si>
  <si>
    <t>nodaļas vadītājs, ordinators (darbs uzņemšanā)</t>
  </si>
  <si>
    <t>anesteziologi - reanimatologi (darbs uzņemšanā)- dežūrārsts</t>
  </si>
  <si>
    <t>virsmāsa</t>
  </si>
  <si>
    <t>anestēzijas māsa (darbs uzņemšanā)</t>
  </si>
  <si>
    <t>ĶIRURĢIJAS nodaļa</t>
  </si>
  <si>
    <t>ķirurgs (darbs ar observācijas pacientiem)</t>
  </si>
  <si>
    <t>ķirurgs - stažieris (darbs ar observācijas pacientiem)</t>
  </si>
  <si>
    <t>virsmāsa (darbs ar covid pacientiem)</t>
  </si>
  <si>
    <t>medmāsa (darbs ar observācijas pacientiem)</t>
  </si>
  <si>
    <t>medmāsa (darbs ar pacientu tranzītgultās)</t>
  </si>
  <si>
    <t>medmāsa (darbs ar Covid pacientu)</t>
  </si>
  <si>
    <t>medmāsa (testēšana)</t>
  </si>
  <si>
    <t>med.asistents (testēšana)</t>
  </si>
  <si>
    <t>māsu palīgs  (darbs ar observācijas pacientiem)</t>
  </si>
  <si>
    <t>māsu palīgs  (darbs ar pacientiem tranzītgultās)</t>
  </si>
  <si>
    <t>māsu palīgs (darbs ar Covid pacientu)</t>
  </si>
  <si>
    <t>administrators (covid jautāj. Risināš.)</t>
  </si>
  <si>
    <t>Iekšķīgo slimību nodaļa</t>
  </si>
  <si>
    <t>Stacionāra bloka vadītājs</t>
  </si>
  <si>
    <t>internists - nodaļas vadītājs (darbs ar observācijas pacientiem)</t>
  </si>
  <si>
    <t>internists - ordinators (darbs ar pacientiem tranzītgultās)</t>
  </si>
  <si>
    <t>virsmāsa  (darbs ar pacientiem tranzītgultās)</t>
  </si>
  <si>
    <t>fizioterapeits Covid pacientiem</t>
  </si>
  <si>
    <t>medmāsa (darbs ar covid pacientiem)</t>
  </si>
  <si>
    <t>medmāsa (darbs ar pacientiem tranzītgultās)</t>
  </si>
  <si>
    <t>māsu palīgs  (darbs ar covid pacientiem)</t>
  </si>
  <si>
    <t>Diagnostikas bloks</t>
  </si>
  <si>
    <t>bloka vadītājs</t>
  </si>
  <si>
    <t>laboratorijas vadītāja-ārste (Covid analīžu ņemšana)</t>
  </si>
  <si>
    <t>laboratorijas vadītāja-ārste (darbs ar uzņemšanas pacientiem)</t>
  </si>
  <si>
    <t>endoskopijas ārsts</t>
  </si>
  <si>
    <t>radiologs diagnosts (akūtās sonogrāfijas)</t>
  </si>
  <si>
    <t>bloka virsmāsa</t>
  </si>
  <si>
    <t>bloka virsmāsa, medmāsas p.i. sirds funkcion. Diagnostika</t>
  </si>
  <si>
    <t>Diagnost. Radioloģ. Nod. virsmāsa</t>
  </si>
  <si>
    <t>endoskopijas medmāsa</t>
  </si>
  <si>
    <t>biomed. Laborants (Covid analīžu ņemšana)</t>
  </si>
  <si>
    <t>biomed. Laborants dienas  (darbs ar uzņemšanas pacientiem)</t>
  </si>
  <si>
    <t>biomed. Laborants dežūras  (darbs ar uzņemšanas pacientiem)</t>
  </si>
  <si>
    <t>Funkcionālās diagnostikas māsa</t>
  </si>
  <si>
    <t>radiologa asistenti (datortomogr.)</t>
  </si>
  <si>
    <t>radiologa asistenti (rentgens)</t>
  </si>
  <si>
    <t>Dzemdību - ginekoloģijas nodaļa</t>
  </si>
  <si>
    <t>ginekologs - ordinators</t>
  </si>
  <si>
    <t xml:space="preserve">vecmāte (testēšana)  </t>
  </si>
  <si>
    <t>Administrācija u.c.</t>
  </si>
  <si>
    <t>aptiekas vadītāja</t>
  </si>
  <si>
    <t>administrators</t>
  </si>
  <si>
    <t>galvenā grāmatvede</t>
  </si>
  <si>
    <t>finanšu ekonomiste</t>
  </si>
  <si>
    <t>iepirkumu vadītāja</t>
  </si>
  <si>
    <t>iepirkumu speciāliste</t>
  </si>
  <si>
    <t>medicīnas iekārtu inženieris</t>
  </si>
  <si>
    <t>lietvedības pārzine</t>
  </si>
  <si>
    <t>saimnieciskā dienesta vadītāja</t>
  </si>
  <si>
    <t>Informācijas ievadīšanas operators</t>
  </si>
  <si>
    <t>no 2021.gada 1decembra līdz 2021.gada 31.decembrim</t>
  </si>
  <si>
    <t>nodaļas vaditājs</t>
  </si>
  <si>
    <t>garigas veselības   māsa</t>
  </si>
  <si>
    <t>medicinas māsa</t>
  </si>
  <si>
    <t>vecāka medmāsa</t>
  </si>
  <si>
    <t>māsu palīgs</t>
  </si>
  <si>
    <t>saimn .māsa</t>
  </si>
  <si>
    <t>nodaļas vaditajs</t>
  </si>
  <si>
    <t>fizioterapeits</t>
  </si>
  <si>
    <t>saimniecibas māsa</t>
  </si>
  <si>
    <t>garigas veselibas māsa</t>
  </si>
  <si>
    <t>vecakā medmāsa</t>
  </si>
  <si>
    <t>samniecibas māsa</t>
  </si>
  <si>
    <t>medicinas masa</t>
  </si>
  <si>
    <t>vecākā medmāsa</t>
  </si>
  <si>
    <t>psihologs</t>
  </si>
  <si>
    <t>psihologs(klin)</t>
  </si>
  <si>
    <t>vecaka medmasa</t>
  </si>
  <si>
    <t>siamniec. māsa</t>
  </si>
  <si>
    <t>garīgās veselibas aprūpes māsa</t>
  </si>
  <si>
    <t>saimn .masa</t>
  </si>
  <si>
    <t>Pārejās personas iesaistitas Covid-19 pac. aprupē, jautājumu risināšanā</t>
  </si>
  <si>
    <t>radiologs</t>
  </si>
  <si>
    <t>radiologa asistents</t>
  </si>
  <si>
    <t>virsārsts</t>
  </si>
  <si>
    <t>veselibas kontr.kval.spec</t>
  </si>
  <si>
    <t>drošibas aizs. vaditajs</t>
  </si>
  <si>
    <t>stac virsārsts</t>
  </si>
  <si>
    <t>uztura speciālists</t>
  </si>
  <si>
    <t>galvenā medmāsa</t>
  </si>
  <si>
    <t>darba drošibas spec.</t>
  </si>
  <si>
    <t>galvenās medicinas māsas vietn.</t>
  </si>
  <si>
    <t>departamenta direktors</t>
  </si>
  <si>
    <t>personāla speciālists</t>
  </si>
  <si>
    <t>vecākais personala spec</t>
  </si>
  <si>
    <t>vecākais grāmatvedis</t>
  </si>
  <si>
    <t>iepirkuma specialists</t>
  </si>
  <si>
    <t>Testēšana uz Covid -19</t>
  </si>
  <si>
    <t>garīgās veselības māsa</t>
  </si>
  <si>
    <t>medicīnas māsas</t>
  </si>
  <si>
    <t>garigas veselibas aprūpes māsa</t>
  </si>
  <si>
    <t>vecāakā medmāsa</t>
  </si>
  <si>
    <t>garīgš veselības māsa</t>
  </si>
  <si>
    <t>vecākā medicinas māsa</t>
  </si>
  <si>
    <t>vecāka medicinas māsa</t>
  </si>
  <si>
    <t>zobārsta asistente</t>
  </si>
  <si>
    <t>garīgas  veselibas aprūpes māsa</t>
  </si>
  <si>
    <t>Pārskats par atbildīgo institūciju ārstniecības personu un pārējo nodarbināto izmaksāto izmaksātajām piemaksām  par darbu paaugstināta riska un slodzes apstākļos ārkārtas sabiedrības veselības apdraudējumā saistībā ar “Covid-19” uzliesmojumu un seku novēršanu atbilstoši Veselības ministrijas 2021.gada 28.oktobra rīkojumam Nr.212</t>
  </si>
  <si>
    <t xml:space="preserve"> COVID-19 nodaļa 1 un 3</t>
  </si>
  <si>
    <t>Ārsts (covid  1)  1</t>
  </si>
  <si>
    <t>Ārsts (covid  1)  2 (rezidents)</t>
  </si>
  <si>
    <t>Ārsts (covid 1) 3</t>
  </si>
  <si>
    <t xml:space="preserve">Virsmāsa (covid 1 un 3) </t>
  </si>
  <si>
    <t>Māsa (covid 1 un 3) 1</t>
  </si>
  <si>
    <t>Māsa (covid 1 un 3) 2</t>
  </si>
  <si>
    <t>Māsa (covid 1 un 3) 3</t>
  </si>
  <si>
    <t>Māsa (covid 1 un 3) 4</t>
  </si>
  <si>
    <t>Māsa (covid 1 un 3) 5</t>
  </si>
  <si>
    <t>Māsa (covid 1 un 3) 6</t>
  </si>
  <si>
    <t>Māsa (covid 1 un 3) 7</t>
  </si>
  <si>
    <t>Māsa (covid 1 un 3) 8</t>
  </si>
  <si>
    <t>Māsa (covid 1 un 3) 9</t>
  </si>
  <si>
    <t>Māsa (covid 1 un 3) 10</t>
  </si>
  <si>
    <t>Māsa (covid 1 un 3) 11</t>
  </si>
  <si>
    <t>Māsa (covid 1 un 3) 12</t>
  </si>
  <si>
    <t>Māsa (covid 1 un 3) 13</t>
  </si>
  <si>
    <t>Medicīnas asistents (covid 1) 1</t>
  </si>
  <si>
    <t>Māsu palīgs (covid 1 un 3) 1</t>
  </si>
  <si>
    <t>Māsu palīgs (covid 1 un 3) 2</t>
  </si>
  <si>
    <t>Māsu palīgs (covid 1 un 3) 3</t>
  </si>
  <si>
    <t>Māsu palīgs (covid 1 un 3) 4</t>
  </si>
  <si>
    <t>Māsu palīgs (covid 1 un 3) 5</t>
  </si>
  <si>
    <t>Māsu palīgs (covid 1 un 3) 6</t>
  </si>
  <si>
    <t>Māsu palīgs (covid 1 un 3) 7</t>
  </si>
  <si>
    <t>Māsu palīgs (covid 1 un 3) 8</t>
  </si>
  <si>
    <t>Māsu palīgs (covid 1 un 3) 9</t>
  </si>
  <si>
    <t>Māsu palīgs (covid 1 un 3) 10</t>
  </si>
  <si>
    <t>Māsu palīgs (covid 1 un 3) 11</t>
  </si>
  <si>
    <t xml:space="preserve">Tehniskais sanitārs (covid 1 un 3) 1 </t>
  </si>
  <si>
    <t>Tehniskais sanitārs (covid 1 un 3) 2</t>
  </si>
  <si>
    <t>Tehniskais sanitārs (covid 1 un 3) 3</t>
  </si>
  <si>
    <t>Tehniskais sanitārs (covid 1 un 3) 4</t>
  </si>
  <si>
    <t>Tehniskais sanitārs (covid 1 un 3) 5</t>
  </si>
  <si>
    <t>Tehniskais sanitārs (covid 1 un 3) 6</t>
  </si>
  <si>
    <t>Tehniskais sanitārs (covid 1 un 3) 7</t>
  </si>
  <si>
    <t xml:space="preserve"> COVID-19 nodaļa 2</t>
  </si>
  <si>
    <t>Ārsts (covid  2 ) 1</t>
  </si>
  <si>
    <t>Ārsts (covid  2 ) 2</t>
  </si>
  <si>
    <t>Ārsts (covid  2 ) 3</t>
  </si>
  <si>
    <t>Ārsts (covid  2 ) 4</t>
  </si>
  <si>
    <t>Ārsts (covid  2 ) 5</t>
  </si>
  <si>
    <t>Virsmāsa (covid  2)</t>
  </si>
  <si>
    <t>Māsa (covid 2) 1</t>
  </si>
  <si>
    <t>Māsa (covid 2) 2</t>
  </si>
  <si>
    <t>Māsa (covid 2) 3</t>
  </si>
  <si>
    <t>Māsa (covid 2) 4</t>
  </si>
  <si>
    <t>Māsa (covid 2) 5</t>
  </si>
  <si>
    <t>Māsa (covid 2) 6</t>
  </si>
  <si>
    <t>Māsa (covid 2) 7</t>
  </si>
  <si>
    <t>Māsa (covid 2) 8</t>
  </si>
  <si>
    <t>Māsa (covid 2) 9</t>
  </si>
  <si>
    <t>Māsa (covid 2) 10</t>
  </si>
  <si>
    <t>Māsa (covid 2) 11</t>
  </si>
  <si>
    <t>Medicīnas asistents (covid 2) 1</t>
  </si>
  <si>
    <t>Māsu palīgs (covid 2) 1</t>
  </si>
  <si>
    <t>Māsu palīgs (covid 2) 2</t>
  </si>
  <si>
    <t>Māsu palīgs (covid 2) 3</t>
  </si>
  <si>
    <t>Māsu palīgs (covid 2) 4</t>
  </si>
  <si>
    <t>Māsu palīgs (covid 2) 5</t>
  </si>
  <si>
    <t>Māsu palīgs (covid 2) 6</t>
  </si>
  <si>
    <t>Tehniskais sanitārs (covid 2) 1</t>
  </si>
  <si>
    <t>Tehniskais sanitārs (covid 2) 2</t>
  </si>
  <si>
    <t>Tehniskais sanitārs (covid 2) 3</t>
  </si>
  <si>
    <t>Tehniskais sanitārs (covid 2) 4</t>
  </si>
  <si>
    <t>COVID -19 nodaļa 5</t>
  </si>
  <si>
    <t>Ārsts (covid 5) 1</t>
  </si>
  <si>
    <t>Ārsts (covid 5) 2</t>
  </si>
  <si>
    <t>Ārsts (covid 5) 3</t>
  </si>
  <si>
    <t>Virsmāsa (covid  5)</t>
  </si>
  <si>
    <t>Māsa (covid 5) 1</t>
  </si>
  <si>
    <t>Māsa (covid 5) 2</t>
  </si>
  <si>
    <t>Māsa (covid 5) 3</t>
  </si>
  <si>
    <t>Māsa (covid 5) 4</t>
  </si>
  <si>
    <t>Māsa (covid 5) 5</t>
  </si>
  <si>
    <t>Māsa (covid 5) 6</t>
  </si>
  <si>
    <t>Māsa (covid 5) 7</t>
  </si>
  <si>
    <t>Māsa (covid 5) 8</t>
  </si>
  <si>
    <t>Māsa (covid 5) 9</t>
  </si>
  <si>
    <t>Māsu palīgs (covid 5)1</t>
  </si>
  <si>
    <t>Māsu palīgs (covid 5)2</t>
  </si>
  <si>
    <t>Māsu palīgs (covid 5)3</t>
  </si>
  <si>
    <t>Māsu palīgs (covid 5)4</t>
  </si>
  <si>
    <t>Sanitārs (covid 5) 1</t>
  </si>
  <si>
    <t>Sanitārs (covid 5) 2</t>
  </si>
  <si>
    <t>Tehniskais sanitārs (covid 5) 1</t>
  </si>
  <si>
    <t>Tehniskais sanitārs (covid 5) 2</t>
  </si>
  <si>
    <t>Tehniskais sanitārs (covid 5) 3</t>
  </si>
  <si>
    <t>Tehniskais sanitārs (covid 5) 4</t>
  </si>
  <si>
    <t>Neatliekamās medicīniskās palīdzības  un uzņemšanas nodaļas</t>
  </si>
  <si>
    <t>Ārsts 1</t>
  </si>
  <si>
    <t>Ārsts 2</t>
  </si>
  <si>
    <t>Ārsts 3</t>
  </si>
  <si>
    <t>Ārsts 4</t>
  </si>
  <si>
    <t>Ārsts 5</t>
  </si>
  <si>
    <t>Ārsts 6</t>
  </si>
  <si>
    <t>Ārsts 7</t>
  </si>
  <si>
    <t>Ārsts 7- Rezidents</t>
  </si>
  <si>
    <t>Ārsts 8</t>
  </si>
  <si>
    <t>Ārsts 9</t>
  </si>
  <si>
    <t>Ārsts 10</t>
  </si>
  <si>
    <t>Ārsts 11</t>
  </si>
  <si>
    <t>Ārsts 12</t>
  </si>
  <si>
    <t>Ārsts 12-Rezidents</t>
  </si>
  <si>
    <t>Ārsts 13</t>
  </si>
  <si>
    <t>Ārsts 14</t>
  </si>
  <si>
    <t>Ārsts 15</t>
  </si>
  <si>
    <t>Ārsts 15 - Rezidents</t>
  </si>
  <si>
    <t>Ārsts 16</t>
  </si>
  <si>
    <t>Ārsts 17</t>
  </si>
  <si>
    <t>Ārsts 17 -Rezidents</t>
  </si>
  <si>
    <t>Ārsts 18</t>
  </si>
  <si>
    <t>Ārsts 18 - Rezidents</t>
  </si>
  <si>
    <t>Ārsts 19</t>
  </si>
  <si>
    <t>Ārsts 20</t>
  </si>
  <si>
    <t>Ārsts 21</t>
  </si>
  <si>
    <t>Ārsts 22</t>
  </si>
  <si>
    <t>Ārsts 22- Rezidents</t>
  </si>
  <si>
    <t>Ārsts 23</t>
  </si>
  <si>
    <t>Ārsts 24</t>
  </si>
  <si>
    <t>Ārsts 25</t>
  </si>
  <si>
    <t>Ārsts 26</t>
  </si>
  <si>
    <t>Ārsts 27</t>
  </si>
  <si>
    <t>Ārsts 28</t>
  </si>
  <si>
    <t>Ārsts 29</t>
  </si>
  <si>
    <t>Ārsts 30</t>
  </si>
  <si>
    <t>Ārsts 31</t>
  </si>
  <si>
    <t>Ārsts 32</t>
  </si>
  <si>
    <t>Ārsts 33</t>
  </si>
  <si>
    <t>Ārsts 34</t>
  </si>
  <si>
    <t>Ārsts 35</t>
  </si>
  <si>
    <t>Ārsts 36</t>
  </si>
  <si>
    <t>Ārsts 37</t>
  </si>
  <si>
    <t>Ārsts 38</t>
  </si>
  <si>
    <t>Ārsts 39 - Rezidents</t>
  </si>
  <si>
    <t>Ārsts 40</t>
  </si>
  <si>
    <t>Ārsts 41</t>
  </si>
  <si>
    <t>Ārsts 42</t>
  </si>
  <si>
    <t>Ārsts 43</t>
  </si>
  <si>
    <t>Ārsts 44</t>
  </si>
  <si>
    <t>Ārsts 45</t>
  </si>
  <si>
    <t>Ārsts 46</t>
  </si>
  <si>
    <t>Ārsts 47</t>
  </si>
  <si>
    <t>Ārsts 48</t>
  </si>
  <si>
    <t>Ārsts 49</t>
  </si>
  <si>
    <t>Ārsts 50</t>
  </si>
  <si>
    <t>Ārsts 51</t>
  </si>
  <si>
    <t>Ārsts 52</t>
  </si>
  <si>
    <t>Ārsts 52 - Rezidents</t>
  </si>
  <si>
    <t>Ārsts 53</t>
  </si>
  <si>
    <t>Ārsts 54</t>
  </si>
  <si>
    <t>Ārsts 55</t>
  </si>
  <si>
    <t>Ārsts 56</t>
  </si>
  <si>
    <t>Ārsts 57</t>
  </si>
  <si>
    <t>Ārsts 58</t>
  </si>
  <si>
    <t>Ārsts 58- Rezidents</t>
  </si>
  <si>
    <t>Ārsts 59</t>
  </si>
  <si>
    <t>Ārsts 60</t>
  </si>
  <si>
    <t>Ārsts 61</t>
  </si>
  <si>
    <t>Ārsts 62</t>
  </si>
  <si>
    <t>Māsa 1</t>
  </si>
  <si>
    <t>Māsa 2</t>
  </si>
  <si>
    <t>Māsa 3</t>
  </si>
  <si>
    <t>Māsa 4</t>
  </si>
  <si>
    <t>Māsa 5</t>
  </si>
  <si>
    <t>Māsa 6</t>
  </si>
  <si>
    <t>Māsa 7</t>
  </si>
  <si>
    <t>Māsa 8</t>
  </si>
  <si>
    <t>Māsa 9</t>
  </si>
  <si>
    <t>Māsa 10</t>
  </si>
  <si>
    <t>Māsa 11</t>
  </si>
  <si>
    <t>Māsa 12</t>
  </si>
  <si>
    <t>Māsa 13</t>
  </si>
  <si>
    <t>Māsa 14</t>
  </si>
  <si>
    <t>Māsa 15</t>
  </si>
  <si>
    <t>Māsa 16</t>
  </si>
  <si>
    <t>Māsa 17</t>
  </si>
  <si>
    <t>Ārsta palīgs1</t>
  </si>
  <si>
    <t>Ārsta palīgs2</t>
  </si>
  <si>
    <t>Ārsta palīgs3</t>
  </si>
  <si>
    <t>Ārsta palīgs4</t>
  </si>
  <si>
    <t>Ārsta palīgs5</t>
  </si>
  <si>
    <t>Ārsta palīgs6</t>
  </si>
  <si>
    <t>Ārsta palīgs7</t>
  </si>
  <si>
    <t>Radiologa asistents 1</t>
  </si>
  <si>
    <t>Radiologa asistents 2</t>
  </si>
  <si>
    <t>Radiologa asistents 3</t>
  </si>
  <si>
    <t>Radiologa asistents 4</t>
  </si>
  <si>
    <t>Radiologa asistents 5</t>
  </si>
  <si>
    <t>Radiologa asistents 6</t>
  </si>
  <si>
    <t>Radiologa asistents 7</t>
  </si>
  <si>
    <t>Māsu palīgs 1</t>
  </si>
  <si>
    <t>Māsu palīgs 2</t>
  </si>
  <si>
    <t>Māsu palīgs 3</t>
  </si>
  <si>
    <t>Māsu palīgs 4</t>
  </si>
  <si>
    <t>Māsu palīgs 5</t>
  </si>
  <si>
    <t>Māsu palīgs 6</t>
  </si>
  <si>
    <t>Māsu palīgs 7</t>
  </si>
  <si>
    <t>Māsu palīgs 8</t>
  </si>
  <si>
    <t>Māsu palīgs 9</t>
  </si>
  <si>
    <t>Māsu palīgs 10</t>
  </si>
  <si>
    <t>Sanitārs 1</t>
  </si>
  <si>
    <t>Sanitārs 2</t>
  </si>
  <si>
    <t>Sanitārs 3</t>
  </si>
  <si>
    <t>Tehniskais sanitārs 1</t>
  </si>
  <si>
    <t>Tehniskais sanitārs 2</t>
  </si>
  <si>
    <t>Tehniskais sanitārs 3</t>
  </si>
  <si>
    <t>Tehniskais sanitārs 4</t>
  </si>
  <si>
    <t>Tehniskais sanitārs 5</t>
  </si>
  <si>
    <t>Gāz.atsl.ar sarga pien. 1</t>
  </si>
  <si>
    <t>Gāz.atsl.ar sarga pien. 2</t>
  </si>
  <si>
    <t>Gāz.atsl.ar sarga pien. 3</t>
  </si>
  <si>
    <t>Gāz.atsl.ar sarga pien. 4</t>
  </si>
  <si>
    <t>Šoferis  (covid ) 1</t>
  </si>
  <si>
    <t>Tranzītnodaļa</t>
  </si>
  <si>
    <t>Virsmāsa (TN) 1</t>
  </si>
  <si>
    <t>Virsmāsa (TN) 2</t>
  </si>
  <si>
    <t>Māsa (TN) 1</t>
  </si>
  <si>
    <t>Māsa (TN) 2</t>
  </si>
  <si>
    <t>Māsa (TN) 3</t>
  </si>
  <si>
    <t>Māsa (TN) 4</t>
  </si>
  <si>
    <t>Māsa (TN) 5</t>
  </si>
  <si>
    <t>Māsa (TN) 6</t>
  </si>
  <si>
    <t>Māsa (TN) 7</t>
  </si>
  <si>
    <t>Māsa (TN) 8</t>
  </si>
  <si>
    <t>Māsa (TN) 9</t>
  </si>
  <si>
    <t>Māsa (TN) 10</t>
  </si>
  <si>
    <t>Māsa (TN) 11</t>
  </si>
  <si>
    <t>Māsa (TN) 12</t>
  </si>
  <si>
    <t>Māsa (TN) 13</t>
  </si>
  <si>
    <t>Māsa (TN) 14</t>
  </si>
  <si>
    <t>Māsa (TN) 15</t>
  </si>
  <si>
    <t>Māsa (TN) 16</t>
  </si>
  <si>
    <t>Māsa (TN) 17</t>
  </si>
  <si>
    <t>Māsa (TN) 18</t>
  </si>
  <si>
    <t>Māsa (TN) 19</t>
  </si>
  <si>
    <t>Māsu palīgs (TN) 1</t>
  </si>
  <si>
    <t>Māsu palīgs (TN) 2</t>
  </si>
  <si>
    <t>Māsu palīgs (TN) 3</t>
  </si>
  <si>
    <t>Māsu palīgs (TN) 4</t>
  </si>
  <si>
    <t>Māsu palīgs (TN) 5</t>
  </si>
  <si>
    <t>Māsu palīgs (TN) 6</t>
  </si>
  <si>
    <t>Māsu palīgs (TN) 7</t>
  </si>
  <si>
    <t>Māsu palīgs (TN) 8</t>
  </si>
  <si>
    <t>Māsu palīgs (TN) 9</t>
  </si>
  <si>
    <t>Māsu palīgs (TN) 10</t>
  </si>
  <si>
    <t>Sanitārs (TN) 1</t>
  </si>
  <si>
    <t>Sanitārs (TN) 2</t>
  </si>
  <si>
    <t>Sanitārs (TN) 3</t>
  </si>
  <si>
    <t>Sanitārs (TN) 4</t>
  </si>
  <si>
    <t>Sanitārs (TN) 5</t>
  </si>
  <si>
    <t>Anestezioloģijas un inten. terapijas  nod.</t>
  </si>
  <si>
    <t>Virsmāsa (covid RAN)</t>
  </si>
  <si>
    <t>Māsa (covid RAN) 1</t>
  </si>
  <si>
    <t>Māsa (covid RAN) 2</t>
  </si>
  <si>
    <t>Māsa (covid RAN) 3</t>
  </si>
  <si>
    <t>Māsa (covid RAN) 4</t>
  </si>
  <si>
    <t>Māsa (covid RAN) 5</t>
  </si>
  <si>
    <t>Māsa (covid RAN) 6</t>
  </si>
  <si>
    <t>Māsa (covid RAN) 7</t>
  </si>
  <si>
    <t>Māsa (covid RAN) 8</t>
  </si>
  <si>
    <t>Māsa (covid RAN) 9</t>
  </si>
  <si>
    <t>Māsa (covid RAN) 10</t>
  </si>
  <si>
    <t>Māsa (covid RAN) 11</t>
  </si>
  <si>
    <t>Māsa (covid RAN) 12</t>
  </si>
  <si>
    <t>Māsa (covid RAN) 13</t>
  </si>
  <si>
    <t>Māsa (covid RAN) 14</t>
  </si>
  <si>
    <t>Māsa (covid RAN) 15</t>
  </si>
  <si>
    <t>Māsa (covid RAN) 16</t>
  </si>
  <si>
    <t>Māsu palīgs (covid RAN) 1</t>
  </si>
  <si>
    <t>Māsu palīgs (covid RAN) 2</t>
  </si>
  <si>
    <t>Māsu palīgs (covid RAN) 3</t>
  </si>
  <si>
    <t>Māsu palīgs (covid RAN) 4</t>
  </si>
  <si>
    <t>Māsu palīgs (covid RAN) 5</t>
  </si>
  <si>
    <t>Māsu palīgs (covid RAN) 6</t>
  </si>
  <si>
    <t>Māsu palīgs (covid RAN) 7</t>
  </si>
  <si>
    <t>Māsu palīgs (covid RAN) 8</t>
  </si>
  <si>
    <t>Māsu palīgs (covid RAN) 9</t>
  </si>
  <si>
    <t>Māsu palīgs (covid RAN) 10</t>
  </si>
  <si>
    <t>Tehniskais sanitārs (covid RAN)  1</t>
  </si>
  <si>
    <t>Tehniskais sanitārs (covid RAN)  2</t>
  </si>
  <si>
    <t>Tehniskais sanitārs (covid RAN)  3</t>
  </si>
  <si>
    <t>Ķirurģijas nodaļa</t>
  </si>
  <si>
    <t>Terapijas  nodaļa</t>
  </si>
  <si>
    <t>Ārsts 3- Rezidents</t>
  </si>
  <si>
    <t>Neiroķirurģijas - neiroloģijas nodaļa</t>
  </si>
  <si>
    <t xml:space="preserve">Ārsts 1 </t>
  </si>
  <si>
    <t xml:space="preserve">Māsa 1 </t>
  </si>
  <si>
    <t>Diagnostikas nodaļa</t>
  </si>
  <si>
    <t>Operāciju nodaļa</t>
  </si>
  <si>
    <t>Māsu palīgs  1</t>
  </si>
  <si>
    <t xml:space="preserve">Pārējās nodaļas </t>
  </si>
  <si>
    <t>Rezidents (P.Stradiņa KUS) 1</t>
  </si>
  <si>
    <t>Rezidents (P.Stradiņa KUS) 2</t>
  </si>
  <si>
    <t>Fizioterapeits 1</t>
  </si>
  <si>
    <t>Fizioterapeits 2</t>
  </si>
  <si>
    <t xml:space="preserve">Māsa - hemodialīze -1 </t>
  </si>
  <si>
    <t>Māsa - hemodialīze -2</t>
  </si>
  <si>
    <t>Māsa - hemodialīze -3</t>
  </si>
  <si>
    <t>Veselības aprūpes vadītājs</t>
  </si>
  <si>
    <t>Galv.grāmatvedis</t>
  </si>
  <si>
    <t>Grāmatvedis</t>
  </si>
  <si>
    <t>Jurists</t>
  </si>
  <si>
    <t>Finansists</t>
  </si>
  <si>
    <t>Lietvedības sekretāre</t>
  </si>
  <si>
    <t>Projektu vadītāja</t>
  </si>
  <si>
    <t>Iepirkumu un projektu vadītāja</t>
  </si>
  <si>
    <t>Sabiedrisko attiecību speciālists</t>
  </si>
  <si>
    <t>Medicīnas iekārtu inženieris</t>
  </si>
  <si>
    <t>IT un medicīnas ierīču uzturēšanas nod. darb.</t>
  </si>
  <si>
    <t>SIA "Sporta laboratorija"</t>
  </si>
  <si>
    <t>Ārsts anesteziologs reanimatologs Nr.1</t>
  </si>
  <si>
    <t>Ārsts anesteziologs reanimatologs Nr.2</t>
  </si>
  <si>
    <t>Ārsts anesteziologs reanimatologs Nr.3</t>
  </si>
  <si>
    <t>Ārsts anesteziologs reanimatologs Nr.4</t>
  </si>
  <si>
    <t>Ārsts anesteziologs reanimatologs Nr.5</t>
  </si>
  <si>
    <t>Ārsts anesteziologs reanimatologs Nr.6</t>
  </si>
  <si>
    <t>Ārsts anesteziologs reanimatologs Nr.7</t>
  </si>
  <si>
    <t>Ārsts anesteziologs reanimatologs Nr.8</t>
  </si>
  <si>
    <t>Ārsts invazīvais kardiologs Nr.1</t>
  </si>
  <si>
    <t>Ārsts invazīvais kardiologs Nr.2</t>
  </si>
  <si>
    <t>COVID nodaļas vadītājs</t>
  </si>
  <si>
    <t>COVID nodaļas virsārsts</t>
  </si>
  <si>
    <t>Ārsts radiologs, diagnosts</t>
  </si>
  <si>
    <t>Fizikālās un rehabilitācijas medicīnas ārsts</t>
  </si>
  <si>
    <t>Fizioterapeits Nr.1</t>
  </si>
  <si>
    <t>Fizioterapeits Nr.2</t>
  </si>
  <si>
    <t>Fizioterapeits Nr.3</t>
  </si>
  <si>
    <t>Fizioterapeits Nr.4</t>
  </si>
  <si>
    <t>Atbildīgā māsa</t>
  </si>
  <si>
    <t>Vecākais radiogrāfers</t>
  </si>
  <si>
    <t>Māsas palīgs Nr.1</t>
  </si>
  <si>
    <t>Māsas palīgs Nr.2</t>
  </si>
  <si>
    <t>Māsas palīgs Nr.3</t>
  </si>
  <si>
    <t>Māsas palīgs Nr.4</t>
  </si>
  <si>
    <t>Māsas palīgs Nr.5</t>
  </si>
  <si>
    <t>Medicīniskās uzskaites lietvedis</t>
  </si>
  <si>
    <t>Datubāzes analītiķis</t>
  </si>
  <si>
    <t>Galvenā grāmatveža vietnieks</t>
  </si>
  <si>
    <t>Galvenais grāmatvedis</t>
  </si>
  <si>
    <t>Grāmatvedis (algu)</t>
  </si>
  <si>
    <t>Grāmatvedis (norēķinu uzskaite)</t>
  </si>
  <si>
    <t>Juridiskās un iepirkumu nodaļas vadītājs</t>
  </si>
  <si>
    <t>Noliktavas pārzinis</t>
  </si>
  <si>
    <t>Personāla speciālists Nr.1</t>
  </si>
  <si>
    <t>Personāla speciālists Nr.2</t>
  </si>
  <si>
    <t>Personāla speciālists Nr.3</t>
  </si>
  <si>
    <t>Sabiedrības veselības infekciju kontroles speciālists</t>
  </si>
  <si>
    <t>Aptiekas vadītāja vietnieks</t>
  </si>
  <si>
    <t>Medic.iekārtu nodrošināšanas un uzturēšanas nodaļas vadītājs</t>
  </si>
  <si>
    <t>Aptiekas vadītājs</t>
  </si>
  <si>
    <t>Pakalpojumu attīstības un klientu apkalpošanas vadītājs</t>
  </si>
  <si>
    <t>Vecākais iepirkumu speciālists</t>
  </si>
  <si>
    <t>Vecākais veselības aprūpes statistiķis</t>
  </si>
  <si>
    <t>Biroja administrators</t>
  </si>
  <si>
    <t>Iestādes nosaukums:  SIA "Saldus medicīnas centrs"</t>
  </si>
  <si>
    <t>Aprūpes nodaļa</t>
  </si>
  <si>
    <t>dežūrārsts</t>
  </si>
  <si>
    <t>māsa</t>
  </si>
  <si>
    <t>ārsta palīgs</t>
  </si>
  <si>
    <t>Traumatoloģijas nodaļa</t>
  </si>
  <si>
    <t>Dzemdību -ginekoloģijas nodaļa</t>
  </si>
  <si>
    <t>Ārstniecības un pacientu aprūpes atbalsta personas, māsu palīgi, sanitāreskopā, tai skaitā sadalījumā pa amatiem:</t>
  </si>
  <si>
    <t>Saimniecības māsa</t>
  </si>
  <si>
    <t xml:space="preserve">    Iekšķīgo slimību nodaļa +funkc.diagnostika</t>
  </si>
  <si>
    <t xml:space="preserve">Intensīvās terapijas  nodaļa </t>
  </si>
  <si>
    <t>Medicīnas reģistrators</t>
  </si>
  <si>
    <t xml:space="preserve">Neiroloģijas nodaļa </t>
  </si>
  <si>
    <t xml:space="preserve">Operbloks </t>
  </si>
  <si>
    <t>Diagnostiskās radioloģijas nodaļa</t>
  </si>
  <si>
    <t>Covid nodaļa</t>
  </si>
  <si>
    <t>Vispārējā nodaļa</t>
  </si>
  <si>
    <t>Virsārsts</t>
  </si>
  <si>
    <t>Ārstnicības procesu kvalitātes ātsts</t>
  </si>
  <si>
    <t>Dezinfektore</t>
  </si>
  <si>
    <t>Farmaceits</t>
  </si>
  <si>
    <t>Farmaceisa asistents</t>
  </si>
  <si>
    <t>Aptiekas uzskaites speciālists</t>
  </si>
  <si>
    <t>Aptiekas sanitāre</t>
  </si>
  <si>
    <t>Veselības aprūpes statistiķis</t>
  </si>
  <si>
    <t>Kancelejas pārzinis</t>
  </si>
  <si>
    <t>Juriste</t>
  </si>
  <si>
    <t>Strādnieks</t>
  </si>
  <si>
    <t>IT specialists</t>
  </si>
  <si>
    <t>Reģistrātore ( pie administrācijas)</t>
  </si>
  <si>
    <t>Pacientu uzskaites specialiste</t>
  </si>
  <si>
    <t>Personāldaļas speciāliste</t>
  </si>
  <si>
    <t>Sekretāre-lietvede</t>
  </si>
  <si>
    <t>Saimn.direktora vietnieks</t>
  </si>
  <si>
    <t>Saimnieciskais direktors</t>
  </si>
  <si>
    <t>Med.tehnoloģiju speciālists</t>
  </si>
  <si>
    <t>Gramatvede</t>
  </si>
  <si>
    <t>Veļas mazgātavas strādnieks</t>
  </si>
  <si>
    <t>Veļas mazgātavas sanitāre</t>
  </si>
  <si>
    <t>Veļas mazgātavas mazgātāja</t>
  </si>
  <si>
    <t>Drošības speciālists</t>
  </si>
  <si>
    <t>Garderobiste</t>
  </si>
  <si>
    <t xml:space="preserve"> </t>
  </si>
  <si>
    <r>
      <t>Iestādes nosaukums:</t>
    </r>
    <r>
      <rPr>
        <b/>
        <sz val="14"/>
        <rFont val="Times New Roman"/>
        <family val="1"/>
      </rPr>
      <t xml:space="preserve"> SIA "Kuldīgas slimnīca"</t>
    </r>
  </si>
  <si>
    <t>NMP un pacientu uzņemšanas nodaļa</t>
  </si>
  <si>
    <t>pacientu reģistrētāja</t>
  </si>
  <si>
    <t>Reanimācijas un IT nodaļa</t>
  </si>
  <si>
    <t>Bērnu nodaļa</t>
  </si>
  <si>
    <t>Ginekoloģijas nodaļa</t>
  </si>
  <si>
    <t>Kopējais personāls</t>
  </si>
  <si>
    <t>galvenā māsa</t>
  </si>
  <si>
    <t>statistiķe</t>
  </si>
  <si>
    <r>
      <t xml:space="preserve">Iestādes nosaukums: </t>
    </r>
    <r>
      <rPr>
        <b/>
        <sz val="13"/>
        <rFont val="Times New Roman"/>
        <family val="1"/>
      </rPr>
      <t xml:space="preserve"> SIA Preiļu slimnīca</t>
    </r>
  </si>
  <si>
    <t>ITP un NMP nodaļa</t>
  </si>
  <si>
    <t>Dežūrārsts</t>
  </si>
  <si>
    <t>Dežurējošais ķirurgs</t>
  </si>
  <si>
    <t>anesteziologs reanimatologs</t>
  </si>
  <si>
    <t>Dežurējošais ginekologs</t>
  </si>
  <si>
    <t>Ārsts Radiologs</t>
  </si>
  <si>
    <t>Māsa saimniece</t>
  </si>
  <si>
    <t>Slodzes daļa normāla darba laika ietvaros, kurā nodarbinātais tika iesaistīts Covid-19 jautājumu risināšanā un no kuras tika rēķināts piemērojamais piemaksas apmērs (mēneša stundas)</t>
  </si>
  <si>
    <t>Infekciju nodaļa (35 stundas nedēļā)</t>
  </si>
  <si>
    <t>Infekciju nodaļas vadītājs</t>
  </si>
  <si>
    <t>Infektologs</t>
  </si>
  <si>
    <t>Infekciju nodaļas virsmāsa</t>
  </si>
  <si>
    <t>Infektoloģijas māsa</t>
  </si>
  <si>
    <t>Rezidenti   -Ventspils slimnīca</t>
  </si>
  <si>
    <t>Anestezioloģijas un intensīvās terapijas nodaļa</t>
  </si>
  <si>
    <t>Anesteziologs un reanimatologs (dežūrārsts)</t>
  </si>
  <si>
    <t>Anesteziologs un reanimatologs</t>
  </si>
  <si>
    <t>Anesteziologs, reanimatologs(dežūrārsts)</t>
  </si>
  <si>
    <t>Anestezioloģijas un intensīvās terapijas nodaļas virsmāsa</t>
  </si>
  <si>
    <t>Intensīvās terapijas un anestēzijas māsa</t>
  </si>
  <si>
    <t>Uzņemšanas nodaļa   -Ventspils slimnīca</t>
  </si>
  <si>
    <t>Uzņemšanas nodaļas vadītājs</t>
  </si>
  <si>
    <t>Otolaringologs (virsārsts)</t>
  </si>
  <si>
    <t>Otolaringologs</t>
  </si>
  <si>
    <t>Traumatologs (dežūrārsts)</t>
  </si>
  <si>
    <t>Neirologs (dežūrārsts)</t>
  </si>
  <si>
    <t>Pediatrs (dežūrārsts)</t>
  </si>
  <si>
    <t>Ārsta palīgs (observācijā)</t>
  </si>
  <si>
    <t>Uzņemšanas nodaļas virsmāsa</t>
  </si>
  <si>
    <t>Medicīnas māsa (uzņemšanā)</t>
  </si>
  <si>
    <t>Medicīnas māsa (observācijā)</t>
  </si>
  <si>
    <t xml:space="preserve">Medicīnas māsa </t>
  </si>
  <si>
    <t>Diagnostikas nodaļa-Ventspils slimnīca</t>
  </si>
  <si>
    <t>Radiogrāfers</t>
  </si>
  <si>
    <t>Māsas palīgs (dež.)</t>
  </si>
  <si>
    <t>Dzemdību un ginekoloģijas nodaļa   -Ventspils slimnīca</t>
  </si>
  <si>
    <t>Ginekologs, dzemdību speciālists (dežūrām)</t>
  </si>
  <si>
    <t>Fizikālās terapijas un rehabilitācijas nodaļa nodaļa-Ventspils slimnīca</t>
  </si>
  <si>
    <t>Fizikālās terapijas un rehabilitācijas nod. vadītājs</t>
  </si>
  <si>
    <t>Ergoterapeits</t>
  </si>
  <si>
    <t>Audiologopēds</t>
  </si>
  <si>
    <t>Fizikālās terapijas māsa</t>
  </si>
  <si>
    <t>Paliatīvās aprūpes nodaļa-Ventspils slimnīca</t>
  </si>
  <si>
    <t>Paliatīvās aprūpes nodaļas vadītājs</t>
  </si>
  <si>
    <t>Medicīnas māsa (paliatīvās aprūpes nod.)</t>
  </si>
  <si>
    <t>KARDIOLOĢIJAS NODAĻA-Ventspils slimnīca</t>
  </si>
  <si>
    <t>Kardioloģijas nodaļas vadītājs</t>
  </si>
  <si>
    <t>Medicīnas māsa (kardioloģijā)</t>
  </si>
  <si>
    <t>Neiroloģijas nodaļa-Ventspils slimnīca</t>
  </si>
  <si>
    <t>Neiroloģijas nodaļas vadītājs</t>
  </si>
  <si>
    <t>Neirologs</t>
  </si>
  <si>
    <t>Iekšķīgo slimību nodaļa-Ventspils slimnīca</t>
  </si>
  <si>
    <t>Iekšķīgo slimību nodaļas vadītājs</t>
  </si>
  <si>
    <t>Internists (dežūrārsts)</t>
  </si>
  <si>
    <t>Terapijas māsa</t>
  </si>
  <si>
    <t>ĶIRURĢIJAS NODAĻA-Ventspils slimnīca</t>
  </si>
  <si>
    <t>Ķirurgs (dežūrārsts)</t>
  </si>
  <si>
    <t>Ķirurģijas māsa</t>
  </si>
  <si>
    <t>ĶIRURĢIJAS NODAĻA UN DIENAS STACIONĀRS -Talsu slimnīca</t>
  </si>
  <si>
    <t>Medicīnas  māsa</t>
  </si>
  <si>
    <t>Traumatoloģijas nodaļa - Ventspils slimnīca</t>
  </si>
  <si>
    <t>Traumatologs ortopēds</t>
  </si>
  <si>
    <t>BĒRNU NODAĻA-Ventspils slimnīca</t>
  </si>
  <si>
    <t>Bērnu māsa</t>
  </si>
  <si>
    <t>Uzņemšanas nodaļa   -Talsu slimnīca</t>
  </si>
  <si>
    <t>Dežūrārsts (ķirurgs)</t>
  </si>
  <si>
    <t>Anestezioloģijas un intensīvās terapijas nodaļa  -Talsu slimnīca</t>
  </si>
  <si>
    <t>Ķirurģiskā nodaļa un dienas stacionārs -Talsu filiāle</t>
  </si>
  <si>
    <t>Diagnostikas nodaļa-Talsu slimnīca</t>
  </si>
  <si>
    <t>Iekšķīgo slimību nodaļa-Talsu slimnīca</t>
  </si>
  <si>
    <t>Pacientu reģistrators</t>
  </si>
  <si>
    <t>Kvalitātes vadības dienesta vadītājs</t>
  </si>
  <si>
    <t>Infekciju kontroles māsa</t>
  </si>
  <si>
    <t>Kvalitātes vadītājs</t>
  </si>
  <si>
    <t>Saimnieciski tehniskā dienesta vadītājs</t>
  </si>
  <si>
    <t>Saimnieciski tehniskā dienesta vadītāja vietnieks</t>
  </si>
  <si>
    <t>Kancelejas vadītājs</t>
  </si>
  <si>
    <t>Galvenais algu grāmatvedis</t>
  </si>
  <si>
    <t>Vecākais grāmatvedis</t>
  </si>
  <si>
    <t>Statistiķis - ieņēmumu analītiķis</t>
  </si>
  <si>
    <t>IT vadītājs</t>
  </si>
  <si>
    <t>Sabiedrisko attiecību vadītājs</t>
  </si>
  <si>
    <t>Personāldaļas vadītājs</t>
  </si>
  <si>
    <t>Galvenais personāla speciālists</t>
  </si>
  <si>
    <t>Personāla speciālists</t>
  </si>
  <si>
    <t>Farmaceita asistents</t>
  </si>
  <si>
    <t>Māsas palīgs ar saimniecības māsas pienākumiem</t>
  </si>
  <si>
    <t>Sanitārs ar saimniecības māsas pienākumiem</t>
  </si>
  <si>
    <t>Remontatslēdznieks</t>
  </si>
  <si>
    <t>Elektronikas inženieris</t>
  </si>
  <si>
    <t>Attīrīšanas iekārtas operators</t>
  </si>
  <si>
    <t>Veļas mazgātāja</t>
  </si>
  <si>
    <t>Krāvējs</t>
  </si>
  <si>
    <t>Uzkopšanas darba vadītājs</t>
  </si>
  <si>
    <t>Virsārsta vietnieks medicīniskajā darba kvalitātē</t>
  </si>
  <si>
    <t>Statistiķis</t>
  </si>
  <si>
    <t>Remontstrādnieks</t>
  </si>
  <si>
    <t xml:space="preserve">Stundu skaits, kurās nodarbinātais tika iesaistīts Covid - 19 jautājumu risināšanā un no kuras tika rēķināts piemērojamais piemaksas apmērs  </t>
  </si>
  <si>
    <t>SIA "Daugavpils reģionālā slimnīca" darbinieki, kuri ir iesaistītie Covid-19 jautājumu risināšanai un seku novēršanai</t>
  </si>
  <si>
    <t>Galvenais ārsts-Virsārsts</t>
  </si>
  <si>
    <t>Struktūrvienības " Centra poliklīnika" vadītājs</t>
  </si>
  <si>
    <t>Kvalitātes vadības daļas vadītājs (galvenā ārsta virsārsta- vietnieks)</t>
  </si>
  <si>
    <t xml:space="preserve">Galvenā medicīnas māsa </t>
  </si>
  <si>
    <t>Ārstniecības iestādes klientu un pacientu  reģistratore -nodaļas vadītāja</t>
  </si>
  <si>
    <t xml:space="preserve">Hemodialīzes dienas stacionāra daļas vecākā medicīnas māsa </t>
  </si>
  <si>
    <t xml:space="preserve">Kardioloģijas nodaļas vecākā medicīnas māsa </t>
  </si>
  <si>
    <t xml:space="preserve">Neiroloģijas nodaļas vecākā medicīnas māsa </t>
  </si>
  <si>
    <t xml:space="preserve">Terapijas nodaļas vecākā medicīnas māsa  </t>
  </si>
  <si>
    <t xml:space="preserve">Traumatoloģijas un ortopēdijas nodaļas vecākā medicīnas māsa </t>
  </si>
  <si>
    <t xml:space="preserve">1.ķirurģijas nodaļas vecākā medicīnas māsa  </t>
  </si>
  <si>
    <t xml:space="preserve">2.ķirurģijas nodaļas vecākā medicīnas māsa  </t>
  </si>
  <si>
    <t xml:space="preserve">3.ķirurģijas nodaļas vecākā medicīnas māsa </t>
  </si>
  <si>
    <t xml:space="preserve">Uroloģijas nodaļas vecākā medicīnas māsa </t>
  </si>
  <si>
    <t xml:space="preserve">Bērnu nodaļas ar bērnu ķirurģijas gultām vecākā medicīnas māsa </t>
  </si>
  <si>
    <t xml:space="preserve">Sieviešu klīnika, dzemdību vienības vecākā medicīnas māsa </t>
  </si>
  <si>
    <t xml:space="preserve">Operāciju bloka vecākā medicīnas māsa </t>
  </si>
  <si>
    <t xml:space="preserve">Anestezioloģijas daļas vecākā medicīnas māsa </t>
  </si>
  <si>
    <t xml:space="preserve">Diagnostikas  nodaļas, endoskopiskās daļas vecākā medicīnas māsa </t>
  </si>
  <si>
    <t xml:space="preserve">Angiogrāfijas un sirds kateterizācijas laboratorijas vecākā medicīnas māsa </t>
  </si>
  <si>
    <t>Centralizētā sterilizācijas nodaļas vecākā medicīnas māsa</t>
  </si>
  <si>
    <t xml:space="preserve">Onkoķirurģijas nodaļas vecākā medicīnas māsa </t>
  </si>
  <si>
    <t xml:space="preserve">Onkoloģijas nodaļas vecākā medicīnas māsa </t>
  </si>
  <si>
    <t>Plaušu slimību un tuberkulozes centra Veselības veicināšanas koordinētājs (galvenā ārsta - vietnieks administratīvajos jautājumos)</t>
  </si>
  <si>
    <t>Transporta daļas vadītājs</t>
  </si>
  <si>
    <t>Centrālā slimnīca "Uzņemšanas nodaļa"</t>
  </si>
  <si>
    <t>Internists - nodaļas vadītāja</t>
  </si>
  <si>
    <t>Pediatrs</t>
  </si>
  <si>
    <t>Traumatologs, ortopēds</t>
  </si>
  <si>
    <t>Ārsts stažieris (traumatologs ortopēds)</t>
  </si>
  <si>
    <t>Bērnu ķirurgs</t>
  </si>
  <si>
    <t>Neatliekamās medicīnas ārsts</t>
  </si>
  <si>
    <t>Neirologs (dežūrslodze)</t>
  </si>
  <si>
    <t>Narkologs</t>
  </si>
  <si>
    <t>Rezidents (dežūras)</t>
  </si>
  <si>
    <t>Vecāka medicīnas māsa</t>
  </si>
  <si>
    <t>Internās aprūpes māsa</t>
  </si>
  <si>
    <t>Ārstniecības iestādes klientu reģistratore - šķirošanā</t>
  </si>
  <si>
    <t>Informācijas ievadīšanas operators - šķirošanā</t>
  </si>
  <si>
    <t>Kurjers</t>
  </si>
  <si>
    <t>Plaušu slimību un tuberkulozes centra uzņemšanas nodaļa</t>
  </si>
  <si>
    <t>Ārsts (dežūrslodze)</t>
  </si>
  <si>
    <t>Nodaļas vaītājs</t>
  </si>
  <si>
    <t>Vecākā medicīnas māsa</t>
  </si>
  <si>
    <t>Ķiruruģiskās aprūpes māsa</t>
  </si>
  <si>
    <t>Onkoloģiskās aprūpes māsa</t>
  </si>
  <si>
    <t>Kardiologs (vecākais)</t>
  </si>
  <si>
    <t>Ķirurģiskās aprūpes māsa</t>
  </si>
  <si>
    <t>Neirologs (vecākais)</t>
  </si>
  <si>
    <t>Biomedicīnas laborants</t>
  </si>
  <si>
    <t>Biomedicīnas laborants (vecākais)</t>
  </si>
  <si>
    <t>Pediatrs - nodaļas vadītājs</t>
  </si>
  <si>
    <t>Pediatrs (vecākais)</t>
  </si>
  <si>
    <t>Ārsts (endoskopists)</t>
  </si>
  <si>
    <t>Apkopeja</t>
  </si>
  <si>
    <t>Ārsts (funkcionālās diagnostikas)</t>
  </si>
  <si>
    <t>Arsts</t>
  </si>
  <si>
    <t>Māsas paligs</t>
  </si>
  <si>
    <t>Radiologa asistents (vecākais)</t>
  </si>
  <si>
    <t>Autovadītājs</t>
  </si>
  <si>
    <t>Plānveida īslaicīgās ārstēšanas nodaļas uzņemšanas vienība</t>
  </si>
  <si>
    <t>Ārstniecības iestādes klientu un pacientu reģistratore</t>
  </si>
  <si>
    <t>Plānveida īslaicīgās ārstēšanas nodaļa, uz laiku pārprofilēta Covid-19 nodaļā</t>
  </si>
  <si>
    <t>Vecakā medicīnas māsa</t>
  </si>
  <si>
    <t>CS Covid-19 nodaļa</t>
  </si>
  <si>
    <t>Ārsts stažieris</t>
  </si>
  <si>
    <t>Kardiologs - nodaļas vadītājs</t>
  </si>
  <si>
    <t>Masiere</t>
  </si>
  <si>
    <t>Sociālais aprūpētājs</t>
  </si>
  <si>
    <t>Sieviešu klīnikas uzņemšanas vienība</t>
  </si>
  <si>
    <t>Ginekologs,dzemdību speciālists - nodaļas vadītāja</t>
  </si>
  <si>
    <t>Ginekologs,dzemdību speciālists (dežūrslodze)</t>
  </si>
  <si>
    <t>Narkologs - nodaļas vadītājs</t>
  </si>
  <si>
    <t>Ārstniecības iestādes klientu un pacientu  reģistratore</t>
  </si>
  <si>
    <t>Narkoloģijas nodaļas  Uzņemšanas vienība</t>
  </si>
  <si>
    <t xml:space="preserve">Anesteziologs un reanimatologs </t>
  </si>
  <si>
    <t>Anestēzijas,intensīvās un neatliekamās aprūpes māsa</t>
  </si>
  <si>
    <t>Urologs, nodaļas vadītājs</t>
  </si>
  <si>
    <t>Urologs</t>
  </si>
  <si>
    <t>Hematologs</t>
  </si>
  <si>
    <t>Interniste - nodaļas vadītāja</t>
  </si>
  <si>
    <t>Interniste (vecākā)</t>
  </si>
  <si>
    <t>Interniste</t>
  </si>
  <si>
    <t>Neiroķirurgs - nodaļas vadītājs</t>
  </si>
  <si>
    <t>Neiroķirurgs</t>
  </si>
  <si>
    <t>Operāciju masa</t>
  </si>
  <si>
    <t>Nefroloģe</t>
  </si>
  <si>
    <t>Plaušu slimību un tuberkulozes centrs Infekcijas nodaļas COVID-19 Intensīvās terapijas daļa</t>
  </si>
  <si>
    <t>"Plaušu slimību un tuberkulozes centrs"  Infekciju nodaļa</t>
  </si>
  <si>
    <t>Infektologs - nodaļas vadītājs</t>
  </si>
  <si>
    <t>"Plaušu slimību un tuberkulozes centrs" Tuberkulozes nodaļa</t>
  </si>
  <si>
    <t>Pneimonologs-nodaļas vadītājs</t>
  </si>
  <si>
    <t>Ārsts endoskopists</t>
  </si>
  <si>
    <t>Fizikālās medicīnas ārsts - nodaļas vadītājs</t>
  </si>
  <si>
    <t>Fizikālās un rehabilitācijas medicīnas māsa</t>
  </si>
  <si>
    <t>Palīgstrādnieks (pārvadātājs Covid-19 apstākļos)</t>
  </si>
  <si>
    <t>Dezinfekcijas nodaļa</t>
  </si>
  <si>
    <t>Ambulatorās aprūpes māsa</t>
  </si>
  <si>
    <t>Labiekārtošanas strādnieks</t>
  </si>
  <si>
    <t>Sētnieks</t>
  </si>
  <si>
    <t>Bīstamo atkritumu savācējs</t>
  </si>
  <si>
    <t>Bufetes kalpotājs</t>
  </si>
  <si>
    <r>
      <t>Iestādes nosaukums:</t>
    </r>
    <r>
      <rPr>
        <b/>
        <sz val="13"/>
        <rFont val="Times New Roman"/>
        <family val="1"/>
        <charset val="204"/>
      </rPr>
      <t xml:space="preserve"> SIA Krāslavas slimnīca</t>
    </r>
  </si>
  <si>
    <t>ģimenes ārsts</t>
  </si>
  <si>
    <t>feldšers</t>
  </si>
  <si>
    <t>medic.māsa</t>
  </si>
  <si>
    <t>māsas palīgs</t>
  </si>
  <si>
    <t>Terapijas nodaļa (Covid)</t>
  </si>
  <si>
    <t>Ķirurģijas nodaļa (Covid)</t>
  </si>
  <si>
    <r>
      <t xml:space="preserve">Iestādes nosaukums: </t>
    </r>
    <r>
      <rPr>
        <b/>
        <sz val="13"/>
        <rFont val="Times New Roman"/>
        <family val="1"/>
        <charset val="186"/>
      </rPr>
      <t xml:space="preserve"> SIA "Ludzas medicīnas centrs"</t>
    </r>
  </si>
  <si>
    <t xml:space="preserve">Anesteziologs </t>
  </si>
  <si>
    <t>Terapeits</t>
  </si>
  <si>
    <t>Covid-19 pacientu nodaļa</t>
  </si>
  <si>
    <t>Nodaļas vadītāja</t>
  </si>
  <si>
    <t>Pneimonologs</t>
  </si>
  <si>
    <t>Dienas māsu palīgs</t>
  </si>
  <si>
    <t>Datortehniķis</t>
  </si>
  <si>
    <t>Algu grāmatvede</t>
  </si>
  <si>
    <t xml:space="preserve">Traumatologs  </t>
  </si>
  <si>
    <t xml:space="preserve">Traumatologs   </t>
  </si>
  <si>
    <r>
      <t xml:space="preserve">Iestādes nosaukums: </t>
    </r>
    <r>
      <rPr>
        <b/>
        <sz val="13"/>
        <rFont val="Times New Roman"/>
        <family val="1"/>
      </rPr>
      <t xml:space="preserve"> SIA Alūksnes slimnīca</t>
    </r>
  </si>
  <si>
    <t xml:space="preserve">Ārsts ginkologs </t>
  </si>
  <si>
    <t>Statistiķe</t>
  </si>
  <si>
    <t>Pārskats (koriģētais) par atbildīgo institūciju ārstniecības personu un pārējo nodarbināto izmaksāto izmaksātajām piemaksām  par darbu paaugstināta riska un slodzes apstākļos ārkārtas sabiedrības veselības apdraudējumā saistībā ar “Covid-19” uzliesmojumu un seku novēršanu atbilstoši Veselības ministrijas 2021.gada 28.oktobra rīkojumam Nr.212</t>
  </si>
  <si>
    <t>Bērnu slimību nodaļa</t>
  </si>
  <si>
    <t>pediatrs</t>
  </si>
  <si>
    <t>rezidents (pediatrs)</t>
  </si>
  <si>
    <t>rezidents (pediatrs)*</t>
  </si>
  <si>
    <t>Jaundzimušo intensīvās terapijas nodaļa</t>
  </si>
  <si>
    <t>neonatologs</t>
  </si>
  <si>
    <t>vecākais radiogrāfers</t>
  </si>
  <si>
    <t>Dzemdību un ginekoloģijas nodaļa</t>
  </si>
  <si>
    <t>rezidents (ginekologs, dzemdību speciālists)</t>
  </si>
  <si>
    <t>ginekologs, dzemdību speciālists</t>
  </si>
  <si>
    <t>ginekoloģijas māsa</t>
  </si>
  <si>
    <t>bērnu aprūpes māsa</t>
  </si>
  <si>
    <t>Hronisko pacientu aprūpes nodaļa</t>
  </si>
  <si>
    <t>veselības aprūpes kapelāns</t>
  </si>
  <si>
    <t>Hemodialīzes nodaļa</t>
  </si>
  <si>
    <t>neatliekamās medicīnas ārsts</t>
  </si>
  <si>
    <t>neatliekamās medicīniskās palīdzības un pacientu uzņemšanas nodaļas virsārsts</t>
  </si>
  <si>
    <t>rezidents (neatliekamās medicīnas ārsts)</t>
  </si>
  <si>
    <t>rezidents (internists)</t>
  </si>
  <si>
    <t>neatliekamās palīdzības māsa</t>
  </si>
  <si>
    <t>anestēzijas, intensīvās un neatliekamās aprūpes virsmāsa</t>
  </si>
  <si>
    <t>Anestezioloģija (operāciju bloks)</t>
  </si>
  <si>
    <t>intensīvās terapijas un anestēzijas māsa</t>
  </si>
  <si>
    <t>Reanimācijas un anestezioloģijas nodaļa</t>
  </si>
  <si>
    <t>anesteziologs, reanimatologs</t>
  </si>
  <si>
    <t>rezidents (anesteziologs, reanimatologs)</t>
  </si>
  <si>
    <t>Rehabilitācijas nodaļa</t>
  </si>
  <si>
    <t>Terapijas nodaļa Nr.1</t>
  </si>
  <si>
    <t>Terapijas nodaļa Nr.2</t>
  </si>
  <si>
    <t>rezidents (infektologs)*</t>
  </si>
  <si>
    <t>rezidents (infektologs)</t>
  </si>
  <si>
    <t>internās aprūpes māsa</t>
  </si>
  <si>
    <t>operāciju māsa</t>
  </si>
  <si>
    <t>Infekcijas kontroles komanda</t>
  </si>
  <si>
    <t>kvalitātes vadības daļas vadītājs-epidemiologs</t>
  </si>
  <si>
    <t>ārstnieciskais direktors</t>
  </si>
  <si>
    <t>virsmāsa (pacientu un darbinieku testēšana uz Covid19)</t>
  </si>
  <si>
    <t>Neiroloģijas nodaļa</t>
  </si>
  <si>
    <t>neirologs</t>
  </si>
  <si>
    <t>rezidents (neirologs)</t>
  </si>
  <si>
    <t>ķirurgs</t>
  </si>
  <si>
    <t>rezidents (ķirurgs)*</t>
  </si>
  <si>
    <t>rezidents (ķirurgs)</t>
  </si>
  <si>
    <t>Traumatoloģijas un uroloģijas nodaļa nodaļa</t>
  </si>
  <si>
    <t>traumatologs, ortopēds</t>
  </si>
  <si>
    <t>rezidents (traumatologs, ortopēds)</t>
  </si>
  <si>
    <t>Aptieka</t>
  </si>
  <si>
    <t>Administrācija, IT, saimnieciskā daļa, u.c.</t>
  </si>
  <si>
    <t>..</t>
  </si>
  <si>
    <t>medicīnisko tehnoloģiju daļas vadītājs</t>
  </si>
  <si>
    <t>iepirkumu speciālists</t>
  </si>
  <si>
    <r>
      <t xml:space="preserve">Iestādes nosaukums: </t>
    </r>
    <r>
      <rPr>
        <b/>
        <sz val="13"/>
        <rFont val="Times New Roman"/>
        <family val="1"/>
      </rPr>
      <t xml:space="preserve"> SIA "Sporta laboratorija"</t>
    </r>
  </si>
  <si>
    <r>
      <t xml:space="preserve">Iestādes nosaukums: </t>
    </r>
    <r>
      <rPr>
        <b/>
        <sz val="13"/>
        <rFont val="Times New Roman"/>
        <family val="1"/>
      </rPr>
      <t xml:space="preserve">SIA "RSU Ambulance" </t>
    </r>
  </si>
  <si>
    <t>Materiālu uzskaites grāmatvedis</t>
  </si>
  <si>
    <t>Budžeta un finanšu analītiskā daļa</t>
  </si>
  <si>
    <t>Finanšu analītiķis</t>
  </si>
  <si>
    <t>Dzemdību nodaļa (10.nodaļa)</t>
  </si>
  <si>
    <t>Ārsts ginekologs dzemdību speciālists</t>
  </si>
  <si>
    <t>Ginekoloģijas māsa</t>
  </si>
  <si>
    <t>Epidemioloģiskais dienests</t>
  </si>
  <si>
    <t>Nodaļas vadītājs/Ārsts bērnu infektologs</t>
  </si>
  <si>
    <t>Funkcionālās diagnostikas nodaļa</t>
  </si>
  <si>
    <t>Nodaļas vadītājs/Ārsts nefrologs</t>
  </si>
  <si>
    <t>Ambulatorās aprūpes ārsta palīgs</t>
  </si>
  <si>
    <t>Iekšējā audita daļa</t>
  </si>
  <si>
    <t>Iekšējais auditors</t>
  </si>
  <si>
    <t>Iekšķīgo slimību nodaļa (15.nodaļa)</t>
  </si>
  <si>
    <t>Ārsts infektologs</t>
  </si>
  <si>
    <t>Ārsts anesteziologs reanimatologs</t>
  </si>
  <si>
    <t>Ārsta palīgs (feldšeris)</t>
  </si>
  <si>
    <t>Klientu apkalpošanas un informācijas daļa</t>
  </si>
  <si>
    <t>Ārstniecības iestādes klientu un pacientu reģistrators</t>
  </si>
  <si>
    <t>Lietvedis</t>
  </si>
  <si>
    <t>Kurzemes uroloģijas centrs/Nefroloģija (6.nodaļa)</t>
  </si>
  <si>
    <t>Uroloģijas māsa</t>
  </si>
  <si>
    <t>Ķirurģijas nodaļa (4.nodaļa)</t>
  </si>
  <si>
    <t>Ķirurģijas nodaļa (5.nodaļa)</t>
  </si>
  <si>
    <t>Lietvedības birojs</t>
  </si>
  <si>
    <t>Lietvedības biroja vadītājs</t>
  </si>
  <si>
    <t>Medicīniskās statistikas daļa</t>
  </si>
  <si>
    <t>Medicīnas statistiķis</t>
  </si>
  <si>
    <t>Vecākais medicīnas statistiķis</t>
  </si>
  <si>
    <t>Neatliekamās medicīnas centrs</t>
  </si>
  <si>
    <t>Centra vadītājs/Ārsts anesteziologs reanimatologs</t>
  </si>
  <si>
    <t>Neiroloģijas nodaļa (3.nodaļa)</t>
  </si>
  <si>
    <t>Observācijas nodaļa (17.nodaļa)</t>
  </si>
  <si>
    <t>Neatliekamās palīdzības māsa</t>
  </si>
  <si>
    <t>Personāla vadības daļa</t>
  </si>
  <si>
    <t>Staru diagnostikas nodaļa</t>
  </si>
  <si>
    <t>Nodaļas vadītājs/Ārsts radiologs</t>
  </si>
  <si>
    <t>Staru diagnostikas nodaļa (Datortomogrāfija)</t>
  </si>
  <si>
    <t>Radiologa virsasistents</t>
  </si>
  <si>
    <t>Staru diagnostikas nodaļa (Mamogrāfija)</t>
  </si>
  <si>
    <t>Staru diagnostikas nodaļa (Rentgenoloģija)</t>
  </si>
  <si>
    <t>Ārsts radiologs</t>
  </si>
  <si>
    <t>Ārsts ķirurgs - mājas dežūra</t>
  </si>
  <si>
    <t>Ārsts pediatrs</t>
  </si>
  <si>
    <t>Ārsts traumatologs ortopēds</t>
  </si>
  <si>
    <t>Ārsts urologs</t>
  </si>
  <si>
    <t>Sanitārs NMP</t>
  </si>
  <si>
    <t>Vispārējā bērnu slimību nodaļa (2.nodaļa)</t>
  </si>
  <si>
    <t>Kvalitātes vadības daļa</t>
  </si>
  <si>
    <t>Ķīmijterapijas, hematoloģijas un paliatīvās aprūpes nodaļa (12.nodaļa)</t>
  </si>
  <si>
    <t>SIA "Rīgas Austrumu klīniskā universitātes slimnīca"</t>
  </si>
  <si>
    <t>VSIA "Bērnu klīniskā universitātes slimnīca"</t>
  </si>
  <si>
    <t>Angiogrāfijas kabinets</t>
  </si>
  <si>
    <t>Dzemdību un ginekoloģijas bloks</t>
  </si>
  <si>
    <t>Ginekoloģijas nodaļa (11.nodaļa)</t>
  </si>
  <si>
    <t>Jaundzimušo patoloģijas un intensīvās terapijas nodaļa (16.nodaļa)</t>
  </si>
  <si>
    <t>VSIA "Traumatoloģijas un ortopēdijas slimnīca"</t>
  </si>
  <si>
    <t>Ārstniecības kvalitātes kontroles daļas vadītājs/Fizikālās un rehabilitācijas medicīnas ārsts</t>
  </si>
  <si>
    <t>Nodaļas vadītājs/ārsts onkologs ķīmijterapeits</t>
  </si>
  <si>
    <t>Nodaļas vadītājs/Ārsts invazīvais kardiologs</t>
  </si>
  <si>
    <t>Nodaļas vadītājs/Ārsts ginekologs dzemdību speciālists</t>
  </si>
  <si>
    <t>Virsvecmāte</t>
  </si>
  <si>
    <t>Ārsts neonatologs</t>
  </si>
  <si>
    <t>Nodaļas vadītājs/Ārsts neonatologs</t>
  </si>
  <si>
    <t>7=6*0.23059</t>
  </si>
  <si>
    <t>NMP un uzņemšanas nodaļa</t>
  </si>
  <si>
    <t>Ārsts dežūrspeciālists</t>
  </si>
  <si>
    <t>radiografers</t>
  </si>
  <si>
    <t>klientu un pacientu reģistrators</t>
  </si>
  <si>
    <t>galvenā medicīnas māsa</t>
  </si>
  <si>
    <t>infekciju kontroles ārsts</t>
  </si>
  <si>
    <t>infekciju kontroles māsa</t>
  </si>
  <si>
    <t>galvenais ārsts</t>
  </si>
  <si>
    <t>pakalpojumu reģ. un uzskaites daļas vadītāja</t>
  </si>
  <si>
    <t>Veselības aprūpes vadības ārsts/ nodaļas vad.</t>
  </si>
  <si>
    <t>FIZIOTERAPEITS</t>
  </si>
  <si>
    <t>ĶIRURGS</t>
  </si>
  <si>
    <t>Infektoloģijas MĀSA</t>
  </si>
  <si>
    <t>INTERNISTS</t>
  </si>
  <si>
    <t>ĀRSTS STAŽIERIS</t>
  </si>
  <si>
    <t>Virssmāsa</t>
  </si>
  <si>
    <t>Terapijas MĀSA</t>
  </si>
  <si>
    <t>Ginekoloģijas MĀSA</t>
  </si>
  <si>
    <t>Ķirurģijas MĀSA</t>
  </si>
  <si>
    <t>Medicīnas ASISTENTS</t>
  </si>
  <si>
    <t>MEDICĪNAS ASISTENTS</t>
  </si>
  <si>
    <t>Ftiziopulmoloģijas MĀSA</t>
  </si>
  <si>
    <t>NEONATOLOGS</t>
  </si>
  <si>
    <t>Bērnu aprūpes MĀSA</t>
  </si>
  <si>
    <t>OTOLARINGOLOGS</t>
  </si>
  <si>
    <t>UROLOGS</t>
  </si>
  <si>
    <t>NEIROLOGS</t>
  </si>
  <si>
    <t>ANESTEZIOLOGS, REANIMATOLOGS</t>
  </si>
  <si>
    <t>Intensīvās terapijas un anestēzijas MĀSA</t>
  </si>
  <si>
    <t>Anestēzijas, intensīvās un neatliekamās aprūpes MĀSA</t>
  </si>
  <si>
    <t>ĀRSTA PALĪGS</t>
  </si>
  <si>
    <t>Operāciju MĀSA</t>
  </si>
  <si>
    <t>TRAUMATOLOGS, ORTOPĒDS</t>
  </si>
  <si>
    <t>PEDIATRS</t>
  </si>
  <si>
    <t>GINEKOLOGS</t>
  </si>
  <si>
    <t>RADIOLOGS DIAGNOSTS</t>
  </si>
  <si>
    <t>Biomedicīnas LABORANTS</t>
  </si>
  <si>
    <t>radiol.asist</t>
  </si>
  <si>
    <t>Galvenā MĀSA</t>
  </si>
  <si>
    <t>Aptiekas vad.</t>
  </si>
  <si>
    <t>Infekciju kontroles  MĀSA</t>
  </si>
  <si>
    <t>farmaceita palīgs</t>
  </si>
  <si>
    <t>Darba aizsardzības SPECIĀLISTS</t>
  </si>
  <si>
    <t>Med.aparatūras inženiere</t>
  </si>
  <si>
    <t>RADIOLOGA ASISTENTS</t>
  </si>
  <si>
    <t>Galvenā GRĀMATVEŽA VIETNIEKS</t>
  </si>
  <si>
    <t>Algu GRĀMATVEDIS</t>
  </si>
  <si>
    <t>VECMĀTE</t>
  </si>
  <si>
    <t>2021.gada 1.decembris - 2021.gada 31.decembris</t>
  </si>
  <si>
    <t>Uzņemšana</t>
  </si>
  <si>
    <t>1.nodaļa</t>
  </si>
  <si>
    <t>2.nodaļa</t>
  </si>
  <si>
    <t>3.nodaļa</t>
  </si>
  <si>
    <t>4.nodaļa</t>
  </si>
  <si>
    <t xml:space="preserve">Ārsts </t>
  </si>
  <si>
    <t>5.nodaļa</t>
  </si>
  <si>
    <t>Klīniski-diagnostiskā laboratorija</t>
  </si>
  <si>
    <t>Laboratorijas vadītājs</t>
  </si>
  <si>
    <t>Laborants</t>
  </si>
  <si>
    <t>Vecākais laborants</t>
  </si>
  <si>
    <t>Konsultatīvā poliklīnika</t>
  </si>
  <si>
    <t>Vecākais pacientu reģistrators</t>
  </si>
  <si>
    <t>Intensīvās terapijas un aprūpes nodaļa</t>
  </si>
  <si>
    <t>ITN aprūpes māsa</t>
  </si>
  <si>
    <t>Centrālā sterilizācijas nodaļa</t>
  </si>
  <si>
    <t>Pacientu aprūpes daļa</t>
  </si>
  <si>
    <t>Pacientu aprūpes vadītāja</t>
  </si>
  <si>
    <t>Pārējie nodarbinātie</t>
  </si>
  <si>
    <t>Pārējie nodarbinātie kopā, tai skaitā, sadalījumā pa amatiem:</t>
  </si>
  <si>
    <t>Personāla nodaļas vadītājs</t>
  </si>
  <si>
    <t>Informācijas sistēmu administrators</t>
  </si>
  <si>
    <t>Kvalitātes speciālists</t>
  </si>
  <si>
    <t>Kvalitātes un analītikas daļas vadītājs</t>
  </si>
  <si>
    <t>Datortīklu administrators</t>
  </si>
  <si>
    <t>Sekretāre</t>
  </si>
  <si>
    <t>Vecākā grāmatvede</t>
  </si>
  <si>
    <t>Saimniecības nodaļas vadītājs</t>
  </si>
  <si>
    <t>Saimniecības nodaļas vadītāja vietnieks</t>
  </si>
  <si>
    <t>Darba aizsardzības inženieris</t>
  </si>
  <si>
    <t>IeA nodaļas vadītājs</t>
  </si>
  <si>
    <t>Virtuves bloka vadītājs</t>
  </si>
  <si>
    <t>Virtuves bloka vadītāja</t>
  </si>
  <si>
    <t>Pārtikas tehnologs</t>
  </si>
  <si>
    <t>Telpu uzkopšanas dienesta vadītāja</t>
  </si>
  <si>
    <t>Ārstniecības daļas vadītājs</t>
  </si>
  <si>
    <t>Iepirkumu speciāliste</t>
  </si>
  <si>
    <t>Farmaceita asistente</t>
  </si>
  <si>
    <t>Mīkstā inventāra saimniecības vadītāja</t>
  </si>
  <si>
    <t xml:space="preserve">Iestādes nosaukums: SIA “Rīgas Austrumu klīniskās universitātes slimnīca” </t>
  </si>
  <si>
    <t>no 2021.gada 1. decembra līdz 2021.gada 31. decembrim</t>
  </si>
  <si>
    <t>8=6*7</t>
  </si>
  <si>
    <t>9=6+8</t>
  </si>
  <si>
    <t xml:space="preserve">1.Gastroenteroloģijas nodaļa </t>
  </si>
  <si>
    <t xml:space="preserve">Ārstniecības un pacientu aprūpes personas un funkcionālo speciālistu asistenti, kopā, tai skaitā sadalījumā pa amatiem: </t>
  </si>
  <si>
    <t xml:space="preserve">Pārējie nodarbinātie, kopā, tai skaitā sadalījumā pa amatiem: </t>
  </si>
  <si>
    <t>Medicīnas asistents (trešā līmeņa)</t>
  </si>
  <si>
    <t>Sanitārs/slimnieku kopējs</t>
  </si>
  <si>
    <t>Medicīnas asistents (otrā līmeņa)</t>
  </si>
  <si>
    <t xml:space="preserve">1.Torakālās ķirurģijas nodaļa </t>
  </si>
  <si>
    <t xml:space="preserve">10.Drudžu diferenciālās diagnostikas nodaļa </t>
  </si>
  <si>
    <t xml:space="preserve">Ārsti, zobārsti  un funkcionālie speciālisti, kopā, tai skaitā sadalījumā pa amatiem: </t>
  </si>
  <si>
    <t>Nodaļas vadītājs-ārsts infektologs</t>
  </si>
  <si>
    <t>Sanitārs/slimnieku kopējs (ar materiālo atbildību)</t>
  </si>
  <si>
    <t xml:space="preserve">11.Diagnostiskās izmeklēšanas nodaļa </t>
  </si>
  <si>
    <t xml:space="preserve">2.HIV/AIDS stacionārā nodaļa </t>
  </si>
  <si>
    <t xml:space="preserve">3.Intensīvās terapijas un reanimācijas nodaļa </t>
  </si>
  <si>
    <t>Ārsts stažieris/anesteziologs, reanimatologs</t>
  </si>
  <si>
    <t>Nodaļas vadītājs-ārsts reanimatologs</t>
  </si>
  <si>
    <t>Anesteziologs, reanimatologs</t>
  </si>
  <si>
    <t>Anestēzijas, intensīvās un neatliekamās aprūpes māsa</t>
  </si>
  <si>
    <t xml:space="preserve">3.Tuberkulozes un pleiras slimību nodaļa </t>
  </si>
  <si>
    <t xml:space="preserve">3A Galvas un kakla ķirurģijas nodaļa </t>
  </si>
  <si>
    <t xml:space="preserve">4.Abdominālās un mīksto audu ķirurģijas nodaļa </t>
  </si>
  <si>
    <t>Ārsts onkologs-ķirurgs</t>
  </si>
  <si>
    <t xml:space="preserve">4.Aknu slimību nodaļa </t>
  </si>
  <si>
    <t xml:space="preserve">4.Endokrinoloģijas nodaļa </t>
  </si>
  <si>
    <t>Medicīnas asistents (otrā līmeņa) (COVID)</t>
  </si>
  <si>
    <t xml:space="preserve">4.Pirmreizējās plaušu tuberkulozes diagnostikas un ārstēšanas nodaļa </t>
  </si>
  <si>
    <t xml:space="preserve">40.Bīstamo infekciju nodaļa </t>
  </si>
  <si>
    <t>Ārsts (COVID)</t>
  </si>
  <si>
    <t>Ārsts stažieris (COVID)</t>
  </si>
  <si>
    <t>Medicīnas asistents (trešā līmeņa) (COVID)</t>
  </si>
  <si>
    <t xml:space="preserve">43. Bīstamo infekciju nodaļa_līdz 02.12.2021 </t>
  </si>
  <si>
    <t>Sanitārs/slimnieku kopējs (ar materiālo atbildību) (COVID)</t>
  </si>
  <si>
    <t xml:space="preserve">44. Bīstamo infekciju nodaļa </t>
  </si>
  <si>
    <t>Ķirurgs (COVID)</t>
  </si>
  <si>
    <t>Nodaļas vadītājs (COVID)</t>
  </si>
  <si>
    <t>Medicīnas māsa (COVID)</t>
  </si>
  <si>
    <t>Ķirurģiskās aprūpes māsa (COVID)</t>
  </si>
  <si>
    <t>Virsmāsa (COVID)</t>
  </si>
  <si>
    <t>Māsas palīgs (COVID)</t>
  </si>
  <si>
    <t>Sanitārs/slimnieku kopējs (COVID)</t>
  </si>
  <si>
    <t xml:space="preserve">5.Iekšķīgo slimību nodaļa </t>
  </si>
  <si>
    <t xml:space="preserve">6.HIV/AIDS nodaļa </t>
  </si>
  <si>
    <t>Māsas palīgs (ar materiālo atbildību)</t>
  </si>
  <si>
    <t xml:space="preserve">6A Hematoloģijas nodaļa </t>
  </si>
  <si>
    <t>Ārsts hematologs</t>
  </si>
  <si>
    <t>Onkologs ķīmijterapeits</t>
  </si>
  <si>
    <t xml:space="preserve">8.Zarnu infekciju un parazitāro slimību nodaļa </t>
  </si>
  <si>
    <t xml:space="preserve">85.Bīstamo infekciju nodaļa </t>
  </si>
  <si>
    <t>Medicīnas asistents (pirmā līmeņa)</t>
  </si>
  <si>
    <t xml:space="preserve">86.Bīstamo infekciju nodaļa </t>
  </si>
  <si>
    <t xml:space="preserve">89.Intensīvās terapijas nodaļa </t>
  </si>
  <si>
    <t xml:space="preserve">9.Tuberkulozes un plaušu slimību diferenciāldiagnostikas nodaļa </t>
  </si>
  <si>
    <t xml:space="preserve">Ambulatoro pakalpojumu vadība </t>
  </si>
  <si>
    <t>Internās aprūpes māsa (līgums ar NVD par stacionāro un ambulatoro veselības aprūpes paklapojumu sniegšanu)</t>
  </si>
  <si>
    <t>Medicīnas māsa (līgums ar NVD par stacionāro un ambulatoro veselības aprūpes pakalp. sniegšanu)</t>
  </si>
  <si>
    <t xml:space="preserve">Anestezioloģijas klīnika </t>
  </si>
  <si>
    <t>Klīnikas vadītājs</t>
  </si>
  <si>
    <t>Klīnikas vadītāja vietnieks</t>
  </si>
  <si>
    <t xml:space="preserve">Apdegumu centrs </t>
  </si>
  <si>
    <t xml:space="preserve">Aritmoloģijas nodaļa </t>
  </si>
  <si>
    <t xml:space="preserve">Atalgojuma plānošanas daļa </t>
  </si>
  <si>
    <t>Atalgojuma plānošanas daļas vadītājs</t>
  </si>
  <si>
    <t>Darba samaksas analītiķis</t>
  </si>
  <si>
    <t>Vecākais darba samaksas speciālists</t>
  </si>
  <si>
    <t xml:space="preserve">Ārstnieciskā procesa vadība </t>
  </si>
  <si>
    <t>Stacionāra „Tuberkulozes un plaušu slimību centrs” galvenais ārsts</t>
  </si>
  <si>
    <t>Stacionāra „Latvijas Infektoloģijas centrs” galvenais ārsts</t>
  </si>
  <si>
    <t>Stacionāra „Biķernieki”  galvenais ārsts</t>
  </si>
  <si>
    <t>Stacionāra „Latvijas Onkoloģijas centrs” galvenais ārsts</t>
  </si>
  <si>
    <t>Stacionāra „Biķernieki” galvenā medicīnas māsa</t>
  </si>
  <si>
    <t>Stacionāra „Tuberkulozes un plaušu slimību centrs” galvenā medicīnas māsa</t>
  </si>
  <si>
    <t>Stacionāra „Gaiļezers” galvenā medicīnas māsa</t>
  </si>
  <si>
    <t>Stacionāra „Latvijas Infektoloģijas centrs” galvenā māsa</t>
  </si>
  <si>
    <t xml:space="preserve">Ārstu konsultantu un speciālistu nodaļa </t>
  </si>
  <si>
    <t>Ārsts (dežūrām)</t>
  </si>
  <si>
    <t xml:space="preserve">Bakterioloģijas daļa </t>
  </si>
  <si>
    <t>Bakterioloģijas daļas vadītājs - laboratorijas ārsts</t>
  </si>
  <si>
    <t>Laboratorijas ārsts</t>
  </si>
  <si>
    <t>Ārsts stažieris/laboratorijas ārsts</t>
  </si>
  <si>
    <t>Laboratorijas speciālists (stažieris)</t>
  </si>
  <si>
    <t xml:space="preserve">Bīstamo infekciju slimību bloks </t>
  </si>
  <si>
    <t xml:space="preserve">Bronhoskopiju kabinets </t>
  </si>
  <si>
    <t>Vadītājs</t>
  </si>
  <si>
    <t xml:space="preserve">Citoloģijas daļa </t>
  </si>
  <si>
    <t>Laboratorijas ārsts (stažieris)</t>
  </si>
  <si>
    <t>Vecākais biomedicīnas laborants</t>
  </si>
  <si>
    <t xml:space="preserve">Darba aizsardzības daļa </t>
  </si>
  <si>
    <t>Vecākais darba aizsardzības speciālists</t>
  </si>
  <si>
    <t>Darba aizsardzības daļas vadītājs</t>
  </si>
  <si>
    <t xml:space="preserve">Dežūrdienesta daļa </t>
  </si>
  <si>
    <t>Dežūrdienesta daļas vadītājs - laboratorijas speciālists</t>
  </si>
  <si>
    <t xml:space="preserve">Ekonomikas daļa </t>
  </si>
  <si>
    <t>Vecākais ekonomists</t>
  </si>
  <si>
    <t xml:space="preserve">Endoskopiju nodaļa </t>
  </si>
  <si>
    <t>Ārsts endoskopists gastrointestinālajā endoskopijā</t>
  </si>
  <si>
    <t xml:space="preserve">Gerontoloģijas klīnika </t>
  </si>
  <si>
    <t>Psihiatrs (stacionāra pacientu konsultācijām)</t>
  </si>
  <si>
    <t>Ārsts stažieris/dežūrārsts</t>
  </si>
  <si>
    <t xml:space="preserve">Ginekoloģijas klīnika </t>
  </si>
  <si>
    <t xml:space="preserve">Grāmatvedības daļa </t>
  </si>
  <si>
    <t>Grāmatvedis (algu uzskaitei)</t>
  </si>
  <si>
    <t>Grāmatvedis (materiālu, pamatlīdzekļu uzskaite)</t>
  </si>
  <si>
    <t xml:space="preserve">Iepirkumu daļa </t>
  </si>
  <si>
    <t>Vecākais jurists</t>
  </si>
  <si>
    <t>Līgumu reģistra uzraudzības speciālists</t>
  </si>
  <si>
    <t>Iepirkumu daļas vadītājs</t>
  </si>
  <si>
    <t>Datu analītiķis</t>
  </si>
  <si>
    <t>Iepirkumu speciālists</t>
  </si>
  <si>
    <t xml:space="preserve">Imūnhematoloģijas daļa </t>
  </si>
  <si>
    <t>Transfuziologs</t>
  </si>
  <si>
    <t>Imūnhematoloģijas daļas vadītājs - laboratorijas ārsts</t>
  </si>
  <si>
    <t xml:space="preserve">Imūnķīmijas, imunoloģijas un klīniskās ķīmijas daļa </t>
  </si>
  <si>
    <t>Imūnķīmijas, imunoloģijas un klīniskās ķīmijas daļas vadītājs - laboratorijas ārsts imunologs</t>
  </si>
  <si>
    <t xml:space="preserve">Imūnķīmijas, parazitoloģijas un „cito" izmeklējumu daļa </t>
  </si>
  <si>
    <t>Imūnķīmijas, parazitoloģijas un „cito" izmeklējumu daļas vadītājs - laboratorijas ārsts</t>
  </si>
  <si>
    <t xml:space="preserve">Infekciju uzraudzības dienests </t>
  </si>
  <si>
    <t xml:space="preserve">Intensīvās terapijas klīnika </t>
  </si>
  <si>
    <t>Atbildīgā anestēzijas, intensīvās un neatliekamās aprūpes māsa</t>
  </si>
  <si>
    <t>Neatliekamās medicīnas ārsta palīgs/feldšeris</t>
  </si>
  <si>
    <t>Anestēzijas, intensīvās un neatliekamās aprūpes māsa (darbam sterilizācijā)</t>
  </si>
  <si>
    <t xml:space="preserve">Invazīvās kardioloģijas laboratorija  un dienas stacionārs </t>
  </si>
  <si>
    <t xml:space="preserve">Invazīvās radioloģijas nodaļa </t>
  </si>
  <si>
    <t>Invazīvais radiologs (2.līmenis)</t>
  </si>
  <si>
    <t>Invazīvais radiologs (Eksperts)</t>
  </si>
  <si>
    <t xml:space="preserve">Juridiskā daļa </t>
  </si>
  <si>
    <t>Juridiskās daļas vadītājs</t>
  </si>
  <si>
    <t>Projektu ieviešanas uzraudzības galvenais speciālists</t>
  </si>
  <si>
    <t xml:space="preserve">Kapelānu dienests </t>
  </si>
  <si>
    <t>Kapelāns</t>
  </si>
  <si>
    <t>Dienesta vadītājs</t>
  </si>
  <si>
    <t xml:space="preserve">Klātienes klientu apkalpošana un atbalsts </t>
  </si>
  <si>
    <t>Klientu apkalpošanas speciālists (darbs ar kases aparātu)</t>
  </si>
  <si>
    <t>Klientu apkalpošanas speciālists</t>
  </si>
  <si>
    <t>Klientu apkalpošanas speciālists (ārstniecības nodaļā)</t>
  </si>
  <si>
    <t xml:space="preserve">Klīniskās diagnostikas centrs </t>
  </si>
  <si>
    <t>Klīniskās diagnostikas centra vadītājs</t>
  </si>
  <si>
    <t>Ārsta palīgs (feldšeris)(EKG)</t>
  </si>
  <si>
    <t>Medicīnas māsa (EKG)</t>
  </si>
  <si>
    <t>Medicīnas asistents (trešā līmeņa) (EKG)</t>
  </si>
  <si>
    <t xml:space="preserve">Koaguloģijas, hematoloģijas un klīnikas daļa </t>
  </si>
  <si>
    <t>Koaguloģijas, hematoloģijas un klīnikas daļas vadītājs - laboratorijas ārsts</t>
  </si>
  <si>
    <t xml:space="preserve">Ķirurģiskās infekcijas klīnika </t>
  </si>
  <si>
    <t>Dežūrķirurgs</t>
  </si>
  <si>
    <t>Ārsts stažieris/dežūrķirurgs</t>
  </si>
  <si>
    <t xml:space="preserve">Laboratorija „Gaiļezers” </t>
  </si>
  <si>
    <t>Laboratorijas „Gaiļezers" vadītājs</t>
  </si>
  <si>
    <t xml:space="preserve">Laboratorija „Latvijas Infektoloģijas centrs” </t>
  </si>
  <si>
    <t>Laboratorijas „Latvijas Infektoloģijas centrs” vadītājs</t>
  </si>
  <si>
    <t>Laboratorijas lietvedības pārzinis</t>
  </si>
  <si>
    <t xml:space="preserve">Laboratorija „Tuberkulozes un plaušu slimību centrs” </t>
  </si>
  <si>
    <t>Laboratorijas „Tuberkulozes un plaušu slimību centrs” vadītājs</t>
  </si>
  <si>
    <t xml:space="preserve">Laboratorijas dienests </t>
  </si>
  <si>
    <t>Laboratorijas dienesta attīstības projektu vadītājs</t>
  </si>
  <si>
    <t xml:space="preserve">Lietvedības daļa </t>
  </si>
  <si>
    <t>Sekretārs-lietvedis stacionārā "Latvijas Infektoloģijas centrs"</t>
  </si>
  <si>
    <t>Lietvedības daļas vadītāja vietnieks</t>
  </si>
  <si>
    <t>Sekretārs-lietvedis stacionārā "Tuberkulozes un plaušu slimību centrs"</t>
  </si>
  <si>
    <t>Sekretārs-lietvedis stacionārā "Latvijas Onkoloģijas centrs"</t>
  </si>
  <si>
    <t>Sekretārs-lietvedis stacionārā "Gaiļezers"</t>
  </si>
  <si>
    <t>Vecākais sekretārs - lietvedis</t>
  </si>
  <si>
    <t>Sekretārs-lietvedis stacionārā "Biķernieki"</t>
  </si>
  <si>
    <t xml:space="preserve">Mikobakterioloģijas daļa </t>
  </si>
  <si>
    <t xml:space="preserve">Molekulārās diagnostikas daļa </t>
  </si>
  <si>
    <t>Molekulārās diagnostikas daļas vadītājs - laboratorijas speciālists</t>
  </si>
  <si>
    <t>Biomedicīnas laboranta palīgs</t>
  </si>
  <si>
    <t xml:space="preserve">Neatliekamās kardioloģijas nodaļa </t>
  </si>
  <si>
    <t>Ārsts stažieris/dežūrkardiologs</t>
  </si>
  <si>
    <t>Dežūrkardiologs</t>
  </si>
  <si>
    <t xml:space="preserve">Neatliekamās medicīnas un pacientu uzņemšanas klīnika </t>
  </si>
  <si>
    <t>Ārsts stažieris/ginekologs</t>
  </si>
  <si>
    <t>Neatliekamās palīdzības ārsts</t>
  </si>
  <si>
    <t>Ārsts stažieris/traumatologs</t>
  </si>
  <si>
    <t>Ārsts stažieris/ķirurgs</t>
  </si>
  <si>
    <t>Ārsts stažieris/neirologs</t>
  </si>
  <si>
    <t>Ārste stažieris/ neiroķirurgs</t>
  </si>
  <si>
    <t>Klīnikas virsmāsa</t>
  </si>
  <si>
    <t>Klīnikas vadītāja vietnieks (administratīvajos jautājumos)</t>
  </si>
  <si>
    <t>Klīnikas darba koordinators</t>
  </si>
  <si>
    <t xml:space="preserve">Neatliekamās radioloģijas nodaļa </t>
  </si>
  <si>
    <t>Radiologs</t>
  </si>
  <si>
    <t>Ārsts stažieris/radiologs</t>
  </si>
  <si>
    <t>Asistents (radiologa asistentam)</t>
  </si>
  <si>
    <t xml:space="preserve">Neiroloģijas un neiroķirurģijas klīnika </t>
  </si>
  <si>
    <t>Virsārsts (neirovaskulārajā neiroloģijā)</t>
  </si>
  <si>
    <t>Neirologs (otrā līmeņa)</t>
  </si>
  <si>
    <t>Neiroķirurgs (otrā līmeņa)</t>
  </si>
  <si>
    <t>Neirologs (pirmā līmeņa)</t>
  </si>
  <si>
    <t>Neiroķirurgs (eksperts)</t>
  </si>
  <si>
    <t>Medicīnas māsa (reģistrēta)</t>
  </si>
  <si>
    <t>Internās aprūpes māsa (sertificēta)</t>
  </si>
  <si>
    <t>Medicīnas māsa (sertificēta)</t>
  </si>
  <si>
    <t>Virsmāsa  (dienas stacionārā)</t>
  </si>
  <si>
    <t xml:space="preserve">Nieru slimību un nieru aizstājterapijas klīnika </t>
  </si>
  <si>
    <t>Nefrologs, internists</t>
  </si>
  <si>
    <t>Nieru aizstājterapijas un nefroloģiskās aprūpes māsa</t>
  </si>
  <si>
    <t>Medicīnisko iekārtu tehniķis</t>
  </si>
  <si>
    <t xml:space="preserve">Oftalmoloģijas klīnika </t>
  </si>
  <si>
    <t>Oftalmologs</t>
  </si>
  <si>
    <t xml:space="preserve">Onko-hematoloģijas daļa </t>
  </si>
  <si>
    <t xml:space="preserve">Onkoloģisko pacientu psihoemocionālā atbalsta kabinets </t>
  </si>
  <si>
    <t xml:space="preserve">Operāciju bloks </t>
  </si>
  <si>
    <t xml:space="preserve">Paliatīvās aprūpes nodaļa </t>
  </si>
  <si>
    <t xml:space="preserve">Paraugu pieņemšanas, reģistrācijas un loģistikas daļa </t>
  </si>
  <si>
    <t>Reģistrators</t>
  </si>
  <si>
    <t>Reģistrators (COVID-19)</t>
  </si>
  <si>
    <t>Vecākais reģistrators</t>
  </si>
  <si>
    <t xml:space="preserve">Patoloģijas daļa </t>
  </si>
  <si>
    <t>Ārsts patologs</t>
  </si>
  <si>
    <t xml:space="preserve">Pārvalde </t>
  </si>
  <si>
    <t>Klientu vadības direktors</t>
  </si>
  <si>
    <t>Personāla direktors</t>
  </si>
  <si>
    <t>Administratīvais direktors</t>
  </si>
  <si>
    <t>Tehniskais direktors</t>
  </si>
  <si>
    <t>Administrators</t>
  </si>
  <si>
    <t xml:space="preserve">Personāla administrēšanas daļa </t>
  </si>
  <si>
    <t>Personāla analītiķis</t>
  </si>
  <si>
    <t>Vecākais personāla speciālists</t>
  </si>
  <si>
    <t>Personāla administrēšanas daļas vadītājs</t>
  </si>
  <si>
    <t xml:space="preserve">Personāla piesaistes un attīstības daļa </t>
  </si>
  <si>
    <t>Personāla piesaistes un attīstības daļas vadītājs</t>
  </si>
  <si>
    <t>Personāla piesaistes un attīstības speciālists</t>
  </si>
  <si>
    <t xml:space="preserve">Radioloģijas centrs </t>
  </si>
  <si>
    <t>Radioloģijas centra vadītājs</t>
  </si>
  <si>
    <t>Galvenais radiogrāfers</t>
  </si>
  <si>
    <t>Kvalitātes vadības speciālists radioloģijā</t>
  </si>
  <si>
    <t xml:space="preserve">Radioloģijas nodaļa „Biķernieki” </t>
  </si>
  <si>
    <t xml:space="preserve">Radioloģijas nodaļa „Gaiļezers” </t>
  </si>
  <si>
    <t>Ārsts (US)</t>
  </si>
  <si>
    <t xml:space="preserve">Radioloģijas nodaļa „LIC” </t>
  </si>
  <si>
    <t xml:space="preserve">Radioloģijas nodaļa „LOC” </t>
  </si>
  <si>
    <t xml:space="preserve">Radioloģijas nodaļa „TPSC” </t>
  </si>
  <si>
    <t>Vecākais radiologa asistents</t>
  </si>
  <si>
    <t xml:space="preserve">RAKUS </t>
  </si>
  <si>
    <t>Valdes asistents</t>
  </si>
  <si>
    <t xml:space="preserve">Rehabilitācijas klīnika </t>
  </si>
  <si>
    <t>Virsārsts (rehabilitācijas klīnikā)</t>
  </si>
  <si>
    <t>Masieris</t>
  </si>
  <si>
    <t>Fizioterapeita asistents (ārstnieciskās vingrošanas darbam)</t>
  </si>
  <si>
    <t xml:space="preserve">Rezidentūras vadības nodaļa </t>
  </si>
  <si>
    <t>Rezidents/ginekologa, dzemdību speciālista specialitātē</t>
  </si>
  <si>
    <t>Rezidents/ģimenes ārsta specialitātē</t>
  </si>
  <si>
    <t>Rezidents/urologa specialitātē</t>
  </si>
  <si>
    <t>Rezidents/neatliekamās palīdzības ārsta specialitātē</t>
  </si>
  <si>
    <t>Rezidents/anesteziologa, reanimatologa specialitātē</t>
  </si>
  <si>
    <t>Rezidents/onkologa ķīmijterapeita specialitātē</t>
  </si>
  <si>
    <t>Rezidents/pneimonologa specialitātē</t>
  </si>
  <si>
    <t>Rezidents/hematologa specialitātē</t>
  </si>
  <si>
    <t>Rezidents/ķirurga specialitātē</t>
  </si>
  <si>
    <t>Rezidents/radiologa specialitātē</t>
  </si>
  <si>
    <t>Rezidents/internista specialitātē</t>
  </si>
  <si>
    <t>Rezidents/asinsvadu ķirurga specialitātē</t>
  </si>
  <si>
    <t>Rezidents/urologa specialitātē (maksas)</t>
  </si>
  <si>
    <t>Rezidents/endokrinologa specialitātē</t>
  </si>
  <si>
    <t>Rezidents/radiologa specialitātē (maksas)</t>
  </si>
  <si>
    <t>Rezidents/radiologa diagnosta specialitātē</t>
  </si>
  <si>
    <t>Rezidents/hematologa specialitātē (maksas)</t>
  </si>
  <si>
    <t>Rezidents/endokrinologa specialitātē (maksas)</t>
  </si>
  <si>
    <t>Rezidents/neirologa specialitātē</t>
  </si>
  <si>
    <t>Rezidents/neirologa specialitātē (maksas)</t>
  </si>
  <si>
    <t>Rezidents/infektologa specialitātē</t>
  </si>
  <si>
    <t>Rezidents/neiroķirurga specialitātē (maksas)</t>
  </si>
  <si>
    <t>Rezidents/reimatologa specialitātē</t>
  </si>
  <si>
    <t>Rezidents/gastroenterologa specialitātē</t>
  </si>
  <si>
    <t>Rezidents/laboratorijas ārsta specialitātē</t>
  </si>
  <si>
    <t>Rezidents/plastikas ķirurga specialitātē</t>
  </si>
  <si>
    <t>Rezidents/traumatologa, ortopēda specialitātē</t>
  </si>
  <si>
    <t>Rezidents/ķirurga specialitātē (maksas)</t>
  </si>
  <si>
    <t>Rezidents/kardiologa specialitātē (maksas)</t>
  </si>
  <si>
    <t>Rezidents/geriatra specialitātē</t>
  </si>
  <si>
    <t>Rezidents/kardologa specialitātē</t>
  </si>
  <si>
    <t xml:space="preserve">Sabiedrisko attiecību daļa </t>
  </si>
  <si>
    <t>Preses sekretārs</t>
  </si>
  <si>
    <t>Komunikācijas speciālists</t>
  </si>
  <si>
    <t>Sabiedrisko attiecību daļas vadītājs</t>
  </si>
  <si>
    <t>Sociālo mediju speciālists</t>
  </si>
  <si>
    <t xml:space="preserve">Sekvencēšanas daļa </t>
  </si>
  <si>
    <t>Laboratorijas bioinformātiķis</t>
  </si>
  <si>
    <t xml:space="preserve">stacionāra „Biķernieki” Anestezioloģijas un intensīvās terapijas nodaļa </t>
  </si>
  <si>
    <t>Anesteziologs, reanimatologs (1.līmenis)</t>
  </si>
  <si>
    <t>Anesteziologs, reanimatologs (2.līmenis)</t>
  </si>
  <si>
    <t>Virsārsts strutainajā un apdegumu ķirurģijā</t>
  </si>
  <si>
    <t>Anestēzijas, intensīvās un neatliekamās aprūpes māsa (Sertificēta)</t>
  </si>
  <si>
    <t xml:space="preserve">Stacionāra „Biķernieki” Uzņemšanas nodaļa </t>
  </si>
  <si>
    <t>Stacionāra „Biķernieki” un staconāra „Latvijas Infektoloģijas centrs”  nodaļas vadītājs</t>
  </si>
  <si>
    <t xml:space="preserve">stacionāra „Gaiļezers” Anestezioloģijas nodaļa </t>
  </si>
  <si>
    <t>Virsārsts apmācībā un izglītībā</t>
  </si>
  <si>
    <t xml:space="preserve">Stacionāra „Latvijas Infektoloģijas centrs” Uzņemšanas nodaļa </t>
  </si>
  <si>
    <t xml:space="preserve">stacionāra „Latvijas Onkoloģijas centrs” Anestezioloģijas un intensīvās terapijas nodaļa </t>
  </si>
  <si>
    <t xml:space="preserve">Stacionāra „Latvijas Onkoloģijas centrs” Uzņemšanas nodaļa </t>
  </si>
  <si>
    <t xml:space="preserve">stacionāra „Tuberkulozes un plaušu slimību centrs” Anestezioloģijas un intensīvās terapijas nodaļa </t>
  </si>
  <si>
    <t>Virsārsts torakālajā ķirurģijā</t>
  </si>
  <si>
    <t>Ārsta palīgs (feldšeris)(sertificēts)</t>
  </si>
  <si>
    <t>Ārsta palīgs (feldšeris)(Reģistrēts)</t>
  </si>
  <si>
    <t xml:space="preserve">Stacionāra „Tuberkulozes un plaušu slimību centrs” Uzņemšanas nodaļa </t>
  </si>
  <si>
    <t xml:space="preserve">Staru terapijas klīniskā daļa </t>
  </si>
  <si>
    <t xml:space="preserve">Tehniskā nodrošinājuma daļa </t>
  </si>
  <si>
    <t>Saimniecības pārzinis-inženieris</t>
  </si>
  <si>
    <t>Tehniskā nodrošinājuma daļas vadītājs</t>
  </si>
  <si>
    <t xml:space="preserve">Toksikoloģijas un sepses klīnika </t>
  </si>
  <si>
    <t>Medicīnas māsa (darbam sterilizācijā)</t>
  </si>
  <si>
    <t>Ārsta palīgs (feldšeris inform.sniegšanai)</t>
  </si>
  <si>
    <t xml:space="preserve">Uroloģijas un onkoloģiskās uroloģijas klīnika </t>
  </si>
  <si>
    <t>Ārsts stažieris/urologs</t>
  </si>
  <si>
    <t xml:space="preserve">Virusoloģijas daļa </t>
  </si>
  <si>
    <t>Virusoloģijas daļas vadītājs - laboratorijas speciālists</t>
  </si>
  <si>
    <t xml:space="preserve">Vispārējās un neatliekamās ķirurģijas klīnika </t>
  </si>
  <si>
    <t>Asinsvadu ķirurgs</t>
  </si>
  <si>
    <t>Atbildīgais ķirurgs</t>
  </si>
  <si>
    <t>Ķirurgs (1.līmenis)</t>
  </si>
  <si>
    <t>Ķirurgs (2.līmenis)</t>
  </si>
  <si>
    <t>Ķirurģiskās aprūpes māsa (sertificēta)</t>
  </si>
  <si>
    <t>Virsmāsa (Plānveida ķirurģija)</t>
  </si>
  <si>
    <t xml:space="preserve">Zobārstniecības kabinets </t>
  </si>
  <si>
    <t xml:space="preserve"> Piemaksa kopā ar VSAOI (euro)</t>
  </si>
  <si>
    <t>4=2*3 vai 1*3</t>
  </si>
  <si>
    <t>10. Gastroenteroloģijas nodaļa</t>
  </si>
  <si>
    <t>Jaunākais māsas palīgs</t>
  </si>
  <si>
    <t>11. Aritmoloģijas nodaļa</t>
  </si>
  <si>
    <t>Ārsti, zobārsti un funkcionālie speciālisti, kopā, tai skaitā sadalījumā pa amatiem:</t>
  </si>
  <si>
    <t>Ārsts kardiologs</t>
  </si>
  <si>
    <t>Ārsts speciālists</t>
  </si>
  <si>
    <t>Ārsts sirds ķirurgs</t>
  </si>
  <si>
    <t>14. Plaušu slimību nodaļa</t>
  </si>
  <si>
    <t>Ambulatorā dienesta ārsta palīgs</t>
  </si>
  <si>
    <t>Neatliekamās medicīnas ārsta palīgs</t>
  </si>
  <si>
    <t>Virsmāsas vietnieks</t>
  </si>
  <si>
    <t>17. Grūtniecības patoloģijas un dzemdību nodaļa</t>
  </si>
  <si>
    <t>Ārsts ginekologs, dzemdību speciālists</t>
  </si>
  <si>
    <t>20. Neiroloģijas nodaļa</t>
  </si>
  <si>
    <t>Ārsts neirologs</t>
  </si>
  <si>
    <t xml:space="preserve">Ārsts neirologs </t>
  </si>
  <si>
    <t>24. Asinsvadu ķirurģijas nodaļa</t>
  </si>
  <si>
    <t>Ārsts asinsvadu ķirurgs</t>
  </si>
  <si>
    <t>25. Ginekoloģijas nodaļa</t>
  </si>
  <si>
    <t>27. Kardioloģijas nodaļa</t>
  </si>
  <si>
    <t>39. Sirds ķirurģijas anestezioloģijas un intensīvās terapijas nodaļa</t>
  </si>
  <si>
    <t>Atbildīgais ārsts anesteziologs, reanimatologs</t>
  </si>
  <si>
    <t>Ārsts anesteziologs, reanimatologs</t>
  </si>
  <si>
    <t>Virsārsts anesteziologs, reanimatologs</t>
  </si>
  <si>
    <t>Vadītājs ārsts anesteziologs, reanimatologs</t>
  </si>
  <si>
    <t>Virsārsts anesteziologs, reanimatologs klīniskajā darbā</t>
  </si>
  <si>
    <t>4. Uroloģijas nodaļa</t>
  </si>
  <si>
    <t>Nodaļas vadītājs ārsts urologs</t>
  </si>
  <si>
    <t>40. Intensīvās terapijas un reanimācijas nodaļa</t>
  </si>
  <si>
    <t>Virsārsts internists</t>
  </si>
  <si>
    <t>5. Ķirurģijas nodaļa</t>
  </si>
  <si>
    <t>55. Neiroķirurģijas nodaļa</t>
  </si>
  <si>
    <t>Ārsts neiroķirurgs</t>
  </si>
  <si>
    <t>59. Paliatīvās aprūpes nodaļa</t>
  </si>
  <si>
    <t>60. Daudzprofilu dienas stacionārs</t>
  </si>
  <si>
    <t>8. Nefroloģijas nodaļa</t>
  </si>
  <si>
    <t>9. Endokrinoloģijas un reimatoloģijas nodaļa</t>
  </si>
  <si>
    <t>Diabēta aprūpes māsa</t>
  </si>
  <si>
    <t>92. Jaundzimušo intensīvās terapijas un aprūpes nodaļa</t>
  </si>
  <si>
    <t>Agrīnās rehabilitācijas palātas (ARG)</t>
  </si>
  <si>
    <t>Akūtās nieru un aknu aizstājējterapijas dienests</t>
  </si>
  <si>
    <t>Ambulatorās ķirurģijas centrs</t>
  </si>
  <si>
    <t>Anestezioloģijas nodaļa</t>
  </si>
  <si>
    <t>Anestezioloģijas un reanimatoloģijas klīnika</t>
  </si>
  <si>
    <t>Vadītāja vietnieks</t>
  </si>
  <si>
    <t>Aprūpe</t>
  </si>
  <si>
    <t>Galvenās māsas vietnieks internajā aprūpē</t>
  </si>
  <si>
    <t>Galvenās māsas vietnieks ķirurģiskajā aprūpē</t>
  </si>
  <si>
    <t>Galvenās māsas vietnieks neatliekamajā un vispārīgajā aprūpē</t>
  </si>
  <si>
    <t>Apvienotā laboratorija</t>
  </si>
  <si>
    <t>Atbildīgais ārsts audu saderības un imūnģenētikas jomā</t>
  </si>
  <si>
    <t>Apvienotās laboratorijas vadītājs</t>
  </si>
  <si>
    <t>Aroda un radiācijas medicīnas centrs</t>
  </si>
  <si>
    <t>Arodveselības un arodslimību ārsts II</t>
  </si>
  <si>
    <t>Attīstības un stratēģiskās plānošanas daļa</t>
  </si>
  <si>
    <t>Daļas vadītājs</t>
  </si>
  <si>
    <t>Projekta vadītājs</t>
  </si>
  <si>
    <t>Ārstniecība</t>
  </si>
  <si>
    <t>Galvenā ārsta vietnieks</t>
  </si>
  <si>
    <t>Diagnostiskās radioloģijas institūts</t>
  </si>
  <si>
    <t>Radiologs (dežūrām)</t>
  </si>
  <si>
    <t>Radiogrāfers (dežūrām)</t>
  </si>
  <si>
    <t>Radiologa asistents (dežūrām)</t>
  </si>
  <si>
    <t>Radiologa asistents stažieris (dežūrām)</t>
  </si>
  <si>
    <t>Dokumentu vadības daļa</t>
  </si>
  <si>
    <t>Sekretārs</t>
  </si>
  <si>
    <t>Medicīnas arhīva pārzinis</t>
  </si>
  <si>
    <t>Endokrinoloģijas centrs</t>
  </si>
  <si>
    <t>Ārsts endokrinologs II</t>
  </si>
  <si>
    <t>Virsārsts endokrinologs</t>
  </si>
  <si>
    <t>Endoskopiju nodaļa</t>
  </si>
  <si>
    <t>Fizikālās medicīnas un rehabilitācijas centrs</t>
  </si>
  <si>
    <t>Fizioterapeits, agrīnās mobilizācijas koordinētājs</t>
  </si>
  <si>
    <t>Logopēds</t>
  </si>
  <si>
    <t>Gastroenteroloģijas, hepatoloģijas un uztura terapijas centrs</t>
  </si>
  <si>
    <t>Ārsts gastroenterologs II</t>
  </si>
  <si>
    <t>Grāmatvedības daļa</t>
  </si>
  <si>
    <t>Vadošais algu grāmatvedis</t>
  </si>
  <si>
    <t>Iepirkumu daļa</t>
  </si>
  <si>
    <t>Publisko iepirkumu speciālists-jurists</t>
  </si>
  <si>
    <t>Infekciju slimību un hospitālās epidemioloģijas konsultatīvais dienests</t>
  </si>
  <si>
    <t>Atbildīgais ārsts infektologs</t>
  </si>
  <si>
    <t>Vadītājs ārsts epidemiologs</t>
  </si>
  <si>
    <t>Ambulatorā infekciju kontroles māsa</t>
  </si>
  <si>
    <t>Ārsta epidemiologa palīgs</t>
  </si>
  <si>
    <t>Intensīvās terapijas palātas (ITP)</t>
  </si>
  <si>
    <t>Internās medicīnas klīnika</t>
  </si>
  <si>
    <t>Ārsts infektologs III</t>
  </si>
  <si>
    <t>Ārsts internists II</t>
  </si>
  <si>
    <t>Ārsts internists III</t>
  </si>
  <si>
    <t>Medicīnas asistents ārstniecībā</t>
  </si>
  <si>
    <t>Invazīvās kardioloģijas laboratorija</t>
  </si>
  <si>
    <t>Kardioloģijas centra ambulatoriskā un diagnostiskā nodaļa</t>
  </si>
  <si>
    <t>Klientu informācijas un apkalpošanas daļa</t>
  </si>
  <si>
    <t>Vecākais klientu apkalpošanas speciālists NMC</t>
  </si>
  <si>
    <t>Ķirurģijas klīnika</t>
  </si>
  <si>
    <t>Ārsts ķirurgs (dežūrām)</t>
  </si>
  <si>
    <t>Mākslīgās asinsrites laboratorija</t>
  </si>
  <si>
    <t>Perfuzionists-medicīnas māsa</t>
  </si>
  <si>
    <t>Perfuzionists-ārsta palīgs</t>
  </si>
  <si>
    <t>Mutes, sejas un žokļu ķirurģijas centrs</t>
  </si>
  <si>
    <t>Ārsts (dežūrām NMC)</t>
  </si>
  <si>
    <t>Mutes, sejas un žokļu ķirurgs (dežūrām NMC)</t>
  </si>
  <si>
    <t>Atbildīgais ārsts speciālists (diennakts postenis)</t>
  </si>
  <si>
    <t>Ģimenes (vispārējās prakses) ārsts</t>
  </si>
  <si>
    <t>Klīniskais virsārsts</t>
  </si>
  <si>
    <t>Vadītājs ārsts ķirurgs</t>
  </si>
  <si>
    <t>Atbildīgā medicīnas māsa</t>
  </si>
  <si>
    <t>Māsas palīgs neatliekamajā palīdzībā</t>
  </si>
  <si>
    <t>Atbildīgais sanitārs-transportētājs</t>
  </si>
  <si>
    <t>Pacientu transportētājs</t>
  </si>
  <si>
    <t>Sanitārs neatliekamajā palīdzībā</t>
  </si>
  <si>
    <t>Sanitārs-transportētājs</t>
  </si>
  <si>
    <t>Vadītāja palīgs</t>
  </si>
  <si>
    <t>Nefroloģijas centrs</t>
  </si>
  <si>
    <t>Ārsts nefrologs II</t>
  </si>
  <si>
    <t>Ārsts nefrologs III</t>
  </si>
  <si>
    <t>Virsārsts nefrologs</t>
  </si>
  <si>
    <t>Neiroelektrofizioloģijas laboratorija</t>
  </si>
  <si>
    <t>Neiroķirurģijas klīnika</t>
  </si>
  <si>
    <t>Ārsts neiroķirurgs (dežūrām)</t>
  </si>
  <si>
    <t>Operāciju bloks A</t>
  </si>
  <si>
    <t>Operāciju bloks C</t>
  </si>
  <si>
    <t>Otorinolaringoloģijas klīnika</t>
  </si>
  <si>
    <t>Ārsts otolaringologs</t>
  </si>
  <si>
    <t>Peritoneālās dialīzes nodaļa</t>
  </si>
  <si>
    <t>Peritoneālās dialīzes māsa</t>
  </si>
  <si>
    <t>Cilvēkresursu datu analītiķis</t>
  </si>
  <si>
    <t>Vecākais atalgojuma speciālists</t>
  </si>
  <si>
    <t>Plaušu slimību un torakālās ķirurģijas centrs</t>
  </si>
  <si>
    <t>Ārsts alergologs III</t>
  </si>
  <si>
    <t>Ārsts bronhologs, pneimonologs II</t>
  </si>
  <si>
    <t>Ārsts pneimonologs II</t>
  </si>
  <si>
    <t>Ārsts pneimonologs III</t>
  </si>
  <si>
    <t>Ārsts pneimonologs, alergologs II</t>
  </si>
  <si>
    <t>Ārsts torakālais ķirurgs II</t>
  </si>
  <si>
    <t>Neatliekamās medicīnas ārsts III</t>
  </si>
  <si>
    <t>Vadītājs ārsts pneimonologs</t>
  </si>
  <si>
    <t>Virsārsts intensīvajā terapijā</t>
  </si>
  <si>
    <t>Virsārsts pneimonologs</t>
  </si>
  <si>
    <t>Virsārsts torakālais ķirurgs</t>
  </si>
  <si>
    <t>Reimatoloģijas centrs</t>
  </si>
  <si>
    <t>Ārsts reimatologs II</t>
  </si>
  <si>
    <t>Ārsts reimatologs III</t>
  </si>
  <si>
    <t>Virsārsts reimatologs</t>
  </si>
  <si>
    <t>Rezidentūra</t>
  </si>
  <si>
    <t>Automobiļa vadītājs</t>
  </si>
  <si>
    <t>Sirds ķirurģijas centrs</t>
  </si>
  <si>
    <t>Jaunākais ārsts sirds ķirurgs</t>
  </si>
  <si>
    <t>Virsārsts sirds ķirurgs</t>
  </si>
  <si>
    <t>Statistikas un datu analīzes daļa</t>
  </si>
  <si>
    <t>Projektu vadītājs</t>
  </si>
  <si>
    <t>Iestādes nosaukums:  VSIA "Bērnu klīniskā universitātes slimnīca"</t>
  </si>
  <si>
    <t>Struktūrvienība</t>
  </si>
  <si>
    <t>Amata grupa</t>
  </si>
  <si>
    <t>Amats</t>
  </si>
  <si>
    <t>12. nodaļa (Anestezioloģijas dienests)</t>
  </si>
  <si>
    <t>100%</t>
  </si>
  <si>
    <t>12. nodaļa (Intensīvās terapijas nodaļa)</t>
  </si>
  <si>
    <t>16. nodaļa</t>
  </si>
  <si>
    <t>7. nodaļa</t>
  </si>
  <si>
    <t>Anestezioloģijas un intensīvās terapijas klīnika</t>
  </si>
  <si>
    <t>Anesteziologs reanimatologs</t>
  </si>
  <si>
    <t>Ārsts - stažieris</t>
  </si>
  <si>
    <t>Aprūpes administratīvais dienests</t>
  </si>
  <si>
    <t>Klīniskā virsmāsa</t>
  </si>
  <si>
    <t>30%</t>
  </si>
  <si>
    <t>Slimnīcas virsmāsa</t>
  </si>
  <si>
    <t>Ārstniecības administratīvais dienests</t>
  </si>
  <si>
    <t>Slimnīcas virsārsts</t>
  </si>
  <si>
    <t>Centralizētās sterilizācijas dienests</t>
  </si>
  <si>
    <t>Noslēguma dezinfekciju veicējs</t>
  </si>
  <si>
    <t>Covid-19 vakcinācijas kabinets</t>
  </si>
  <si>
    <t>Māsa (testēšana)</t>
  </si>
  <si>
    <t>Diagnostiskās radioloģijas dienests, novietne Torņakalnā</t>
  </si>
  <si>
    <t>Ekonomikas daļa</t>
  </si>
  <si>
    <t>Ekonomists - analītiķis</t>
  </si>
  <si>
    <t>Grāmatvedības nodaļa</t>
  </si>
  <si>
    <t>Infekciju kontroles dienests</t>
  </si>
  <si>
    <t>Infekciju kontroles dienesta vadītājs</t>
  </si>
  <si>
    <t>Infekciju kontroles speciālists</t>
  </si>
  <si>
    <t>Infektoloģijas (7) profils</t>
  </si>
  <si>
    <t>Bērnu infektologs</t>
  </si>
  <si>
    <t xml:space="preserve">Virsārsts </t>
  </si>
  <si>
    <t>Ķirurgi</t>
  </si>
  <si>
    <t>Ortopēdijas ķirurgs</t>
  </si>
  <si>
    <t>Laboratorija, klīniskā joma</t>
  </si>
  <si>
    <t>Biomedicīnas laborants neatliekamai palīdzībai</t>
  </si>
  <si>
    <t>Neatliekamās medicīniskās palīdzības un observācijas ķirurgi</t>
  </si>
  <si>
    <t>Neatliekamās medicīniskās palīdzības un observācijas nodaļa (ārstu palīgi)</t>
  </si>
  <si>
    <t>Atbildīgais ārsta palīgs</t>
  </si>
  <si>
    <t>Neatliekamās medicīniskās palīdzības un observācijas nodaļa, novietne Gaiļezerā</t>
  </si>
  <si>
    <t>Neatliekamās medicīniskās palīdzības un observācijas nodaļa, novietne Torņakalnā</t>
  </si>
  <si>
    <t>Neatliekamās medicīniskās palīdzības un observācijas oftalmologi</t>
  </si>
  <si>
    <t>Oftalmologs neatliekamai medicīniskai palīdzībai</t>
  </si>
  <si>
    <t>Neatliekamās medicīniskās palīdzības un observācijas pediatri, novietne Gaiļezerā</t>
  </si>
  <si>
    <t>Neatliekamās medicīniskās palīdzības un observācijas pediatri, novietne Torņakalnā</t>
  </si>
  <si>
    <t>Neatliekamās medicīniskās palīdzības un observācijas procesa pediatrijas virsārsts</t>
  </si>
  <si>
    <t>Neatliekamās medicīniskās palīdzības un observācijas procesa vadītājs</t>
  </si>
  <si>
    <t>Pacientu pieredzes un klientu vadības daļa, novietne Torņakalnā</t>
  </si>
  <si>
    <t>Vadītāja vietnieks atalgojuma vadības jautājumos</t>
  </si>
  <si>
    <t>Statistikas nodaļa</t>
  </si>
  <si>
    <t>Ārsts - veselības aprūpes statistiķis</t>
  </si>
  <si>
    <t>Medicīnas statistikas un datu analīzes daļas vadītājs</t>
  </si>
  <si>
    <t>Vecākais analītiķis</t>
  </si>
  <si>
    <t>Transporta pakalpojumu dienests</t>
  </si>
  <si>
    <t>Uzkopšanas dienests, novietne Torņakalnā</t>
  </si>
  <si>
    <t>akordalga</t>
  </si>
  <si>
    <t>Uzkopšanas dienesta vadītājs</t>
  </si>
  <si>
    <t>DECEMBRIS</t>
  </si>
  <si>
    <t>100 % apmērā no mēnešalgas/akordalgas Kapitālsabiedrības darbiniekiem, kuri nodarbināti uzņemšanas nodaļā</t>
  </si>
  <si>
    <t>Kontaktstundas vai kvadrātmetri</t>
  </si>
  <si>
    <t>Stundas likme vai mēnešalga</t>
  </si>
  <si>
    <t>Piemaksas apmērs</t>
  </si>
  <si>
    <t>Piezīmes</t>
  </si>
  <si>
    <t>21 korp.Nmp</t>
  </si>
  <si>
    <t>20 korp.NmpO</t>
  </si>
  <si>
    <r>
      <t>100%</t>
    </r>
    <r>
      <rPr>
        <b/>
        <sz val="14"/>
        <color theme="1"/>
        <rFont val="Times New Roman"/>
        <family val="1"/>
        <charset val="186"/>
      </rPr>
      <t xml:space="preserve"> apmērā no mēnešalgas/akordalgas Kapitālsabiedrības darbiniekiem</t>
    </r>
    <r>
      <rPr>
        <b/>
        <sz val="14"/>
        <color rgb="FF000000"/>
        <rFont val="Times New Roman"/>
        <family val="1"/>
        <charset val="186"/>
      </rPr>
      <t>, kuri ir iesaistīti Covid-19 pacientu ārstēšanas procesā</t>
    </r>
  </si>
  <si>
    <t>Nodaļa</t>
  </si>
  <si>
    <t>kvadrātmetru skaits, atbilstoši palātām, kurās atradušies covid-19 pacienti</t>
  </si>
  <si>
    <t>7.NOD.</t>
  </si>
  <si>
    <t>12.NODAĻA</t>
  </si>
  <si>
    <t>16.NOD</t>
  </si>
  <si>
    <t>VSIA "Paula Stradiņa klīniskā universitātes slimnīca"</t>
  </si>
  <si>
    <t xml:space="preserve">SIA “Rīgas Austrumu klīniskās universitātes slimnīca” </t>
  </si>
  <si>
    <t>SIA "Liepājas reģionālā slimnīca"</t>
  </si>
  <si>
    <t>SIA "Daugavpils reģionālā slimnīca"</t>
  </si>
  <si>
    <t>SIA "Ziemeļkurzemes reģionālā slimnīca"</t>
  </si>
  <si>
    <t>SIA Jelgavas pilsētas slimnīca</t>
  </si>
  <si>
    <t>SIA Vidzemes slimnīca</t>
  </si>
  <si>
    <t>SIA Jēkabpils reģionālā slimnīca</t>
  </si>
  <si>
    <t>SIA Rēzeknes slimnīca</t>
  </si>
  <si>
    <t>SIA Jūrmalas slimnīca</t>
  </si>
  <si>
    <t>VSIA "Rīgas psihiatrijas un narkoloģijas centrs"</t>
  </si>
  <si>
    <t>SIA "Madonas slimnīca"</t>
  </si>
  <si>
    <t>SIA "Siguldas slimnīca"</t>
  </si>
  <si>
    <t>SIA "Rīgas 2.slimnīca"</t>
  </si>
  <si>
    <t>SIA Cēsu Klīnika</t>
  </si>
  <si>
    <t>SIA "Balvu un Gulbenes slimnīcu apvienība"</t>
  </si>
  <si>
    <t>SIA "Limbažu slimnīca"</t>
  </si>
  <si>
    <t>SIA "Aizkraukles slimnīca"</t>
  </si>
  <si>
    <t>VSIA "Piejūras slimnīca"</t>
  </si>
  <si>
    <t>VSIA „Daugavpils psihoneiroloģiskā slimnīca”</t>
  </si>
  <si>
    <t>SIA "Preiļu slimnīca"</t>
  </si>
  <si>
    <t>VSIA "Slimnīca "Ģintermuiža"</t>
  </si>
  <si>
    <t>SIA "Krāslavas slimnīca"</t>
  </si>
  <si>
    <t>SIA "Ludzas medicīnas centrs"</t>
  </si>
  <si>
    <t>SIA "Ogres rajona slimnīca"</t>
  </si>
  <si>
    <t>SIA "Bauskas slimnīca"</t>
  </si>
  <si>
    <t>SIA "Dobeles un apkārtnes slimnīca"</t>
  </si>
  <si>
    <t>SIA Kuldīgas slimnīca</t>
  </si>
  <si>
    <t>SIA Tukuma slimnīca</t>
  </si>
  <si>
    <t>VSIA “Strenču psihoneiroloģiskā slimnīca”</t>
  </si>
  <si>
    <t>VSIA "Nacionālais rehabilitācijas centrs "Vaivari""</t>
  </si>
  <si>
    <t>SIA "RSU Ambulance"</t>
  </si>
  <si>
    <t xml:space="preserve">Pārskats par atbildīgo institūciju ārstniecības personu un pārējo nodarbināto izmaksāto izmaksātajām piemaksām  par darbu paaugstināta riska un slodzes apstākļos ārkārtas sabiedrības veselības apdraudējumā saistībā ar “Covid-19” uzliesmojumu un seku novēršanu atbilstoši Veselības ministrijas 2021.gada 28.oktobra rīkojumam Nr.212 </t>
  </si>
  <si>
    <t xml:space="preserve">Slodzes normāla darba laika ietvaros </t>
  </si>
  <si>
    <r>
      <t>Piemaksas apmērs (</t>
    </r>
    <r>
      <rPr>
        <i/>
        <sz val="13"/>
        <rFont val="Times New Roman"/>
        <family val="1"/>
      </rPr>
      <t>euro</t>
    </r>
    <r>
      <rPr>
        <sz val="13"/>
        <rFont val="Times New Roman"/>
        <family val="1"/>
        <charset val="186"/>
      </rPr>
      <t>)</t>
    </r>
  </si>
  <si>
    <r>
      <t>VSAOI no aprēķinātās piemaksas (</t>
    </r>
    <r>
      <rPr>
        <i/>
        <sz val="13"/>
        <rFont val="Times New Roman"/>
        <family val="1"/>
      </rPr>
      <t>euro</t>
    </r>
    <r>
      <rPr>
        <sz val="13"/>
        <rFont val="Times New Roman"/>
        <family val="1"/>
        <charset val="186"/>
      </rPr>
      <t>)</t>
    </r>
  </si>
  <si>
    <r>
      <t xml:space="preserve"> Piemaksa kopā ar VSAOI  (</t>
    </r>
    <r>
      <rPr>
        <b/>
        <i/>
        <sz val="13"/>
        <rFont val="Times New Roman"/>
        <family val="1"/>
      </rPr>
      <t>euro</t>
    </r>
    <r>
      <rPr>
        <b/>
        <sz val="13"/>
        <rFont val="Times New Roman"/>
        <family val="1"/>
      </rPr>
      <t>)</t>
    </r>
  </si>
  <si>
    <r>
      <t>Uzkrājums atvaļinājuma rezervei - 8.33% (</t>
    </r>
    <r>
      <rPr>
        <b/>
        <i/>
        <sz val="13"/>
        <rFont val="Times New Roman"/>
        <family val="1"/>
      </rPr>
      <t>euro</t>
    </r>
    <r>
      <rPr>
        <b/>
        <sz val="13"/>
        <rFont val="Times New Roman"/>
        <family val="1"/>
      </rPr>
      <t>)</t>
    </r>
  </si>
  <si>
    <r>
      <t>KOPĀ - piemaksas + atvaļinājuma rezerve (</t>
    </r>
    <r>
      <rPr>
        <i/>
        <sz val="13"/>
        <rFont val="Times New Roman"/>
        <family val="1"/>
      </rPr>
      <t>euro</t>
    </r>
    <r>
      <rPr>
        <sz val="13"/>
        <rFont val="Times New Roman"/>
        <family val="1"/>
      </rPr>
      <t>)</t>
    </r>
  </si>
  <si>
    <t>SIA Rīgas dzemdību nams</t>
  </si>
  <si>
    <t>SIA Alūsknes slimnīca</t>
  </si>
  <si>
    <t>SIA Rīgas 1. slimnīca</t>
  </si>
  <si>
    <t>A/S Latvijas Jūras medicīnas centrs</t>
  </si>
  <si>
    <t>KOPĀ 2021.GADA DECEMBRIS</t>
  </si>
  <si>
    <r>
      <t>Piemaksas apmērs (euro)</t>
    </r>
    <r>
      <rPr>
        <sz val="10"/>
        <color rgb="FFFF0000"/>
        <rFont val="Times New Roman"/>
        <family val="1"/>
        <charset val="186"/>
      </rPr>
      <t xml:space="preserve"> </t>
    </r>
  </si>
  <si>
    <t xml:space="preserve">16. nodaļa </t>
  </si>
  <si>
    <t xml:space="preserve">7. nodaļa </t>
  </si>
  <si>
    <t xml:space="preserve">Aprūpes administratīvais dienests </t>
  </si>
  <si>
    <t xml:space="preserve">Covid-19 vakcinācijas kabinets </t>
  </si>
  <si>
    <t xml:space="preserve">Infekciju kontroles dienests </t>
  </si>
  <si>
    <t xml:space="preserve">Laboratorija, klīniskā joma </t>
  </si>
  <si>
    <t xml:space="preserve">Neatliekamās medicīniskās palīdzības un observācijas pediatri, novietne Gaiļezerā </t>
  </si>
  <si>
    <t xml:space="preserve">Personāla vadības daļa </t>
  </si>
  <si>
    <t xml:space="preserve">Rezidenti </t>
  </si>
  <si>
    <r>
      <t xml:space="preserve">Iestādes nosaukums: </t>
    </r>
    <r>
      <rPr>
        <b/>
        <sz val="13"/>
        <rFont val="Times New Roman"/>
        <family val="1"/>
      </rPr>
      <t>VSIA "Paula Stradiņa klīniskā universitātes slimnīca"</t>
    </r>
  </si>
  <si>
    <t>Vadība</t>
  </si>
  <si>
    <t>Nodaļas vadītājs - ārsts</t>
  </si>
  <si>
    <t>Ambulatoro pakalpojumu vadītājs - ārsts</t>
  </si>
  <si>
    <t>Klīnikas vadītājs ārsts</t>
  </si>
  <si>
    <t>Infekciju uzraudzības dienesta vadītājs ārsts</t>
  </si>
  <si>
    <r>
      <t xml:space="preserve">Iestādes nosaukums: </t>
    </r>
    <r>
      <rPr>
        <b/>
        <sz val="13"/>
        <rFont val="Times New Roman"/>
        <family val="1"/>
      </rPr>
      <t xml:space="preserve"> SIA Liepājas reģionālā slimnīca</t>
    </r>
  </si>
  <si>
    <t>Fizikālās terapijas un rehabilitācijas nodaļa</t>
  </si>
  <si>
    <r>
      <t xml:space="preserve">Iestādes nosaukums: </t>
    </r>
    <r>
      <rPr>
        <b/>
        <sz val="12"/>
        <color theme="1"/>
        <rFont val="Times New Roman"/>
        <family val="1"/>
      </rPr>
      <t>SIA "DAUGAVPILS REĢIONĀLĀ SLIMNĪCA"</t>
    </r>
  </si>
  <si>
    <t>Onkoķirurģijas nodaļa</t>
  </si>
  <si>
    <t>Kardioloģijas nodaļa</t>
  </si>
  <si>
    <t>Traumatoloģijas un ortopēdijas nodaļa</t>
  </si>
  <si>
    <t>Sieviešu klīnika</t>
  </si>
  <si>
    <t>Narkoloģijas nodaļa</t>
  </si>
  <si>
    <t>Operāciju bloka anestezioloģijas daļa</t>
  </si>
  <si>
    <t>Uroloģijas nodaļa</t>
  </si>
  <si>
    <t>Onkoloģijas nodaļa</t>
  </si>
  <si>
    <t>Terapijas nodaļa</t>
  </si>
  <si>
    <t>3. ķirurģijas nodaļa</t>
  </si>
  <si>
    <t>1. ķirurģijas nodaļa</t>
  </si>
  <si>
    <t xml:space="preserve">Neatliekamā Hemodialīze nodaļa </t>
  </si>
  <si>
    <t>Fizikālās terapijas nodaļa</t>
  </si>
  <si>
    <t>Fizikālās terapijas nodaļa PSTC</t>
  </si>
  <si>
    <r>
      <t xml:space="preserve">Iestādes nosaukums:  </t>
    </r>
    <r>
      <rPr>
        <b/>
        <sz val="13"/>
        <rFont val="Times New Roman"/>
        <family val="1"/>
      </rPr>
      <t>SIA "Ziemeļkurzemes reģionālā slimnīca"</t>
    </r>
  </si>
  <si>
    <t>Pārējie nodarbinātie (Ventspils slimnīca)</t>
  </si>
  <si>
    <t>Pārējie nodarbinātie (Talsu filiāle)</t>
  </si>
  <si>
    <t>2=1/160 un 139</t>
  </si>
  <si>
    <t>Pārskats par atbildīgo institūciju ārstniecības personu un pārējo nodarbināto izmaksāto izmaksātajām piemaksām par darbu paaugstināta riska un slodzes apstākļos ārkārtas sabiedrības veselības apdraudējumā saistībā ar "Covid-19" uzliesmojumu un seku novēršanu atbilstoši Veselības ministrijas 2021.gada 28.oktobra rīkojumam Nr.212</t>
  </si>
  <si>
    <r>
      <t xml:space="preserve">Iestādes nosaukums: </t>
    </r>
    <r>
      <rPr>
        <b/>
        <sz val="13"/>
        <rFont val="Times New Roman"/>
        <family val="1"/>
      </rPr>
      <t>SIA Jelgavas pilsētas slimnīca</t>
    </r>
  </si>
  <si>
    <t xml:space="preserve">Inženieris </t>
  </si>
  <si>
    <r>
      <rPr>
        <sz val="13"/>
        <rFont val="Times New Roman"/>
        <family val="1"/>
      </rPr>
      <t xml:space="preserve">Iestādes nosaukums: </t>
    </r>
    <r>
      <rPr>
        <b/>
        <sz val="13"/>
        <rFont val="Times New Roman"/>
        <family val="1"/>
        <charset val="186"/>
      </rPr>
      <t>SIA Vidzemes slimnīca</t>
    </r>
  </si>
  <si>
    <r>
      <t xml:space="preserve">Iestādes nosaukums: </t>
    </r>
    <r>
      <rPr>
        <b/>
        <sz val="13"/>
        <rFont val="Times New Roman"/>
        <family val="1"/>
      </rPr>
      <t>SIA Jēkabpils reģionālā slimnīca</t>
    </r>
  </si>
  <si>
    <t xml:space="preserve">Covid-19 "41079-Asins gāzu un Ph analīze" veikšana </t>
  </si>
  <si>
    <t>Klientu un pacientu REĢISTRATORS</t>
  </si>
  <si>
    <r>
      <t xml:space="preserve">Iestādes nosaukums: </t>
    </r>
    <r>
      <rPr>
        <b/>
        <sz val="13"/>
        <color theme="1"/>
        <rFont val="Times New Roman"/>
        <family val="1"/>
      </rPr>
      <t>SIA Rēzeknes slimnīca</t>
    </r>
  </si>
  <si>
    <r>
      <t xml:space="preserve">Iestādes nosaukums: </t>
    </r>
    <r>
      <rPr>
        <b/>
        <sz val="13"/>
        <rFont val="Times New Roman"/>
        <family val="1"/>
      </rPr>
      <t>VSIA Rīgas psihiatrijas un narkoloģijas centrs</t>
    </r>
  </si>
  <si>
    <t xml:space="preserve">Uzņemšana </t>
  </si>
  <si>
    <t>14.nodaļa</t>
  </si>
  <si>
    <t>18.nodala</t>
  </si>
  <si>
    <t>13.nodala</t>
  </si>
  <si>
    <t>26.nodaļa</t>
  </si>
  <si>
    <t>17.nodaļa</t>
  </si>
  <si>
    <t>16.nodaļa</t>
  </si>
  <si>
    <t xml:space="preserve">Neatliekamās medicīnas māsa-ārsta palīgs </t>
  </si>
  <si>
    <t>Stacionārs</t>
  </si>
  <si>
    <r>
      <t xml:space="preserve">Iestādes nosaukums:  </t>
    </r>
    <r>
      <rPr>
        <b/>
        <sz val="13"/>
        <color rgb="FF414142"/>
        <rFont val="Times New Roman"/>
        <family val="1"/>
      </rPr>
      <t>SIA "Madonas slimnīca"</t>
    </r>
  </si>
  <si>
    <r>
      <t xml:space="preserve">Iestādes nosaukums: </t>
    </r>
    <r>
      <rPr>
        <b/>
        <sz val="13"/>
        <rFont val="Times New Roman"/>
        <family val="1"/>
      </rPr>
      <t xml:space="preserve"> SIA Rīgas Dzemdību nams</t>
    </r>
  </si>
  <si>
    <r>
      <t xml:space="preserve">Iestādes nosaukums: </t>
    </r>
    <r>
      <rPr>
        <b/>
        <sz val="13"/>
        <rFont val="Times New Roman"/>
        <family val="1"/>
      </rPr>
      <t>SIA Siguldas slimnīca</t>
    </r>
  </si>
  <si>
    <r>
      <t xml:space="preserve">Iestādes nosaukums: </t>
    </r>
    <r>
      <rPr>
        <b/>
        <sz val="13"/>
        <rFont val="Times New Roman"/>
        <family val="1"/>
      </rPr>
      <t xml:space="preserve"> SIA "Rīgas 2.slimnīca"</t>
    </r>
  </si>
  <si>
    <r>
      <t xml:space="preserve">Iestādes nosaukums: </t>
    </r>
    <r>
      <rPr>
        <b/>
        <sz val="13"/>
        <rFont val="Times New Roman"/>
        <family val="1"/>
      </rPr>
      <t>SIA Cēsu klīnika</t>
    </r>
  </si>
  <si>
    <r>
      <t xml:space="preserve">Iestādes nosaukums:  </t>
    </r>
    <r>
      <rPr>
        <b/>
        <sz val="13"/>
        <rFont val="Times New Roman"/>
        <family val="1"/>
      </rPr>
      <t>VSIA"Piejūras slimnīca"</t>
    </r>
  </si>
  <si>
    <r>
      <t xml:space="preserve">Iestādes nosaukums: </t>
    </r>
    <r>
      <rPr>
        <b/>
        <sz val="13"/>
        <rFont val="Times New Roman"/>
        <family val="1"/>
      </rPr>
      <t>SIA Bauskas slimnīca</t>
    </r>
  </si>
  <si>
    <t>Covid-19  nodaļa</t>
  </si>
  <si>
    <t>Uzņemšanas nodaļa 01.-03.12.</t>
  </si>
  <si>
    <t>Uzņemšanas nodaļa 04.-31.12.</t>
  </si>
  <si>
    <t>Pārskats par atbildīgo institūciju ārstniecības personu un pārējo nodarbināto izmaksāto izmaksātajām piemaksām  par darbu paaugstināta riska un slodzes apstākļos ārkārtas sabiedrības veselības apdraudējumā saistībā ar “Covid-19” uzliesmojumu un seku novēršanu atbilstoši Veselības ministrijas 2021.gada 28.oktobra  rīkojumam Nr.212</t>
  </si>
  <si>
    <r>
      <t xml:space="preserve">Iestādes nosaukums:  </t>
    </r>
    <r>
      <rPr>
        <b/>
        <sz val="13"/>
        <rFont val="Times New Roman"/>
        <family val="1"/>
      </rPr>
      <t>VSIA "Strenču psihoneiroloģiskā slimnīca"</t>
    </r>
  </si>
  <si>
    <t xml:space="preserve">2.nodaļa   </t>
  </si>
  <si>
    <t>Testēšana</t>
  </si>
  <si>
    <t>Pārējais personāls</t>
  </si>
  <si>
    <r>
      <t xml:space="preserve">Iestādes nosaukums: </t>
    </r>
    <r>
      <rPr>
        <b/>
        <sz val="13"/>
        <rFont val="Times New Roman"/>
        <family val="1"/>
        <charset val="1"/>
      </rPr>
      <t xml:space="preserve"> SIA LĪVĀNU SLIMNĪCA</t>
    </r>
  </si>
  <si>
    <t>SIA Līvānu slimnīca</t>
  </si>
  <si>
    <t>2=1/164</t>
  </si>
  <si>
    <r>
      <t xml:space="preserve">Iestādes nosaukums: </t>
    </r>
    <r>
      <rPr>
        <b/>
        <sz val="13"/>
        <rFont val="Times New Roman"/>
        <family val="1"/>
      </rPr>
      <t>SIA Rīgas 1.slimnīca</t>
    </r>
  </si>
  <si>
    <t>Stacionārs, kurā nodarbinātais tika iesaistīts Covid-19 jautājumu risināšanā</t>
  </si>
  <si>
    <t>SIA "Saldus medicīnas centrs"</t>
  </si>
  <si>
    <t>Neatliekamās medicīniskās palīdzības dienests</t>
  </si>
  <si>
    <t>Nacionālais veselības dienests</t>
  </si>
  <si>
    <t>Slimību profilakses un kontroles centrs</t>
  </si>
  <si>
    <t>Valsts asinsdonoru centrs</t>
  </si>
  <si>
    <t>Veselības inspekcija</t>
  </si>
  <si>
    <t>Veselības ministrija</t>
  </si>
  <si>
    <r>
      <t xml:space="preserve">Iestādes nosaukums: </t>
    </r>
    <r>
      <rPr>
        <b/>
        <sz val="13"/>
        <rFont val="Times New Roman"/>
        <family val="1"/>
      </rPr>
      <t xml:space="preserve"> Neatliekamās medicīniskās palīdzības dienests</t>
    </r>
  </si>
  <si>
    <t>BRIG infektologs</t>
  </si>
  <si>
    <t>asinsvadu ķirurgs</t>
  </si>
  <si>
    <t>torakālais ķirurgs</t>
  </si>
  <si>
    <t>gastroenterologs - endoskopists</t>
  </si>
  <si>
    <t>mugurkaulāja ķirurgs</t>
  </si>
  <si>
    <t>BRIG anesteziologs un reanimatologs</t>
  </si>
  <si>
    <t>BRIG bērnu IT brigādes ārsts</t>
  </si>
  <si>
    <t>BRIG neonatologs</t>
  </si>
  <si>
    <t>BRIG ārsta speciālista brigādes vadītājs - NM ārsts, anesteziologs-reanimatologs</t>
  </si>
  <si>
    <t xml:space="preserve">BRIG brigādes vadītājs - ārsts, sagatavots NMP sniegšanai (anestezioloģijas, reanimatoloģijas vai neatliekamās medicīnas ārsta specialitātes 4./5.gada rezidents, ārsts kardiologs, ārsts internists vai ģimenes ārsts) </t>
  </si>
  <si>
    <t xml:space="preserve">BRIG brigādes vadītājs - ārsts sagatavots NMP sniegšanai </t>
  </si>
  <si>
    <t>BRIG brigādes vadītājs - ārsts sagatavots NMP sniegšanai</t>
  </si>
  <si>
    <t>BRIG brigādes vadītājs - ārsts sagatavots NMP sniegšanai (2AP)</t>
  </si>
  <si>
    <t>BRIG brigādes otrā ārstniecības persona - ārsts</t>
  </si>
  <si>
    <t>BRIG intensīvās terapijas brigādes vadītājs - NM ārsts</t>
  </si>
  <si>
    <t>BRIG reanimācijas brigādes vadītājs - NM ārsts, anesteziologs-reanimatologs</t>
  </si>
  <si>
    <t>DISP OVC ārsts konsultants</t>
  </si>
  <si>
    <t>DISP OVC galvenais dežūrārsts</t>
  </si>
  <si>
    <t>DISP OVC vecākais dežūrārsts</t>
  </si>
  <si>
    <t>DISP OVC jaunākais dežūrārsts</t>
  </si>
  <si>
    <t>ģimenes ārstu konsultatīvā tālruņa konsultants (ārsts)</t>
  </si>
  <si>
    <t>Ģimenes ārstu konsultatīvā tālruņa jaunākais konsultants (ārsts stažieris)</t>
  </si>
  <si>
    <t>BRIG brigādes otrā ārstniecības persona - ārsta palīgs</t>
  </si>
  <si>
    <t>BRIG brigādes otrā ārstniecības persona - ārsta palīgs (2 ārstniecības personu brigāde - 2AP)</t>
  </si>
  <si>
    <t>BRIG brigādes otrā ārstniecības persona - ĀSB NM ārsta palīgs</t>
  </si>
  <si>
    <t>BRIG brigādes otrā ārstniecības persona - medicīnas māsa</t>
  </si>
  <si>
    <t>BRIG brigādes otrā ārstniecības persona - NM ārsta palīgs</t>
  </si>
  <si>
    <t>BRIG brigādes vadītājs - NM ārsta palīgs</t>
  </si>
  <si>
    <t>BRIG brigādes vadītājs - NM ārsta palīgs (2 ārstniecības personu brigāde - 2AP)</t>
  </si>
  <si>
    <t>BRIG brigādes vadītājs - vecākais NM ārsta palīgs</t>
  </si>
  <si>
    <t>DISP OVC galvenais dispečers</t>
  </si>
  <si>
    <t>DISP OVC izsaukumu pieņemšanas dispečers - ārsta palīgs</t>
  </si>
  <si>
    <t>DISP OVC izsaukumu pieņemšanas dispečers - NM ārsta palīgs</t>
  </si>
  <si>
    <t>DISP SMC vadības dispečers</t>
  </si>
  <si>
    <t>DISP OVC vadības dispečers</t>
  </si>
  <si>
    <t>DISP OVC vecākais dispečers</t>
  </si>
  <si>
    <t>DISP OVC dispečers</t>
  </si>
  <si>
    <t>ģimenes ārstu konsultatīvā tālruņa konsultants (ārsta palīgs)</t>
  </si>
  <si>
    <t>BAC galvenais ārsta palīgs (liels BAC)</t>
  </si>
  <si>
    <t>BAC galvenais ārsta palīgs (ļoti liels BAC)</t>
  </si>
  <si>
    <t>BAC galvenais ārsta palīgs (vidēja lieluma BAC)</t>
  </si>
  <si>
    <t>BAC vadītājs (liels BAC)</t>
  </si>
  <si>
    <t>BAC vadītājs (ļoti liels BAC)</t>
  </si>
  <si>
    <t>BAC vecākais ārsta palīgs (liela BAC)</t>
  </si>
  <si>
    <t>BAC vecākais ārsta palīgs (ļoti liela BAC)</t>
  </si>
  <si>
    <t>Speciālists NMP brigāžu atbalsta jautājumos</t>
  </si>
  <si>
    <t>BRIG brigādes vadītājs - NM ārsta palīgs SMC</t>
  </si>
  <si>
    <t>BRIG bērnu IT medicīnas māsa</t>
  </si>
  <si>
    <t>BRIG IT medicīnas māsa</t>
  </si>
  <si>
    <t>BRIG neonatologa brigādes māsa</t>
  </si>
  <si>
    <t>SMC galvenais ārsta palīgs</t>
  </si>
  <si>
    <t>SMC vecākais ārsta palīgs medicīniskā nodrošinājuma jautājumos</t>
  </si>
  <si>
    <t>RC galvenais ārsta palīgs</t>
  </si>
  <si>
    <t>NMP punkta vecākais ārsta palīgs</t>
  </si>
  <si>
    <t>BRIG brigādes otrā persona - medicīnas asistents</t>
  </si>
  <si>
    <t>BRIG OMT vadītājs</t>
  </si>
  <si>
    <t>BRIG OMT vadītājs (SMC)</t>
  </si>
  <si>
    <t>BRIG vecākais OMT vadītājs</t>
  </si>
  <si>
    <t>Direktors</t>
  </si>
  <si>
    <t>Attīstības plānošanas departamenta vadītājs</t>
  </si>
  <si>
    <t>Attīstības plānošanas departamenta vadītāja vietnieks</t>
  </si>
  <si>
    <t>Automazgātājs</t>
  </si>
  <si>
    <t>automehāniķis</t>
  </si>
  <si>
    <t>automobiļa vadītājs</t>
  </si>
  <si>
    <t>Ārkārtas situāciju gatavības nodrošināšanas nodaļas vadītājs</t>
  </si>
  <si>
    <t>Darba vides nodrošinājuma nodaļas vadītājs</t>
  </si>
  <si>
    <t>direktora vietnieks neatliekamās medicīniskās palīdzības jautājumos</t>
  </si>
  <si>
    <t>Finanšu plānošanas un analīzes nodaļas vadītājs</t>
  </si>
  <si>
    <t>Finanšu un personāla vadības departamenta vadītājs</t>
  </si>
  <si>
    <t>galvenais ekonomists</t>
  </si>
  <si>
    <t>galvenais informācijas sistēmu administrators</t>
  </si>
  <si>
    <t>galvenais jurists</t>
  </si>
  <si>
    <t>galvenais sabiedrisko attiecību speciālists</t>
  </si>
  <si>
    <t>galvenais saimniecības pārzinis</t>
  </si>
  <si>
    <t>galvenais speciālists</t>
  </si>
  <si>
    <t>galvenais speciālists medicīniskā nodrošinājuma jautājumos</t>
  </si>
  <si>
    <t>galvenais speciālists OMT nodrošinājuma jautājumos</t>
  </si>
  <si>
    <t>galvenais speciālists personālvadības jautājumos</t>
  </si>
  <si>
    <t>Grāmatvedības nodaļas vadītājs - galvenais grāmatvedis</t>
  </si>
  <si>
    <t>Grāmatvedības nodaļas vadītāja - galvenā grāmatveža vietnieks</t>
  </si>
  <si>
    <t>IT un sakaru nodrošinājuma nodaļas vadītājs</t>
  </si>
  <si>
    <t>Infekciju uzraudzības speciālists</t>
  </si>
  <si>
    <t>Juridiskās nodaļas vadītājs</t>
  </si>
  <si>
    <t>Katastrofu medicīnas centra vadītājs</t>
  </si>
  <si>
    <t>KM gatavības plānošanas un koordinācijas nodaļas vadītāja vietnieks</t>
  </si>
  <si>
    <t>KM gatavības plānošanas un koordinācijas nodaļas vadītājs</t>
  </si>
  <si>
    <t>Komunikācijas nodaļas vadītājs</t>
  </si>
  <si>
    <t>Lietvedības nodaļas vadītājs</t>
  </si>
  <si>
    <t>Lietvedis (sekretārs)</t>
  </si>
  <si>
    <t>Medicīniskā nodrošinājuma nodaļas vadītājs</t>
  </si>
  <si>
    <t>Medicīniskās kvalitātes un kvalifikācijas vadības centra vadītājs</t>
  </si>
  <si>
    <t>Medicīnisko maksas pakalpojumu nodaļas vadītājs</t>
  </si>
  <si>
    <t>noliktavas vadītāja vietnieks</t>
  </si>
  <si>
    <t>Noliktavas vadītājs</t>
  </si>
  <si>
    <t>OMT pārvaldības nodaļas vadītājs</t>
  </si>
  <si>
    <t>operatīvā darba organizēšanas nodaļas vadītājs</t>
  </si>
  <si>
    <t>Operatīvās vadības centra vadītāja vietnieks</t>
  </si>
  <si>
    <t>Operatīvās vadības centra vadītājs</t>
  </si>
  <si>
    <t>palīgstrādnieks</t>
  </si>
  <si>
    <t>Personāla vadības un attīstības nodaļas vadītājs</t>
  </si>
  <si>
    <t>Pirmās palīdzības apmācības sistēmas organizēšanas nodaļas vadītājs</t>
  </si>
  <si>
    <t>RC vadītāja vietnieks</t>
  </si>
  <si>
    <t>reģionālā centra vadītājs</t>
  </si>
  <si>
    <t>sētnieks</t>
  </si>
  <si>
    <t>Specializētās medicīnas centra vadītājs</t>
  </si>
  <si>
    <t>Specializētās medicīnas centra vadītāja vietnieks</t>
  </si>
  <si>
    <t>Speciālists IT un sakaru nodrošinājuma jautājumos</t>
  </si>
  <si>
    <t>speciālists OMT nodrošinājuma jautājumos</t>
  </si>
  <si>
    <t>speciālists OMT remontdarbu jautājumos</t>
  </si>
  <si>
    <t>speciālists saimnieciskā nodrošinājuma jautājumos</t>
  </si>
  <si>
    <t>tehniskais dispečers</t>
  </si>
  <si>
    <t>Transporta nodrošinājuma departamenta vadītājs</t>
  </si>
  <si>
    <t>Valsts materiālo rezervju nodaļas vaditāja vietnieks</t>
  </si>
  <si>
    <t>vecākais grāmatvedis (darba samaksas norēķini)</t>
  </si>
  <si>
    <t>vecākais grāmatvedis algu uzskaites jautājumos</t>
  </si>
  <si>
    <t>vecākais informācijas sistēmu administrators</t>
  </si>
  <si>
    <t>vecākais jurists</t>
  </si>
  <si>
    <t>vecākais speciālists</t>
  </si>
  <si>
    <t>Vecākais speciālists NMP medicīniskā nodrošinājuma jautājumos</t>
  </si>
  <si>
    <t>vecākais speciālists personāla vadības jautājumos</t>
  </si>
  <si>
    <t>Direktora vietniece veselība aprūpes jautājumos</t>
  </si>
  <si>
    <t>Direktora vietnieks informācijas un komunikācijas tehnoloģiju jautājumos</t>
  </si>
  <si>
    <t>Vadošā eksperte veselības aprūpes jautājumos</t>
  </si>
  <si>
    <t>Sabiedriso attiecību nodaļas vadītāja</t>
  </si>
  <si>
    <t>Ārstniecības pakalpojumu departamenta direktora p.i.</t>
  </si>
  <si>
    <t>Ārstniecības pakalpojumu departamenta direktora vietnieka p.i.</t>
  </si>
  <si>
    <t>Kontroles un uzraudzības departamenta Uzraudzības plānošanas un analīzes nodaļas vadītājs, Kontroles un uzraudzības departamenta direktora vietnieks</t>
  </si>
  <si>
    <t>Kontroles un uzraudzības departamenta Uzraudzības plānošanas un analīzes nodaļas vecākais eksperts</t>
  </si>
  <si>
    <t>Kontroles un uzraudzības departamenta direktore</t>
  </si>
  <si>
    <t xml:space="preserve">Ārstniecības pakalpojumu departamenta Pakalpojumu attīstības nodaļas vadītāja </t>
  </si>
  <si>
    <t>Ārstniecības pakalpojumu departamenta Pakalpojumu attīstības nodaļas vecākā eksperte</t>
  </si>
  <si>
    <t>Ārstniecības pakalpojumu departamenta Pakalpojumu attīstības nodaļas vecākais eksperts</t>
  </si>
  <si>
    <t>Ārstniecības pakalpojumu departamenta Stacionāro pakalpojumu nodaļas vadītāja</t>
  </si>
  <si>
    <t>Ārstniecības pakalpojumu departamenta Stacionāro pakalpojumu nodaļas vadītāja vietniece</t>
  </si>
  <si>
    <t>Ārstniecības pakalpojumu departamenta Stacionāro pakalpojumu nodaļas vecākā eksperte</t>
  </si>
  <si>
    <t xml:space="preserve">Ārstniecības pakalpojumu departamenta Ambulatoro pakalpojumu nodaļas vadītāja </t>
  </si>
  <si>
    <t>Ārstniecības pakalpojumu departamenta Ambulatoro pakalpojumu nodaļas vadītāja vietniece</t>
  </si>
  <si>
    <t>Ārstniecības pakalpojumu departamenta Ambulatoro pakalpojumu nodaļas vecākā eksperte</t>
  </si>
  <si>
    <t>Direktora vietnieks administratīvajos jautājumos</t>
  </si>
  <si>
    <t>Juridiskā departamenta direktore</t>
  </si>
  <si>
    <t>Juridiskā departamenta Juridiskā atbalsta nodaļas juriste</t>
  </si>
  <si>
    <t>Juridiskā departamenta Piedziņas nodaļas vadītājs</t>
  </si>
  <si>
    <t>Juridiskā departamenta Piedziņas nodaļas juriste</t>
  </si>
  <si>
    <t xml:space="preserve">Klientu apkalpošanas centra vecākā klientu apkalpošanas speciāliste </t>
  </si>
  <si>
    <t xml:space="preserve">Klientu apkalpošanas centra vadītāja vietniece </t>
  </si>
  <si>
    <t xml:space="preserve">Klientu apkalpošanas centra vadītāja </t>
  </si>
  <si>
    <t>Personāla nodaļas vadītāja</t>
  </si>
  <si>
    <t>Personāla nodaļas vecākā personāla speciāliste</t>
  </si>
  <si>
    <t>Administratīvo resursu pārvaldības nodaļas vadītāja</t>
  </si>
  <si>
    <t>Administratīvo resursu pārvaldības nodaļas saimniecības pārzinis</t>
  </si>
  <si>
    <t>Administratīvo resursu pārvaldības nodaļas vecākais lietvedis</t>
  </si>
  <si>
    <t>Administratīvo resursu pārvaldības nodaļas direktora palīgs</t>
  </si>
  <si>
    <t>Informācijas tehnoloģiju nodaļas vadītājs</t>
  </si>
  <si>
    <t>Informācijas tehnoloģiju nodaļas vadītāja vietniece</t>
  </si>
  <si>
    <t>Informācijas tehnoloģiju nodaļas informācijas tehnoloģiju administrators</t>
  </si>
  <si>
    <t>Informācijas tehnoloģiju nodaļas vecākais datortīkla administrators</t>
  </si>
  <si>
    <t>Informācijas tehnoloģiju nodaļas vecākais informācijas sistēmu administrators</t>
  </si>
  <si>
    <t>Informācijas tehnoloģiju nodaļas informācijas sistēmu administrators</t>
  </si>
  <si>
    <t>Datu pārvaldības un analīzes nodaļas vadītājs</t>
  </si>
  <si>
    <t>Datu pārvaldības un analīzes nodaļas vecākais sistēmanalītiķis</t>
  </si>
  <si>
    <t>Datu pārvaldības un analīzes nodaļas sistēmanalītiķe</t>
  </si>
  <si>
    <t>Līgumpartneru departamenta direktors\ Zemgales nodaļas vadītāja</t>
  </si>
  <si>
    <t>Līgumpartneru departamenta Zemgales nodaļas vadītāja vietnieks</t>
  </si>
  <si>
    <t>Līgumpartneru departamenta Zemgales nodaļas vecākā eksperte</t>
  </si>
  <si>
    <t>Līgumpartneru departamenta Zemgales nodaļas vecākā ekonomiste</t>
  </si>
  <si>
    <t>Līgumpartneru departamenta Zemgales nodaļas vecākā lietvede</t>
  </si>
  <si>
    <t>Līgumpartneru departamenta Zemgales nodaļas eksperts</t>
  </si>
  <si>
    <t>Līgumpartneru departamenta Rīgas nodaļas vadītāja</t>
  </si>
  <si>
    <t>Līgumpartneru departamenta Rīgas nodaļas vadītāja vietniece</t>
  </si>
  <si>
    <t>Līgumpartneru departamenta Rīgas nodaļas vecākais eksperts</t>
  </si>
  <si>
    <t>Līgumpartneru departamenta Rīgas nodaļas vecākā eksperte</t>
  </si>
  <si>
    <t>Līgumpartneru departamenta Rīgas nodaļas galvenā ekonomiste</t>
  </si>
  <si>
    <t>Līgumpartneru departamenta Rīgas nodaļas vecākā ekonomiste</t>
  </si>
  <si>
    <t>Līgumpartneru departamenta Rīgas nodaļas galvenais ekonomists</t>
  </si>
  <si>
    <t>Līgumpartneru departamenta Vidzemes nodaļas vadītāja</t>
  </si>
  <si>
    <t>Līgumpartneru departamenta Vidzemes nodaļas vadītāja vietniece</t>
  </si>
  <si>
    <t>Līgumpartneru departamenta Vidzemes nodaļas vecākā ekonomiste</t>
  </si>
  <si>
    <t>Līgumpartneru departamenta Vidzemes nodaļas vecākā eksperte</t>
  </si>
  <si>
    <t>Līgumpartneru departamenta Vidzemes nodaļas vecākā lietvede</t>
  </si>
  <si>
    <t>Līgumpartneru departamenta Kurzemes nodaļas vadītāja</t>
  </si>
  <si>
    <t>Līgumpartneru departamenta Kurzemes nodaļas vadītāja vietniece</t>
  </si>
  <si>
    <t>Līgumpartneru departamenta Kurzemes nodaļas vecākā eksperte</t>
  </si>
  <si>
    <t>Līgumpartneru departamenta Kurzemes nodaļas eksperte</t>
  </si>
  <si>
    <t xml:space="preserve">Līgumpartneru departamenta Kurzemes nodaļas vecākā lietvede </t>
  </si>
  <si>
    <t>Līgumpartneru departamenta Latgales nodaļas vadītājs</t>
  </si>
  <si>
    <t>Līgumpartneru departamenta Latgales nodaļas vadītāja vietniece</t>
  </si>
  <si>
    <t>Līgumpartneru departamenta Latgales nodaļas eksperte</t>
  </si>
  <si>
    <t>Līgumpartneru departamenta Latgales nodaļas vecākā ekonomiste</t>
  </si>
  <si>
    <t>Līgumpartneru departamenta Latgales nodaļas vecākā eksperte</t>
  </si>
  <si>
    <t>Līgumpartneru departamenta Latgales nodaļas vecākā lietvede</t>
  </si>
  <si>
    <t>Finanšu vadības departamenta direktore</t>
  </si>
  <si>
    <t xml:space="preserve">Finanšu vadības departamenta Finanšu plānošanas un analīzes nodaļas vadītāja </t>
  </si>
  <si>
    <t>Finanšu vadības departamenta Finanšu plānošanas un analīzes nodaļas vadītāja vietniece</t>
  </si>
  <si>
    <t>Finanšu vadības departamenta Finanšu plānošanas un analīzes nodaļas vecākā ekonomiste</t>
  </si>
  <si>
    <t xml:space="preserve">Finanšu vadības departamenta Iepirkumu nodaļas vadītāja </t>
  </si>
  <si>
    <t>Finanšu vadības departamenta Iepirkumu nodaļas vadītāja vietnieks</t>
  </si>
  <si>
    <t>Finanšu vadības departamenta Iepirkumu nodaļas vecākais iepirkumu speciālists</t>
  </si>
  <si>
    <t>Finanšu vadības departamenta Iepirkumu nodaļas iepirkumu speciāliste</t>
  </si>
  <si>
    <t>Finanšu vadības departamenta Grāmatvedības nodaļas vadītāja / galvenā grāmatvede</t>
  </si>
  <si>
    <t>Finanšu vadības departamenta Grāmatvedības nodaļas vadītāja vietniece</t>
  </si>
  <si>
    <t>Finanšu vadības departamenta Grāmatvedības nodaļas vecākā grāmatvede</t>
  </si>
  <si>
    <t>Informācijas tehnoloģiju projektu attīstības nodaļas vadītājs</t>
  </si>
  <si>
    <t>Informācijas tehnoloģiju projektu attīstības nodaļas vadītāja vietnieks</t>
  </si>
  <si>
    <t>Informācijas tehnoloģiju projektu attīstības nodaļas sistēmanalītiķis-testētājs</t>
  </si>
  <si>
    <t>Informācijas tehnoloģiju projektu attīstības nodaļas projektu vadītāja</t>
  </si>
  <si>
    <t>Zāļu un medicīnisko ierīču departamenta direktore</t>
  </si>
  <si>
    <t>Zāļu un medicīnisko ierīču departamenta Zāļu analīzes un plānošanas nodaļas vadītāja</t>
  </si>
  <si>
    <t>Vakcinācijas projekta nodaļas vakcinācijas procesa koordinācijas speciālists</t>
  </si>
  <si>
    <t>Vakcinācijas projekta nodaļas vadītāja</t>
  </si>
  <si>
    <t>Vakcinācijas projekta nodaļas loģistikas koordinators</t>
  </si>
  <si>
    <t>Vakcinācijas projekta nodaļas sekretārs/asistents</t>
  </si>
  <si>
    <t>Vakcinācijas projekta nodaļas akcinācijas procesa koordinācijas speciālists</t>
  </si>
  <si>
    <t>Vakcinācijas projekta nodaļas komunikācijas vadītāja asistents</t>
  </si>
  <si>
    <t>Pārskats par atbildīgo institūciju ārstniecības personu un pārējo nodarbināto izmaksāto izmaksātajām piemaksām par darbu paaugstināta riska un slodzes apstākļos ārkārtas sabiedrības veselības apdraudējumā saistībā ar "Covid-19" uzliesmojumu un seku novēršanu atbilstoši Veselības ministrijas 2021.gada 28.oktobra rīkojumam Nr. 212</t>
  </si>
  <si>
    <r>
      <t xml:space="preserve">Iestādes nosaukums:  </t>
    </r>
    <r>
      <rPr>
        <b/>
        <sz val="13"/>
        <rFont val="Times New Roman"/>
        <family val="1"/>
      </rPr>
      <t>Nacionālais veselības dienests</t>
    </r>
  </si>
  <si>
    <t>no 2021.gada 1decembra līdz 2021.gada 31. decembrim</t>
  </si>
  <si>
    <t>Stundu skaits, kurās nodarbinātais tika iesaistīts Covid-19 jautājumu risināšanā un no kuras tika rēķināts piemērojamais piemaksas apmērs</t>
  </si>
  <si>
    <t>Direktore</t>
  </si>
  <si>
    <t>Direktora vietnieks attīstības un epidemioloģiskās drošības jautājumos</t>
  </si>
  <si>
    <t xml:space="preserve">Infekcijas slimību riska analīzes un profilakses departaments </t>
  </si>
  <si>
    <t>Departamenta direktors</t>
  </si>
  <si>
    <t>vecākais eksperts</t>
  </si>
  <si>
    <t>sistēmanalītiķis</t>
  </si>
  <si>
    <t>Sabiedrības veselības analītiķis</t>
  </si>
  <si>
    <t>Vecākais epidemiologs</t>
  </si>
  <si>
    <t xml:space="preserve">Epidemiologs </t>
  </si>
  <si>
    <t>Sabiedrības veselības organizators</t>
  </si>
  <si>
    <t xml:space="preserve">Statistiķis </t>
  </si>
  <si>
    <t xml:space="preserve">Infekcijas slimību riska analīzes un profilakses departamenta reģionālās nodaļas </t>
  </si>
  <si>
    <t>Vecākais sabiedrības veselības organizators</t>
  </si>
  <si>
    <t>Pētniecības un veselības statistikas departaments</t>
  </si>
  <si>
    <t>Departamenta direktore</t>
  </si>
  <si>
    <t>Vecākais eksperts</t>
  </si>
  <si>
    <t>Vecākais sabiedrības veselības analītiķis</t>
  </si>
  <si>
    <t>Pētnieks</t>
  </si>
  <si>
    <t>veselības aprūpes statistiķis</t>
  </si>
  <si>
    <t>Vecākais veselības veicināšanas koordinētājs</t>
  </si>
  <si>
    <t>Veselības veicināšanas koordinētājs</t>
  </si>
  <si>
    <t>Komunikācijas nodaļa</t>
  </si>
  <si>
    <t>Sabiedrisko attiecību speciāliste</t>
  </si>
  <si>
    <r>
      <rPr>
        <sz val="13"/>
        <rFont val="Times New Roman"/>
        <family val="1"/>
      </rPr>
      <t xml:space="preserve">Iestādes nosaukums:  </t>
    </r>
    <r>
      <rPr>
        <b/>
        <sz val="13"/>
        <rFont val="Times New Roman"/>
        <family val="1"/>
      </rPr>
      <t>Slimību profilakses un kontroles centrs</t>
    </r>
  </si>
  <si>
    <t>Informācijas tehnoloģiju nodaļa</t>
  </si>
  <si>
    <t xml:space="preserve">Epidemioloģiskās uzraudzības attīstības un analītikas nodaļa </t>
  </si>
  <si>
    <t xml:space="preserve">Infekcijas slimību profilakses un pretepidēmijas pasākumu nodaļa </t>
  </si>
  <si>
    <t xml:space="preserve">Infekcijas slimību uzraudzības un imunizācijas nodaļa </t>
  </si>
  <si>
    <t xml:space="preserve">Reģistru pārraudzības nodaļa </t>
  </si>
  <si>
    <t xml:space="preserve">Neinfekciju slimību datu analīzes un pētījumu nodaļa </t>
  </si>
  <si>
    <t xml:space="preserve">Atkarības slimību riska analīzes nodaļa </t>
  </si>
  <si>
    <t xml:space="preserve">Veselības statistikas nodaļa </t>
  </si>
  <si>
    <t xml:space="preserve">Pacientu drošības un veselības aprūpes kvalitātes nodaļa </t>
  </si>
  <si>
    <t>Slimību profilakses nodaļa</t>
  </si>
  <si>
    <t>Iestādes direktors</t>
  </si>
  <si>
    <r>
      <rPr>
        <sz val="13"/>
        <rFont val="Times New Roman"/>
        <family val="1"/>
      </rPr>
      <t xml:space="preserve">Iestādes nosaukums:  </t>
    </r>
    <r>
      <rPr>
        <b/>
        <sz val="13"/>
        <rFont val="Times New Roman"/>
        <family val="1"/>
      </rPr>
      <t>Valsts asinsdonoru centrs</t>
    </r>
  </si>
  <si>
    <t>Medicīnas atbalsta dienesta galvenā medicīnas māsa</t>
  </si>
  <si>
    <t>Medicīnas atbalsta dienesta medicīniskās noliktavas pārzinis</t>
  </si>
  <si>
    <t>Medicīnas atbalsta dienesta medicīniskās noliktavas darbiniece</t>
  </si>
  <si>
    <t>Infrastruktūras un transpotra nodaļas tehniskais strādnieks Nr.1</t>
  </si>
  <si>
    <t>Infrastruktūras un transpotra nodaļas tehniskais strādnieks Nr.2</t>
  </si>
  <si>
    <t>Infrastruktūras un transpotra nodaļas tehniskais strādnieks Nr.3</t>
  </si>
  <si>
    <t>Tehniskā departamenta direktors</t>
  </si>
  <si>
    <t>Administratīvā departamenta direktors</t>
  </si>
  <si>
    <r>
      <t xml:space="preserve">Iestādes nosaukums: </t>
    </r>
    <r>
      <rPr>
        <b/>
        <sz val="13"/>
        <rFont val="Times New Roman"/>
        <family val="1"/>
      </rPr>
      <t>Veselības inspekcija</t>
    </r>
  </si>
  <si>
    <t>Vecākais inspektors</t>
  </si>
  <si>
    <t>Inspektors</t>
  </si>
  <si>
    <t>Higiēnas ārsts</t>
  </si>
  <si>
    <t>Vides veselības analītiķis</t>
  </si>
  <si>
    <t>Sabiedrības veselības departamenta Produktu kontroles nodaļa</t>
  </si>
  <si>
    <t>Sabiedrības veselības departamenta Latgales kontroles nodaļa</t>
  </si>
  <si>
    <t>Vecākais inspektors sabiedrības veselības jomā</t>
  </si>
  <si>
    <t>Inspektors sabiedrības veselības jomā</t>
  </si>
  <si>
    <t>Sabiedrības veselības departamenta Kurzemes kontroles nodaļa</t>
  </si>
  <si>
    <t>Sabiedrības veselības departamenta Vidzemes kontroles nodaļa</t>
  </si>
  <si>
    <t>Higiēnas ārsta palīgs</t>
  </si>
  <si>
    <t>Sabiedrības veselības departamenta Zemgales kontroles nodaļa</t>
  </si>
  <si>
    <t>Eksperta palīgs</t>
  </si>
  <si>
    <t>Sabiedrības veselības kontroles nodaļa</t>
  </si>
  <si>
    <t>Vides veselības nodaļa</t>
  </si>
  <si>
    <t>Ārstniecības iestāžu kontroles nodaļa</t>
  </si>
  <si>
    <t>Higiēnas novērtēšanas nodaļa</t>
  </si>
  <si>
    <t>Komercprakses nodaļa</t>
  </si>
  <si>
    <t xml:space="preserve">Veselības aprūpes kvalitātes kontroles nodaļa </t>
  </si>
  <si>
    <t>Inspekcijas vadītāja</t>
  </si>
  <si>
    <r>
      <t xml:space="preserve">Iestādes nosaukums: </t>
    </r>
    <r>
      <rPr>
        <b/>
        <sz val="13"/>
        <rFont val="Times New Roman"/>
        <family val="1"/>
      </rPr>
      <t>Veselības ministrijas</t>
    </r>
  </si>
  <si>
    <t xml:space="preserve">Tiesību aktu nodaļas jurists </t>
  </si>
  <si>
    <t>VSV resursu un pārmaiņu vadības jautājumos palīgs</t>
  </si>
  <si>
    <t>Nozares budžeta plānošanas departamenta vecākais referents</t>
  </si>
  <si>
    <t>Nozares budžeta plānošanas departamenta direktora vietnieks</t>
  </si>
  <si>
    <t xml:space="preserve">Nozares budžeta plānošanas departamenta vecākais eksperts </t>
  </si>
  <si>
    <t>Ministra padomnieks</t>
  </si>
  <si>
    <t>VSV veselības politikas jautājumos palīgs</t>
  </si>
  <si>
    <t>Valsts sekretārs</t>
  </si>
  <si>
    <t>Speciālists ārkārtas situāciju un katastrofu medicīnas jautājumos</t>
  </si>
  <si>
    <t>Valsts sekretāra vietnieks finanšu jautājumos</t>
  </si>
  <si>
    <t>Nozares budžeta plānošanas departamenta direktors</t>
  </si>
  <si>
    <t>Nozares centralizētās grāmatvedības vadītājs</t>
  </si>
  <si>
    <t>Nepārtraukto uzlabojumu speciālists</t>
  </si>
  <si>
    <t>Valsts sekretāra palīgs</t>
  </si>
  <si>
    <t>Ministra biroja vadītājs</t>
  </si>
  <si>
    <t>Vadošais eksperts Eiropas lietās</t>
  </si>
  <si>
    <t xml:space="preserve">Valsts sekretāra vietnieks veselības politikas jautājumos </t>
  </si>
  <si>
    <t>Valsts sekretāra vietnieks resursu un pārmaiņu vadības jautājumos</t>
  </si>
  <si>
    <t>Nozares budžeta plānošanas departamenta vecākais eksperts</t>
  </si>
  <si>
    <t>Eiropas lietu un starptautiskās sadarbības departamenta direktors</t>
  </si>
  <si>
    <t>Pārnozaru politikas nodaļas vadītājs</t>
  </si>
  <si>
    <t>Personāla un dokumentu pārvaldības departamenta direktors</t>
  </si>
  <si>
    <t>Integrētās veselības aprūpes nodaļas vecākais eksperts</t>
  </si>
  <si>
    <t>Vides veselības nodaļas vecākais eksperts</t>
  </si>
  <si>
    <t>Veselības aprūpes organizācijas nodaļas vadītājs</t>
  </si>
  <si>
    <t>Informācijas tehnoloģiju nodaļas Datorsistēmu un datortīkla administrators</t>
  </si>
  <si>
    <t xml:space="preserve">Vides veselības nodaļas vadītājs </t>
  </si>
  <si>
    <t>Farmācijas departamenta vecākais eksperts</t>
  </si>
  <si>
    <t xml:space="preserve">Veselības aprūpes departamenta direktors </t>
  </si>
  <si>
    <t>Resursu un īpašumu pārvaldības nodaļas vadītājs</t>
  </si>
  <si>
    <t>Farmācijas departamenta direktors</t>
  </si>
  <si>
    <t>Nozares cilvēkresursu attīstības nodaļas vadītājs</t>
  </si>
  <si>
    <t>Ārstniecības kvalitātes nodaļas vecākais eksperts</t>
  </si>
  <si>
    <t xml:space="preserve">Personāla un dokumentu pārvaldības departamenta vecākais referents </t>
  </si>
  <si>
    <t>Kapitālsabiedrību un investīciju uzraudzības nodaļas vadītāja vietnieks</t>
  </si>
  <si>
    <t>Veselības aprūpes organizācijas nodaļas vecākais eksperts</t>
  </si>
  <si>
    <t>Veselības veicināšanas un atkarību profilakses nodaļas vecākais eksperts</t>
  </si>
  <si>
    <t>Personāla un dokumentu pārvaldības departamenta vecākais lietvedis</t>
  </si>
  <si>
    <t>Integrētās veselības aprūpes nodaļas vadītājs</t>
  </si>
  <si>
    <t xml:space="preserve">Nozares cilvēkresursu attīstības nodaļas vecākais eksperts </t>
  </si>
  <si>
    <t>Juridiskā departamenta direktors</t>
  </si>
  <si>
    <t xml:space="preserve">Grāmatvedības nodaļas vecākais grāmatvedis </t>
  </si>
  <si>
    <t>Pārnozaru politikas nodaļas vecākais eksperts</t>
  </si>
  <si>
    <t>Projektu vadības departamenta direktors</t>
  </si>
  <si>
    <t xml:space="preserve">Galvenā grāmatvede </t>
  </si>
  <si>
    <r>
      <t xml:space="preserve">Iestādes nosaukums: </t>
    </r>
    <r>
      <rPr>
        <b/>
        <sz val="13"/>
        <rFont val="Times New Roman"/>
        <family val="1"/>
      </rPr>
      <t>SIA "Dobeles un apkārtnes slimnīca"</t>
    </r>
  </si>
  <si>
    <r>
      <t xml:space="preserve">Iestādes nosaukums:  </t>
    </r>
    <r>
      <rPr>
        <b/>
        <sz val="13"/>
        <rFont val="Times New Roman"/>
        <family val="1"/>
      </rPr>
      <t>SIA "Limbažu slimnīca"</t>
    </r>
  </si>
  <si>
    <t xml:space="preserve">Uzņemšanas Nodaļa </t>
  </si>
  <si>
    <t>ekonomiste</t>
  </si>
  <si>
    <t xml:space="preserve">personāla inspektore </t>
  </si>
  <si>
    <t>arhivāre</t>
  </si>
  <si>
    <t>Covid-19 dežurants</t>
  </si>
  <si>
    <t>galv.grāmatvēde</t>
  </si>
  <si>
    <t>no 2021.gada 1. decembra līdz 2021.gada 31.decembrim</t>
  </si>
  <si>
    <t>Pārējie</t>
  </si>
  <si>
    <t>Ārsti ķiruriskais profils</t>
  </si>
  <si>
    <t xml:space="preserve">Ārsts - internais profils </t>
  </si>
  <si>
    <t>Ārsts anestziologs</t>
  </si>
  <si>
    <t>nodaļas vadītājs, ordinators (Covid pacientu ārstēš.)</t>
  </si>
  <si>
    <t>anesteziologi - reanimatologi  dežūrārsts  (Covid pacientu ārstēš.)</t>
  </si>
  <si>
    <t>intensīvās terapijas māsa (covid pacientu ārstēš.)</t>
  </si>
  <si>
    <t>māsu palīgs - sanitārs  (Covid pacientu ārstēš.)</t>
  </si>
  <si>
    <t>med. asistents (darbs ar observācijas pacientiem)</t>
  </si>
  <si>
    <t>virsmāsa   (darbs ar observācijas pacientiem)</t>
  </si>
  <si>
    <t xml:space="preserve">nodaļas vadītājs, ordinators </t>
  </si>
  <si>
    <t>ārsts, ordinators</t>
  </si>
  <si>
    <t>neirologs - ordinators (darbs ar observācijas pacientiem)</t>
  </si>
  <si>
    <t>Anestezioloģijas - Reanimatoloģijas nodaļa</t>
  </si>
  <si>
    <r>
      <t xml:space="preserve">Laboratorijas klīniski diagnostiskā daļa, </t>
    </r>
    <r>
      <rPr>
        <i/>
        <sz val="13"/>
        <color theme="1"/>
        <rFont val="Times New Roman"/>
        <family val="1"/>
      </rPr>
      <t>kurā pacientam tiek veikta Covid-19 testēšana</t>
    </r>
  </si>
  <si>
    <r>
      <t xml:space="preserve">Endoskopijas kabinets </t>
    </r>
    <r>
      <rPr>
        <sz val="13"/>
        <color theme="1"/>
        <rFont val="Times New Roman"/>
        <family val="1"/>
      </rPr>
      <t>(par inficēto pacientu izmeklēšanu)</t>
    </r>
  </si>
  <si>
    <r>
      <t xml:space="preserve">Funkcionālās diagnostikas nodaļa </t>
    </r>
    <r>
      <rPr>
        <sz val="13"/>
        <color theme="1"/>
        <rFont val="Times New Roman"/>
        <family val="1"/>
      </rPr>
      <t>(par inficēto pacientu izmeklēšanu)</t>
    </r>
  </si>
  <si>
    <r>
      <t xml:space="preserve">Angiogrāfijas un sirds kateterizācijas laboratorijas nodaļa </t>
    </r>
    <r>
      <rPr>
        <i/>
        <sz val="13"/>
        <color theme="1"/>
        <rFont val="Times New Roman"/>
        <family val="1"/>
      </rPr>
      <t>(par inficēto pacientu izmeklēšanu)</t>
    </r>
  </si>
  <si>
    <r>
      <t xml:space="preserve">Radioloģijas nodaļa </t>
    </r>
    <r>
      <rPr>
        <sz val="13"/>
        <color theme="1"/>
        <rFont val="Times New Roman"/>
        <family val="1"/>
      </rPr>
      <t>(par inficēto pacientu izmeklēšanu)</t>
    </r>
  </si>
  <si>
    <r>
      <t xml:space="preserve">Plaušu slimību un tuberkulozes centra Radioloģijas nodaļa </t>
    </r>
    <r>
      <rPr>
        <i/>
        <sz val="13"/>
        <color theme="1"/>
        <rFont val="Times New Roman"/>
        <family val="1"/>
      </rPr>
      <t>(par inficēto pacientu izmeklēšanu)</t>
    </r>
  </si>
  <si>
    <r>
      <rPr>
        <b/>
        <sz val="13"/>
        <color theme="1"/>
        <rFont val="Times New Roman"/>
        <family val="1"/>
      </rPr>
      <t>Transporta daļa</t>
    </r>
    <r>
      <rPr>
        <sz val="13"/>
        <color theme="1"/>
        <rFont val="Times New Roman"/>
        <family val="1"/>
      </rPr>
      <t xml:space="preserve"> </t>
    </r>
    <r>
      <rPr>
        <i/>
        <sz val="13"/>
        <color theme="1"/>
        <rFont val="Times New Roman"/>
        <family val="1"/>
      </rPr>
      <t>(par inficēto pacientu, netīrās veļas transportēšanu)</t>
    </r>
  </si>
  <si>
    <r>
      <t>Diagnostikas nodaļas endoskopiskā daļa</t>
    </r>
    <r>
      <rPr>
        <i/>
        <sz val="13"/>
        <color theme="1"/>
        <rFont val="Times New Roman"/>
        <family val="1"/>
      </rPr>
      <t xml:space="preserve">  (par inficēto pacientu izmeklēšanu)</t>
    </r>
  </si>
  <si>
    <r>
      <t>Saimniecības dienests PSTC</t>
    </r>
    <r>
      <rPr>
        <i/>
        <sz val="13"/>
        <color theme="1"/>
        <rFont val="Times New Roman"/>
        <family val="1"/>
      </rPr>
      <t xml:space="preserve"> (par inficēto pacientu pārnēšanu)</t>
    </r>
  </si>
  <si>
    <r>
      <t>Saimniecības dienests</t>
    </r>
    <r>
      <rPr>
        <i/>
        <sz val="13"/>
        <color theme="1"/>
        <rFont val="Times New Roman"/>
        <family val="1"/>
      </rPr>
      <t xml:space="preserve"> (par bīstamo atkritumu savākšanu)</t>
    </r>
  </si>
  <si>
    <r>
      <t>Virtuves bloks</t>
    </r>
    <r>
      <rPr>
        <i/>
        <sz val="13"/>
        <color theme="1"/>
        <rFont val="Times New Roman"/>
        <family val="1"/>
      </rPr>
      <t xml:space="preserve"> (par inficēto pacientu aprūpi)</t>
    </r>
  </si>
  <si>
    <r>
      <t>Plaušu slimību un tuberkulozes centra Covid-19 nodaļu Virtuves bloks</t>
    </r>
    <r>
      <rPr>
        <i/>
        <sz val="13"/>
        <color theme="1"/>
        <rFont val="Times New Roman"/>
        <family val="1"/>
      </rPr>
      <t xml:space="preserve"> (par inficēto pacientu aprūpi)</t>
    </r>
  </si>
  <si>
    <t>Samazināta VSAOI likme - 20,77% vai 21,94%</t>
  </si>
  <si>
    <t>3.Pielikums MK rīkojuma projekta “Par finanšu līdzekļu piešķiršanu no valsts budžeta programmas “Līdzekļi neparedzētiem gadījumiem”” anotācijai</t>
  </si>
  <si>
    <t>3.1.Pielikums</t>
  </si>
  <si>
    <t>3.1.1.Pielikums</t>
  </si>
  <si>
    <t>3.2.Pielikums</t>
  </si>
  <si>
    <t>3.3.Pielikums</t>
  </si>
  <si>
    <t>3.4.Pielikums</t>
  </si>
  <si>
    <t>3.5.Pielikums</t>
  </si>
  <si>
    <t>3.6.Pielikums</t>
  </si>
  <si>
    <t>3.7.Pielikums</t>
  </si>
  <si>
    <t>3.8.Pielikums</t>
  </si>
  <si>
    <t>3.9.Pielikums</t>
  </si>
  <si>
    <t>3.10.Pielikums</t>
  </si>
  <si>
    <t>3.11.Pielikums</t>
  </si>
  <si>
    <t>3.12.Pielikums</t>
  </si>
  <si>
    <t>3.13.Pielikums</t>
  </si>
  <si>
    <t>3.14.Pielikums</t>
  </si>
  <si>
    <t>3.15.Pielikums</t>
  </si>
  <si>
    <t>3.16.Pielikums</t>
  </si>
  <si>
    <t>3.17.Pielikums</t>
  </si>
  <si>
    <t>3.18.Pielikums</t>
  </si>
  <si>
    <t>3.19.Pielikums</t>
  </si>
  <si>
    <t>3.20.Pielikums</t>
  </si>
  <si>
    <t>3.21.Pielikums</t>
  </si>
  <si>
    <t>3.22.Pielikums</t>
  </si>
  <si>
    <t>3.23.Pielikums</t>
  </si>
  <si>
    <t>3.24.Pielikums</t>
  </si>
  <si>
    <t>3.25.Pielikums</t>
  </si>
  <si>
    <t>3.26.Pielikums</t>
  </si>
  <si>
    <t>3.27.Pielikums</t>
  </si>
  <si>
    <t>3.28.Pielikums</t>
  </si>
  <si>
    <t>3.29.Pielikums</t>
  </si>
  <si>
    <t>3.30.Pielikums</t>
  </si>
  <si>
    <t>3.31.Pielikums</t>
  </si>
  <si>
    <t>3.32.Pielikums</t>
  </si>
  <si>
    <t>3.33.Pielikums</t>
  </si>
  <si>
    <t>3.34.Pielikums</t>
  </si>
  <si>
    <t>3.35.Pielikums</t>
  </si>
  <si>
    <t>3.36.Pielikums</t>
  </si>
  <si>
    <t>3.37.Pielikums</t>
  </si>
  <si>
    <t>3.38.Pielikums</t>
  </si>
  <si>
    <t>3.39.Pielikums</t>
  </si>
  <si>
    <t>3.40.Pielikums</t>
  </si>
  <si>
    <t>3.41.Pielikums</t>
  </si>
  <si>
    <t>3.42.Pielikums</t>
  </si>
  <si>
    <t>3.43.Pielikums</t>
  </si>
  <si>
    <t>3.44.Pielikums</t>
  </si>
  <si>
    <t>3.45.Pielikums</t>
  </si>
  <si>
    <t>3.46.Pielikums</t>
  </si>
  <si>
    <t>3.47.Pielikums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</si>
</sst>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0.00000"/>
    <numFmt numFmtId="166" formatCode="0.0000"/>
    <numFmt numFmtId="167" formatCode="0.000"/>
    <numFmt numFmtId="168" formatCode="#,##0.0"/>
    <numFmt numFmtId="169" formatCode="0.0"/>
    <numFmt numFmtId="170" formatCode="0.000%"/>
    <numFmt numFmtId="171" formatCode="0.000000"/>
    <numFmt numFmtId="172" formatCode="0.00000000"/>
  </numFmts>
  <fonts count="8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i/>
      <sz val="14"/>
      <name val="Arial"/>
      <family val="2"/>
      <charset val="186"/>
    </font>
    <font>
      <i/>
      <sz val="14"/>
      <name val="Arial"/>
      <family val="2"/>
      <charset val="186"/>
    </font>
    <font>
      <sz val="13"/>
      <color rgb="FFFF0000"/>
      <name val="Times New Roman"/>
      <family val="1"/>
      <charset val="186"/>
    </font>
    <font>
      <sz val="13"/>
      <name val="Times New Roman"/>
      <family val="1"/>
      <charset val="186"/>
    </font>
    <font>
      <b/>
      <sz val="13"/>
      <name val="Times New Roman"/>
      <family val="1"/>
      <charset val="186"/>
    </font>
    <font>
      <b/>
      <sz val="13"/>
      <name val="Times New Roman"/>
      <family val="1"/>
    </font>
    <font>
      <sz val="11"/>
      <name val="Times New Roman"/>
      <family val="1"/>
      <charset val="186"/>
    </font>
    <font>
      <sz val="12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4"/>
      <name val="Times New Roman"/>
      <family val="1"/>
      <charset val="186"/>
    </font>
    <font>
      <sz val="13"/>
      <color rgb="FF3333FF"/>
      <name val="Times New Roman"/>
      <family val="1"/>
      <charset val="186"/>
    </font>
    <font>
      <sz val="8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3"/>
      <name val="Times New Roman"/>
      <family val="1"/>
      <charset val="1"/>
    </font>
    <font>
      <sz val="13"/>
      <color theme="1"/>
      <name val="Times New Roman"/>
      <family val="1"/>
      <charset val="186"/>
    </font>
    <font>
      <sz val="10"/>
      <color rgb="FF414142"/>
      <name val="Arial"/>
      <family val="2"/>
      <charset val="186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2"/>
      <color theme="1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2"/>
      <name val="Arial"/>
      <family val="2"/>
      <charset val="186"/>
    </font>
    <font>
      <sz val="13"/>
      <color rgb="FF00B0F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  <charset val="186"/>
    </font>
    <font>
      <b/>
      <sz val="13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3"/>
      <color theme="1"/>
      <name val="Times New Roman"/>
      <family val="1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i/>
      <sz val="13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2"/>
      <color rgb="FFFF0000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3"/>
      <name val="Times New Roman"/>
      <family val="1"/>
      <charset val="204"/>
    </font>
    <font>
      <sz val="14"/>
      <name val="Times New Roman"/>
      <family val="1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16"/>
      <name val="Times New Roman"/>
      <family val="1"/>
      <charset val="186"/>
    </font>
    <font>
      <sz val="13"/>
      <name val="Calibri"/>
      <family val="2"/>
      <charset val="186"/>
      <scheme val="minor"/>
    </font>
    <font>
      <b/>
      <u val="double"/>
      <sz val="12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i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i/>
      <sz val="10"/>
      <name val="Times New Roman"/>
      <family val="1"/>
      <charset val="186"/>
    </font>
    <font>
      <sz val="10"/>
      <name val="Arial"/>
      <family val="2"/>
    </font>
    <font>
      <i/>
      <sz val="11"/>
      <name val="Times New Roman"/>
      <family val="1"/>
      <charset val="186"/>
    </font>
    <font>
      <b/>
      <i/>
      <sz val="12"/>
      <color theme="0" tint="-0.499984740745262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4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1"/>
      <color theme="0" tint="-0.499984740745262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3"/>
      <color rgb="FF000000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  <charset val="186"/>
    </font>
    <font>
      <sz val="12"/>
      <color theme="1"/>
      <name val="Times New Roman"/>
      <family val="1"/>
    </font>
    <font>
      <b/>
      <sz val="11"/>
      <name val="Times New Roman"/>
      <family val="1"/>
    </font>
    <font>
      <sz val="13"/>
      <color rgb="FF414142"/>
      <name val="Times New Roman"/>
      <family val="1"/>
    </font>
    <font>
      <sz val="8"/>
      <name val="Calibri"/>
      <family val="2"/>
      <charset val="186"/>
      <scheme val="minor"/>
    </font>
    <font>
      <b/>
      <sz val="13"/>
      <color rgb="FF414142"/>
      <name val="Times New Roman"/>
      <family val="1"/>
    </font>
    <font>
      <sz val="11"/>
      <color theme="1"/>
      <name val="Calibri"/>
      <family val="2"/>
      <scheme val="minor"/>
    </font>
    <font>
      <sz val="13"/>
      <color theme="1"/>
      <name val="Calibri"/>
      <family val="2"/>
      <charset val="186"/>
      <scheme val="minor"/>
    </font>
    <font>
      <sz val="11"/>
      <color theme="1"/>
      <name val="Times New Roman"/>
      <family val="1"/>
    </font>
    <font>
      <b/>
      <sz val="13"/>
      <color rgb="FFFF0000"/>
      <name val="Times New Roman"/>
      <family val="1"/>
      <charset val="186"/>
    </font>
    <font>
      <i/>
      <sz val="13"/>
      <color theme="1"/>
      <name val="Times New Roman"/>
      <family val="1"/>
    </font>
    <font>
      <i/>
      <sz val="10"/>
      <color theme="1"/>
      <name val="Calibri"/>
      <family val="2"/>
      <scheme val="minor"/>
    </font>
    <font>
      <i/>
      <sz val="11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theme="9" tint="0.59990234076967686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C5E0B4"/>
        <bgColor rgb="FFDDDDDD"/>
      </patternFill>
    </fill>
    <fill>
      <patternFill patternType="solid">
        <fgColor rgb="FFFFF2CC"/>
        <bgColor rgb="FFFFFFCC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theme="6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theme="6"/>
      </bottom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medium">
        <color rgb="FF414142"/>
      </left>
      <right style="medium">
        <color rgb="FF414142"/>
      </right>
      <top style="medium">
        <color rgb="FF414142"/>
      </top>
      <bottom style="thin">
        <color rgb="FF414142"/>
      </bottom>
      <diagonal/>
    </border>
    <border>
      <left style="medium">
        <color rgb="FF414142"/>
      </left>
      <right style="medium">
        <color rgb="FF414142"/>
      </right>
      <top style="thin">
        <color rgb="FF414142"/>
      </top>
      <bottom style="thin">
        <color rgb="FF414142"/>
      </bottom>
      <diagonal/>
    </border>
    <border>
      <left style="medium">
        <color rgb="FF414142"/>
      </left>
      <right style="medium">
        <color rgb="FF414142"/>
      </right>
      <top style="thin">
        <color rgb="FF414142"/>
      </top>
      <bottom style="medium">
        <color rgb="FF414142"/>
      </bottom>
      <diagonal/>
    </border>
    <border>
      <left style="medium">
        <color rgb="FF414142"/>
      </left>
      <right style="thin">
        <color rgb="FF414142"/>
      </right>
      <top style="medium">
        <color auto="1"/>
      </top>
      <bottom style="thin">
        <color auto="1"/>
      </bottom>
      <diagonal/>
    </border>
    <border>
      <left style="thin">
        <color rgb="FF414142"/>
      </left>
      <right style="thin">
        <color rgb="FF414142"/>
      </right>
      <top style="medium">
        <color auto="1"/>
      </top>
      <bottom style="thin">
        <color auto="1"/>
      </bottom>
      <diagonal/>
    </border>
    <border>
      <left style="thin">
        <color rgb="FF414142"/>
      </left>
      <right style="medium">
        <color rgb="FF414142"/>
      </right>
      <top style="medium">
        <color auto="1"/>
      </top>
      <bottom style="thin">
        <color auto="1"/>
      </bottom>
      <diagonal/>
    </border>
    <border>
      <left style="medium">
        <color rgb="FF414142"/>
      </left>
      <right style="thin">
        <color rgb="FF414142"/>
      </right>
      <top style="thin">
        <color auto="1"/>
      </top>
      <bottom style="thin">
        <color auto="1"/>
      </bottom>
      <diagonal/>
    </border>
    <border>
      <left style="thin">
        <color rgb="FF414142"/>
      </left>
      <right style="thin">
        <color rgb="FF414142"/>
      </right>
      <top style="thin">
        <color auto="1"/>
      </top>
      <bottom style="thin">
        <color auto="1"/>
      </bottom>
      <diagonal/>
    </border>
    <border>
      <left style="thin">
        <color rgb="FF414142"/>
      </left>
      <right style="medium">
        <color rgb="FF414142"/>
      </right>
      <top style="thin">
        <color auto="1"/>
      </top>
      <bottom style="thin">
        <color auto="1"/>
      </bottom>
      <diagonal/>
    </border>
    <border>
      <left style="medium">
        <color rgb="FF414142"/>
      </left>
      <right style="thin">
        <color rgb="FF414142"/>
      </right>
      <top style="thin">
        <color auto="1"/>
      </top>
      <bottom style="medium">
        <color rgb="FF414142"/>
      </bottom>
      <diagonal/>
    </border>
    <border>
      <left style="thin">
        <color rgb="FF414142"/>
      </left>
      <right style="thin">
        <color rgb="FF414142"/>
      </right>
      <top style="thin">
        <color auto="1"/>
      </top>
      <bottom style="medium">
        <color rgb="FF414142"/>
      </bottom>
      <diagonal/>
    </border>
    <border>
      <left style="thin">
        <color rgb="FF414142"/>
      </left>
      <right style="medium">
        <color rgb="FF414142"/>
      </right>
      <top style="thin">
        <color auto="1"/>
      </top>
      <bottom style="medium">
        <color rgb="FF414142"/>
      </bottom>
      <diagonal/>
    </border>
  </borders>
  <cellStyleXfs count="19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8" fillId="0" borderId="0"/>
    <xf numFmtId="9" fontId="18" fillId="0" borderId="0" applyBorder="0" applyProtection="0"/>
    <xf numFmtId="0" fontId="1" fillId="0" borderId="0"/>
    <xf numFmtId="0" fontId="1" fillId="0" borderId="0"/>
    <xf numFmtId="0" fontId="26" fillId="0" borderId="0"/>
    <xf numFmtId="0" fontId="1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/>
    <xf numFmtId="0" fontId="5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6" fillId="0" borderId="0"/>
    <xf numFmtId="9" fontId="76" fillId="0" borderId="0" applyFont="0" applyFill="0" applyBorder="0" applyAlignment="0" applyProtection="0"/>
    <xf numFmtId="0" fontId="26" fillId="0" borderId="0"/>
    <xf numFmtId="0" fontId="1" fillId="0" borderId="0"/>
  </cellStyleXfs>
  <cellXfs count="135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2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/>
    </xf>
    <xf numFmtId="4" fontId="6" fillId="2" borderId="3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4" fontId="6" fillId="3" borderId="2" xfId="0" applyNumberFormat="1" applyFont="1" applyFill="1" applyBorder="1" applyAlignment="1">
      <alignment horizontal="right" vertical="center"/>
    </xf>
    <xf numFmtId="4" fontId="6" fillId="3" borderId="3" xfId="0" applyNumberFormat="1" applyFont="1" applyFill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right" wrapText="1"/>
    </xf>
    <xf numFmtId="4" fontId="5" fillId="0" borderId="2" xfId="0" applyNumberFormat="1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right"/>
    </xf>
    <xf numFmtId="9" fontId="5" fillId="0" borderId="2" xfId="1" applyFont="1" applyBorder="1" applyAlignment="1">
      <alignment horizontal="right"/>
    </xf>
    <xf numFmtId="9" fontId="5" fillId="0" borderId="2" xfId="1" applyFont="1" applyFill="1" applyBorder="1" applyAlignment="1">
      <alignment horizontal="right"/>
    </xf>
    <xf numFmtId="4" fontId="6" fillId="5" borderId="2" xfId="0" applyNumberFormat="1" applyFont="1" applyFill="1" applyBorder="1" applyAlignment="1">
      <alignment horizontal="right"/>
    </xf>
    <xf numFmtId="4" fontId="6" fillId="5" borderId="3" xfId="0" applyNumberFormat="1" applyFont="1" applyFill="1" applyBorder="1" applyAlignment="1">
      <alignment horizontal="right"/>
    </xf>
    <xf numFmtId="9" fontId="5" fillId="0" borderId="2" xfId="0" applyNumberFormat="1" applyFont="1" applyBorder="1" applyAlignment="1">
      <alignment horizontal="right"/>
    </xf>
    <xf numFmtId="2" fontId="5" fillId="0" borderId="0" xfId="0" applyNumberFormat="1" applyFont="1"/>
    <xf numFmtId="4" fontId="6" fillId="6" borderId="2" xfId="0" applyNumberFormat="1" applyFont="1" applyFill="1" applyBorder="1"/>
    <xf numFmtId="4" fontId="6" fillId="5" borderId="2" xfId="0" applyNumberFormat="1" applyFont="1" applyFill="1" applyBorder="1"/>
    <xf numFmtId="4" fontId="5" fillId="0" borderId="2" xfId="0" applyNumberFormat="1" applyFont="1" applyBorder="1"/>
    <xf numFmtId="4" fontId="5" fillId="0" borderId="3" xfId="0" applyNumberFormat="1" applyFont="1" applyBorder="1"/>
    <xf numFmtId="0" fontId="5" fillId="0" borderId="0" xfId="0" applyFont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4" fontId="5" fillId="4" borderId="2" xfId="0" applyNumberFormat="1" applyFont="1" applyFill="1" applyBorder="1"/>
    <xf numFmtId="4" fontId="6" fillId="3" borderId="3" xfId="0" applyNumberFormat="1" applyFont="1" applyFill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4" borderId="0" xfId="0" applyFont="1" applyFill="1" applyAlignment="1">
      <alignment horizontal="right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4" borderId="2" xfId="0" applyFont="1" applyFill="1" applyBorder="1" applyAlignment="1">
      <alignment horizontal="right" vertical="center" wrapText="1"/>
    </xf>
    <xf numFmtId="0" fontId="15" fillId="0" borderId="0" xfId="0" applyFont="1" applyAlignment="1">
      <alignment horizontal="right" vertical="center"/>
    </xf>
    <xf numFmtId="2" fontId="6" fillId="5" borderId="2" xfId="0" applyNumberFormat="1" applyFont="1" applyFill="1" applyBorder="1" applyAlignment="1">
      <alignment horizontal="right"/>
    </xf>
    <xf numFmtId="0" fontId="16" fillId="0" borderId="0" xfId="0" applyFont="1"/>
    <xf numFmtId="4" fontId="5" fillId="0" borderId="5" xfId="0" applyNumberFormat="1" applyFont="1" applyBorder="1" applyAlignment="1">
      <alignment horizontal="right"/>
    </xf>
    <xf numFmtId="4" fontId="5" fillId="0" borderId="7" xfId="0" applyNumberFormat="1" applyFont="1" applyBorder="1" applyAlignment="1">
      <alignment horizontal="right"/>
    </xf>
    <xf numFmtId="0" fontId="5" fillId="0" borderId="6" xfId="0" applyFont="1" applyBorder="1" applyAlignment="1">
      <alignment horizontal="right" wrapText="1"/>
    </xf>
    <xf numFmtId="0" fontId="5" fillId="0" borderId="0" xfId="3" applyFont="1"/>
    <xf numFmtId="0" fontId="6" fillId="0" borderId="0" xfId="3" applyFont="1"/>
    <xf numFmtId="0" fontId="18" fillId="0" borderId="0" xfId="3"/>
    <xf numFmtId="0" fontId="6" fillId="3" borderId="2" xfId="0" applyFont="1" applyFill="1" applyBorder="1" applyAlignment="1">
      <alignment horizontal="right"/>
    </xf>
    <xf numFmtId="166" fontId="6" fillId="0" borderId="0" xfId="0" applyNumberFormat="1" applyFont="1"/>
    <xf numFmtId="4" fontId="6" fillId="2" borderId="3" xfId="0" applyNumberFormat="1" applyFont="1" applyFill="1" applyBorder="1" applyAlignment="1">
      <alignment horizontal="right"/>
    </xf>
    <xf numFmtId="0" fontId="5" fillId="4" borderId="0" xfId="0" applyFont="1" applyFill="1"/>
    <xf numFmtId="4" fontId="5" fillId="4" borderId="2" xfId="0" applyNumberFormat="1" applyFont="1" applyFill="1" applyBorder="1" applyAlignment="1">
      <alignment horizontal="right"/>
    </xf>
    <xf numFmtId="9" fontId="5" fillId="4" borderId="2" xfId="1" applyFont="1" applyFill="1" applyBorder="1" applyAlignment="1">
      <alignment horizontal="right"/>
    </xf>
    <xf numFmtId="4" fontId="5" fillId="4" borderId="3" xfId="0" applyNumberFormat="1" applyFont="1" applyFill="1" applyBorder="1" applyAlignment="1">
      <alignment horizontal="right"/>
    </xf>
    <xf numFmtId="9" fontId="5" fillId="4" borderId="2" xfId="0" applyNumberFormat="1" applyFont="1" applyFill="1" applyBorder="1" applyAlignment="1">
      <alignment horizontal="right"/>
    </xf>
    <xf numFmtId="4" fontId="20" fillId="0" borderId="2" xfId="0" applyNumberFormat="1" applyFont="1" applyBorder="1" applyAlignment="1">
      <alignment horizontal="right"/>
    </xf>
    <xf numFmtId="4" fontId="20" fillId="4" borderId="2" xfId="0" applyNumberFormat="1" applyFont="1" applyFill="1" applyBorder="1" applyAlignment="1">
      <alignment horizontal="right"/>
    </xf>
    <xf numFmtId="4" fontId="20" fillId="4" borderId="3" xfId="0" applyNumberFormat="1" applyFont="1" applyFill="1" applyBorder="1" applyAlignment="1">
      <alignment horizontal="right"/>
    </xf>
    <xf numFmtId="2" fontId="5" fillId="0" borderId="2" xfId="0" applyNumberFormat="1" applyFont="1" applyBorder="1"/>
    <xf numFmtId="4" fontId="5" fillId="4" borderId="5" xfId="0" applyNumberFormat="1" applyFont="1" applyFill="1" applyBorder="1" applyAlignment="1">
      <alignment horizontal="right"/>
    </xf>
    <xf numFmtId="0" fontId="5" fillId="0" borderId="0" xfId="0" applyFont="1" applyAlignment="1">
      <alignment horizontal="right" wrapText="1"/>
    </xf>
    <xf numFmtId="9" fontId="5" fillId="0" borderId="2" xfId="1" applyFont="1" applyFill="1" applyBorder="1"/>
    <xf numFmtId="0" fontId="9" fillId="0" borderId="19" xfId="0" applyFont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right"/>
    </xf>
    <xf numFmtId="2" fontId="6" fillId="0" borderId="0" xfId="0" applyNumberFormat="1" applyFont="1"/>
    <xf numFmtId="0" fontId="6" fillId="5" borderId="2" xfId="0" applyFont="1" applyFill="1" applyBorder="1"/>
    <xf numFmtId="0" fontId="5" fillId="0" borderId="19" xfId="0" applyFont="1" applyBorder="1" applyAlignment="1">
      <alignment horizontal="left" wrapText="1"/>
    </xf>
    <xf numFmtId="0" fontId="5" fillId="4" borderId="19" xfId="0" applyFont="1" applyFill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2" fontId="6" fillId="6" borderId="2" xfId="0" applyNumberFormat="1" applyFont="1" applyFill="1" applyBorder="1" applyAlignment="1">
      <alignment horizontal="right"/>
    </xf>
    <xf numFmtId="0" fontId="7" fillId="0" borderId="0" xfId="0" applyFont="1"/>
    <xf numFmtId="0" fontId="22" fillId="0" borderId="0" xfId="0" applyFont="1"/>
    <xf numFmtId="4" fontId="20" fillId="0" borderId="3" xfId="0" applyNumberFormat="1" applyFont="1" applyBorder="1" applyAlignment="1">
      <alignment horizontal="right"/>
    </xf>
    <xf numFmtId="9" fontId="5" fillId="0" borderId="5" xfId="1" applyFont="1" applyBorder="1" applyAlignment="1">
      <alignment horizontal="right"/>
    </xf>
    <xf numFmtId="0" fontId="27" fillId="0" borderId="0" xfId="0" applyFont="1"/>
    <xf numFmtId="0" fontId="28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29" fillId="0" borderId="2" xfId="0" applyFont="1" applyBorder="1" applyAlignment="1">
      <alignment horizontal="center" vertical="center" wrapText="1"/>
    </xf>
    <xf numFmtId="4" fontId="6" fillId="6" borderId="3" xfId="0" applyNumberFormat="1" applyFont="1" applyFill="1" applyBorder="1"/>
    <xf numFmtId="4" fontId="5" fillId="4" borderId="3" xfId="0" applyNumberFormat="1" applyFont="1" applyFill="1" applyBorder="1"/>
    <xf numFmtId="4" fontId="5" fillId="0" borderId="5" xfId="0" applyNumberFormat="1" applyFont="1" applyBorder="1"/>
    <xf numFmtId="0" fontId="20" fillId="0" borderId="0" xfId="0" applyFont="1" applyAlignment="1">
      <alignment wrapText="1"/>
    </xf>
    <xf numFmtId="0" fontId="20" fillId="4" borderId="0" xfId="0" applyFont="1" applyFill="1"/>
    <xf numFmtId="0" fontId="20" fillId="0" borderId="0" xfId="0" applyFont="1"/>
    <xf numFmtId="0" fontId="31" fillId="0" borderId="0" xfId="0" applyFont="1"/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4" fontId="7" fillId="4" borderId="2" xfId="0" applyNumberFormat="1" applyFont="1" applyFill="1" applyBorder="1"/>
    <xf numFmtId="4" fontId="22" fillId="4" borderId="2" xfId="0" applyNumberFormat="1" applyFont="1" applyFill="1" applyBorder="1"/>
    <xf numFmtId="0" fontId="31" fillId="0" borderId="19" xfId="0" applyFont="1" applyBorder="1" applyAlignment="1">
      <alignment horizontal="left" wrapText="1"/>
    </xf>
    <xf numFmtId="4" fontId="31" fillId="4" borderId="2" xfId="0" applyNumberFormat="1" applyFont="1" applyFill="1" applyBorder="1" applyAlignment="1">
      <alignment horizontal="right" wrapText="1"/>
    </xf>
    <xf numFmtId="4" fontId="7" fillId="4" borderId="2" xfId="0" applyNumberFormat="1" applyFont="1" applyFill="1" applyBorder="1" applyAlignment="1">
      <alignment horizontal="right" wrapText="1"/>
    </xf>
    <xf numFmtId="0" fontId="20" fillId="5" borderId="0" xfId="0" applyFont="1" applyFill="1"/>
    <xf numFmtId="9" fontId="5" fillId="0" borderId="2" xfId="0" applyNumberFormat="1" applyFont="1" applyBorder="1"/>
    <xf numFmtId="0" fontId="20" fillId="0" borderId="19" xfId="0" applyFont="1" applyBorder="1" applyAlignment="1">
      <alignment horizontal="left" wrapText="1"/>
    </xf>
    <xf numFmtId="0" fontId="20" fillId="4" borderId="19" xfId="0" applyFont="1" applyFill="1" applyBorder="1" applyAlignment="1">
      <alignment horizontal="left" wrapText="1"/>
    </xf>
    <xf numFmtId="4" fontId="31" fillId="4" borderId="3" xfId="0" applyNumberFormat="1" applyFont="1" applyFill="1" applyBorder="1" applyAlignment="1">
      <alignment horizontal="right" wrapText="1"/>
    </xf>
    <xf numFmtId="4" fontId="22" fillId="4" borderId="5" xfId="0" applyNumberFormat="1" applyFont="1" applyFill="1" applyBorder="1"/>
    <xf numFmtId="0" fontId="20" fillId="4" borderId="0" xfId="0" applyFont="1" applyFill="1" applyAlignment="1">
      <alignment wrapText="1"/>
    </xf>
    <xf numFmtId="0" fontId="22" fillId="4" borderId="0" xfId="0" applyFont="1" applyFill="1"/>
    <xf numFmtId="4" fontId="5" fillId="0" borderId="2" xfId="0" applyNumberFormat="1" applyFont="1" applyBorder="1" applyAlignment="1">
      <alignment horizontal="right" wrapText="1"/>
    </xf>
    <xf numFmtId="0" fontId="5" fillId="0" borderId="0" xfId="0" applyFont="1" applyAlignment="1">
      <alignment wrapText="1"/>
    </xf>
    <xf numFmtId="4" fontId="5" fillId="16" borderId="2" xfId="0" applyNumberFormat="1" applyFont="1" applyFill="1" applyBorder="1" applyAlignment="1">
      <alignment horizontal="right"/>
    </xf>
    <xf numFmtId="0" fontId="38" fillId="0" borderId="0" xfId="0" applyFont="1"/>
    <xf numFmtId="4" fontId="22" fillId="0" borderId="2" xfId="0" applyNumberFormat="1" applyFont="1" applyBorder="1" applyAlignment="1">
      <alignment horizontal="right"/>
    </xf>
    <xf numFmtId="4" fontId="22" fillId="0" borderId="3" xfId="0" applyNumberFormat="1" applyFont="1" applyBorder="1" applyAlignment="1">
      <alignment horizontal="right"/>
    </xf>
    <xf numFmtId="4" fontId="7" fillId="0" borderId="2" xfId="0" applyNumberFormat="1" applyFont="1" applyBorder="1" applyAlignment="1">
      <alignment horizontal="right"/>
    </xf>
    <xf numFmtId="4" fontId="7" fillId="0" borderId="3" xfId="0" applyNumberFormat="1" applyFont="1" applyBorder="1" applyAlignment="1">
      <alignment horizontal="right"/>
    </xf>
    <xf numFmtId="0" fontId="24" fillId="0" borderId="0" xfId="0" applyFont="1" applyAlignment="1">
      <alignment wrapText="1"/>
    </xf>
    <xf numFmtId="2" fontId="24" fillId="0" borderId="0" xfId="0" applyNumberFormat="1" applyFont="1" applyAlignment="1">
      <alignment wrapText="1"/>
    </xf>
    <xf numFmtId="2" fontId="13" fillId="0" borderId="0" xfId="0" applyNumberFormat="1" applyFont="1" applyAlignment="1">
      <alignment wrapText="1"/>
    </xf>
    <xf numFmtId="4" fontId="13" fillId="0" borderId="0" xfId="0" applyNumberFormat="1" applyFont="1" applyAlignment="1">
      <alignment wrapText="1"/>
    </xf>
    <xf numFmtId="0" fontId="33" fillId="0" borderId="0" xfId="0" applyFont="1" applyAlignment="1">
      <alignment wrapText="1"/>
    </xf>
    <xf numFmtId="1" fontId="24" fillId="0" borderId="0" xfId="0" applyNumberFormat="1" applyFont="1" applyAlignment="1">
      <alignment wrapText="1"/>
    </xf>
    <xf numFmtId="169" fontId="24" fillId="0" borderId="0" xfId="0" applyNumberFormat="1" applyFont="1" applyAlignment="1">
      <alignment wrapText="1"/>
    </xf>
    <xf numFmtId="2" fontId="35" fillId="0" borderId="0" xfId="0" applyNumberFormat="1" applyFont="1" applyAlignment="1">
      <alignment wrapText="1"/>
    </xf>
    <xf numFmtId="0" fontId="43" fillId="4" borderId="0" xfId="0" applyFont="1" applyFill="1"/>
    <xf numFmtId="0" fontId="43" fillId="4" borderId="2" xfId="0" applyFont="1" applyFill="1" applyBorder="1" applyAlignment="1">
      <alignment horizontal="center" vertical="center" wrapText="1"/>
    </xf>
    <xf numFmtId="4" fontId="6" fillId="17" borderId="2" xfId="0" applyNumberFormat="1" applyFont="1" applyFill="1" applyBorder="1"/>
    <xf numFmtId="4" fontId="6" fillId="17" borderId="3" xfId="0" applyNumberFormat="1" applyFont="1" applyFill="1" applyBorder="1"/>
    <xf numFmtId="4" fontId="15" fillId="17" borderId="2" xfId="0" applyNumberFormat="1" applyFont="1" applyFill="1" applyBorder="1"/>
    <xf numFmtId="4" fontId="6" fillId="5" borderId="3" xfId="0" applyNumberFormat="1" applyFont="1" applyFill="1" applyBorder="1"/>
    <xf numFmtId="4" fontId="6" fillId="4" borderId="2" xfId="0" applyNumberFormat="1" applyFont="1" applyFill="1" applyBorder="1"/>
    <xf numFmtId="166" fontId="5" fillId="0" borderId="0" xfId="0" applyNumberFormat="1" applyFont="1" applyAlignment="1">
      <alignment vertical="center"/>
    </xf>
    <xf numFmtId="0" fontId="30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44" fillId="0" borderId="0" xfId="0" applyFont="1"/>
    <xf numFmtId="0" fontId="45" fillId="0" borderId="0" xfId="0" applyFont="1"/>
    <xf numFmtId="170" fontId="45" fillId="0" borderId="0" xfId="0" applyNumberFormat="1" applyFont="1"/>
    <xf numFmtId="2" fontId="1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6" fillId="0" borderId="0" xfId="3" applyFont="1" applyAlignment="1">
      <alignment vertical="top"/>
    </xf>
    <xf numFmtId="0" fontId="46" fillId="0" borderId="0" xfId="3" applyFont="1" applyAlignment="1">
      <alignment horizontal="center" vertical="top"/>
    </xf>
    <xf numFmtId="0" fontId="46" fillId="0" borderId="0" xfId="0" applyFont="1" applyAlignment="1">
      <alignment horizontal="center" vertical="top"/>
    </xf>
    <xf numFmtId="0" fontId="46" fillId="0" borderId="0" xfId="0" applyFont="1" applyAlignment="1">
      <alignment vertical="top"/>
    </xf>
    <xf numFmtId="164" fontId="46" fillId="0" borderId="0" xfId="10" applyFont="1" applyAlignment="1">
      <alignment horizontal="center"/>
    </xf>
    <xf numFmtId="0" fontId="14" fillId="0" borderId="0" xfId="0" applyFont="1"/>
    <xf numFmtId="4" fontId="14" fillId="0" borderId="0" xfId="3" applyNumberFormat="1" applyFont="1" applyAlignment="1">
      <alignment horizontal="center" vertical="top"/>
    </xf>
    <xf numFmtId="4" fontId="9" fillId="0" borderId="0" xfId="3" applyNumberFormat="1" applyFont="1" applyAlignment="1">
      <alignment horizontal="center" vertical="top"/>
    </xf>
    <xf numFmtId="4" fontId="14" fillId="0" borderId="0" xfId="10" applyNumberFormat="1" applyFont="1" applyAlignment="1">
      <alignment horizontal="center"/>
    </xf>
    <xf numFmtId="0" fontId="9" fillId="0" borderId="0" xfId="0" applyFont="1" applyAlignment="1">
      <alignment vertical="top"/>
    </xf>
    <xf numFmtId="0" fontId="36" fillId="0" borderId="0" xfId="0" applyFont="1"/>
    <xf numFmtId="0" fontId="48" fillId="0" borderId="0" xfId="0" applyFont="1"/>
    <xf numFmtId="4" fontId="48" fillId="0" borderId="0" xfId="0" applyNumberFormat="1" applyFont="1"/>
    <xf numFmtId="4" fontId="36" fillId="0" borderId="0" xfId="0" applyNumberFormat="1" applyFont="1"/>
    <xf numFmtId="0" fontId="5" fillId="0" borderId="0" xfId="7" applyFont="1"/>
    <xf numFmtId="0" fontId="6" fillId="0" borderId="0" xfId="7" applyFont="1"/>
    <xf numFmtId="0" fontId="11" fillId="0" borderId="0" xfId="7" applyFont="1"/>
    <xf numFmtId="0" fontId="5" fillId="0" borderId="19" xfId="7" applyFont="1" applyBorder="1" applyAlignment="1">
      <alignment horizontal="left" wrapText="1"/>
    </xf>
    <xf numFmtId="0" fontId="5" fillId="0" borderId="20" xfId="7" applyFont="1" applyBorder="1" applyAlignment="1">
      <alignment horizontal="left" wrapText="1"/>
    </xf>
    <xf numFmtId="0" fontId="5" fillId="0" borderId="19" xfId="7" applyFont="1" applyBorder="1" applyAlignment="1">
      <alignment horizontal="left"/>
    </xf>
    <xf numFmtId="0" fontId="12" fillId="0" borderId="0" xfId="0" applyFont="1"/>
    <xf numFmtId="0" fontId="11" fillId="0" borderId="0" xfId="0" applyFont="1" applyAlignment="1">
      <alignment wrapText="1"/>
    </xf>
    <xf numFmtId="0" fontId="11" fillId="0" borderId="0" xfId="0" applyFont="1"/>
    <xf numFmtId="4" fontId="11" fillId="0" borderId="0" xfId="0" applyNumberFormat="1" applyFont="1"/>
    <xf numFmtId="0" fontId="11" fillId="9" borderId="4" xfId="0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center" vertical="center" wrapText="1"/>
    </xf>
    <xf numFmtId="0" fontId="11" fillId="9" borderId="3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51" fillId="6" borderId="2" xfId="0" applyFont="1" applyFill="1" applyBorder="1" applyAlignment="1">
      <alignment horizontal="center" vertical="center" wrapText="1"/>
    </xf>
    <xf numFmtId="0" fontId="51" fillId="6" borderId="2" xfId="0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1" fillId="0" borderId="2" xfId="0" applyFont="1" applyBorder="1" applyAlignment="1">
      <alignment horizontal="left" wrapText="1"/>
    </xf>
    <xf numFmtId="0" fontId="12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0" fontId="53" fillId="0" borderId="0" xfId="7" applyFont="1" applyAlignment="1">
      <alignment horizontal="right" vertical="center"/>
    </xf>
    <xf numFmtId="0" fontId="54" fillId="0" borderId="0" xfId="0" applyFont="1" applyAlignment="1">
      <alignment horizontal="right"/>
    </xf>
    <xf numFmtId="0" fontId="52" fillId="0" borderId="0" xfId="0" applyFont="1"/>
    <xf numFmtId="0" fontId="12" fillId="0" borderId="0" xfId="0" applyFont="1" applyAlignment="1">
      <alignment vertical="center" wrapText="1"/>
    </xf>
    <xf numFmtId="0" fontId="55" fillId="0" borderId="0" xfId="7" applyFont="1" applyAlignment="1">
      <alignment horizontal="right" vertical="center"/>
    </xf>
    <xf numFmtId="0" fontId="56" fillId="0" borderId="0" xfId="12"/>
    <xf numFmtId="0" fontId="49" fillId="0" borderId="0" xfId="3" applyFont="1" applyAlignment="1">
      <alignment vertical="center" wrapText="1"/>
    </xf>
    <xf numFmtId="0" fontId="8" fillId="0" borderId="0" xfId="3" applyFont="1" applyAlignment="1">
      <alignment horizontal="center" vertical="center" wrapText="1"/>
    </xf>
    <xf numFmtId="0" fontId="18" fillId="0" borderId="0" xfId="3" applyAlignment="1">
      <alignment vertical="center"/>
    </xf>
    <xf numFmtId="0" fontId="15" fillId="0" borderId="0" xfId="3" applyFont="1" applyAlignment="1">
      <alignment vertical="center" wrapText="1"/>
    </xf>
    <xf numFmtId="9" fontId="15" fillId="14" borderId="25" xfId="4" applyFont="1" applyFill="1" applyBorder="1" applyAlignment="1">
      <alignment horizontal="center" vertical="center" wrapText="1"/>
    </xf>
    <xf numFmtId="0" fontId="57" fillId="0" borderId="0" xfId="3" applyFont="1" applyAlignment="1">
      <alignment vertical="center" wrapText="1"/>
    </xf>
    <xf numFmtId="0" fontId="30" fillId="0" borderId="0" xfId="3" applyFont="1" applyAlignment="1">
      <alignment vertical="center"/>
    </xf>
    <xf numFmtId="0" fontId="33" fillId="0" borderId="26" xfId="3" applyFont="1" applyBorder="1" applyAlignment="1">
      <alignment horizontal="center" vertical="center" wrapText="1"/>
    </xf>
    <xf numFmtId="0" fontId="33" fillId="0" borderId="18" xfId="3" applyFont="1" applyBorder="1" applyAlignment="1">
      <alignment horizontal="center" vertical="center" wrapText="1"/>
    </xf>
    <xf numFmtId="0" fontId="33" fillId="13" borderId="26" xfId="3" applyFont="1" applyFill="1" applyBorder="1" applyAlignment="1">
      <alignment horizontal="center" vertical="center" wrapText="1"/>
    </xf>
    <xf numFmtId="0" fontId="33" fillId="0" borderId="2" xfId="3" applyFont="1" applyBorder="1" applyAlignment="1">
      <alignment horizontal="center" vertical="center" wrapText="1"/>
    </xf>
    <xf numFmtId="49" fontId="24" fillId="0" borderId="2" xfId="3" applyNumberFormat="1" applyFont="1" applyBorder="1" applyAlignment="1">
      <alignment horizontal="left" vertical="center" wrapText="1"/>
    </xf>
    <xf numFmtId="0" fontId="58" fillId="13" borderId="2" xfId="3" applyFont="1" applyFill="1" applyBorder="1" applyAlignment="1">
      <alignment horizontal="center" vertical="center" wrapText="1"/>
    </xf>
    <xf numFmtId="4" fontId="32" fillId="0" borderId="2" xfId="0" applyNumberFormat="1" applyFont="1" applyBorder="1" applyAlignment="1">
      <alignment horizontal="center" vertical="center" wrapText="1"/>
    </xf>
    <xf numFmtId="4" fontId="33" fillId="19" borderId="2" xfId="0" applyNumberFormat="1" applyFont="1" applyFill="1" applyBorder="1" applyAlignment="1">
      <alignment horizontal="center" vertical="center" wrapText="1"/>
    </xf>
    <xf numFmtId="49" fontId="41" fillId="0" borderId="2" xfId="3" applyNumberFormat="1" applyFont="1" applyBorder="1" applyAlignment="1">
      <alignment horizontal="left" vertical="center" wrapText="1"/>
    </xf>
    <xf numFmtId="49" fontId="33" fillId="0" borderId="27" xfId="3" applyNumberFormat="1" applyFont="1" applyBorder="1" applyAlignment="1">
      <alignment horizontal="left" vertical="center" wrapText="1"/>
    </xf>
    <xf numFmtId="49" fontId="33" fillId="0" borderId="28" xfId="3" applyNumberFormat="1" applyFont="1" applyBorder="1" applyAlignment="1">
      <alignment horizontal="center" vertical="center" wrapText="1"/>
    </xf>
    <xf numFmtId="4" fontId="33" fillId="0" borderId="28" xfId="3" applyNumberFormat="1" applyFont="1" applyBorder="1" applyAlignment="1">
      <alignment horizontal="center" vertical="center" wrapText="1"/>
    </xf>
    <xf numFmtId="4" fontId="33" fillId="13" borderId="25" xfId="3" applyNumberFormat="1" applyFont="1" applyFill="1" applyBorder="1" applyAlignment="1">
      <alignment horizontal="center" vertical="center" wrapText="1"/>
    </xf>
    <xf numFmtId="49" fontId="59" fillId="0" borderId="29" xfId="3" applyNumberFormat="1" applyFont="1" applyBorder="1" applyAlignment="1">
      <alignment horizontal="left" vertical="center" wrapText="1"/>
    </xf>
    <xf numFmtId="0" fontId="9" fillId="0" borderId="0" xfId="3" applyFont="1" applyAlignment="1">
      <alignment vertical="center" wrapText="1"/>
    </xf>
    <xf numFmtId="0" fontId="9" fillId="0" borderId="0" xfId="3" applyFont="1" applyAlignment="1">
      <alignment horizontal="center" vertical="center" wrapText="1"/>
    </xf>
    <xf numFmtId="0" fontId="15" fillId="0" borderId="0" xfId="3" applyFont="1" applyAlignment="1">
      <alignment horizontal="left" vertical="center" wrapText="1"/>
    </xf>
    <xf numFmtId="0" fontId="62" fillId="0" borderId="26" xfId="0" applyFont="1" applyBorder="1" applyAlignment="1">
      <alignment horizontal="center" vertical="center" wrapText="1"/>
    </xf>
    <xf numFmtId="0" fontId="62" fillId="0" borderId="18" xfId="0" applyFont="1" applyBorder="1" applyAlignment="1">
      <alignment horizontal="center" vertical="center" wrapText="1"/>
    </xf>
    <xf numFmtId="0" fontId="62" fillId="13" borderId="26" xfId="0" applyFont="1" applyFill="1" applyBorder="1" applyAlignment="1">
      <alignment horizontal="center" vertical="center" wrapText="1"/>
    </xf>
    <xf numFmtId="0" fontId="62" fillId="0" borderId="2" xfId="0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left" vertical="center" wrapText="1"/>
    </xf>
    <xf numFmtId="0" fontId="63" fillId="13" borderId="2" xfId="0" applyFont="1" applyFill="1" applyBorder="1" applyAlignment="1">
      <alignment horizontal="center" vertical="center" wrapText="1"/>
    </xf>
    <xf numFmtId="4" fontId="64" fillId="0" borderId="2" xfId="0" applyNumberFormat="1" applyFont="1" applyBorder="1" applyAlignment="1">
      <alignment horizontal="left" vertical="center" wrapText="1"/>
    </xf>
    <xf numFmtId="4" fontId="62" fillId="0" borderId="28" xfId="0" applyNumberFormat="1" applyFont="1" applyBorder="1" applyAlignment="1">
      <alignment horizontal="center" vertical="center" wrapText="1"/>
    </xf>
    <xf numFmtId="4" fontId="33" fillId="13" borderId="25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/>
    <xf numFmtId="0" fontId="5" fillId="0" borderId="0" xfId="0" applyFont="1" applyFill="1"/>
    <xf numFmtId="0" fontId="4" fillId="0" borderId="0" xfId="7" applyFont="1"/>
    <xf numFmtId="0" fontId="47" fillId="0" borderId="0" xfId="0" applyFont="1" applyAlignment="1">
      <alignment vertical="top"/>
    </xf>
    <xf numFmtId="4" fontId="40" fillId="0" borderId="0" xfId="3" applyNumberFormat="1" applyFont="1" applyAlignment="1">
      <alignment horizontal="center" vertical="top"/>
    </xf>
    <xf numFmtId="3" fontId="67" fillId="0" borderId="0" xfId="0" applyNumberFormat="1" applyFont="1"/>
    <xf numFmtId="0" fontId="7" fillId="0" borderId="2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3" fontId="22" fillId="0" borderId="3" xfId="0" applyNumberFormat="1" applyFont="1" applyBorder="1" applyAlignment="1">
      <alignment horizontal="center" vertical="center" wrapText="1"/>
    </xf>
    <xf numFmtId="3" fontId="7" fillId="6" borderId="1" xfId="0" applyNumberFormat="1" applyFont="1" applyFill="1" applyBorder="1"/>
    <xf numFmtId="3" fontId="22" fillId="0" borderId="1" xfId="0" applyNumberFormat="1" applyFont="1" applyBorder="1"/>
    <xf numFmtId="0" fontId="65" fillId="0" borderId="3" xfId="0" applyFont="1" applyBorder="1" applyAlignment="1">
      <alignment horizontal="left" vertical="center" wrapText="1"/>
    </xf>
    <xf numFmtId="3" fontId="67" fillId="0" borderId="1" xfId="0" applyNumberFormat="1" applyFont="1" applyBorder="1"/>
    <xf numFmtId="0" fontId="67" fillId="0" borderId="7" xfId="0" applyFont="1" applyBorder="1"/>
    <xf numFmtId="3" fontId="67" fillId="0" borderId="6" xfId="0" applyNumberFormat="1" applyFont="1" applyBorder="1"/>
    <xf numFmtId="167" fontId="11" fillId="0" borderId="0" xfId="0" applyNumberFormat="1" applyFont="1"/>
    <xf numFmtId="0" fontId="14" fillId="5" borderId="2" xfId="0" applyFont="1" applyFill="1" applyBorder="1" applyAlignment="1">
      <alignment horizontal="left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24" fillId="0" borderId="19" xfId="0" applyFont="1" applyBorder="1" applyAlignment="1">
      <alignment horizontal="center" vertical="center" wrapText="1"/>
    </xf>
    <xf numFmtId="4" fontId="14" fillId="6" borderId="2" xfId="0" applyNumberFormat="1" applyFont="1" applyFill="1" applyBorder="1" applyAlignment="1">
      <alignment horizontal="right"/>
    </xf>
    <xf numFmtId="4" fontId="11" fillId="0" borderId="2" xfId="0" applyNumberFormat="1" applyFont="1" applyBorder="1" applyAlignment="1">
      <alignment horizontal="right" wrapText="1"/>
    </xf>
    <xf numFmtId="4" fontId="11" fillId="0" borderId="14" xfId="0" applyNumberFormat="1" applyFont="1" applyBorder="1" applyAlignment="1">
      <alignment horizontal="right"/>
    </xf>
    <xf numFmtId="0" fontId="14" fillId="5" borderId="2" xfId="0" applyFont="1" applyFill="1" applyBorder="1" applyAlignment="1">
      <alignment horizontal="right" wrapText="1"/>
    </xf>
    <xf numFmtId="4" fontId="11" fillId="16" borderId="2" xfId="0" applyNumberFormat="1" applyFont="1" applyFill="1" applyBorder="1" applyAlignment="1">
      <alignment horizontal="right" wrapText="1"/>
    </xf>
    <xf numFmtId="4" fontId="11" fillId="0" borderId="2" xfId="0" applyNumberFormat="1" applyFont="1" applyFill="1" applyBorder="1" applyAlignment="1">
      <alignment horizontal="right" wrapText="1"/>
    </xf>
    <xf numFmtId="3" fontId="14" fillId="6" borderId="2" xfId="0" applyNumberFormat="1" applyFont="1" applyFill="1" applyBorder="1" applyAlignment="1">
      <alignment horizontal="right"/>
    </xf>
    <xf numFmtId="3" fontId="11" fillId="0" borderId="2" xfId="0" applyNumberFormat="1" applyFont="1" applyBorder="1" applyAlignment="1">
      <alignment horizontal="right" wrapText="1"/>
    </xf>
    <xf numFmtId="3" fontId="14" fillId="5" borderId="2" xfId="0" applyNumberFormat="1" applyFont="1" applyFill="1" applyBorder="1" applyAlignment="1">
      <alignment horizontal="right" wrapText="1"/>
    </xf>
    <xf numFmtId="4" fontId="14" fillId="5" borderId="2" xfId="0" applyNumberFormat="1" applyFont="1" applyFill="1" applyBorder="1" applyAlignment="1">
      <alignment horizontal="right" wrapText="1"/>
    </xf>
    <xf numFmtId="4" fontId="45" fillId="0" borderId="2" xfId="0" applyNumberFormat="1" applyFont="1" applyFill="1" applyBorder="1" applyAlignment="1">
      <alignment horizontal="right" wrapText="1"/>
    </xf>
    <xf numFmtId="0" fontId="24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2" fillId="0" borderId="0" xfId="7" applyFont="1"/>
    <xf numFmtId="0" fontId="11" fillId="0" borderId="19" xfId="7" applyFont="1" applyBorder="1" applyAlignment="1">
      <alignment horizontal="center" vertical="center" wrapText="1"/>
    </xf>
    <xf numFmtId="0" fontId="6" fillId="6" borderId="19" xfId="7" applyFont="1" applyFill="1" applyBorder="1" applyAlignment="1">
      <alignment horizontal="right"/>
    </xf>
    <xf numFmtId="0" fontId="7" fillId="5" borderId="19" xfId="7" applyFont="1" applyFill="1" applyBorder="1" applyAlignment="1">
      <alignment horizontal="right"/>
    </xf>
    <xf numFmtId="0" fontId="7" fillId="18" borderId="19" xfId="7" applyFont="1" applyFill="1" applyBorder="1" applyAlignment="1">
      <alignment horizontal="left" wrapText="1"/>
    </xf>
    <xf numFmtId="0" fontId="7" fillId="5" borderId="19" xfId="7" applyFont="1" applyFill="1" applyBorder="1" applyAlignment="1">
      <alignment horizontal="right" wrapText="1"/>
    </xf>
    <xf numFmtId="0" fontId="8" fillId="0" borderId="1" xfId="7" applyFont="1" applyBorder="1" applyAlignment="1">
      <alignment horizontal="center" vertical="center" wrapText="1"/>
    </xf>
    <xf numFmtId="0" fontId="8" fillId="0" borderId="2" xfId="7" applyFont="1" applyBorder="1" applyAlignment="1">
      <alignment horizontal="center" vertical="center" wrapText="1"/>
    </xf>
    <xf numFmtId="0" fontId="8" fillId="0" borderId="3" xfId="7" applyFont="1" applyBorder="1" applyAlignment="1">
      <alignment horizontal="center" vertical="center" wrapText="1"/>
    </xf>
    <xf numFmtId="0" fontId="11" fillId="0" borderId="1" xfId="7" applyFont="1" applyBorder="1" applyAlignment="1">
      <alignment horizontal="center" vertical="center" wrapText="1"/>
    </xf>
    <xf numFmtId="0" fontId="11" fillId="0" borderId="2" xfId="7" applyFont="1" applyBorder="1" applyAlignment="1">
      <alignment horizontal="center" vertical="center" wrapText="1"/>
    </xf>
    <xf numFmtId="0" fontId="11" fillId="0" borderId="3" xfId="7" applyFont="1" applyBorder="1" applyAlignment="1">
      <alignment horizontal="center" vertical="center" wrapText="1"/>
    </xf>
    <xf numFmtId="2" fontId="6" fillId="6" borderId="2" xfId="7" applyNumberFormat="1" applyFont="1" applyFill="1" applyBorder="1" applyAlignment="1">
      <alignment horizontal="right"/>
    </xf>
    <xf numFmtId="2" fontId="6" fillId="5" borderId="2" xfId="7" applyNumberFormat="1" applyFont="1" applyFill="1" applyBorder="1" applyAlignment="1">
      <alignment horizontal="right"/>
    </xf>
    <xf numFmtId="2" fontId="6" fillId="0" borderId="2" xfId="7" applyNumberFormat="1" applyFont="1" applyBorder="1" applyAlignment="1">
      <alignment horizontal="right"/>
    </xf>
    <xf numFmtId="4" fontId="6" fillId="0" borderId="2" xfId="7" applyNumberFormat="1" applyFont="1" applyBorder="1" applyAlignment="1">
      <alignment horizontal="right"/>
    </xf>
    <xf numFmtId="4" fontId="5" fillId="0" borderId="2" xfId="7" applyNumberFormat="1" applyFont="1" applyBorder="1" applyAlignment="1">
      <alignment horizontal="right"/>
    </xf>
    <xf numFmtId="9" fontId="5" fillId="0" borderId="2" xfId="4" applyFont="1" applyBorder="1" applyAlignment="1">
      <alignment horizontal="right"/>
    </xf>
    <xf numFmtId="4" fontId="5" fillId="0" borderId="3" xfId="7" applyNumberFormat="1" applyFont="1" applyBorder="1" applyAlignment="1">
      <alignment horizontal="right"/>
    </xf>
    <xf numFmtId="4" fontId="5" fillId="16" borderId="2" xfId="7" applyNumberFormat="1" applyFont="1" applyFill="1" applyBorder="1" applyAlignment="1">
      <alignment horizontal="right"/>
    </xf>
    <xf numFmtId="4" fontId="5" fillId="0" borderId="2" xfId="7" applyNumberFormat="1" applyFont="1" applyFill="1" applyBorder="1" applyAlignment="1">
      <alignment horizontal="right"/>
    </xf>
    <xf numFmtId="9" fontId="5" fillId="0" borderId="2" xfId="4" applyFont="1" applyFill="1" applyBorder="1" applyAlignment="1">
      <alignment horizontal="right"/>
    </xf>
    <xf numFmtId="4" fontId="5" fillId="0" borderId="3" xfId="7" applyNumberFormat="1" applyFont="1" applyFill="1" applyBorder="1" applyAlignment="1">
      <alignment horizontal="right"/>
    </xf>
    <xf numFmtId="2" fontId="7" fillId="0" borderId="2" xfId="7" applyNumberFormat="1" applyFont="1" applyBorder="1" applyAlignment="1">
      <alignment horizontal="right"/>
    </xf>
    <xf numFmtId="9" fontId="6" fillId="0" borderId="2" xfId="4" applyFont="1" applyBorder="1" applyAlignment="1">
      <alignment horizontal="right"/>
    </xf>
    <xf numFmtId="4" fontId="6" fillId="0" borderId="3" xfId="7" applyNumberFormat="1" applyFont="1" applyBorder="1" applyAlignment="1">
      <alignment horizontal="right"/>
    </xf>
    <xf numFmtId="4" fontId="5" fillId="0" borderId="5" xfId="7" applyNumberFormat="1" applyFont="1" applyBorder="1" applyAlignment="1">
      <alignment horizontal="right"/>
    </xf>
    <xf numFmtId="9" fontId="5" fillId="0" borderId="5" xfId="4" applyFont="1" applyBorder="1" applyAlignment="1">
      <alignment horizontal="right"/>
    </xf>
    <xf numFmtId="4" fontId="5" fillId="0" borderId="7" xfId="7" applyNumberFormat="1" applyFont="1" applyBorder="1" applyAlignment="1">
      <alignment horizontal="right"/>
    </xf>
    <xf numFmtId="3" fontId="6" fillId="6" borderId="1" xfId="7" applyNumberFormat="1" applyFont="1" applyFill="1" applyBorder="1" applyAlignment="1">
      <alignment horizontal="right"/>
    </xf>
    <xf numFmtId="3" fontId="6" fillId="5" borderId="1" xfId="7" applyNumberFormat="1" applyFont="1" applyFill="1" applyBorder="1" applyAlignment="1">
      <alignment horizontal="right"/>
    </xf>
    <xf numFmtId="3" fontId="6" fillId="0" borderId="1" xfId="7" applyNumberFormat="1" applyFont="1" applyBorder="1" applyAlignment="1">
      <alignment horizontal="right"/>
    </xf>
    <xf numFmtId="3" fontId="5" fillId="0" borderId="1" xfId="7" applyNumberFormat="1" applyFont="1" applyBorder="1" applyAlignment="1">
      <alignment horizontal="right" wrapText="1"/>
    </xf>
    <xf numFmtId="3" fontId="5" fillId="0" borderId="1" xfId="7" applyNumberFormat="1" applyFont="1" applyBorder="1" applyAlignment="1">
      <alignment horizontal="right"/>
    </xf>
    <xf numFmtId="3" fontId="22" fillId="0" borderId="1" xfId="7" applyNumberFormat="1" applyFont="1" applyBorder="1" applyAlignment="1">
      <alignment horizontal="right"/>
    </xf>
    <xf numFmtId="3" fontId="50" fillId="4" borderId="1" xfId="0" applyNumberFormat="1" applyFont="1" applyFill="1" applyBorder="1" applyAlignment="1">
      <alignment horizontal="right"/>
    </xf>
    <xf numFmtId="3" fontId="5" fillId="0" borderId="1" xfId="7" applyNumberFormat="1" applyFont="1" applyFill="1" applyBorder="1" applyAlignment="1">
      <alignment horizontal="right" wrapText="1"/>
    </xf>
    <xf numFmtId="3" fontId="7" fillId="0" borderId="1" xfId="7" applyNumberFormat="1" applyFont="1" applyBorder="1" applyAlignment="1">
      <alignment horizontal="right"/>
    </xf>
    <xf numFmtId="3" fontId="5" fillId="0" borderId="6" xfId="7" applyNumberFormat="1" applyFont="1" applyBorder="1" applyAlignment="1">
      <alignment horizontal="right" wrapText="1"/>
    </xf>
    <xf numFmtId="4" fontId="6" fillId="6" borderId="2" xfId="7" applyNumberFormat="1" applyFont="1" applyFill="1" applyBorder="1" applyAlignment="1">
      <alignment horizontal="right"/>
    </xf>
    <xf numFmtId="4" fontId="6" fillId="5" borderId="2" xfId="7" applyNumberFormat="1" applyFont="1" applyFill="1" applyBorder="1" applyAlignment="1">
      <alignment horizontal="right"/>
    </xf>
    <xf numFmtId="4" fontId="50" fillId="4" borderId="2" xfId="0" applyNumberFormat="1" applyFont="1" applyFill="1" applyBorder="1" applyAlignment="1">
      <alignment horizontal="right"/>
    </xf>
    <xf numFmtId="4" fontId="7" fillId="0" borderId="2" xfId="7" applyNumberFormat="1" applyFont="1" applyBorder="1" applyAlignment="1">
      <alignment horizontal="right"/>
    </xf>
    <xf numFmtId="4" fontId="6" fillId="6" borderId="3" xfId="7" applyNumberFormat="1" applyFont="1" applyFill="1" applyBorder="1" applyAlignment="1">
      <alignment horizontal="right"/>
    </xf>
    <xf numFmtId="4" fontId="6" fillId="5" borderId="3" xfId="7" applyNumberFormat="1" applyFont="1" applyFill="1" applyBorder="1" applyAlignment="1">
      <alignment horizontal="right"/>
    </xf>
    <xf numFmtId="4" fontId="7" fillId="0" borderId="3" xfId="7" applyNumberFormat="1" applyFont="1" applyBorder="1" applyAlignment="1">
      <alignment horizontal="right"/>
    </xf>
    <xf numFmtId="4" fontId="11" fillId="0" borderId="2" xfId="0" applyNumberFormat="1" applyFont="1" applyBorder="1" applyAlignment="1">
      <alignment horizontal="center" vertical="center" wrapText="1"/>
    </xf>
    <xf numFmtId="0" fontId="36" fillId="0" borderId="19" xfId="0" applyFont="1" applyBorder="1"/>
    <xf numFmtId="0" fontId="6" fillId="9" borderId="19" xfId="3" applyFont="1" applyFill="1" applyBorder="1" applyAlignment="1">
      <alignment horizontal="center" vertical="center" wrapText="1"/>
    </xf>
    <xf numFmtId="0" fontId="31" fillId="5" borderId="19" xfId="0" applyFont="1" applyFill="1" applyBorder="1" applyAlignment="1">
      <alignment horizontal="right" wrapText="1"/>
    </xf>
    <xf numFmtId="0" fontId="31" fillId="0" borderId="19" xfId="0" applyFont="1" applyBorder="1" applyAlignment="1">
      <alignment wrapText="1"/>
    </xf>
    <xf numFmtId="0" fontId="20" fillId="0" borderId="19" xfId="0" applyFont="1" applyBorder="1" applyAlignment="1">
      <alignment wrapText="1"/>
    </xf>
    <xf numFmtId="0" fontId="20" fillId="0" borderId="20" xfId="0" applyFont="1" applyBorder="1" applyAlignment="1">
      <alignment wrapText="1"/>
    </xf>
    <xf numFmtId="4" fontId="11" fillId="0" borderId="3" xfId="0" applyNumberFormat="1" applyFont="1" applyBorder="1" applyAlignment="1">
      <alignment horizontal="center" vertical="center" wrapText="1"/>
    </xf>
    <xf numFmtId="4" fontId="20" fillId="0" borderId="5" xfId="0" applyNumberFormat="1" applyFont="1" applyBorder="1" applyAlignment="1">
      <alignment horizontal="right"/>
    </xf>
    <xf numFmtId="4" fontId="6" fillId="9" borderId="2" xfId="0" applyNumberFormat="1" applyFont="1" applyFill="1" applyBorder="1" applyAlignment="1">
      <alignment horizontal="right" wrapText="1"/>
    </xf>
    <xf numFmtId="4" fontId="6" fillId="9" borderId="3" xfId="0" applyNumberFormat="1" applyFont="1" applyFill="1" applyBorder="1" applyAlignment="1">
      <alignment horizontal="right" wrapText="1"/>
    </xf>
    <xf numFmtId="4" fontId="31" fillId="5" borderId="2" xfId="0" applyNumberFormat="1" applyFont="1" applyFill="1" applyBorder="1" applyAlignment="1">
      <alignment horizontal="right"/>
    </xf>
    <xf numFmtId="4" fontId="31" fillId="5" borderId="3" xfId="0" applyNumberFormat="1" applyFont="1" applyFill="1" applyBorder="1" applyAlignment="1">
      <alignment horizontal="right"/>
    </xf>
    <xf numFmtId="4" fontId="31" fillId="0" borderId="2" xfId="0" applyNumberFormat="1" applyFont="1" applyBorder="1" applyAlignment="1">
      <alignment horizontal="right"/>
    </xf>
    <xf numFmtId="4" fontId="31" fillId="0" borderId="3" xfId="0" applyNumberFormat="1" applyFont="1" applyBorder="1" applyAlignment="1">
      <alignment horizontal="right"/>
    </xf>
    <xf numFmtId="9" fontId="20" fillId="0" borderId="2" xfId="1" applyFont="1" applyBorder="1" applyAlignment="1">
      <alignment horizontal="right"/>
    </xf>
    <xf numFmtId="4" fontId="20" fillId="16" borderId="2" xfId="0" applyNumberFormat="1" applyFont="1" applyFill="1" applyBorder="1" applyAlignment="1">
      <alignment horizontal="right"/>
    </xf>
    <xf numFmtId="9" fontId="20" fillId="0" borderId="5" xfId="1" applyFont="1" applyBorder="1" applyAlignment="1">
      <alignment horizontal="right"/>
    </xf>
    <xf numFmtId="4" fontId="20" fillId="0" borderId="7" xfId="0" applyNumberFormat="1" applyFont="1" applyBorder="1" applyAlignment="1">
      <alignment horizontal="right"/>
    </xf>
    <xf numFmtId="3" fontId="6" fillId="9" borderId="1" xfId="0" applyNumberFormat="1" applyFont="1" applyFill="1" applyBorder="1" applyAlignment="1">
      <alignment horizontal="right" wrapText="1"/>
    </xf>
    <xf numFmtId="3" fontId="31" fillId="5" borderId="1" xfId="0" applyNumberFormat="1" applyFont="1" applyFill="1" applyBorder="1" applyAlignment="1">
      <alignment horizontal="right"/>
    </xf>
    <xf numFmtId="3" fontId="31" fillId="0" borderId="1" xfId="0" applyNumberFormat="1" applyFont="1" applyBorder="1" applyAlignment="1">
      <alignment horizontal="right"/>
    </xf>
    <xf numFmtId="3" fontId="20" fillId="0" borderId="1" xfId="0" applyNumberFormat="1" applyFont="1" applyBorder="1" applyAlignment="1">
      <alignment horizontal="right"/>
    </xf>
    <xf numFmtId="3" fontId="20" fillId="0" borderId="6" xfId="0" applyNumberFormat="1" applyFont="1" applyBorder="1" applyAlignment="1">
      <alignment horizontal="right"/>
    </xf>
    <xf numFmtId="0" fontId="45" fillId="0" borderId="1" xfId="0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34" fillId="0" borderId="19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67" fillId="0" borderId="19" xfId="0" applyFont="1" applyFill="1" applyBorder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34" fillId="0" borderId="19" xfId="0" applyFont="1" applyFill="1" applyBorder="1" applyAlignment="1">
      <alignment vertical="center" wrapText="1"/>
    </xf>
    <xf numFmtId="0" fontId="67" fillId="0" borderId="19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34" fillId="5" borderId="19" xfId="0" applyFont="1" applyFill="1" applyBorder="1" applyAlignment="1">
      <alignment horizontal="right" vertical="center" wrapText="1"/>
    </xf>
    <xf numFmtId="0" fontId="22" fillId="0" borderId="19" xfId="0" applyFont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right" vertical="center"/>
    </xf>
    <xf numFmtId="0" fontId="67" fillId="0" borderId="20" xfId="0" applyFont="1" applyFill="1" applyBorder="1" applyAlignment="1">
      <alignment vertical="center" wrapText="1"/>
    </xf>
    <xf numFmtId="2" fontId="7" fillId="2" borderId="2" xfId="0" applyNumberFormat="1" applyFont="1" applyFill="1" applyBorder="1" applyAlignment="1"/>
    <xf numFmtId="2" fontId="7" fillId="5" borderId="2" xfId="0" applyNumberFormat="1" applyFont="1" applyFill="1" applyBorder="1" applyAlignment="1">
      <alignment wrapText="1"/>
    </xf>
    <xf numFmtId="2" fontId="7" fillId="0" borderId="2" xfId="0" applyNumberFormat="1" applyFont="1" applyFill="1" applyBorder="1" applyAlignment="1">
      <alignment wrapText="1"/>
    </xf>
    <xf numFmtId="4" fontId="22" fillId="0" borderId="2" xfId="0" applyNumberFormat="1" applyFont="1" applyFill="1" applyBorder="1" applyAlignment="1">
      <alignment wrapText="1"/>
    </xf>
    <xf numFmtId="9" fontId="22" fillId="0" borderId="2" xfId="0" applyNumberFormat="1" applyFont="1" applyFill="1" applyBorder="1" applyAlignment="1">
      <alignment wrapText="1"/>
    </xf>
    <xf numFmtId="4" fontId="22" fillId="0" borderId="3" xfId="0" applyNumberFormat="1" applyFont="1" applyFill="1" applyBorder="1" applyAlignment="1">
      <alignment wrapText="1"/>
    </xf>
    <xf numFmtId="4" fontId="22" fillId="16" borderId="2" xfId="0" applyNumberFormat="1" applyFont="1" applyFill="1" applyBorder="1" applyAlignment="1">
      <alignment wrapText="1"/>
    </xf>
    <xf numFmtId="4" fontId="22" fillId="0" borderId="5" xfId="0" applyNumberFormat="1" applyFont="1" applyFill="1" applyBorder="1" applyAlignment="1">
      <alignment wrapText="1"/>
    </xf>
    <xf numFmtId="9" fontId="22" fillId="0" borderId="5" xfId="0" applyNumberFormat="1" applyFont="1" applyFill="1" applyBorder="1" applyAlignment="1">
      <alignment wrapText="1"/>
    </xf>
    <xf numFmtId="4" fontId="22" fillId="0" borderId="7" xfId="0" applyNumberFormat="1" applyFont="1" applyFill="1" applyBorder="1" applyAlignment="1">
      <alignment wrapText="1"/>
    </xf>
    <xf numFmtId="3" fontId="7" fillId="2" borderId="1" xfId="0" applyNumberFormat="1" applyFont="1" applyFill="1" applyBorder="1" applyAlignment="1"/>
    <xf numFmtId="3" fontId="7" fillId="5" borderId="1" xfId="0" applyNumberFormat="1" applyFont="1" applyFill="1" applyBorder="1" applyAlignment="1">
      <alignment wrapText="1"/>
    </xf>
    <xf numFmtId="3" fontId="7" fillId="0" borderId="1" xfId="0" applyNumberFormat="1" applyFont="1" applyFill="1" applyBorder="1" applyAlignment="1">
      <alignment wrapText="1"/>
    </xf>
    <xf numFmtId="3" fontId="22" fillId="0" borderId="1" xfId="0" applyNumberFormat="1" applyFont="1" applyFill="1" applyBorder="1" applyAlignment="1">
      <alignment wrapText="1"/>
    </xf>
    <xf numFmtId="3" fontId="22" fillId="0" borderId="6" xfId="0" applyNumberFormat="1" applyFont="1" applyFill="1" applyBorder="1" applyAlignment="1">
      <alignment wrapText="1"/>
    </xf>
    <xf numFmtId="4" fontId="7" fillId="2" borderId="2" xfId="0" applyNumberFormat="1" applyFont="1" applyFill="1" applyBorder="1" applyAlignment="1"/>
    <xf numFmtId="4" fontId="7" fillId="5" borderId="2" xfId="0" applyNumberFormat="1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4" fontId="7" fillId="2" borderId="3" xfId="0" applyNumberFormat="1" applyFont="1" applyFill="1" applyBorder="1" applyAlignment="1"/>
    <xf numFmtId="4" fontId="7" fillId="5" borderId="3" xfId="0" applyNumberFormat="1" applyFont="1" applyFill="1" applyBorder="1" applyAlignment="1">
      <alignment wrapText="1"/>
    </xf>
    <xf numFmtId="4" fontId="7" fillId="0" borderId="3" xfId="0" applyNumberFormat="1" applyFont="1" applyFill="1" applyBorder="1" applyAlignment="1">
      <alignment wrapText="1"/>
    </xf>
    <xf numFmtId="2" fontId="35" fillId="0" borderId="1" xfId="0" applyNumberFormat="1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70" fillId="0" borderId="3" xfId="0" applyFont="1" applyBorder="1" applyAlignment="1">
      <alignment horizontal="center" vertical="center" wrapText="1"/>
    </xf>
    <xf numFmtId="2" fontId="35" fillId="0" borderId="2" xfId="0" applyNumberFormat="1" applyFont="1" applyBorder="1" applyAlignment="1">
      <alignment horizontal="center" vertical="center" wrapText="1"/>
    </xf>
    <xf numFmtId="166" fontId="24" fillId="0" borderId="0" xfId="0" applyNumberFormat="1" applyFont="1" applyAlignment="1">
      <alignment wrapText="1"/>
    </xf>
    <xf numFmtId="166" fontId="33" fillId="0" borderId="0" xfId="0" applyNumberFormat="1" applyFont="1" applyAlignment="1">
      <alignment wrapText="1"/>
    </xf>
    <xf numFmtId="0" fontId="28" fillId="4" borderId="0" xfId="0" applyFont="1" applyFill="1"/>
    <xf numFmtId="169" fontId="28" fillId="4" borderId="0" xfId="0" applyNumberFormat="1" applyFont="1" applyFill="1"/>
    <xf numFmtId="167" fontId="28" fillId="4" borderId="0" xfId="0" applyNumberFormat="1" applyFont="1" applyFill="1"/>
    <xf numFmtId="2" fontId="28" fillId="4" borderId="0" xfId="0" applyNumberFormat="1" applyFont="1" applyFill="1"/>
    <xf numFmtId="2" fontId="72" fillId="4" borderId="0" xfId="0" applyNumberFormat="1" applyFont="1" applyFill="1"/>
    <xf numFmtId="0" fontId="72" fillId="4" borderId="0" xfId="0" applyFont="1" applyFill="1"/>
    <xf numFmtId="169" fontId="72" fillId="4" borderId="0" xfId="0" applyNumberFormat="1" applyFont="1" applyFill="1" applyAlignment="1">
      <alignment horizontal="center"/>
    </xf>
    <xf numFmtId="0" fontId="72" fillId="4" borderId="0" xfId="0" applyFont="1" applyFill="1" applyAlignment="1">
      <alignment horizontal="center"/>
    </xf>
    <xf numFmtId="167" fontId="28" fillId="0" borderId="2" xfId="0" applyNumberFormat="1" applyFont="1" applyBorder="1" applyAlignment="1">
      <alignment horizontal="center" vertical="center" wrapText="1"/>
    </xf>
    <xf numFmtId="2" fontId="28" fillId="0" borderId="2" xfId="0" applyNumberFormat="1" applyFont="1" applyBorder="1" applyAlignment="1">
      <alignment horizontal="center" vertical="center" wrapText="1"/>
    </xf>
    <xf numFmtId="2" fontId="28" fillId="4" borderId="2" xfId="0" applyNumberFormat="1" applyFont="1" applyFill="1" applyBorder="1" applyAlignment="1">
      <alignment horizontal="center" vertical="center" wrapText="1"/>
    </xf>
    <xf numFmtId="1" fontId="28" fillId="0" borderId="2" xfId="0" applyNumberFormat="1" applyFont="1" applyBorder="1" applyAlignment="1">
      <alignment horizontal="center" vertical="center" wrapText="1"/>
    </xf>
    <xf numFmtId="2" fontId="28" fillId="4" borderId="2" xfId="0" applyNumberFormat="1" applyFont="1" applyFill="1" applyBorder="1"/>
    <xf numFmtId="169" fontId="28" fillId="4" borderId="2" xfId="0" applyNumberFormat="1" applyFont="1" applyFill="1" applyBorder="1"/>
    <xf numFmtId="167" fontId="28" fillId="4" borderId="2" xfId="0" applyNumberFormat="1" applyFont="1" applyFill="1" applyBorder="1"/>
    <xf numFmtId="0" fontId="28" fillId="4" borderId="2" xfId="0" applyFont="1" applyFill="1" applyBorder="1"/>
    <xf numFmtId="169" fontId="7" fillId="5" borderId="2" xfId="0" applyNumberFormat="1" applyFont="1" applyFill="1" applyBorder="1"/>
    <xf numFmtId="2" fontId="7" fillId="5" borderId="2" xfId="0" applyNumberFormat="1" applyFont="1" applyFill="1" applyBorder="1"/>
    <xf numFmtId="169" fontId="7" fillId="4" borderId="2" xfId="0" applyNumberFormat="1" applyFont="1" applyFill="1" applyBorder="1"/>
    <xf numFmtId="2" fontId="7" fillId="4" borderId="2" xfId="0" applyNumberFormat="1" applyFont="1" applyFill="1" applyBorder="1"/>
    <xf numFmtId="9" fontId="22" fillId="4" borderId="2" xfId="1" applyFont="1" applyFill="1" applyBorder="1"/>
    <xf numFmtId="4" fontId="7" fillId="5" borderId="2" xfId="0" applyNumberFormat="1" applyFont="1" applyFill="1" applyBorder="1"/>
    <xf numFmtId="9" fontId="22" fillId="4" borderId="5" xfId="1" applyFont="1" applyFill="1" applyBorder="1"/>
    <xf numFmtId="0" fontId="28" fillId="4" borderId="0" xfId="0" applyFont="1" applyFill="1" applyBorder="1"/>
    <xf numFmtId="169" fontId="28" fillId="4" borderId="0" xfId="0" applyNumberFormat="1" applyFont="1" applyFill="1" applyBorder="1"/>
    <xf numFmtId="167" fontId="28" fillId="4" borderId="0" xfId="0" applyNumberFormat="1" applyFont="1" applyFill="1" applyBorder="1"/>
    <xf numFmtId="2" fontId="28" fillId="4" borderId="0" xfId="0" applyNumberFormat="1" applyFont="1" applyFill="1" applyBorder="1"/>
    <xf numFmtId="171" fontId="28" fillId="4" borderId="21" xfId="0" applyNumberFormat="1" applyFont="1" applyFill="1" applyBorder="1" applyAlignment="1">
      <alignment horizontal="center" vertical="center"/>
    </xf>
    <xf numFmtId="171" fontId="28" fillId="4" borderId="21" xfId="0" applyNumberFormat="1" applyFont="1" applyFill="1" applyBorder="1"/>
    <xf numFmtId="2" fontId="7" fillId="9" borderId="2" xfId="0" applyNumberFormat="1" applyFont="1" applyFill="1" applyBorder="1"/>
    <xf numFmtId="0" fontId="28" fillId="4" borderId="19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right"/>
    </xf>
    <xf numFmtId="0" fontId="7" fillId="5" borderId="19" xfId="0" applyFont="1" applyFill="1" applyBorder="1" applyAlignment="1">
      <alignment horizontal="right"/>
    </xf>
    <xf numFmtId="0" fontId="7" fillId="4" borderId="19" xfId="0" applyFont="1" applyFill="1" applyBorder="1" applyAlignment="1">
      <alignment horizontal="left" wrapText="1"/>
    </xf>
    <xf numFmtId="0" fontId="67" fillId="4" borderId="19" xfId="0" applyFont="1" applyFill="1" applyBorder="1"/>
    <xf numFmtId="0" fontId="67" fillId="0" borderId="19" xfId="0" applyFont="1" applyBorder="1"/>
    <xf numFmtId="0" fontId="7" fillId="5" borderId="19" xfId="0" applyFont="1" applyFill="1" applyBorder="1" applyAlignment="1">
      <alignment horizontal="right" wrapText="1"/>
    </xf>
    <xf numFmtId="0" fontId="22" fillId="4" borderId="19" xfId="0" applyFont="1" applyFill="1" applyBorder="1" applyAlignment="1">
      <alignment horizontal="left" wrapText="1"/>
    </xf>
    <xf numFmtId="0" fontId="22" fillId="4" borderId="19" xfId="0" applyFont="1" applyFill="1" applyBorder="1"/>
    <xf numFmtId="0" fontId="22" fillId="0" borderId="19" xfId="0" applyFont="1" applyBorder="1"/>
    <xf numFmtId="0" fontId="7" fillId="5" borderId="19" xfId="0" applyFont="1" applyFill="1" applyBorder="1" applyAlignment="1">
      <alignment horizontal="left" wrapText="1"/>
    </xf>
    <xf numFmtId="0" fontId="65" fillId="0" borderId="19" xfId="0" applyFont="1" applyBorder="1" applyAlignment="1">
      <alignment vertical="center"/>
    </xf>
    <xf numFmtId="0" fontId="67" fillId="0" borderId="20" xfId="0" applyFont="1" applyBorder="1"/>
    <xf numFmtId="169" fontId="28" fillId="0" borderId="1" xfId="0" applyNumberFormat="1" applyFont="1" applyBorder="1" applyAlignment="1">
      <alignment horizontal="center" vertical="center" wrapText="1"/>
    </xf>
    <xf numFmtId="3" fontId="7" fillId="9" borderId="1" xfId="0" applyNumberFormat="1" applyFont="1" applyFill="1" applyBorder="1"/>
    <xf numFmtId="3" fontId="7" fillId="5" borderId="1" xfId="0" applyNumberFormat="1" applyFont="1" applyFill="1" applyBorder="1"/>
    <xf numFmtId="3" fontId="7" fillId="4" borderId="1" xfId="0" applyNumberFormat="1" applyFont="1" applyFill="1" applyBorder="1"/>
    <xf numFmtId="3" fontId="67" fillId="4" borderId="1" xfId="0" applyNumberFormat="1" applyFont="1" applyFill="1" applyBorder="1"/>
    <xf numFmtId="3" fontId="22" fillId="4" borderId="1" xfId="0" applyNumberFormat="1" applyFont="1" applyFill="1" applyBorder="1"/>
    <xf numFmtId="3" fontId="22" fillId="4" borderId="6" xfId="0" applyNumberFormat="1" applyFont="1" applyFill="1" applyBorder="1"/>
    <xf numFmtId="4" fontId="7" fillId="9" borderId="2" xfId="0" applyNumberFormat="1" applyFont="1" applyFill="1" applyBorder="1"/>
    <xf numFmtId="4" fontId="67" fillId="4" borderId="2" xfId="0" applyNumberFormat="1" applyFont="1" applyFill="1" applyBorder="1"/>
    <xf numFmtId="4" fontId="67" fillId="0" borderId="2" xfId="0" applyNumberFormat="1" applyFont="1" applyBorder="1"/>
    <xf numFmtId="4" fontId="67" fillId="0" borderId="2" xfId="0" applyNumberFormat="1" applyFont="1" applyBorder="1" applyAlignment="1">
      <alignment horizontal="right"/>
    </xf>
    <xf numFmtId="4" fontId="7" fillId="4" borderId="2" xfId="0" applyNumberFormat="1" applyFont="1" applyFill="1" applyBorder="1" applyAlignment="1">
      <alignment horizontal="right"/>
    </xf>
    <xf numFmtId="4" fontId="7" fillId="5" borderId="2" xfId="0" applyNumberFormat="1" applyFont="1" applyFill="1" applyBorder="1" applyAlignment="1">
      <alignment horizontal="right"/>
    </xf>
    <xf numFmtId="4" fontId="67" fillId="4" borderId="2" xfId="0" applyNumberFormat="1" applyFont="1" applyFill="1" applyBorder="1" applyAlignment="1">
      <alignment horizontal="right"/>
    </xf>
    <xf numFmtId="4" fontId="22" fillId="4" borderId="2" xfId="0" applyNumberFormat="1" applyFont="1" applyFill="1" applyBorder="1" applyAlignment="1">
      <alignment horizontal="right"/>
    </xf>
    <xf numFmtId="4" fontId="67" fillId="0" borderId="5" xfId="0" applyNumberFormat="1" applyFont="1" applyBorder="1" applyAlignment="1">
      <alignment horizontal="right"/>
    </xf>
    <xf numFmtId="4" fontId="22" fillId="16" borderId="2" xfId="0" applyNumberFormat="1" applyFont="1" applyFill="1" applyBorder="1"/>
    <xf numFmtId="0" fontId="22" fillId="0" borderId="19" xfId="0" applyFont="1" applyBorder="1" applyAlignment="1">
      <alignment horizontal="center" vertical="center" wrapText="1"/>
    </xf>
    <xf numFmtId="4" fontId="6" fillId="9" borderId="2" xfId="0" applyNumberFormat="1" applyFont="1" applyFill="1" applyBorder="1" applyAlignment="1">
      <alignment horizontal="right"/>
    </xf>
    <xf numFmtId="166" fontId="5" fillId="0" borderId="0" xfId="0" applyNumberFormat="1" applyFont="1"/>
    <xf numFmtId="0" fontId="6" fillId="5" borderId="2" xfId="0" applyFont="1" applyFill="1" applyBorder="1" applyAlignment="1">
      <alignment horizontal="right"/>
    </xf>
    <xf numFmtId="0" fontId="7" fillId="5" borderId="2" xfId="0" applyFont="1" applyFill="1" applyBorder="1" applyAlignment="1">
      <alignment horizontal="right"/>
    </xf>
    <xf numFmtId="0" fontId="7" fillId="0" borderId="2" xfId="0" applyFont="1" applyBorder="1" applyAlignment="1">
      <alignment horizontal="right" wrapText="1"/>
    </xf>
    <xf numFmtId="4" fontId="7" fillId="4" borderId="3" xfId="0" applyNumberFormat="1" applyFont="1" applyFill="1" applyBorder="1" applyAlignment="1">
      <alignment horizontal="right"/>
    </xf>
    <xf numFmtId="4" fontId="22" fillId="0" borderId="2" xfId="0" applyNumberFormat="1" applyFont="1" applyFill="1" applyBorder="1" applyAlignment="1">
      <alignment horizontal="right"/>
    </xf>
    <xf numFmtId="4" fontId="22" fillId="0" borderId="3" xfId="0" applyNumberFormat="1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/>
    </xf>
    <xf numFmtId="0" fontId="5" fillId="20" borderId="0" xfId="0" applyFont="1" applyFill="1"/>
    <xf numFmtId="0" fontId="7" fillId="0" borderId="2" xfId="0" applyFont="1" applyFill="1" applyBorder="1" applyAlignment="1">
      <alignment horizontal="right"/>
    </xf>
    <xf numFmtId="0" fontId="6" fillId="0" borderId="19" xfId="0" applyFont="1" applyFill="1" applyBorder="1" applyAlignment="1">
      <alignment horizontal="right"/>
    </xf>
    <xf numFmtId="0" fontId="39" fillId="5" borderId="19" xfId="0" applyFont="1" applyFill="1" applyBorder="1" applyAlignment="1">
      <alignment horizontal="right" wrapText="1"/>
    </xf>
    <xf numFmtId="0" fontId="7" fillId="0" borderId="19" xfId="0" applyFont="1" applyBorder="1" applyAlignment="1">
      <alignment horizontal="left" wrapText="1"/>
    </xf>
    <xf numFmtId="0" fontId="5" fillId="0" borderId="19" xfId="0" applyFont="1" applyBorder="1"/>
    <xf numFmtId="0" fontId="39" fillId="5" borderId="19" xfId="0" applyFont="1" applyFill="1" applyBorder="1" applyAlignment="1">
      <alignment horizontal="right"/>
    </xf>
    <xf numFmtId="0" fontId="5" fillId="0" borderId="20" xfId="0" applyFont="1" applyBorder="1"/>
    <xf numFmtId="4" fontId="6" fillId="9" borderId="3" xfId="0" applyNumberFormat="1" applyFont="1" applyFill="1" applyBorder="1" applyAlignment="1">
      <alignment horizontal="right"/>
    </xf>
    <xf numFmtId="4" fontId="5" fillId="0" borderId="7" xfId="0" applyNumberFormat="1" applyFont="1" applyBorder="1"/>
    <xf numFmtId="3" fontId="6" fillId="9" borderId="1" xfId="0" applyNumberFormat="1" applyFont="1" applyFill="1" applyBorder="1" applyAlignment="1">
      <alignment horizontal="right"/>
    </xf>
    <xf numFmtId="3" fontId="7" fillId="5" borderId="1" xfId="0" applyNumberFormat="1" applyFont="1" applyFill="1" applyBorder="1" applyAlignment="1">
      <alignment horizontal="right" wrapText="1"/>
    </xf>
    <xf numFmtId="3" fontId="7" fillId="0" borderId="1" xfId="0" applyNumberFormat="1" applyFont="1" applyBorder="1" applyAlignment="1">
      <alignment horizontal="right" wrapText="1"/>
    </xf>
    <xf numFmtId="3" fontId="5" fillId="0" borderId="1" xfId="0" applyNumberFormat="1" applyFont="1" applyBorder="1" applyAlignment="1">
      <alignment horizontal="right" wrapText="1"/>
    </xf>
    <xf numFmtId="3" fontId="5" fillId="4" borderId="1" xfId="0" applyNumberFormat="1" applyFont="1" applyFill="1" applyBorder="1" applyAlignment="1">
      <alignment horizontal="right" wrapText="1"/>
    </xf>
    <xf numFmtId="3" fontId="7" fillId="4" borderId="1" xfId="0" applyNumberFormat="1" applyFont="1" applyFill="1" applyBorder="1" applyAlignment="1">
      <alignment horizontal="right" wrapText="1"/>
    </xf>
    <xf numFmtId="3" fontId="7" fillId="4" borderId="1" xfId="0" applyNumberFormat="1" applyFont="1" applyFill="1" applyBorder="1" applyAlignment="1">
      <alignment horizontal="right"/>
    </xf>
    <xf numFmtId="3" fontId="7" fillId="0" borderId="1" xfId="0" applyNumberFormat="1" applyFont="1" applyFill="1" applyBorder="1" applyAlignment="1">
      <alignment horizontal="right" wrapText="1"/>
    </xf>
    <xf numFmtId="3" fontId="7" fillId="5" borderId="1" xfId="0" applyNumberFormat="1" applyFont="1" applyFill="1" applyBorder="1" applyAlignment="1">
      <alignment horizontal="right"/>
    </xf>
    <xf numFmtId="3" fontId="5" fillId="4" borderId="1" xfId="0" applyNumberFormat="1" applyFont="1" applyFill="1" applyBorder="1" applyAlignment="1">
      <alignment horizontal="right"/>
    </xf>
    <xf numFmtId="3" fontId="7" fillId="0" borderId="1" xfId="0" applyNumberFormat="1" applyFont="1" applyFill="1" applyBorder="1" applyAlignment="1">
      <alignment horizontal="right"/>
    </xf>
    <xf numFmtId="3" fontId="22" fillId="4" borderId="1" xfId="0" applyNumberFormat="1" applyFont="1" applyFill="1" applyBorder="1" applyAlignment="1">
      <alignment horizontal="right"/>
    </xf>
    <xf numFmtId="3" fontId="5" fillId="4" borderId="6" xfId="0" applyNumberFormat="1" applyFont="1" applyFill="1" applyBorder="1" applyAlignment="1">
      <alignment horizontal="right"/>
    </xf>
    <xf numFmtId="4" fontId="7" fillId="5" borderId="2" xfId="0" applyNumberFormat="1" applyFont="1" applyFill="1" applyBorder="1" applyAlignment="1">
      <alignment horizontal="right" wrapText="1"/>
    </xf>
    <xf numFmtId="4" fontId="7" fillId="5" borderId="3" xfId="0" applyNumberFormat="1" applyFont="1" applyFill="1" applyBorder="1" applyAlignment="1">
      <alignment horizontal="right" wrapText="1"/>
    </xf>
    <xf numFmtId="4" fontId="7" fillId="0" borderId="2" xfId="0" applyNumberFormat="1" applyFont="1" applyBorder="1" applyAlignment="1">
      <alignment horizontal="right" wrapText="1"/>
    </xf>
    <xf numFmtId="4" fontId="7" fillId="0" borderId="3" xfId="0" applyNumberFormat="1" applyFont="1" applyBorder="1" applyAlignment="1">
      <alignment horizontal="right" wrapText="1"/>
    </xf>
    <xf numFmtId="4" fontId="7" fillId="4" borderId="3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7" fillId="0" borderId="3" xfId="0" applyNumberFormat="1" applyFont="1" applyFill="1" applyBorder="1" applyAlignment="1">
      <alignment horizontal="right" wrapText="1"/>
    </xf>
    <xf numFmtId="4" fontId="7" fillId="5" borderId="3" xfId="0" applyNumberFormat="1" applyFont="1" applyFill="1" applyBorder="1" applyAlignment="1">
      <alignment horizontal="right"/>
    </xf>
    <xf numFmtId="4" fontId="7" fillId="0" borderId="3" xfId="0" applyNumberFormat="1" applyFont="1" applyFill="1" applyBorder="1" applyAlignment="1">
      <alignment horizontal="right"/>
    </xf>
    <xf numFmtId="9" fontId="7" fillId="0" borderId="2" xfId="1" applyFont="1" applyBorder="1" applyAlignment="1">
      <alignment horizontal="right" wrapText="1"/>
    </xf>
    <xf numFmtId="9" fontId="7" fillId="4" borderId="2" xfId="1" applyFont="1" applyFill="1" applyBorder="1" applyAlignment="1">
      <alignment horizontal="right" wrapText="1"/>
    </xf>
    <xf numFmtId="9" fontId="7" fillId="5" borderId="2" xfId="1" applyFont="1" applyFill="1" applyBorder="1" applyAlignment="1">
      <alignment horizontal="right" wrapText="1"/>
    </xf>
    <xf numFmtId="9" fontId="7" fillId="4" borderId="2" xfId="1" applyFont="1" applyFill="1" applyBorder="1" applyAlignment="1">
      <alignment horizontal="right"/>
    </xf>
    <xf numFmtId="9" fontId="7" fillId="0" borderId="2" xfId="1" applyFont="1" applyFill="1" applyBorder="1" applyAlignment="1">
      <alignment horizontal="right" wrapText="1"/>
    </xf>
    <xf numFmtId="9" fontId="7" fillId="5" borderId="2" xfId="1" applyFont="1" applyFill="1" applyBorder="1" applyAlignment="1">
      <alignment horizontal="right"/>
    </xf>
    <xf numFmtId="9" fontId="7" fillId="0" borderId="2" xfId="1" applyFont="1" applyFill="1" applyBorder="1" applyAlignment="1">
      <alignment horizontal="right"/>
    </xf>
    <xf numFmtId="0" fontId="6" fillId="6" borderId="19" xfId="0" applyFont="1" applyFill="1" applyBorder="1" applyAlignment="1">
      <alignment horizontal="right"/>
    </xf>
    <xf numFmtId="0" fontId="6" fillId="5" borderId="19" xfId="0" applyFont="1" applyFill="1" applyBorder="1" applyAlignment="1">
      <alignment horizontal="right"/>
    </xf>
    <xf numFmtId="0" fontId="6" fillId="17" borderId="19" xfId="0" applyFont="1" applyFill="1" applyBorder="1" applyAlignment="1">
      <alignment horizontal="left" wrapText="1"/>
    </xf>
    <xf numFmtId="0" fontId="6" fillId="5" borderId="19" xfId="0" applyFont="1" applyFill="1" applyBorder="1" applyAlignment="1">
      <alignment horizontal="right" wrapText="1"/>
    </xf>
    <xf numFmtId="166" fontId="43" fillId="4" borderId="0" xfId="0" applyNumberFormat="1" applyFont="1" applyFill="1"/>
    <xf numFmtId="4" fontId="5" fillId="16" borderId="2" xfId="0" applyNumberFormat="1" applyFont="1" applyFill="1" applyBorder="1"/>
    <xf numFmtId="3" fontId="6" fillId="6" borderId="1" xfId="0" applyNumberFormat="1" applyFont="1" applyFill="1" applyBorder="1"/>
    <xf numFmtId="3" fontId="6" fillId="5" borderId="1" xfId="0" applyNumberFormat="1" applyFont="1" applyFill="1" applyBorder="1"/>
    <xf numFmtId="3" fontId="6" fillId="17" borderId="1" xfId="0" applyNumberFormat="1" applyFont="1" applyFill="1" applyBorder="1"/>
    <xf numFmtId="3" fontId="5" fillId="4" borderId="1" xfId="0" applyNumberFormat="1" applyFont="1" applyFill="1" applyBorder="1"/>
    <xf numFmtId="3" fontId="6" fillId="17" borderId="1" xfId="9" applyNumberFormat="1" applyFont="1" applyFill="1" applyBorder="1"/>
    <xf numFmtId="3" fontId="5" fillId="0" borderId="6" xfId="0" applyNumberFormat="1" applyFont="1" applyBorder="1"/>
    <xf numFmtId="4" fontId="6" fillId="17" borderId="2" xfId="9" applyNumberFormat="1" applyFont="1" applyFill="1" applyBorder="1"/>
    <xf numFmtId="4" fontId="5" fillId="0" borderId="2" xfId="9" applyNumberFormat="1" applyFont="1" applyBorder="1"/>
    <xf numFmtId="4" fontId="6" fillId="5" borderId="2" xfId="9" applyNumberFormat="1" applyFont="1" applyFill="1" applyBorder="1"/>
    <xf numFmtId="4" fontId="5" fillId="0" borderId="5" xfId="9" applyNumberFormat="1" applyFont="1" applyBorder="1"/>
    <xf numFmtId="4" fontId="6" fillId="17" borderId="3" xfId="9" applyNumberFormat="1" applyFont="1" applyFill="1" applyBorder="1"/>
    <xf numFmtId="9" fontId="6" fillId="5" borderId="2" xfId="0" applyNumberFormat="1" applyFont="1" applyFill="1" applyBorder="1"/>
    <xf numFmtId="9" fontId="6" fillId="17" borderId="2" xfId="0" applyNumberFormat="1" applyFont="1" applyFill="1" applyBorder="1"/>
    <xf numFmtId="9" fontId="5" fillId="0" borderId="2" xfId="1" applyNumberFormat="1" applyFont="1" applyBorder="1"/>
    <xf numFmtId="9" fontId="5" fillId="4" borderId="2" xfId="1" applyNumberFormat="1" applyFont="1" applyFill="1" applyBorder="1"/>
    <xf numFmtId="9" fontId="6" fillId="17" borderId="2" xfId="9" applyNumberFormat="1" applyFont="1" applyFill="1" applyBorder="1"/>
    <xf numFmtId="9" fontId="5" fillId="0" borderId="5" xfId="1" applyNumberFormat="1" applyFont="1" applyBorder="1"/>
    <xf numFmtId="0" fontId="6" fillId="0" borderId="19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wrapText="1"/>
    </xf>
    <xf numFmtId="0" fontId="7" fillId="0" borderId="19" xfId="0" applyFont="1" applyFill="1" applyBorder="1" applyAlignment="1">
      <alignment horizontal="left" wrapText="1"/>
    </xf>
    <xf numFmtId="0" fontId="20" fillId="0" borderId="19" xfId="0" applyFont="1" applyFill="1" applyBorder="1" applyAlignment="1">
      <alignment horizontal="left" wrapText="1"/>
    </xf>
    <xf numFmtId="0" fontId="20" fillId="0" borderId="19" xfId="0" applyFont="1" applyFill="1" applyBorder="1" applyAlignment="1">
      <alignment wrapText="1"/>
    </xf>
    <xf numFmtId="0" fontId="11" fillId="0" borderId="19" xfId="0" applyFont="1" applyFill="1" applyBorder="1" applyAlignment="1">
      <alignment horizontal="left" wrapText="1"/>
    </xf>
    <xf numFmtId="0" fontId="8" fillId="0" borderId="19" xfId="0" applyFont="1" applyFill="1" applyBorder="1" applyAlignment="1">
      <alignment wrapText="1"/>
    </xf>
    <xf numFmtId="0" fontId="8" fillId="0" borderId="20" xfId="0" applyFont="1" applyFill="1" applyBorder="1" applyAlignment="1">
      <alignment wrapText="1"/>
    </xf>
    <xf numFmtId="2" fontId="5" fillId="0" borderId="0" xfId="0" applyNumberFormat="1" applyFont="1" applyFill="1" applyBorder="1"/>
    <xf numFmtId="2" fontId="7" fillId="5" borderId="2" xfId="0" applyNumberFormat="1" applyFont="1" applyFill="1" applyBorder="1" applyAlignment="1">
      <alignment horizontal="right"/>
    </xf>
    <xf numFmtId="2" fontId="6" fillId="0" borderId="2" xfId="0" applyNumberFormat="1" applyFont="1" applyFill="1" applyBorder="1" applyAlignment="1">
      <alignment horizontal="right" wrapText="1"/>
    </xf>
    <xf numFmtId="4" fontId="5" fillId="0" borderId="2" xfId="0" applyNumberFormat="1" applyFont="1" applyFill="1" applyBorder="1" applyAlignment="1">
      <alignment horizontal="right"/>
    </xf>
    <xf numFmtId="4" fontId="5" fillId="0" borderId="3" xfId="0" applyNumberFormat="1" applyFont="1" applyFill="1" applyBorder="1" applyAlignment="1">
      <alignment horizontal="right"/>
    </xf>
    <xf numFmtId="4" fontId="20" fillId="0" borderId="2" xfId="0" applyNumberFormat="1" applyFont="1" applyFill="1" applyBorder="1" applyAlignment="1">
      <alignment horizontal="right"/>
    </xf>
    <xf numFmtId="9" fontId="20" fillId="0" borderId="2" xfId="1" applyFont="1" applyFill="1" applyBorder="1" applyAlignment="1">
      <alignment horizontal="right"/>
    </xf>
    <xf numFmtId="4" fontId="20" fillId="0" borderId="3" xfId="0" applyNumberFormat="1" applyFont="1" applyFill="1" applyBorder="1" applyAlignment="1">
      <alignment horizontal="right"/>
    </xf>
    <xf numFmtId="4" fontId="5" fillId="0" borderId="5" xfId="0" applyNumberFormat="1" applyFont="1" applyFill="1" applyBorder="1" applyAlignment="1">
      <alignment horizontal="right"/>
    </xf>
    <xf numFmtId="9" fontId="5" fillId="0" borderId="5" xfId="1" applyFont="1" applyFill="1" applyBorder="1" applyAlignment="1">
      <alignment horizontal="right"/>
    </xf>
    <xf numFmtId="4" fontId="5" fillId="0" borderId="7" xfId="0" applyNumberFormat="1" applyFont="1" applyFill="1" applyBorder="1" applyAlignment="1">
      <alignment horizontal="right"/>
    </xf>
    <xf numFmtId="3" fontId="6" fillId="6" borderId="1" xfId="0" applyNumberFormat="1" applyFont="1" applyFill="1" applyBorder="1" applyAlignment="1">
      <alignment horizontal="right"/>
    </xf>
    <xf numFmtId="3" fontId="6" fillId="0" borderId="1" xfId="0" applyNumberFormat="1" applyFont="1" applyFill="1" applyBorder="1" applyAlignment="1">
      <alignment horizontal="right" wrapText="1"/>
    </xf>
    <xf numFmtId="3" fontId="5" fillId="0" borderId="1" xfId="0" applyNumberFormat="1" applyFont="1" applyFill="1" applyBorder="1" applyAlignment="1">
      <alignment horizontal="right" wrapText="1"/>
    </xf>
    <xf numFmtId="3" fontId="22" fillId="0" borderId="1" xfId="0" applyNumberFormat="1" applyFont="1" applyFill="1" applyBorder="1" applyAlignment="1">
      <alignment horizontal="right" wrapText="1"/>
    </xf>
    <xf numFmtId="3" fontId="20" fillId="0" borderId="1" xfId="0" applyNumberFormat="1" applyFont="1" applyFill="1" applyBorder="1" applyAlignment="1">
      <alignment horizontal="right" wrapText="1"/>
    </xf>
    <xf numFmtId="3" fontId="5" fillId="0" borderId="6" xfId="0" applyNumberFormat="1" applyFont="1" applyFill="1" applyBorder="1" applyAlignment="1">
      <alignment horizontal="right" wrapText="1"/>
    </xf>
    <xf numFmtId="4" fontId="6" fillId="6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6" fillId="6" borderId="3" xfId="0" applyNumberFormat="1" applyFont="1" applyFill="1" applyBorder="1" applyAlignment="1">
      <alignment horizontal="right"/>
    </xf>
    <xf numFmtId="4" fontId="6" fillId="0" borderId="3" xfId="0" applyNumberFormat="1" applyFont="1" applyFill="1" applyBorder="1" applyAlignment="1">
      <alignment horizontal="right" wrapText="1"/>
    </xf>
    <xf numFmtId="166" fontId="20" fillId="4" borderId="0" xfId="0" applyNumberFormat="1" applyFont="1" applyFill="1"/>
    <xf numFmtId="166" fontId="20" fillId="0" borderId="0" xfId="0" applyNumberFormat="1" applyFont="1"/>
    <xf numFmtId="166" fontId="22" fillId="0" borderId="0" xfId="0" applyNumberFormat="1" applyFont="1"/>
    <xf numFmtId="0" fontId="31" fillId="6" borderId="19" xfId="0" applyFont="1" applyFill="1" applyBorder="1" applyAlignment="1">
      <alignment horizontal="right" wrapText="1"/>
    </xf>
    <xf numFmtId="0" fontId="20" fillId="4" borderId="19" xfId="0" applyFont="1" applyFill="1" applyBorder="1"/>
    <xf numFmtId="0" fontId="20" fillId="4" borderId="20" xfId="0" applyFont="1" applyFill="1" applyBorder="1" applyAlignment="1">
      <alignment horizontal="left" wrapText="1"/>
    </xf>
    <xf numFmtId="0" fontId="32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4" fontId="31" fillId="9" borderId="2" xfId="0" applyNumberFormat="1" applyFont="1" applyFill="1" applyBorder="1" applyAlignment="1">
      <alignment horizontal="right"/>
    </xf>
    <xf numFmtId="4" fontId="7" fillId="9" borderId="2" xfId="0" applyNumberFormat="1" applyFont="1" applyFill="1" applyBorder="1" applyAlignment="1">
      <alignment horizontal="right"/>
    </xf>
    <xf numFmtId="4" fontId="31" fillId="9" borderId="3" xfId="0" applyNumberFormat="1" applyFont="1" applyFill="1" applyBorder="1" applyAlignment="1">
      <alignment horizontal="right"/>
    </xf>
    <xf numFmtId="4" fontId="31" fillId="4" borderId="2" xfId="0" applyNumberFormat="1" applyFont="1" applyFill="1" applyBorder="1" applyAlignment="1">
      <alignment horizontal="right"/>
    </xf>
    <xf numFmtId="4" fontId="31" fillId="4" borderId="3" xfId="0" applyNumberFormat="1" applyFont="1" applyFill="1" applyBorder="1" applyAlignment="1">
      <alignment horizontal="right"/>
    </xf>
    <xf numFmtId="9" fontId="20" fillId="0" borderId="2" xfId="0" applyNumberFormat="1" applyFont="1" applyBorder="1" applyAlignment="1">
      <alignment horizontal="right"/>
    </xf>
    <xf numFmtId="4" fontId="22" fillId="16" borderId="2" xfId="0" applyNumberFormat="1" applyFont="1" applyFill="1" applyBorder="1" applyAlignment="1">
      <alignment horizontal="right"/>
    </xf>
    <xf numFmtId="9" fontId="20" fillId="4" borderId="2" xfId="0" applyNumberFormat="1" applyFont="1" applyFill="1" applyBorder="1" applyAlignment="1">
      <alignment horizontal="right"/>
    </xf>
    <xf numFmtId="4" fontId="20" fillId="0" borderId="2" xfId="0" applyNumberFormat="1" applyFont="1" applyBorder="1" applyAlignment="1">
      <alignment horizontal="right" wrapText="1"/>
    </xf>
    <xf numFmtId="9" fontId="20" fillId="0" borderId="2" xfId="0" applyNumberFormat="1" applyFont="1" applyBorder="1" applyAlignment="1">
      <alignment horizontal="right" wrapText="1"/>
    </xf>
    <xf numFmtId="4" fontId="22" fillId="0" borderId="2" xfId="0" applyNumberFormat="1" applyFont="1" applyBorder="1" applyAlignment="1">
      <alignment horizontal="right" wrapText="1"/>
    </xf>
    <xf numFmtId="4" fontId="20" fillId="0" borderId="3" xfId="0" applyNumberFormat="1" applyFont="1" applyBorder="1" applyAlignment="1">
      <alignment horizontal="right" wrapText="1"/>
    </xf>
    <xf numFmtId="4" fontId="22" fillId="16" borderId="2" xfId="0" applyNumberFormat="1" applyFont="1" applyFill="1" applyBorder="1" applyAlignment="1">
      <alignment horizontal="right" wrapText="1"/>
    </xf>
    <xf numFmtId="0" fontId="31" fillId="5" borderId="2" xfId="0" applyFont="1" applyFill="1" applyBorder="1" applyAlignment="1">
      <alignment horizontal="right"/>
    </xf>
    <xf numFmtId="4" fontId="20" fillId="4" borderId="5" xfId="0" applyNumberFormat="1" applyFont="1" applyFill="1" applyBorder="1" applyAlignment="1">
      <alignment horizontal="right"/>
    </xf>
    <xf numFmtId="9" fontId="20" fillId="4" borderId="5" xfId="0" applyNumberFormat="1" applyFont="1" applyFill="1" applyBorder="1" applyAlignment="1">
      <alignment horizontal="right"/>
    </xf>
    <xf numFmtId="4" fontId="22" fillId="4" borderId="5" xfId="0" applyNumberFormat="1" applyFont="1" applyFill="1" applyBorder="1" applyAlignment="1">
      <alignment horizontal="right"/>
    </xf>
    <xf numFmtId="4" fontId="20" fillId="4" borderId="7" xfId="0" applyNumberFormat="1" applyFont="1" applyFill="1" applyBorder="1" applyAlignment="1">
      <alignment horizontal="right"/>
    </xf>
    <xf numFmtId="0" fontId="20" fillId="0" borderId="0" xfId="0" applyFont="1" applyFill="1"/>
    <xf numFmtId="0" fontId="6" fillId="0" borderId="0" xfId="0" applyFont="1" applyFill="1" applyAlignment="1">
      <alignment wrapText="1"/>
    </xf>
    <xf numFmtId="0" fontId="31" fillId="0" borderId="0" xfId="0" applyFont="1" applyFill="1"/>
    <xf numFmtId="3" fontId="31" fillId="9" borderId="1" xfId="0" applyNumberFormat="1" applyFont="1" applyFill="1" applyBorder="1" applyAlignment="1">
      <alignment horizontal="right"/>
    </xf>
    <xf numFmtId="3" fontId="31" fillId="4" borderId="1" xfId="0" applyNumberFormat="1" applyFont="1" applyFill="1" applyBorder="1" applyAlignment="1">
      <alignment horizontal="right"/>
    </xf>
    <xf numFmtId="3" fontId="20" fillId="4" borderId="1" xfId="0" applyNumberFormat="1" applyFont="1" applyFill="1" applyBorder="1" applyAlignment="1">
      <alignment horizontal="right"/>
    </xf>
    <xf numFmtId="3" fontId="31" fillId="4" borderId="1" xfId="0" applyNumberFormat="1" applyFont="1" applyFill="1" applyBorder="1" applyAlignment="1">
      <alignment horizontal="right" wrapText="1"/>
    </xf>
    <xf numFmtId="3" fontId="20" fillId="4" borderId="6" xfId="0" applyNumberFormat="1" applyFont="1" applyFill="1" applyBorder="1" applyAlignment="1">
      <alignment horizontal="right"/>
    </xf>
    <xf numFmtId="165" fontId="5" fillId="0" borderId="0" xfId="0" applyNumberFormat="1" applyFont="1"/>
    <xf numFmtId="167" fontId="7" fillId="5" borderId="2" xfId="0" applyNumberFormat="1" applyFont="1" applyFill="1" applyBorder="1" applyAlignment="1">
      <alignment horizontal="right"/>
    </xf>
    <xf numFmtId="0" fontId="5" fillId="4" borderId="19" xfId="0" applyFont="1" applyFill="1" applyBorder="1" applyAlignment="1">
      <alignment horizontal="left"/>
    </xf>
    <xf numFmtId="0" fontId="34" fillId="5" borderId="19" xfId="0" applyFont="1" applyFill="1" applyBorder="1" applyAlignment="1">
      <alignment horizontal="right" wrapText="1"/>
    </xf>
    <xf numFmtId="1" fontId="6" fillId="6" borderId="2" xfId="0" applyNumberFormat="1" applyFont="1" applyFill="1" applyBorder="1" applyAlignment="1">
      <alignment horizontal="right"/>
    </xf>
    <xf numFmtId="3" fontId="6" fillId="5" borderId="1" xfId="0" applyNumberFormat="1" applyFont="1" applyFill="1" applyBorder="1" applyAlignment="1">
      <alignment horizontal="right"/>
    </xf>
    <xf numFmtId="3" fontId="6" fillId="4" borderId="1" xfId="0" applyNumberFormat="1" applyFont="1" applyFill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3" fontId="7" fillId="0" borderId="2" xfId="0" applyNumberFormat="1" applyFont="1" applyFill="1" applyBorder="1" applyAlignment="1">
      <alignment horizontal="right"/>
    </xf>
    <xf numFmtId="0" fontId="73" fillId="0" borderId="0" xfId="0" applyFont="1" applyAlignment="1">
      <alignment vertical="center"/>
    </xf>
    <xf numFmtId="0" fontId="21" fillId="10" borderId="31" xfId="0" applyFont="1" applyFill="1" applyBorder="1" applyAlignment="1">
      <alignment horizontal="center" vertical="center"/>
    </xf>
    <xf numFmtId="0" fontId="7" fillId="6" borderId="31" xfId="0" applyFont="1" applyFill="1" applyBorder="1" applyAlignment="1">
      <alignment horizontal="right"/>
    </xf>
    <xf numFmtId="0" fontId="7" fillId="5" borderId="31" xfId="0" applyFont="1" applyFill="1" applyBorder="1" applyAlignment="1">
      <alignment horizontal="right"/>
    </xf>
    <xf numFmtId="0" fontId="7" fillId="0" borderId="31" xfId="0" applyFont="1" applyBorder="1" applyAlignment="1">
      <alignment horizontal="left" wrapText="1"/>
    </xf>
    <xf numFmtId="0" fontId="22" fillId="0" borderId="31" xfId="0" applyFont="1" applyBorder="1" applyAlignment="1">
      <alignment horizontal="left" wrapText="1"/>
    </xf>
    <xf numFmtId="0" fontId="7" fillId="0" borderId="31" xfId="0" applyFont="1" applyFill="1" applyBorder="1" applyAlignment="1">
      <alignment horizontal="left" wrapText="1"/>
    </xf>
    <xf numFmtId="0" fontId="22" fillId="0" borderId="31" xfId="0" applyFont="1" applyFill="1" applyBorder="1" applyAlignment="1">
      <alignment horizontal="left" wrapText="1"/>
    </xf>
    <xf numFmtId="0" fontId="22" fillId="4" borderId="31" xfId="0" applyFont="1" applyFill="1" applyBorder="1" applyAlignment="1">
      <alignment horizontal="left" wrapText="1"/>
    </xf>
    <xf numFmtId="0" fontId="22" fillId="0" borderId="32" xfId="0" applyFont="1" applyBorder="1" applyAlignment="1">
      <alignment horizontal="left" wrapText="1"/>
    </xf>
    <xf numFmtId="0" fontId="8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7" fillId="6" borderId="37" xfId="0" applyFont="1" applyFill="1" applyBorder="1" applyAlignment="1">
      <alignment horizontal="right"/>
    </xf>
    <xf numFmtId="0" fontId="7" fillId="5" borderId="37" xfId="0" applyFont="1" applyFill="1" applyBorder="1"/>
    <xf numFmtId="0" fontId="7" fillId="0" borderId="37" xfId="0" applyFont="1" applyBorder="1"/>
    <xf numFmtId="4" fontId="22" fillId="0" borderId="37" xfId="0" applyNumberFormat="1" applyFont="1" applyBorder="1"/>
    <xf numFmtId="4" fontId="22" fillId="0" borderId="38" xfId="0" applyNumberFormat="1" applyFont="1" applyBorder="1"/>
    <xf numFmtId="4" fontId="22" fillId="16" borderId="37" xfId="0" applyNumberFormat="1" applyFont="1" applyFill="1" applyBorder="1"/>
    <xf numFmtId="4" fontId="22" fillId="0" borderId="37" xfId="0" applyNumberFormat="1" applyFont="1" applyFill="1" applyBorder="1"/>
    <xf numFmtId="4" fontId="22" fillId="0" borderId="38" xfId="0" applyNumberFormat="1" applyFont="1" applyFill="1" applyBorder="1"/>
    <xf numFmtId="4" fontId="22" fillId="0" borderId="40" xfId="0" applyNumberFormat="1" applyFont="1" applyBorder="1"/>
    <xf numFmtId="4" fontId="22" fillId="0" borderId="41" xfId="0" applyNumberFormat="1" applyFont="1" applyBorder="1"/>
    <xf numFmtId="3" fontId="7" fillId="6" borderId="36" xfId="0" applyNumberFormat="1" applyFont="1" applyFill="1" applyBorder="1" applyAlignment="1">
      <alignment horizontal="right"/>
    </xf>
    <xf numFmtId="3" fontId="7" fillId="5" borderId="36" xfId="0" applyNumberFormat="1" applyFont="1" applyFill="1" applyBorder="1"/>
    <xf numFmtId="3" fontId="7" fillId="0" borderId="36" xfId="0" applyNumberFormat="1" applyFont="1" applyBorder="1"/>
    <xf numFmtId="3" fontId="22" fillId="0" borderId="36" xfId="0" applyNumberFormat="1" applyFont="1" applyBorder="1"/>
    <xf numFmtId="3" fontId="7" fillId="0" borderId="36" xfId="0" applyNumberFormat="1" applyFont="1" applyFill="1" applyBorder="1"/>
    <xf numFmtId="3" fontId="22" fillId="0" borderId="36" xfId="0" applyNumberFormat="1" applyFont="1" applyFill="1" applyBorder="1"/>
    <xf numFmtId="3" fontId="22" fillId="0" borderId="39" xfId="0" applyNumberFormat="1" applyFont="1" applyBorder="1"/>
    <xf numFmtId="4" fontId="7" fillId="6" borderId="37" xfId="0" applyNumberFormat="1" applyFont="1" applyFill="1" applyBorder="1" applyAlignment="1">
      <alignment horizontal="right"/>
    </xf>
    <xf numFmtId="4" fontId="7" fillId="5" borderId="37" xfId="0" applyNumberFormat="1" applyFont="1" applyFill="1" applyBorder="1"/>
    <xf numFmtId="4" fontId="7" fillId="0" borderId="37" xfId="0" applyNumberFormat="1" applyFont="1" applyBorder="1"/>
    <xf numFmtId="4" fontId="7" fillId="0" borderId="37" xfId="0" applyNumberFormat="1" applyFont="1" applyFill="1" applyBorder="1"/>
    <xf numFmtId="4" fontId="67" fillId="0" borderId="37" xfId="0" applyNumberFormat="1" applyFont="1" applyBorder="1" applyAlignment="1">
      <alignment horizontal="right"/>
    </xf>
    <xf numFmtId="4" fontId="7" fillId="6" borderId="38" xfId="0" applyNumberFormat="1" applyFont="1" applyFill="1" applyBorder="1" applyAlignment="1">
      <alignment horizontal="right"/>
    </xf>
    <xf numFmtId="4" fontId="7" fillId="5" borderId="38" xfId="0" applyNumberFormat="1" applyFont="1" applyFill="1" applyBorder="1"/>
    <xf numFmtId="4" fontId="7" fillId="0" borderId="38" xfId="0" applyNumberFormat="1" applyFont="1" applyBorder="1"/>
    <xf numFmtId="4" fontId="7" fillId="0" borderId="38" xfId="0" applyNumberFormat="1" applyFont="1" applyFill="1" applyBorder="1"/>
    <xf numFmtId="9" fontId="22" fillId="0" borderId="37" xfId="0" applyNumberFormat="1" applyFont="1" applyBorder="1"/>
    <xf numFmtId="9" fontId="7" fillId="0" borderId="37" xfId="0" applyNumberFormat="1" applyFont="1" applyFill="1" applyBorder="1"/>
    <xf numFmtId="9" fontId="7" fillId="5" borderId="37" xfId="0" applyNumberFormat="1" applyFont="1" applyFill="1" applyBorder="1"/>
    <xf numFmtId="9" fontId="7" fillId="0" borderId="37" xfId="0" applyNumberFormat="1" applyFont="1" applyBorder="1"/>
    <xf numFmtId="9" fontId="22" fillId="0" borderId="37" xfId="0" applyNumberFormat="1" applyFont="1" applyFill="1" applyBorder="1"/>
    <xf numFmtId="9" fontId="22" fillId="0" borderId="40" xfId="0" applyNumberFormat="1" applyFont="1" applyBorder="1"/>
    <xf numFmtId="0" fontId="6" fillId="3" borderId="19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right"/>
    </xf>
    <xf numFmtId="2" fontId="6" fillId="0" borderId="2" xfId="0" applyNumberFormat="1" applyFont="1" applyFill="1" applyBorder="1" applyAlignment="1">
      <alignment horizontal="right"/>
    </xf>
    <xf numFmtId="4" fontId="5" fillId="16" borderId="5" xfId="0" applyNumberFormat="1" applyFont="1" applyFill="1" applyBorder="1" applyAlignment="1">
      <alignment horizontal="right"/>
    </xf>
    <xf numFmtId="3" fontId="6" fillId="2" borderId="1" xfId="0" applyNumberFormat="1" applyFont="1" applyFill="1" applyBorder="1" applyAlignment="1">
      <alignment horizontal="right"/>
    </xf>
    <xf numFmtId="3" fontId="6" fillId="3" borderId="1" xfId="0" applyNumberFormat="1" applyFont="1" applyFill="1" applyBorder="1" applyAlignment="1">
      <alignment horizontal="right"/>
    </xf>
    <xf numFmtId="3" fontId="6" fillId="0" borderId="1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/>
    </xf>
    <xf numFmtId="4" fontId="6" fillId="0" borderId="3" xfId="0" applyNumberFormat="1" applyFont="1" applyFill="1" applyBorder="1" applyAlignment="1">
      <alignment horizontal="right"/>
    </xf>
    <xf numFmtId="0" fontId="23" fillId="0" borderId="0" xfId="2" applyFont="1"/>
    <xf numFmtId="2" fontId="22" fillId="0" borderId="2" xfId="0" applyNumberFormat="1" applyFont="1" applyBorder="1" applyAlignment="1">
      <alignment horizontal="right"/>
    </xf>
    <xf numFmtId="2" fontId="67" fillId="0" borderId="2" xfId="0" applyNumberFormat="1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right"/>
    </xf>
    <xf numFmtId="0" fontId="7" fillId="3" borderId="19" xfId="0" applyFont="1" applyFill="1" applyBorder="1" applyAlignment="1">
      <alignment horizontal="right"/>
    </xf>
    <xf numFmtId="0" fontId="7" fillId="0" borderId="19" xfId="0" applyFont="1" applyBorder="1" applyAlignment="1">
      <alignment horizontal="left" vertical="center" wrapText="1"/>
    </xf>
    <xf numFmtId="0" fontId="22" fillId="0" borderId="19" xfId="0" applyFont="1" applyBorder="1" applyAlignment="1">
      <alignment horizontal="left" wrapText="1"/>
    </xf>
    <xf numFmtId="0" fontId="22" fillId="0" borderId="20" xfId="0" applyFont="1" applyBorder="1" applyAlignment="1">
      <alignment horizontal="left" wrapText="1"/>
    </xf>
    <xf numFmtId="0" fontId="7" fillId="2" borderId="2" xfId="0" applyFont="1" applyFill="1" applyBorder="1" applyAlignment="1">
      <alignment horizontal="right"/>
    </xf>
    <xf numFmtId="0" fontId="7" fillId="3" borderId="2" xfId="0" applyFont="1" applyFill="1" applyBorder="1" applyAlignment="1">
      <alignment horizontal="right"/>
    </xf>
    <xf numFmtId="2" fontId="22" fillId="0" borderId="5" xfId="0" applyNumberFormat="1" applyFont="1" applyBorder="1" applyAlignment="1">
      <alignment horizontal="right"/>
    </xf>
    <xf numFmtId="3" fontId="7" fillId="2" borderId="1" xfId="0" applyNumberFormat="1" applyFont="1" applyFill="1" applyBorder="1" applyAlignment="1">
      <alignment horizontal="right"/>
    </xf>
    <xf numFmtId="3" fontId="7" fillId="3" borderId="1" xfId="0" applyNumberFormat="1" applyFont="1" applyFill="1" applyBorder="1" applyAlignment="1">
      <alignment horizontal="right"/>
    </xf>
    <xf numFmtId="3" fontId="67" fillId="0" borderId="1" xfId="0" applyNumberFormat="1" applyFont="1" applyBorder="1" applyAlignment="1">
      <alignment wrapText="1"/>
    </xf>
    <xf numFmtId="3" fontId="67" fillId="4" borderId="1" xfId="0" applyNumberFormat="1" applyFont="1" applyFill="1" applyBorder="1" applyAlignment="1">
      <alignment wrapText="1"/>
    </xf>
    <xf numFmtId="3" fontId="22" fillId="0" borderId="1" xfId="0" applyNumberFormat="1" applyFont="1" applyBorder="1" applyAlignment="1">
      <alignment horizontal="right" wrapText="1"/>
    </xf>
    <xf numFmtId="3" fontId="22" fillId="0" borderId="6" xfId="0" applyNumberFormat="1" applyFont="1" applyBorder="1" applyAlignment="1">
      <alignment horizontal="right" wrapText="1"/>
    </xf>
    <xf numFmtId="167" fontId="7" fillId="0" borderId="2" xfId="0" applyNumberFormat="1" applyFont="1" applyBorder="1" applyAlignment="1">
      <alignment horizontal="right" wrapText="1"/>
    </xf>
    <xf numFmtId="2" fontId="7" fillId="2" borderId="2" xfId="0" applyNumberFormat="1" applyFont="1" applyFill="1" applyBorder="1" applyAlignment="1">
      <alignment horizontal="right"/>
    </xf>
    <xf numFmtId="2" fontId="7" fillId="3" borderId="2" xfId="0" applyNumberFormat="1" applyFont="1" applyFill="1" applyBorder="1" applyAlignment="1">
      <alignment horizontal="right"/>
    </xf>
    <xf numFmtId="2" fontId="7" fillId="0" borderId="2" xfId="0" applyNumberFormat="1" applyFont="1" applyBorder="1" applyAlignment="1">
      <alignment horizontal="right" wrapText="1"/>
    </xf>
    <xf numFmtId="9" fontId="22" fillId="0" borderId="2" xfId="0" applyNumberFormat="1" applyFont="1" applyBorder="1" applyAlignment="1">
      <alignment horizontal="right" wrapText="1"/>
    </xf>
    <xf numFmtId="9" fontId="7" fillId="3" borderId="2" xfId="0" applyNumberFormat="1" applyFont="1" applyFill="1" applyBorder="1" applyAlignment="1">
      <alignment horizontal="right"/>
    </xf>
    <xf numFmtId="9" fontId="7" fillId="0" borderId="2" xfId="0" applyNumberFormat="1" applyFont="1" applyBorder="1" applyAlignment="1">
      <alignment horizontal="right" wrapText="1"/>
    </xf>
    <xf numFmtId="9" fontId="22" fillId="0" borderId="2" xfId="0" applyNumberFormat="1" applyFont="1" applyBorder="1" applyAlignment="1">
      <alignment horizontal="right"/>
    </xf>
    <xf numFmtId="9" fontId="22" fillId="0" borderId="5" xfId="0" applyNumberFormat="1" applyFont="1" applyBorder="1" applyAlignment="1">
      <alignment horizontal="right"/>
    </xf>
    <xf numFmtId="4" fontId="7" fillId="2" borderId="2" xfId="0" applyNumberFormat="1" applyFont="1" applyFill="1" applyBorder="1" applyAlignment="1">
      <alignment horizontal="right"/>
    </xf>
    <xf numFmtId="4" fontId="7" fillId="3" borderId="2" xfId="0" applyNumberFormat="1" applyFont="1" applyFill="1" applyBorder="1" applyAlignment="1">
      <alignment horizontal="right"/>
    </xf>
    <xf numFmtId="4" fontId="22" fillId="0" borderId="5" xfId="0" applyNumberFormat="1" applyFont="1" applyBorder="1" applyAlignment="1">
      <alignment horizontal="right"/>
    </xf>
    <xf numFmtId="4" fontId="7" fillId="2" borderId="3" xfId="0" applyNumberFormat="1" applyFont="1" applyFill="1" applyBorder="1" applyAlignment="1">
      <alignment horizontal="right"/>
    </xf>
    <xf numFmtId="4" fontId="7" fillId="3" borderId="3" xfId="0" applyNumberFormat="1" applyFont="1" applyFill="1" applyBorder="1" applyAlignment="1">
      <alignment horizontal="right"/>
    </xf>
    <xf numFmtId="4" fontId="22" fillId="0" borderId="3" xfId="0" applyNumberFormat="1" applyFont="1" applyBorder="1" applyAlignment="1">
      <alignment horizontal="right" wrapText="1"/>
    </xf>
    <xf numFmtId="4" fontId="22" fillId="0" borderId="5" xfId="0" applyNumberFormat="1" applyFont="1" applyBorder="1" applyAlignment="1">
      <alignment horizontal="right" wrapText="1"/>
    </xf>
    <xf numFmtId="4" fontId="22" fillId="0" borderId="7" xfId="0" applyNumberFormat="1" applyFont="1" applyBorder="1" applyAlignment="1">
      <alignment horizontal="right"/>
    </xf>
    <xf numFmtId="0" fontId="45" fillId="4" borderId="0" xfId="0" applyFont="1" applyFill="1"/>
    <xf numFmtId="0" fontId="45" fillId="0" borderId="0" xfId="0" applyFont="1" applyFill="1"/>
    <xf numFmtId="165" fontId="45" fillId="0" borderId="0" xfId="0" applyNumberFormat="1" applyFont="1"/>
    <xf numFmtId="9" fontId="22" fillId="4" borderId="2" xfId="1" applyNumberFormat="1" applyFont="1" applyFill="1" applyBorder="1" applyAlignment="1">
      <alignment horizontal="right"/>
    </xf>
    <xf numFmtId="9" fontId="22" fillId="0" borderId="2" xfId="1" applyNumberFormat="1" applyFont="1" applyFill="1" applyBorder="1" applyAlignment="1">
      <alignment horizontal="right"/>
    </xf>
    <xf numFmtId="4" fontId="22" fillId="4" borderId="3" xfId="0" applyNumberFormat="1" applyFont="1" applyFill="1" applyBorder="1" applyAlignment="1">
      <alignment horizontal="right"/>
    </xf>
    <xf numFmtId="9" fontId="22" fillId="0" borderId="2" xfId="1" applyNumberFormat="1" applyFont="1" applyBorder="1" applyAlignment="1">
      <alignment horizontal="right"/>
    </xf>
    <xf numFmtId="2" fontId="7" fillId="0" borderId="2" xfId="9" applyNumberFormat="1" applyFont="1" applyBorder="1" applyAlignment="1">
      <alignment horizontal="right"/>
    </xf>
    <xf numFmtId="9" fontId="7" fillId="0" borderId="2" xfId="9" applyNumberFormat="1" applyFont="1" applyBorder="1" applyAlignment="1">
      <alignment horizontal="right" wrapText="1"/>
    </xf>
    <xf numFmtId="9" fontId="22" fillId="0" borderId="2" xfId="0" applyNumberFormat="1" applyFont="1" applyFill="1" applyBorder="1" applyAlignment="1">
      <alignment horizontal="right" wrapText="1"/>
    </xf>
    <xf numFmtId="4" fontId="7" fillId="0" borderId="2" xfId="9" applyNumberFormat="1" applyFont="1" applyBorder="1" applyAlignment="1">
      <alignment horizontal="right"/>
    </xf>
    <xf numFmtId="4" fontId="7" fillId="0" borderId="2" xfId="9" applyNumberFormat="1" applyFont="1" applyBorder="1" applyAlignment="1">
      <alignment horizontal="right" wrapText="1"/>
    </xf>
    <xf numFmtId="4" fontId="22" fillId="0" borderId="2" xfId="0" applyNumberFormat="1" applyFont="1" applyFill="1" applyBorder="1" applyAlignment="1">
      <alignment horizontal="right" wrapText="1"/>
    </xf>
    <xf numFmtId="4" fontId="22" fillId="4" borderId="2" xfId="0" applyNumberFormat="1" applyFont="1" applyFill="1" applyBorder="1" applyAlignment="1">
      <alignment horizontal="right" wrapText="1"/>
    </xf>
    <xf numFmtId="0" fontId="45" fillId="0" borderId="19" xfId="0" applyFont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right" vertical="center"/>
    </xf>
    <xf numFmtId="0" fontId="7" fillId="5" borderId="19" xfId="0" applyFont="1" applyFill="1" applyBorder="1" applyAlignment="1">
      <alignment horizontal="right" vertical="center"/>
    </xf>
    <xf numFmtId="0" fontId="22" fillId="0" borderId="19" xfId="0" applyFont="1" applyFill="1" applyBorder="1" applyAlignment="1">
      <alignment horizontal="left" wrapText="1"/>
    </xf>
    <xf numFmtId="0" fontId="7" fillId="5" borderId="19" xfId="0" applyFont="1" applyFill="1" applyBorder="1" applyAlignment="1">
      <alignment horizontal="right" vertical="center" wrapText="1"/>
    </xf>
    <xf numFmtId="170" fontId="45" fillId="0" borderId="2" xfId="0" applyNumberFormat="1" applyFont="1" applyBorder="1" applyAlignment="1">
      <alignment horizontal="center" vertical="center" wrapText="1"/>
    </xf>
    <xf numFmtId="1" fontId="45" fillId="0" borderId="2" xfId="0" applyNumberFormat="1" applyFont="1" applyBorder="1" applyAlignment="1">
      <alignment horizontal="center" vertical="center" wrapText="1"/>
    </xf>
    <xf numFmtId="3" fontId="7" fillId="6" borderId="1" xfId="0" applyNumberFormat="1" applyFont="1" applyFill="1" applyBorder="1" applyAlignment="1">
      <alignment horizontal="right"/>
    </xf>
    <xf numFmtId="4" fontId="7" fillId="6" borderId="2" xfId="0" applyNumberFormat="1" applyFont="1" applyFill="1" applyBorder="1" applyAlignment="1">
      <alignment horizontal="right"/>
    </xf>
    <xf numFmtId="2" fontId="7" fillId="6" borderId="2" xfId="0" applyNumberFormat="1" applyFont="1" applyFill="1" applyBorder="1" applyAlignment="1">
      <alignment horizontal="right"/>
    </xf>
    <xf numFmtId="4" fontId="7" fillId="6" borderId="3" xfId="0" applyNumberFormat="1" applyFont="1" applyFill="1" applyBorder="1" applyAlignment="1">
      <alignment horizontal="right"/>
    </xf>
    <xf numFmtId="3" fontId="7" fillId="5" borderId="1" xfId="9" applyNumberFormat="1" applyFont="1" applyFill="1" applyBorder="1" applyAlignment="1">
      <alignment horizontal="right"/>
    </xf>
    <xf numFmtId="4" fontId="7" fillId="5" borderId="2" xfId="9" applyNumberFormat="1" applyFont="1" applyFill="1" applyBorder="1" applyAlignment="1">
      <alignment horizontal="right"/>
    </xf>
    <xf numFmtId="0" fontId="7" fillId="5" borderId="2" xfId="9" applyNumberFormat="1" applyFont="1" applyFill="1" applyBorder="1" applyAlignment="1">
      <alignment horizontal="right"/>
    </xf>
    <xf numFmtId="4" fontId="7" fillId="5" borderId="3" xfId="9" applyNumberFormat="1" applyFont="1" applyFill="1" applyBorder="1" applyAlignment="1">
      <alignment horizontal="right"/>
    </xf>
    <xf numFmtId="3" fontId="7" fillId="0" borderId="1" xfId="9" applyNumberFormat="1" applyFont="1" applyBorder="1" applyAlignment="1">
      <alignment horizontal="right"/>
    </xf>
    <xf numFmtId="4" fontId="7" fillId="0" borderId="3" xfId="9" applyNumberFormat="1" applyFont="1" applyBorder="1" applyAlignment="1">
      <alignment horizontal="right"/>
    </xf>
    <xf numFmtId="3" fontId="22" fillId="0" borderId="1" xfId="9" applyNumberFormat="1" applyFont="1" applyFill="1" applyBorder="1" applyAlignment="1">
      <alignment horizontal="right"/>
    </xf>
    <xf numFmtId="3" fontId="7" fillId="0" borderId="1" xfId="9" applyNumberFormat="1" applyFont="1" applyBorder="1" applyAlignment="1">
      <alignment horizontal="right" wrapText="1"/>
    </xf>
    <xf numFmtId="4" fontId="7" fillId="0" borderId="3" xfId="9" applyNumberFormat="1" applyFont="1" applyBorder="1" applyAlignment="1">
      <alignment horizontal="right" wrapText="1"/>
    </xf>
    <xf numFmtId="3" fontId="22" fillId="0" borderId="1" xfId="9" applyNumberFormat="1" applyFont="1" applyFill="1" applyBorder="1" applyAlignment="1">
      <alignment horizontal="right" wrapText="1"/>
    </xf>
    <xf numFmtId="3" fontId="22" fillId="0" borderId="1" xfId="0" applyNumberFormat="1" applyFont="1" applyBorder="1" applyAlignment="1">
      <alignment horizontal="right"/>
    </xf>
    <xf numFmtId="3" fontId="22" fillId="0" borderId="1" xfId="0" applyNumberFormat="1" applyFont="1" applyFill="1" applyBorder="1" applyAlignment="1">
      <alignment horizontal="right"/>
    </xf>
    <xf numFmtId="3" fontId="22" fillId="0" borderId="6" xfId="0" applyNumberFormat="1" applyFont="1" applyFill="1" applyBorder="1" applyAlignment="1">
      <alignment horizontal="right"/>
    </xf>
    <xf numFmtId="9" fontId="22" fillId="4" borderId="5" xfId="1" applyNumberFormat="1" applyFont="1" applyFill="1" applyBorder="1" applyAlignment="1">
      <alignment horizontal="right"/>
    </xf>
    <xf numFmtId="4" fontId="22" fillId="4" borderId="7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4" fontId="6" fillId="0" borderId="2" xfId="0" applyNumberFormat="1" applyFont="1" applyFill="1" applyBorder="1"/>
    <xf numFmtId="4" fontId="5" fillId="0" borderId="2" xfId="0" applyNumberFormat="1" applyFont="1" applyFill="1" applyBorder="1"/>
    <xf numFmtId="4" fontId="5" fillId="0" borderId="3" xfId="0" applyNumberFormat="1" applyFont="1" applyFill="1" applyBorder="1"/>
    <xf numFmtId="4" fontId="6" fillId="0" borderId="3" xfId="0" applyNumberFormat="1" applyFont="1" applyFill="1" applyBorder="1"/>
    <xf numFmtId="4" fontId="7" fillId="0" borderId="2" xfId="0" applyNumberFormat="1" applyFont="1" applyFill="1" applyBorder="1"/>
    <xf numFmtId="3" fontId="7" fillId="0" borderId="2" xfId="0" applyNumberFormat="1" applyFont="1" applyFill="1" applyBorder="1"/>
    <xf numFmtId="3" fontId="6" fillId="0" borderId="2" xfId="0" applyNumberFormat="1" applyFont="1" applyFill="1" applyBorder="1"/>
    <xf numFmtId="4" fontId="7" fillId="0" borderId="3" xfId="0" applyNumberFormat="1" applyFont="1" applyFill="1" applyBorder="1"/>
    <xf numFmtId="3" fontId="7" fillId="5" borderId="2" xfId="0" applyNumberFormat="1" applyFont="1" applyFill="1" applyBorder="1"/>
    <xf numFmtId="0" fontId="6" fillId="6" borderId="19" xfId="0" applyFont="1" applyFill="1" applyBorder="1" applyAlignment="1">
      <alignment horizontal="right" wrapText="1"/>
    </xf>
    <xf numFmtId="0" fontId="5" fillId="0" borderId="20" xfId="0" applyFont="1" applyFill="1" applyBorder="1" applyAlignment="1">
      <alignment horizontal="left" wrapText="1"/>
    </xf>
    <xf numFmtId="3" fontId="6" fillId="6" borderId="2" xfId="0" applyNumberFormat="1" applyFont="1" applyFill="1" applyBorder="1"/>
    <xf numFmtId="3" fontId="6" fillId="5" borderId="2" xfId="0" applyNumberFormat="1" applyFont="1" applyFill="1" applyBorder="1"/>
    <xf numFmtId="3" fontId="7" fillId="0" borderId="1" xfId="0" applyNumberFormat="1" applyFont="1" applyFill="1" applyBorder="1"/>
    <xf numFmtId="3" fontId="5" fillId="0" borderId="1" xfId="0" applyNumberFormat="1" applyFont="1" applyFill="1" applyBorder="1"/>
    <xf numFmtId="3" fontId="6" fillId="0" borderId="1" xfId="0" applyNumberFormat="1" applyFont="1" applyFill="1" applyBorder="1"/>
    <xf numFmtId="3" fontId="22" fillId="0" borderId="1" xfId="0" applyNumberFormat="1" applyFont="1" applyFill="1" applyBorder="1"/>
    <xf numFmtId="4" fontId="7" fillId="5" borderId="3" xfId="0" applyNumberFormat="1" applyFont="1" applyFill="1" applyBorder="1"/>
    <xf numFmtId="3" fontId="5" fillId="0" borderId="6" xfId="0" applyNumberFormat="1" applyFont="1" applyFill="1" applyBorder="1"/>
    <xf numFmtId="4" fontId="5" fillId="0" borderId="5" xfId="0" applyNumberFormat="1" applyFont="1" applyFill="1" applyBorder="1"/>
    <xf numFmtId="9" fontId="5" fillId="0" borderId="5" xfId="1" applyFont="1" applyFill="1" applyBorder="1"/>
    <xf numFmtId="4" fontId="5" fillId="0" borderId="7" xfId="0" applyNumberFormat="1" applyFont="1" applyFill="1" applyBorder="1"/>
    <xf numFmtId="0" fontId="6" fillId="2" borderId="19" xfId="0" applyFont="1" applyFill="1" applyBorder="1" applyAlignment="1">
      <alignment horizontal="right" vertical="center"/>
    </xf>
    <xf numFmtId="0" fontId="6" fillId="3" borderId="19" xfId="0" applyFont="1" applyFill="1" applyBorder="1" applyAlignment="1">
      <alignment horizontal="right" vertical="center"/>
    </xf>
    <xf numFmtId="0" fontId="6" fillId="0" borderId="19" xfId="0" applyFont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right" vertical="center"/>
    </xf>
    <xf numFmtId="3" fontId="6" fillId="3" borderId="1" xfId="0" applyNumberFormat="1" applyFont="1" applyFill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right"/>
    </xf>
    <xf numFmtId="3" fontId="6" fillId="0" borderId="1" xfId="0" applyNumberFormat="1" applyFont="1" applyBorder="1" applyAlignment="1">
      <alignment horizontal="right" wrapText="1"/>
    </xf>
    <xf numFmtId="0" fontId="6" fillId="4" borderId="0" xfId="0" applyFont="1" applyFill="1" applyAlignment="1">
      <alignment vertical="top" wrapText="1"/>
    </xf>
    <xf numFmtId="0" fontId="6" fillId="4" borderId="19" xfId="0" applyFont="1" applyFill="1" applyBorder="1" applyAlignment="1">
      <alignment horizontal="left" wrapText="1"/>
    </xf>
    <xf numFmtId="0" fontId="0" fillId="0" borderId="0" xfId="0"/>
    <xf numFmtId="0" fontId="5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right"/>
    </xf>
    <xf numFmtId="9" fontId="5" fillId="0" borderId="2" xfId="1" applyFont="1" applyBorder="1" applyAlignment="1">
      <alignment horizontal="right"/>
    </xf>
    <xf numFmtId="2" fontId="5" fillId="0" borderId="2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9" fontId="5" fillId="0" borderId="2" xfId="1" applyFont="1" applyFill="1" applyBorder="1" applyAlignment="1">
      <alignment horizontal="right"/>
    </xf>
    <xf numFmtId="4" fontId="6" fillId="5" borderId="2" xfId="0" applyNumberFormat="1" applyFont="1" applyFill="1" applyBorder="1" applyAlignment="1">
      <alignment horizontal="right"/>
    </xf>
    <xf numFmtId="4" fontId="6" fillId="5" borderId="3" xfId="0" applyNumberFormat="1" applyFont="1" applyFill="1" applyBorder="1" applyAlignment="1">
      <alignment horizontal="right"/>
    </xf>
    <xf numFmtId="9" fontId="5" fillId="0" borderId="2" xfId="0" applyNumberFormat="1" applyFont="1" applyBorder="1" applyAlignment="1">
      <alignment horizontal="right"/>
    </xf>
    <xf numFmtId="4" fontId="6" fillId="6" borderId="2" xfId="0" applyNumberFormat="1" applyFont="1" applyFill="1" applyBorder="1"/>
    <xf numFmtId="4" fontId="6" fillId="5" borderId="2" xfId="0" applyNumberFormat="1" applyFont="1" applyFill="1" applyBorder="1"/>
    <xf numFmtId="4" fontId="5" fillId="0" borderId="2" xfId="0" applyNumberFormat="1" applyFont="1" applyBorder="1"/>
    <xf numFmtId="4" fontId="5" fillId="0" borderId="3" xfId="0" applyNumberFormat="1" applyFont="1" applyBorder="1"/>
    <xf numFmtId="0" fontId="5" fillId="0" borderId="2" xfId="0" applyFont="1" applyBorder="1"/>
    <xf numFmtId="0" fontId="6" fillId="2" borderId="1" xfId="0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4" fontId="6" fillId="0" borderId="2" xfId="0" applyNumberFormat="1" applyFont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4" fontId="6" fillId="0" borderId="2" xfId="0" applyNumberFormat="1" applyFont="1" applyBorder="1"/>
    <xf numFmtId="4" fontId="6" fillId="0" borderId="3" xfId="0" applyNumberFormat="1" applyFont="1" applyBorder="1"/>
    <xf numFmtId="4" fontId="6" fillId="3" borderId="3" xfId="0" applyNumberFormat="1" applyFont="1" applyFill="1" applyBorder="1" applyAlignment="1">
      <alignment horizontal="right"/>
    </xf>
    <xf numFmtId="0" fontId="4" fillId="0" borderId="0" xfId="0" applyFont="1"/>
    <xf numFmtId="0" fontId="8" fillId="4" borderId="2" xfId="0" applyFont="1" applyFill="1" applyBorder="1" applyAlignment="1">
      <alignment horizontal="center" vertical="center" wrapText="1"/>
    </xf>
    <xf numFmtId="2" fontId="6" fillId="5" borderId="2" xfId="0" applyNumberFormat="1" applyFont="1" applyFill="1" applyBorder="1" applyAlignment="1">
      <alignment horizontal="right"/>
    </xf>
    <xf numFmtId="2" fontId="6" fillId="0" borderId="2" xfId="0" applyNumberFormat="1" applyFont="1" applyBorder="1" applyAlignment="1">
      <alignment horizontal="right"/>
    </xf>
    <xf numFmtId="4" fontId="5" fillId="0" borderId="5" xfId="0" applyNumberFormat="1" applyFont="1" applyBorder="1" applyAlignment="1">
      <alignment horizontal="right"/>
    </xf>
    <xf numFmtId="4" fontId="5" fillId="0" borderId="7" xfId="0" applyNumberFormat="1" applyFont="1" applyBorder="1" applyAlignment="1">
      <alignment horizontal="right"/>
    </xf>
    <xf numFmtId="2" fontId="5" fillId="0" borderId="5" xfId="0" applyNumberFormat="1" applyFont="1" applyBorder="1" applyAlignment="1">
      <alignment horizontal="right"/>
    </xf>
    <xf numFmtId="0" fontId="8" fillId="0" borderId="1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right"/>
    </xf>
    <xf numFmtId="0" fontId="6" fillId="0" borderId="2" xfId="0" applyFont="1" applyBorder="1" applyAlignment="1">
      <alignment horizontal="right" wrapText="1"/>
    </xf>
    <xf numFmtId="4" fontId="6" fillId="0" borderId="2" xfId="0" applyNumberFormat="1" applyFont="1" applyBorder="1" applyAlignment="1">
      <alignment horizontal="right" wrapText="1"/>
    </xf>
    <xf numFmtId="4" fontId="6" fillId="2" borderId="3" xfId="0" applyNumberFormat="1" applyFont="1" applyFill="1" applyBorder="1" applyAlignment="1">
      <alignment horizontal="right"/>
    </xf>
    <xf numFmtId="0" fontId="9" fillId="4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right"/>
    </xf>
    <xf numFmtId="2" fontId="6" fillId="3" borderId="2" xfId="0" applyNumberFormat="1" applyFont="1" applyFill="1" applyBorder="1" applyAlignment="1">
      <alignment horizontal="right"/>
    </xf>
    <xf numFmtId="2" fontId="6" fillId="0" borderId="2" xfId="0" applyNumberFormat="1" applyFont="1" applyBorder="1" applyAlignment="1">
      <alignment horizontal="right" wrapText="1"/>
    </xf>
    <xf numFmtId="2" fontId="6" fillId="4" borderId="2" xfId="0" applyNumberFormat="1" applyFont="1" applyFill="1" applyBorder="1" applyAlignment="1">
      <alignment horizontal="right" wrapText="1"/>
    </xf>
    <xf numFmtId="4" fontId="5" fillId="4" borderId="2" xfId="0" applyNumberFormat="1" applyFont="1" applyFill="1" applyBorder="1" applyAlignment="1">
      <alignment horizontal="right"/>
    </xf>
    <xf numFmtId="9" fontId="5" fillId="4" borderId="2" xfId="1" applyFont="1" applyFill="1" applyBorder="1" applyAlignment="1">
      <alignment horizontal="right"/>
    </xf>
    <xf numFmtId="4" fontId="5" fillId="4" borderId="3" xfId="0" applyNumberFormat="1" applyFont="1" applyFill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9" fontId="5" fillId="4" borderId="2" xfId="0" applyNumberFormat="1" applyFont="1" applyFill="1" applyBorder="1" applyAlignment="1">
      <alignment horizontal="right"/>
    </xf>
    <xf numFmtId="0" fontId="5" fillId="0" borderId="3" xfId="0" applyFont="1" applyBorder="1"/>
    <xf numFmtId="9" fontId="6" fillId="0" borderId="2" xfId="0" applyNumberFormat="1" applyFont="1" applyBorder="1" applyAlignment="1">
      <alignment horizontal="right"/>
    </xf>
    <xf numFmtId="4" fontId="5" fillId="4" borderId="5" xfId="0" applyNumberFormat="1" applyFont="1" applyFill="1" applyBorder="1" applyAlignment="1">
      <alignment horizontal="right"/>
    </xf>
    <xf numFmtId="4" fontId="5" fillId="4" borderId="7" xfId="0" applyNumberFormat="1" applyFont="1" applyFill="1" applyBorder="1" applyAlignment="1">
      <alignment horizontal="right"/>
    </xf>
    <xf numFmtId="9" fontId="5" fillId="4" borderId="5" xfId="1" applyFont="1" applyFill="1" applyBorder="1" applyAlignment="1">
      <alignment horizontal="right"/>
    </xf>
    <xf numFmtId="9" fontId="5" fillId="0" borderId="2" xfId="1" applyFont="1" applyBorder="1"/>
    <xf numFmtId="9" fontId="20" fillId="4" borderId="2" xfId="5" applyNumberFormat="1" applyFont="1" applyFill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right"/>
    </xf>
    <xf numFmtId="4" fontId="6" fillId="9" borderId="2" xfId="0" applyNumberFormat="1" applyFont="1" applyFill="1" applyBorder="1"/>
    <xf numFmtId="4" fontId="6" fillId="9" borderId="3" xfId="0" applyNumberFormat="1" applyFont="1" applyFill="1" applyBorder="1"/>
    <xf numFmtId="0" fontId="6" fillId="5" borderId="2" xfId="0" applyFont="1" applyFill="1" applyBorder="1"/>
    <xf numFmtId="0" fontId="6" fillId="0" borderId="19" xfId="0" applyFont="1" applyBorder="1" applyAlignment="1">
      <alignment horizontal="left" wrapText="1"/>
    </xf>
    <xf numFmtId="0" fontId="5" fillId="0" borderId="19" xfId="0" applyFont="1" applyBorder="1" applyAlignment="1">
      <alignment horizontal="left" wrapText="1"/>
    </xf>
    <xf numFmtId="0" fontId="5" fillId="4" borderId="19" xfId="0" applyFont="1" applyFill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0" fontId="6" fillId="0" borderId="2" xfId="0" applyFont="1" applyBorder="1"/>
    <xf numFmtId="0" fontId="5" fillId="4" borderId="20" xfId="0" applyFont="1" applyFill="1" applyBorder="1" applyAlignment="1">
      <alignment horizontal="left" wrapText="1"/>
    </xf>
    <xf numFmtId="0" fontId="5" fillId="0" borderId="2" xfId="0" applyFont="1" applyBorder="1" applyAlignment="1">
      <alignment horizontal="right"/>
    </xf>
    <xf numFmtId="9" fontId="5" fillId="0" borderId="5" xfId="1" applyFont="1" applyBorder="1" applyAlignment="1">
      <alignment horizontal="right"/>
    </xf>
    <xf numFmtId="0" fontId="6" fillId="0" borderId="0" xfId="0" applyFont="1" applyAlignment="1">
      <alignment wrapText="1"/>
    </xf>
    <xf numFmtId="0" fontId="28" fillId="0" borderId="2" xfId="0" applyFont="1" applyBorder="1" applyAlignment="1">
      <alignment horizontal="center" vertical="center" wrapText="1"/>
    </xf>
    <xf numFmtId="0" fontId="6" fillId="6" borderId="2" xfId="0" applyFont="1" applyFill="1" applyBorder="1"/>
    <xf numFmtId="4" fontId="6" fillId="6" borderId="3" xfId="0" applyNumberFormat="1" applyFont="1" applyFill="1" applyBorder="1"/>
    <xf numFmtId="9" fontId="5" fillId="0" borderId="5" xfId="1" applyFont="1" applyBorder="1"/>
    <xf numFmtId="4" fontId="5" fillId="0" borderId="5" xfId="0" applyNumberFormat="1" applyFont="1" applyBorder="1"/>
    <xf numFmtId="0" fontId="6" fillId="0" borderId="12" xfId="0" applyFont="1" applyBorder="1" applyAlignment="1">
      <alignment horizontal="center" vertical="center" wrapText="1"/>
    </xf>
    <xf numFmtId="4" fontId="22" fillId="4" borderId="2" xfId="0" applyNumberFormat="1" applyFont="1" applyFill="1" applyBorder="1"/>
    <xf numFmtId="0" fontId="20" fillId="0" borderId="19" xfId="0" applyFont="1" applyBorder="1" applyAlignment="1">
      <alignment horizontal="left" wrapText="1"/>
    </xf>
    <xf numFmtId="4" fontId="7" fillId="0" borderId="2" xfId="0" applyNumberFormat="1" applyFont="1" applyBorder="1"/>
    <xf numFmtId="4" fontId="22" fillId="4" borderId="5" xfId="0" applyNumberFormat="1" applyFont="1" applyFill="1" applyBorder="1"/>
    <xf numFmtId="0" fontId="9" fillId="0" borderId="19" xfId="0" applyFont="1" applyBorder="1" applyAlignment="1">
      <alignment horizontal="left" wrapText="1"/>
    </xf>
    <xf numFmtId="0" fontId="6" fillId="0" borderId="2" xfId="0" applyFont="1" applyBorder="1" applyAlignment="1">
      <alignment horizontal="right"/>
    </xf>
    <xf numFmtId="0" fontId="6" fillId="3" borderId="19" xfId="0" applyFont="1" applyFill="1" applyBorder="1" applyAlignment="1">
      <alignment horizontal="right" wrapText="1"/>
    </xf>
    <xf numFmtId="4" fontId="5" fillId="0" borderId="2" xfId="0" applyNumberFormat="1" applyFont="1" applyBorder="1" applyAlignment="1">
      <alignment horizontal="right" wrapText="1"/>
    </xf>
    <xf numFmtId="4" fontId="5" fillId="0" borderId="3" xfId="0" applyNumberFormat="1" applyFont="1" applyBorder="1" applyAlignment="1">
      <alignment horizontal="right" wrapText="1"/>
    </xf>
    <xf numFmtId="2" fontId="6" fillId="11" borderId="2" xfId="0" applyNumberFormat="1" applyFont="1" applyFill="1" applyBorder="1" applyAlignment="1">
      <alignment horizontal="right"/>
    </xf>
    <xf numFmtId="0" fontId="6" fillId="11" borderId="2" xfId="0" applyFont="1" applyFill="1" applyBorder="1" applyAlignment="1">
      <alignment horizontal="right"/>
    </xf>
    <xf numFmtId="2" fontId="6" fillId="12" borderId="2" xfId="0" applyNumberFormat="1" applyFont="1" applyFill="1" applyBorder="1" applyAlignment="1">
      <alignment horizontal="right"/>
    </xf>
    <xf numFmtId="0" fontId="6" fillId="12" borderId="2" xfId="0" applyFont="1" applyFill="1" applyBorder="1" applyAlignment="1">
      <alignment horizontal="right"/>
    </xf>
    <xf numFmtId="4" fontId="6" fillId="12" borderId="2" xfId="0" applyNumberFormat="1" applyFont="1" applyFill="1" applyBorder="1" applyAlignment="1">
      <alignment horizontal="right"/>
    </xf>
    <xf numFmtId="4" fontId="6" fillId="12" borderId="3" xfId="0" applyNumberFormat="1" applyFont="1" applyFill="1" applyBorder="1" applyAlignment="1">
      <alignment horizontal="right"/>
    </xf>
    <xf numFmtId="0" fontId="6" fillId="12" borderId="1" xfId="0" applyFont="1" applyFill="1" applyBorder="1" applyAlignment="1">
      <alignment horizontal="right"/>
    </xf>
    <xf numFmtId="0" fontId="5" fillId="0" borderId="6" xfId="0" applyFont="1" applyBorder="1" applyAlignment="1">
      <alignment horizontal="right"/>
    </xf>
    <xf numFmtId="4" fontId="5" fillId="16" borderId="2" xfId="0" applyNumberFormat="1" applyFont="1" applyFill="1" applyBorder="1" applyAlignment="1">
      <alignment horizontal="right"/>
    </xf>
    <xf numFmtId="4" fontId="7" fillId="11" borderId="2" xfId="0" applyNumberFormat="1" applyFont="1" applyFill="1" applyBorder="1" applyAlignment="1">
      <alignment horizontal="right"/>
    </xf>
    <xf numFmtId="4" fontId="7" fillId="11" borderId="3" xfId="0" applyNumberFormat="1" applyFont="1" applyFill="1" applyBorder="1" applyAlignment="1">
      <alignment horizontal="right"/>
    </xf>
    <xf numFmtId="4" fontId="7" fillId="12" borderId="2" xfId="0" applyNumberFormat="1" applyFont="1" applyFill="1" applyBorder="1" applyAlignment="1">
      <alignment horizontal="right"/>
    </xf>
    <xf numFmtId="4" fontId="7" fillId="12" borderId="3" xfId="0" applyNumberFormat="1" applyFont="1" applyFill="1" applyBorder="1" applyAlignment="1">
      <alignment horizontal="right"/>
    </xf>
    <xf numFmtId="0" fontId="22" fillId="0" borderId="1" xfId="0" applyFont="1" applyBorder="1" applyAlignment="1">
      <alignment horizontal="right" wrapText="1"/>
    </xf>
    <xf numFmtId="4" fontId="22" fillId="0" borderId="2" xfId="0" applyNumberFormat="1" applyFont="1" applyBorder="1" applyAlignment="1">
      <alignment horizontal="right"/>
    </xf>
    <xf numFmtId="4" fontId="22" fillId="0" borderId="3" xfId="0" applyNumberFormat="1" applyFont="1" applyBorder="1" applyAlignment="1">
      <alignment horizontal="right"/>
    </xf>
    <xf numFmtId="0" fontId="22" fillId="0" borderId="1" xfId="0" applyFont="1" applyBorder="1" applyAlignment="1">
      <alignment horizontal="right"/>
    </xf>
    <xf numFmtId="9" fontId="22" fillId="0" borderId="2" xfId="1" applyFont="1" applyBorder="1" applyAlignment="1">
      <alignment horizontal="right"/>
    </xf>
    <xf numFmtId="4" fontId="7" fillId="0" borderId="2" xfId="0" applyNumberFormat="1" applyFont="1" applyBorder="1" applyAlignment="1">
      <alignment horizontal="right"/>
    </xf>
    <xf numFmtId="4" fontId="7" fillId="0" borderId="3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4" fontId="6" fillId="5" borderId="3" xfId="0" applyNumberFormat="1" applyFont="1" applyFill="1" applyBorder="1"/>
    <xf numFmtId="3" fontId="5" fillId="0" borderId="1" xfId="0" applyNumberFormat="1" applyFont="1" applyBorder="1"/>
    <xf numFmtId="0" fontId="5" fillId="0" borderId="0" xfId="0" applyFont="1" applyFill="1"/>
    <xf numFmtId="0" fontId="4" fillId="4" borderId="0" xfId="0" applyFont="1" applyFill="1"/>
    <xf numFmtId="3" fontId="6" fillId="4" borderId="1" xfId="0" applyNumberFormat="1" applyFont="1" applyFill="1" applyBorder="1" applyAlignment="1">
      <alignment horizontal="right" wrapText="1"/>
    </xf>
    <xf numFmtId="4" fontId="6" fillId="4" borderId="2" xfId="0" applyNumberFormat="1" applyFont="1" applyFill="1" applyBorder="1" applyAlignment="1">
      <alignment horizontal="right" wrapText="1"/>
    </xf>
    <xf numFmtId="4" fontId="6" fillId="0" borderId="3" xfId="0" applyNumberFormat="1" applyFont="1" applyBorder="1" applyAlignment="1">
      <alignment horizontal="right" wrapText="1"/>
    </xf>
    <xf numFmtId="4" fontId="6" fillId="4" borderId="3" xfId="0" applyNumberFormat="1" applyFont="1" applyFill="1" applyBorder="1" applyAlignment="1">
      <alignment horizontal="right" wrapText="1"/>
    </xf>
    <xf numFmtId="3" fontId="6" fillId="11" borderId="1" xfId="0" applyNumberFormat="1" applyFont="1" applyFill="1" applyBorder="1" applyAlignment="1">
      <alignment horizontal="right"/>
    </xf>
    <xf numFmtId="4" fontId="6" fillId="11" borderId="2" xfId="0" applyNumberFormat="1" applyFont="1" applyFill="1" applyBorder="1" applyAlignment="1">
      <alignment horizontal="right"/>
    </xf>
    <xf numFmtId="4" fontId="6" fillId="11" borderId="3" xfId="0" applyNumberFormat="1" applyFont="1" applyFill="1" applyBorder="1" applyAlignment="1">
      <alignment horizontal="right"/>
    </xf>
    <xf numFmtId="3" fontId="6" fillId="12" borderId="1" xfId="0" applyNumberFormat="1" applyFont="1" applyFill="1" applyBorder="1" applyAlignment="1">
      <alignment horizontal="right"/>
    </xf>
    <xf numFmtId="0" fontId="7" fillId="4" borderId="2" xfId="0" applyFont="1" applyFill="1" applyBorder="1" applyAlignment="1">
      <alignment horizontal="right"/>
    </xf>
    <xf numFmtId="4" fontId="5" fillId="4" borderId="2" xfId="0" applyNumberFormat="1" applyFont="1" applyFill="1" applyBorder="1" applyAlignment="1">
      <alignment vertical="center"/>
    </xf>
    <xf numFmtId="9" fontId="5" fillId="4" borderId="2" xfId="1" applyFont="1" applyFill="1" applyBorder="1" applyAlignment="1">
      <alignment vertical="center"/>
    </xf>
    <xf numFmtId="4" fontId="5" fillId="4" borderId="3" xfId="0" applyNumberFormat="1" applyFont="1" applyFill="1" applyBorder="1" applyAlignment="1">
      <alignment vertical="center"/>
    </xf>
    <xf numFmtId="4" fontId="5" fillId="4" borderId="5" xfId="0" applyNumberFormat="1" applyFont="1" applyFill="1" applyBorder="1" applyAlignment="1">
      <alignment vertical="center"/>
    </xf>
    <xf numFmtId="9" fontId="5" fillId="4" borderId="5" xfId="1" applyFont="1" applyFill="1" applyBorder="1" applyAlignment="1">
      <alignment vertical="center"/>
    </xf>
    <xf numFmtId="4" fontId="5" fillId="4" borderId="7" xfId="0" applyNumberFormat="1" applyFont="1" applyFill="1" applyBorder="1" applyAlignment="1">
      <alignment vertical="center"/>
    </xf>
    <xf numFmtId="0" fontId="6" fillId="11" borderId="19" xfId="0" applyFont="1" applyFill="1" applyBorder="1" applyAlignment="1">
      <alignment horizontal="right" vertical="center"/>
    </xf>
    <xf numFmtId="0" fontId="7" fillId="12" borderId="19" xfId="0" applyFont="1" applyFill="1" applyBorder="1" applyAlignment="1">
      <alignment horizontal="right" vertical="center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3" fontId="5" fillId="4" borderId="1" xfId="0" applyNumberFormat="1" applyFont="1" applyFill="1" applyBorder="1" applyAlignment="1">
      <alignment vertical="center"/>
    </xf>
    <xf numFmtId="3" fontId="5" fillId="4" borderId="6" xfId="0" applyNumberFormat="1" applyFont="1" applyFill="1" applyBorder="1" applyAlignment="1">
      <alignment vertical="center"/>
    </xf>
    <xf numFmtId="0" fontId="6" fillId="12" borderId="19" xfId="0" applyFont="1" applyFill="1" applyBorder="1" applyAlignment="1">
      <alignment horizontal="right"/>
    </xf>
    <xf numFmtId="0" fontId="6" fillId="3" borderId="3" xfId="0" applyFont="1" applyFill="1" applyBorder="1" applyAlignment="1">
      <alignment horizontal="right"/>
    </xf>
    <xf numFmtId="3" fontId="5" fillId="0" borderId="6" xfId="0" applyNumberFormat="1" applyFont="1" applyBorder="1" applyAlignment="1">
      <alignment horizontal="right" wrapText="1"/>
    </xf>
    <xf numFmtId="9" fontId="6" fillId="0" borderId="2" xfId="0" applyNumberFormat="1" applyFont="1" applyBorder="1" applyAlignment="1">
      <alignment horizontal="right" wrapText="1"/>
    </xf>
    <xf numFmtId="9" fontId="6" fillId="3" borderId="2" xfId="0" applyNumberFormat="1" applyFont="1" applyFill="1" applyBorder="1" applyAlignment="1">
      <alignment horizontal="right"/>
    </xf>
    <xf numFmtId="9" fontId="5" fillId="0" borderId="5" xfId="0" applyNumberFormat="1" applyFont="1" applyBorder="1" applyAlignment="1">
      <alignment horizontal="right"/>
    </xf>
    <xf numFmtId="4" fontId="7" fillId="0" borderId="3" xfId="0" applyNumberFormat="1" applyFont="1" applyBorder="1"/>
    <xf numFmtId="9" fontId="7" fillId="0" borderId="2" xfId="0" applyNumberFormat="1" applyFont="1" applyBorder="1" applyAlignment="1">
      <alignment horizontal="right"/>
    </xf>
    <xf numFmtId="0" fontId="42" fillId="5" borderId="19" xfId="0" applyFont="1" applyFill="1" applyBorder="1" applyAlignment="1">
      <alignment horizontal="right"/>
    </xf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2" fontId="7" fillId="0" borderId="2" xfId="0" applyNumberFormat="1" applyFont="1" applyBorder="1"/>
    <xf numFmtId="2" fontId="7" fillId="0" borderId="2" xfId="0" applyNumberFormat="1" applyFont="1" applyBorder="1" applyAlignment="1">
      <alignment horizontal="right"/>
    </xf>
    <xf numFmtId="3" fontId="7" fillId="12" borderId="1" xfId="0" applyNumberFormat="1" applyFont="1" applyFill="1" applyBorder="1" applyAlignment="1">
      <alignment horizontal="right"/>
    </xf>
    <xf numFmtId="3" fontId="7" fillId="0" borderId="1" xfId="0" applyNumberFormat="1" applyFont="1" applyBorder="1" applyAlignment="1">
      <alignment wrapText="1"/>
    </xf>
    <xf numFmtId="3" fontId="5" fillId="0" borderId="1" xfId="0" applyNumberFormat="1" applyFont="1" applyBorder="1" applyAlignment="1">
      <alignment wrapText="1"/>
    </xf>
    <xf numFmtId="3" fontId="6" fillId="0" borderId="1" xfId="0" applyNumberFormat="1" applyFont="1" applyBorder="1" applyAlignment="1">
      <alignment horizontal="right"/>
    </xf>
    <xf numFmtId="0" fontId="6" fillId="0" borderId="0" xfId="0" applyFont="1" applyFill="1"/>
    <xf numFmtId="0" fontId="6" fillId="6" borderId="2" xfId="0" applyFont="1" applyFill="1" applyBorder="1" applyAlignment="1"/>
    <xf numFmtId="0" fontId="7" fillId="5" borderId="2" xfId="0" applyFont="1" applyFill="1" applyBorder="1" applyAlignment="1"/>
    <xf numFmtId="0" fontId="7" fillId="0" borderId="2" xfId="0" applyFont="1" applyBorder="1" applyAlignment="1">
      <alignment wrapText="1"/>
    </xf>
    <xf numFmtId="4" fontId="5" fillId="0" borderId="2" xfId="0" applyNumberFormat="1" applyFont="1" applyBorder="1" applyAlignment="1"/>
    <xf numFmtId="9" fontId="5" fillId="0" borderId="2" xfId="1" applyFont="1" applyBorder="1" applyAlignment="1"/>
    <xf numFmtId="4" fontId="5" fillId="0" borderId="3" xfId="0" applyNumberFormat="1" applyFont="1" applyBorder="1" applyAlignment="1"/>
    <xf numFmtId="4" fontId="5" fillId="16" borderId="2" xfId="0" applyNumberFormat="1" applyFont="1" applyFill="1" applyBorder="1" applyAlignment="1"/>
    <xf numFmtId="4" fontId="5" fillId="0" borderId="5" xfId="0" applyNumberFormat="1" applyFont="1" applyBorder="1" applyAlignment="1"/>
    <xf numFmtId="9" fontId="5" fillId="0" borderId="5" xfId="1" applyFont="1" applyBorder="1" applyAlignment="1"/>
    <xf numFmtId="4" fontId="5" fillId="0" borderId="7" xfId="0" applyNumberFormat="1" applyFont="1" applyBorder="1" applyAlignment="1"/>
    <xf numFmtId="3" fontId="6" fillId="6" borderId="1" xfId="0" applyNumberFormat="1" applyFont="1" applyFill="1" applyBorder="1" applyAlignment="1"/>
    <xf numFmtId="3" fontId="7" fillId="5" borderId="1" xfId="0" applyNumberFormat="1" applyFont="1" applyFill="1" applyBorder="1" applyAlignment="1"/>
    <xf numFmtId="3" fontId="5" fillId="0" borderId="1" xfId="0" applyNumberFormat="1" applyFont="1" applyBorder="1" applyAlignment="1"/>
    <xf numFmtId="3" fontId="5" fillId="0" borderId="6" xfId="0" applyNumberFormat="1" applyFont="1" applyBorder="1" applyAlignment="1"/>
    <xf numFmtId="4" fontId="6" fillId="6" borderId="2" xfId="0" applyNumberFormat="1" applyFont="1" applyFill="1" applyBorder="1" applyAlignment="1"/>
    <xf numFmtId="4" fontId="7" fillId="5" borderId="2" xfId="0" applyNumberFormat="1" applyFont="1" applyFill="1" applyBorder="1" applyAlignment="1"/>
    <xf numFmtId="4" fontId="7" fillId="0" borderId="2" xfId="0" applyNumberFormat="1" applyFont="1" applyBorder="1" applyAlignment="1">
      <alignment wrapText="1"/>
    </xf>
    <xf numFmtId="4" fontId="6" fillId="6" borderId="3" xfId="0" applyNumberFormat="1" applyFont="1" applyFill="1" applyBorder="1" applyAlignment="1"/>
    <xf numFmtId="4" fontId="7" fillId="5" borderId="3" xfId="0" applyNumberFormat="1" applyFont="1" applyFill="1" applyBorder="1" applyAlignment="1"/>
    <xf numFmtId="4" fontId="7" fillId="0" borderId="3" xfId="0" applyNumberFormat="1" applyFont="1" applyBorder="1" applyAlignment="1">
      <alignment wrapText="1"/>
    </xf>
    <xf numFmtId="0" fontId="7" fillId="11" borderId="19" xfId="0" applyFont="1" applyFill="1" applyBorder="1" applyAlignment="1">
      <alignment horizontal="right"/>
    </xf>
    <xf numFmtId="0" fontId="7" fillId="12" borderId="19" xfId="0" applyFont="1" applyFill="1" applyBorder="1" applyAlignment="1">
      <alignment horizontal="right"/>
    </xf>
    <xf numFmtId="0" fontId="7" fillId="12" borderId="2" xfId="0" applyFont="1" applyFill="1" applyBorder="1" applyAlignment="1">
      <alignment horizontal="right"/>
    </xf>
    <xf numFmtId="0" fontId="22" fillId="0" borderId="6" xfId="0" applyFont="1" applyBorder="1" applyAlignment="1">
      <alignment horizontal="right" wrapText="1"/>
    </xf>
    <xf numFmtId="9" fontId="22" fillId="0" borderId="5" xfId="1" applyFont="1" applyBorder="1" applyAlignment="1">
      <alignment horizontal="right"/>
    </xf>
    <xf numFmtId="3" fontId="7" fillId="11" borderId="1" xfId="0" applyNumberFormat="1" applyFont="1" applyFill="1" applyBorder="1" applyAlignment="1">
      <alignment horizontal="right"/>
    </xf>
    <xf numFmtId="3" fontId="6" fillId="2" borderId="1" xfId="0" applyNumberFormat="1" applyFont="1" applyFill="1" applyBorder="1" applyAlignment="1"/>
    <xf numFmtId="3" fontId="6" fillId="3" borderId="1" xfId="0" applyNumberFormat="1" applyFont="1" applyFill="1" applyBorder="1" applyAlignment="1"/>
    <xf numFmtId="3" fontId="6" fillId="0" borderId="1" xfId="0" applyNumberFormat="1" applyFont="1" applyBorder="1" applyAlignment="1"/>
    <xf numFmtId="3" fontId="6" fillId="5" borderId="1" xfId="0" applyNumberFormat="1" applyFont="1" applyFill="1" applyBorder="1" applyAlignment="1"/>
    <xf numFmtId="3" fontId="7" fillId="0" borderId="1" xfId="0" applyNumberFormat="1" applyFont="1" applyBorder="1" applyAlignment="1"/>
    <xf numFmtId="4" fontId="6" fillId="2" borderId="2" xfId="0" applyNumberFormat="1" applyFont="1" applyFill="1" applyBorder="1" applyAlignment="1"/>
    <xf numFmtId="0" fontId="6" fillId="2" borderId="2" xfId="0" applyFont="1" applyFill="1" applyBorder="1" applyAlignment="1"/>
    <xf numFmtId="4" fontId="6" fillId="2" borderId="3" xfId="0" applyNumberFormat="1" applyFont="1" applyFill="1" applyBorder="1" applyAlignment="1"/>
    <xf numFmtId="4" fontId="6" fillId="3" borderId="2" xfId="0" applyNumberFormat="1" applyFont="1" applyFill="1" applyBorder="1" applyAlignment="1"/>
    <xf numFmtId="0" fontId="6" fillId="3" borderId="2" xfId="0" applyFont="1" applyFill="1" applyBorder="1" applyAlignment="1"/>
    <xf numFmtId="4" fontId="6" fillId="3" borderId="3" xfId="0" applyNumberFormat="1" applyFont="1" applyFill="1" applyBorder="1" applyAlignment="1"/>
    <xf numFmtId="4" fontId="6" fillId="0" borderId="2" xfId="0" applyNumberFormat="1" applyFont="1" applyBorder="1" applyAlignment="1"/>
    <xf numFmtId="0" fontId="6" fillId="0" borderId="2" xfId="0" applyFont="1" applyBorder="1" applyAlignment="1"/>
    <xf numFmtId="4" fontId="6" fillId="0" borderId="3" xfId="0" applyNumberFormat="1" applyFont="1" applyBorder="1" applyAlignment="1"/>
    <xf numFmtId="4" fontId="6" fillId="5" borderId="2" xfId="0" applyNumberFormat="1" applyFont="1" applyFill="1" applyBorder="1" applyAlignment="1"/>
    <xf numFmtId="0" fontId="6" fillId="5" borderId="2" xfId="0" applyFont="1" applyFill="1" applyBorder="1" applyAlignment="1"/>
    <xf numFmtId="4" fontId="6" fillId="5" borderId="3" xfId="0" applyNumberFormat="1" applyFont="1" applyFill="1" applyBorder="1" applyAlignment="1"/>
    <xf numFmtId="4" fontId="7" fillId="0" borderId="2" xfId="0" applyNumberFormat="1" applyFont="1" applyBorder="1" applyAlignment="1"/>
    <xf numFmtId="0" fontId="7" fillId="0" borderId="2" xfId="0" applyFont="1" applyBorder="1" applyAlignment="1"/>
    <xf numFmtId="4" fontId="7" fillId="0" borderId="3" xfId="0" applyNumberFormat="1" applyFont="1" applyBorder="1" applyAlignment="1"/>
    <xf numFmtId="3" fontId="7" fillId="0" borderId="1" xfId="0" applyNumberFormat="1" applyFont="1" applyBorder="1"/>
    <xf numFmtId="0" fontId="7" fillId="5" borderId="2" xfId="0" applyFont="1" applyFill="1" applyBorder="1"/>
    <xf numFmtId="3" fontId="6" fillId="9" borderId="1" xfId="0" applyNumberFormat="1" applyFont="1" applyFill="1" applyBorder="1"/>
    <xf numFmtId="3" fontId="6" fillId="0" borderId="1" xfId="0" applyNumberFormat="1" applyFont="1" applyBorder="1"/>
    <xf numFmtId="0" fontId="7" fillId="7" borderId="1" xfId="3" applyFont="1" applyFill="1" applyBorder="1" applyAlignment="1">
      <alignment horizontal="right"/>
    </xf>
    <xf numFmtId="0" fontId="7" fillId="8" borderId="1" xfId="3" applyFont="1" applyFill="1" applyBorder="1" applyAlignment="1">
      <alignment horizontal="right"/>
    </xf>
    <xf numFmtId="0" fontId="7" fillId="0" borderId="1" xfId="3" applyFont="1" applyBorder="1" applyAlignment="1">
      <alignment horizontal="right"/>
    </xf>
    <xf numFmtId="0" fontId="22" fillId="0" borderId="1" xfId="3" applyFont="1" applyBorder="1" applyAlignment="1">
      <alignment horizontal="right"/>
    </xf>
    <xf numFmtId="4" fontId="22" fillId="0" borderId="2" xfId="3" applyNumberFormat="1" applyFont="1" applyBorder="1" applyAlignment="1">
      <alignment horizontal="right"/>
    </xf>
    <xf numFmtId="9" fontId="22" fillId="0" borderId="2" xfId="4" applyFont="1" applyBorder="1" applyAlignment="1" applyProtection="1">
      <alignment horizontal="right"/>
    </xf>
    <xf numFmtId="4" fontId="22" fillId="0" borderId="3" xfId="3" applyNumberFormat="1" applyFont="1" applyBorder="1" applyAlignment="1">
      <alignment horizontal="right"/>
    </xf>
    <xf numFmtId="4" fontId="22" fillId="16" borderId="2" xfId="3" applyNumberFormat="1" applyFont="1" applyFill="1" applyBorder="1" applyAlignment="1">
      <alignment horizontal="right"/>
    </xf>
    <xf numFmtId="0" fontId="9" fillId="0" borderId="19" xfId="3" applyFont="1" applyBorder="1" applyAlignment="1">
      <alignment horizontal="center" vertical="center" wrapText="1"/>
    </xf>
    <xf numFmtId="0" fontId="7" fillId="7" borderId="19" xfId="3" applyFont="1" applyFill="1" applyBorder="1" applyAlignment="1">
      <alignment horizontal="right"/>
    </xf>
    <xf numFmtId="0" fontId="7" fillId="8" borderId="19" xfId="3" applyFont="1" applyFill="1" applyBorder="1" applyAlignment="1">
      <alignment horizontal="right"/>
    </xf>
    <xf numFmtId="0" fontId="7" fillId="0" borderId="19" xfId="3" applyFont="1" applyBorder="1" applyAlignment="1">
      <alignment horizontal="left" wrapText="1"/>
    </xf>
    <xf numFmtId="0" fontId="22" fillId="0" borderId="19" xfId="3" applyFont="1" applyBorder="1" applyAlignment="1">
      <alignment horizontal="left" wrapText="1"/>
    </xf>
    <xf numFmtId="0" fontId="22" fillId="0" borderId="20" xfId="3" applyFont="1" applyBorder="1" applyAlignment="1">
      <alignment horizontal="left" wrapText="1"/>
    </xf>
    <xf numFmtId="2" fontId="7" fillId="7" borderId="2" xfId="3" applyNumberFormat="1" applyFont="1" applyFill="1" applyBorder="1" applyAlignment="1">
      <alignment horizontal="right"/>
    </xf>
    <xf numFmtId="0" fontId="7" fillId="7" borderId="2" xfId="3" applyFont="1" applyFill="1" applyBorder="1" applyAlignment="1">
      <alignment horizontal="right"/>
    </xf>
    <xf numFmtId="0" fontId="7" fillId="7" borderId="3" xfId="3" applyFont="1" applyFill="1" applyBorder="1" applyAlignment="1">
      <alignment horizontal="right"/>
    </xf>
    <xf numFmtId="2" fontId="7" fillId="8" borderId="2" xfId="3" applyNumberFormat="1" applyFont="1" applyFill="1" applyBorder="1" applyAlignment="1">
      <alignment horizontal="right"/>
    </xf>
    <xf numFmtId="0" fontId="7" fillId="8" borderId="2" xfId="3" applyFont="1" applyFill="1" applyBorder="1" applyAlignment="1">
      <alignment horizontal="right"/>
    </xf>
    <xf numFmtId="0" fontId="7" fillId="8" borderId="3" xfId="3" applyFont="1" applyFill="1" applyBorder="1" applyAlignment="1">
      <alignment horizontal="right"/>
    </xf>
    <xf numFmtId="2" fontId="7" fillId="0" borderId="2" xfId="3" applyNumberFormat="1" applyFont="1" applyBorder="1" applyAlignment="1">
      <alignment horizontal="right"/>
    </xf>
    <xf numFmtId="0" fontId="7" fillId="0" borderId="2" xfId="3" applyFont="1" applyBorder="1" applyAlignment="1">
      <alignment horizontal="right"/>
    </xf>
    <xf numFmtId="0" fontId="7" fillId="0" borderId="3" xfId="3" applyFont="1" applyBorder="1" applyAlignment="1">
      <alignment horizontal="right"/>
    </xf>
    <xf numFmtId="2" fontId="22" fillId="0" borderId="2" xfId="3" applyNumberFormat="1" applyFont="1" applyBorder="1" applyAlignment="1">
      <alignment horizontal="right"/>
    </xf>
    <xf numFmtId="0" fontId="22" fillId="0" borderId="6" xfId="3" applyFont="1" applyBorder="1" applyAlignment="1">
      <alignment horizontal="right"/>
    </xf>
    <xf numFmtId="2" fontId="22" fillId="0" borderId="5" xfId="3" applyNumberFormat="1" applyFont="1" applyBorder="1" applyAlignment="1">
      <alignment horizontal="right"/>
    </xf>
    <xf numFmtId="4" fontId="22" fillId="0" borderId="5" xfId="3" applyNumberFormat="1" applyFont="1" applyBorder="1" applyAlignment="1">
      <alignment horizontal="right"/>
    </xf>
    <xf numFmtId="9" fontId="22" fillId="0" borderId="5" xfId="4" applyFont="1" applyBorder="1" applyAlignment="1" applyProtection="1">
      <alignment horizontal="right"/>
    </xf>
    <xf numFmtId="4" fontId="22" fillId="0" borderId="7" xfId="3" applyNumberFormat="1" applyFont="1" applyBorder="1" applyAlignment="1">
      <alignment horizontal="right"/>
    </xf>
    <xf numFmtId="0" fontId="22" fillId="4" borderId="1" xfId="0" applyFont="1" applyFill="1" applyBorder="1" applyAlignment="1">
      <alignment horizontal="right" wrapText="1"/>
    </xf>
    <xf numFmtId="9" fontId="22" fillId="4" borderId="2" xfId="0" applyNumberFormat="1" applyFont="1" applyFill="1" applyBorder="1" applyAlignment="1">
      <alignment horizontal="right"/>
    </xf>
    <xf numFmtId="2" fontId="22" fillId="4" borderId="2" xfId="0" applyNumberFormat="1" applyFont="1" applyFill="1" applyBorder="1" applyAlignment="1">
      <alignment horizontal="right"/>
    </xf>
    <xf numFmtId="9" fontId="5" fillId="0" borderId="2" xfId="0" applyNumberFormat="1" applyFont="1" applyBorder="1" applyAlignment="1">
      <alignment horizontal="right" wrapText="1"/>
    </xf>
    <xf numFmtId="49" fontId="5" fillId="0" borderId="19" xfId="0" applyNumberFormat="1" applyFont="1" applyBorder="1" applyAlignment="1">
      <alignment horizontal="left"/>
    </xf>
    <xf numFmtId="49" fontId="20" fillId="0" borderId="19" xfId="0" applyNumberFormat="1" applyFont="1" applyBorder="1" applyAlignment="1">
      <alignment horizontal="left"/>
    </xf>
    <xf numFmtId="49" fontId="20" fillId="0" borderId="19" xfId="0" applyNumberFormat="1" applyFont="1" applyBorder="1" applyAlignment="1">
      <alignment horizontal="left" wrapText="1"/>
    </xf>
    <xf numFmtId="49" fontId="20" fillId="0" borderId="20" xfId="0" applyNumberFormat="1" applyFont="1" applyBorder="1" applyAlignment="1">
      <alignment horizontal="left"/>
    </xf>
    <xf numFmtId="3" fontId="20" fillId="0" borderId="1" xfId="0" applyNumberFormat="1" applyFont="1" applyBorder="1" applyAlignment="1">
      <alignment horizontal="right" wrapText="1"/>
    </xf>
    <xf numFmtId="2" fontId="67" fillId="0" borderId="2" xfId="0" applyNumberFormat="1" applyFont="1" applyBorder="1" applyAlignment="1">
      <alignment horizontal="right"/>
    </xf>
    <xf numFmtId="0" fontId="9" fillId="0" borderId="20" xfId="0" applyFont="1" applyBorder="1" applyAlignment="1">
      <alignment horizontal="left" wrapText="1"/>
    </xf>
    <xf numFmtId="4" fontId="29" fillId="0" borderId="3" xfId="0" applyNumberFormat="1" applyFont="1" applyBorder="1" applyAlignment="1">
      <alignment horizontal="right"/>
    </xf>
    <xf numFmtId="2" fontId="67" fillId="0" borderId="5" xfId="0" applyNumberFormat="1" applyFont="1" applyBorder="1" applyAlignment="1">
      <alignment horizontal="right"/>
    </xf>
    <xf numFmtId="4" fontId="29" fillId="0" borderId="7" xfId="0" applyNumberFormat="1" applyFont="1" applyBorder="1" applyAlignment="1">
      <alignment horizontal="right"/>
    </xf>
    <xf numFmtId="0" fontId="20" fillId="4" borderId="19" xfId="5" applyFont="1" applyFill="1" applyBorder="1"/>
    <xf numFmtId="0" fontId="5" fillId="0" borderId="19" xfId="6" applyFont="1" applyBorder="1"/>
    <xf numFmtId="0" fontId="5" fillId="0" borderId="20" xfId="6" applyFont="1" applyBorder="1"/>
    <xf numFmtId="9" fontId="20" fillId="4" borderId="5" xfId="5" applyNumberFormat="1" applyFont="1" applyFill="1" applyBorder="1"/>
    <xf numFmtId="3" fontId="20" fillId="4" borderId="1" xfId="5" applyNumberFormat="1" applyFont="1" applyFill="1" applyBorder="1"/>
    <xf numFmtId="3" fontId="5" fillId="0" borderId="1" xfId="6" applyNumberFormat="1" applyFont="1" applyBorder="1"/>
    <xf numFmtId="3" fontId="5" fillId="0" borderId="6" xfId="6" applyNumberFormat="1" applyFont="1" applyBorder="1"/>
    <xf numFmtId="4" fontId="5" fillId="0" borderId="2" xfId="6" applyNumberFormat="1" applyFont="1" applyBorder="1" applyAlignment="1">
      <alignment horizontal="right"/>
    </xf>
    <xf numFmtId="4" fontId="20" fillId="4" borderId="2" xfId="5" applyNumberFormat="1" applyFont="1" applyFill="1" applyBorder="1"/>
    <xf numFmtId="4" fontId="5" fillId="0" borderId="2" xfId="6" applyNumberFormat="1" applyFont="1" applyBorder="1"/>
    <xf numFmtId="4" fontId="5" fillId="0" borderId="5" xfId="6" applyNumberFormat="1" applyFont="1" applyBorder="1" applyAlignment="1">
      <alignment horizontal="right"/>
    </xf>
    <xf numFmtId="4" fontId="5" fillId="0" borderId="5" xfId="6" applyNumberFormat="1" applyFont="1" applyBorder="1"/>
    <xf numFmtId="4" fontId="22" fillId="4" borderId="2" xfId="5" applyNumberFormat="1" applyFont="1" applyFill="1" applyBorder="1"/>
    <xf numFmtId="4" fontId="5" fillId="0" borderId="3" xfId="6" applyNumberFormat="1" applyFont="1" applyBorder="1" applyAlignment="1">
      <alignment horizontal="right"/>
    </xf>
    <xf numFmtId="4" fontId="22" fillId="16" borderId="2" xfId="5" applyNumberFormat="1" applyFont="1" applyFill="1" applyBorder="1"/>
    <xf numFmtId="4" fontId="22" fillId="4" borderId="5" xfId="5" applyNumberFormat="1" applyFont="1" applyFill="1" applyBorder="1"/>
    <xf numFmtId="4" fontId="5" fillId="0" borderId="7" xfId="6" applyNumberFormat="1" applyFont="1" applyBorder="1" applyAlignment="1">
      <alignment horizontal="right"/>
    </xf>
    <xf numFmtId="172" fontId="5" fillId="0" borderId="0" xfId="0" applyNumberFormat="1" applyFont="1"/>
    <xf numFmtId="0" fontId="6" fillId="11" borderId="19" xfId="0" applyFont="1" applyFill="1" applyBorder="1" applyAlignment="1">
      <alignment horizontal="right"/>
    </xf>
    <xf numFmtId="0" fontId="6" fillId="11" borderId="1" xfId="0" applyFont="1" applyFill="1" applyBorder="1" applyAlignment="1">
      <alignment horizontal="right"/>
    </xf>
    <xf numFmtId="0" fontId="67" fillId="0" borderId="3" xfId="0" applyFont="1" applyBorder="1"/>
    <xf numFmtId="3" fontId="5" fillId="0" borderId="3" xfId="0" applyNumberFormat="1" applyFont="1" applyBorder="1"/>
    <xf numFmtId="0" fontId="5" fillId="0" borderId="22" xfId="0" applyFont="1" applyBorder="1" applyAlignment="1">
      <alignment horizontal="right"/>
    </xf>
    <xf numFmtId="3" fontId="5" fillId="0" borderId="23" xfId="0" applyNumberFormat="1" applyFont="1" applyBorder="1"/>
    <xf numFmtId="3" fontId="5" fillId="0" borderId="7" xfId="0" applyNumberFormat="1" applyFont="1" applyBorder="1"/>
    <xf numFmtId="2" fontId="5" fillId="0" borderId="5" xfId="0" applyNumberFormat="1" applyFont="1" applyBorder="1"/>
    <xf numFmtId="0" fontId="5" fillId="0" borderId="19" xfId="0" applyFont="1" applyBorder="1" applyAlignment="1">
      <alignment wrapText="1"/>
    </xf>
    <xf numFmtId="0" fontId="7" fillId="0" borderId="19" xfId="0" applyFont="1" applyFill="1" applyBorder="1" applyAlignment="1">
      <alignment wrapText="1"/>
    </xf>
    <xf numFmtId="0" fontId="43" fillId="0" borderId="19" xfId="0" applyFont="1" applyBorder="1" applyAlignment="1">
      <alignment wrapText="1"/>
    </xf>
    <xf numFmtId="0" fontId="5" fillId="0" borderId="20" xfId="0" applyFont="1" applyBorder="1" applyAlignment="1">
      <alignment wrapText="1"/>
    </xf>
    <xf numFmtId="1" fontId="7" fillId="0" borderId="2" xfId="1" applyNumberFormat="1" applyFont="1" applyFill="1" applyBorder="1" applyAlignment="1">
      <alignment horizontal="right"/>
    </xf>
    <xf numFmtId="2" fontId="7" fillId="0" borderId="2" xfId="0" applyNumberFormat="1" applyFont="1" applyFill="1" applyBorder="1" applyAlignment="1">
      <alignment horizontal="right"/>
    </xf>
    <xf numFmtId="3" fontId="7" fillId="0" borderId="1" xfId="1" applyNumberFormat="1" applyFont="1" applyFill="1" applyBorder="1" applyAlignment="1">
      <alignment horizontal="right"/>
    </xf>
    <xf numFmtId="4" fontId="7" fillId="0" borderId="2" xfId="1" applyNumberFormat="1" applyFont="1" applyFill="1" applyBorder="1" applyAlignment="1">
      <alignment horizontal="right"/>
    </xf>
    <xf numFmtId="4" fontId="7" fillId="0" borderId="3" xfId="1" applyNumberFormat="1" applyFont="1" applyFill="1" applyBorder="1" applyAlignment="1">
      <alignment horizontal="right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horizontal="right" wrapText="1"/>
    </xf>
    <xf numFmtId="9" fontId="20" fillId="0" borderId="2" xfId="1" applyFont="1" applyBorder="1" applyAlignment="1">
      <alignment horizontal="right" wrapText="1"/>
    </xf>
    <xf numFmtId="0" fontId="20" fillId="0" borderId="19" xfId="0" applyFont="1" applyBorder="1" applyAlignment="1">
      <alignment horizontal="left" vertical="center" wrapText="1"/>
    </xf>
    <xf numFmtId="0" fontId="20" fillId="0" borderId="20" xfId="0" applyFont="1" applyBorder="1" applyAlignment="1">
      <alignment horizontal="left" vertical="center" wrapText="1"/>
    </xf>
    <xf numFmtId="9" fontId="20" fillId="0" borderId="5" xfId="1" applyFont="1" applyBorder="1" applyAlignment="1">
      <alignment horizontal="right" wrapText="1"/>
    </xf>
    <xf numFmtId="0" fontId="5" fillId="21" borderId="0" xfId="0" applyFont="1" applyFill="1"/>
    <xf numFmtId="0" fontId="4" fillId="21" borderId="0" xfId="0" applyFont="1" applyFill="1"/>
    <xf numFmtId="0" fontId="4" fillId="0" borderId="0" xfId="0" applyFont="1" applyFill="1"/>
    <xf numFmtId="0" fontId="67" fillId="0" borderId="19" xfId="0" applyFont="1" applyBorder="1" applyAlignment="1">
      <alignment horizontal="center" vertical="center" wrapText="1"/>
    </xf>
    <xf numFmtId="0" fontId="34" fillId="6" borderId="19" xfId="0" applyFont="1" applyFill="1" applyBorder="1" applyAlignment="1">
      <alignment horizontal="right"/>
    </xf>
    <xf numFmtId="0" fontId="34" fillId="5" borderId="19" xfId="0" applyFont="1" applyFill="1" applyBorder="1" applyAlignment="1">
      <alignment horizontal="right"/>
    </xf>
    <xf numFmtId="0" fontId="67" fillId="0" borderId="19" xfId="0" applyFont="1" applyFill="1" applyBorder="1" applyAlignment="1">
      <alignment horizontal="left" wrapText="1"/>
    </xf>
    <xf numFmtId="0" fontId="67" fillId="0" borderId="19" xfId="0" applyFont="1" applyFill="1" applyBorder="1" applyAlignment="1">
      <alignment horizontal="left"/>
    </xf>
    <xf numFmtId="0" fontId="67" fillId="0" borderId="19" xfId="0" applyFont="1" applyFill="1" applyBorder="1"/>
    <xf numFmtId="0" fontId="67" fillId="0" borderId="19" xfId="0" applyFont="1" applyFill="1" applyBorder="1" applyAlignment="1">
      <alignment horizontal="justify" vertical="center" wrapText="1"/>
    </xf>
    <xf numFmtId="0" fontId="67" fillId="0" borderId="19" xfId="0" applyFont="1" applyFill="1" applyBorder="1" applyAlignment="1">
      <alignment vertical="center"/>
    </xf>
    <xf numFmtId="0" fontId="67" fillId="0" borderId="20" xfId="0" applyFont="1" applyFill="1" applyBorder="1" applyAlignment="1">
      <alignment vertical="center"/>
    </xf>
    <xf numFmtId="0" fontId="78" fillId="0" borderId="1" xfId="0" applyFont="1" applyBorder="1" applyAlignment="1">
      <alignment horizontal="center" vertical="center" wrapText="1"/>
    </xf>
    <xf numFmtId="0" fontId="78" fillId="0" borderId="2" xfId="0" applyFont="1" applyBorder="1" applyAlignment="1">
      <alignment horizontal="center" vertical="center" wrapText="1"/>
    </xf>
    <xf numFmtId="0" fontId="78" fillId="0" borderId="3" xfId="0" applyFont="1" applyBorder="1" applyAlignment="1">
      <alignment horizontal="center" vertical="center" wrapText="1"/>
    </xf>
    <xf numFmtId="0" fontId="34" fillId="6" borderId="2" xfId="0" applyFont="1" applyFill="1" applyBorder="1" applyAlignment="1">
      <alignment horizontal="right"/>
    </xf>
    <xf numFmtId="0" fontId="34" fillId="5" borderId="2" xfId="0" applyFont="1" applyFill="1" applyBorder="1" applyAlignment="1">
      <alignment horizontal="right"/>
    </xf>
    <xf numFmtId="4" fontId="67" fillId="0" borderId="2" xfId="0" applyNumberFormat="1" applyFont="1" applyFill="1" applyBorder="1"/>
    <xf numFmtId="9" fontId="67" fillId="0" borderId="2" xfId="1" applyFont="1" applyFill="1" applyBorder="1"/>
    <xf numFmtId="4" fontId="67" fillId="0" borderId="3" xfId="0" applyNumberFormat="1" applyFont="1" applyFill="1" applyBorder="1"/>
    <xf numFmtId="0" fontId="34" fillId="5" borderId="2" xfId="0" applyFont="1" applyFill="1" applyBorder="1" applyAlignment="1">
      <alignment horizontal="right" wrapText="1"/>
    </xf>
    <xf numFmtId="4" fontId="67" fillId="16" borderId="2" xfId="0" applyNumberFormat="1" applyFont="1" applyFill="1" applyBorder="1"/>
    <xf numFmtId="4" fontId="67" fillId="0" borderId="5" xfId="0" applyNumberFormat="1" applyFont="1" applyFill="1" applyBorder="1"/>
    <xf numFmtId="9" fontId="67" fillId="0" borderId="5" xfId="1" applyFont="1" applyFill="1" applyBorder="1"/>
    <xf numFmtId="4" fontId="67" fillId="0" borderId="7" xfId="0" applyNumberFormat="1" applyFont="1" applyFill="1" applyBorder="1"/>
    <xf numFmtId="3" fontId="34" fillId="6" borderId="1" xfId="0" applyNumberFormat="1" applyFont="1" applyFill="1" applyBorder="1" applyAlignment="1">
      <alignment horizontal="right"/>
    </xf>
    <xf numFmtId="3" fontId="34" fillId="5" borderId="1" xfId="0" applyNumberFormat="1" applyFont="1" applyFill="1" applyBorder="1" applyAlignment="1">
      <alignment horizontal="right"/>
    </xf>
    <xf numFmtId="3" fontId="67" fillId="0" borderId="1" xfId="0" applyNumberFormat="1" applyFont="1" applyFill="1" applyBorder="1" applyAlignment="1">
      <alignment horizontal="right" wrapText="1"/>
    </xf>
    <xf numFmtId="3" fontId="34" fillId="5" borderId="1" xfId="0" applyNumberFormat="1" applyFont="1" applyFill="1" applyBorder="1" applyAlignment="1">
      <alignment horizontal="right" wrapText="1"/>
    </xf>
    <xf numFmtId="3" fontId="67" fillId="0" borderId="6" xfId="0" applyNumberFormat="1" applyFont="1" applyFill="1" applyBorder="1" applyAlignment="1">
      <alignment horizontal="right" wrapText="1"/>
    </xf>
    <xf numFmtId="4" fontId="34" fillId="6" borderId="2" xfId="0" applyNumberFormat="1" applyFont="1" applyFill="1" applyBorder="1" applyAlignment="1">
      <alignment horizontal="right"/>
    </xf>
    <xf numFmtId="4" fontId="34" fillId="5" borderId="2" xfId="0" applyNumberFormat="1" applyFont="1" applyFill="1" applyBorder="1" applyAlignment="1">
      <alignment horizontal="right"/>
    </xf>
    <xf numFmtId="4" fontId="34" fillId="5" borderId="2" xfId="0" applyNumberFormat="1" applyFont="1" applyFill="1" applyBorder="1" applyAlignment="1">
      <alignment horizontal="right" wrapText="1"/>
    </xf>
    <xf numFmtId="4" fontId="34" fillId="6" borderId="3" xfId="0" applyNumberFormat="1" applyFont="1" applyFill="1" applyBorder="1" applyAlignment="1">
      <alignment horizontal="right"/>
    </xf>
    <xf numFmtId="4" fontId="34" fillId="5" borderId="3" xfId="0" applyNumberFormat="1" applyFont="1" applyFill="1" applyBorder="1" applyAlignment="1">
      <alignment horizontal="right"/>
    </xf>
    <xf numFmtId="4" fontId="34" fillId="5" borderId="3" xfId="0" applyNumberFormat="1" applyFont="1" applyFill="1" applyBorder="1" applyAlignment="1">
      <alignment horizontal="right" wrapText="1"/>
    </xf>
    <xf numFmtId="0" fontId="5" fillId="0" borderId="19" xfId="0" applyFont="1" applyBorder="1" applyAlignment="1">
      <alignment horizontal="right" wrapText="1"/>
    </xf>
    <xf numFmtId="0" fontId="5" fillId="0" borderId="20" xfId="0" applyFont="1" applyBorder="1" applyAlignment="1">
      <alignment horizontal="right" wrapText="1"/>
    </xf>
    <xf numFmtId="0" fontId="22" fillId="0" borderId="19" xfId="0" applyFont="1" applyBorder="1" applyAlignment="1">
      <alignment horizontal="left"/>
    </xf>
    <xf numFmtId="0" fontId="22" fillId="0" borderId="20" xfId="0" applyFont="1" applyBorder="1" applyAlignment="1">
      <alignment horizontal="left"/>
    </xf>
    <xf numFmtId="3" fontId="22" fillId="0" borderId="6" xfId="0" applyNumberFormat="1" applyFont="1" applyBorder="1" applyAlignment="1">
      <alignment horizontal="right"/>
    </xf>
    <xf numFmtId="4" fontId="67" fillId="0" borderId="5" xfId="0" applyNumberFormat="1" applyFont="1" applyBorder="1"/>
    <xf numFmtId="0" fontId="17" fillId="0" borderId="0" xfId="0" applyFont="1"/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4" fontId="67" fillId="0" borderId="3" xfId="0" applyNumberFormat="1" applyFont="1" applyBorder="1" applyAlignment="1">
      <alignment horizontal="right"/>
    </xf>
    <xf numFmtId="0" fontId="17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vertical="center" wrapText="1"/>
    </xf>
    <xf numFmtId="4" fontId="67" fillId="0" borderId="7" xfId="0" applyNumberFormat="1" applyFont="1" applyBorder="1" applyAlignment="1">
      <alignment horizontal="right"/>
    </xf>
    <xf numFmtId="0" fontId="6" fillId="6" borderId="19" xfId="0" applyFont="1" applyFill="1" applyBorder="1" applyAlignment="1">
      <alignment horizontal="right" vertical="center"/>
    </xf>
    <xf numFmtId="0" fontId="7" fillId="0" borderId="1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wrapText="1"/>
    </xf>
    <xf numFmtId="9" fontId="5" fillId="0" borderId="2" xfId="0" applyNumberFormat="1" applyFont="1" applyBorder="1" applyAlignment="1"/>
    <xf numFmtId="4" fontId="5" fillId="0" borderId="2" xfId="0" applyNumberFormat="1" applyFont="1" applyFill="1" applyBorder="1" applyAlignment="1"/>
    <xf numFmtId="9" fontId="5" fillId="0" borderId="2" xfId="0" applyNumberFormat="1" applyFont="1" applyFill="1" applyBorder="1" applyAlignment="1"/>
    <xf numFmtId="4" fontId="5" fillId="0" borderId="3" xfId="0" applyNumberFormat="1" applyFont="1" applyFill="1" applyBorder="1" applyAlignment="1"/>
    <xf numFmtId="9" fontId="5" fillId="0" borderId="5" xfId="0" applyNumberFormat="1" applyFont="1" applyBorder="1" applyAlignment="1"/>
    <xf numFmtId="3" fontId="5" fillId="0" borderId="1" xfId="0" applyNumberFormat="1" applyFont="1" applyFill="1" applyBorder="1" applyAlignment="1">
      <alignment wrapText="1"/>
    </xf>
    <xf numFmtId="3" fontId="5" fillId="0" borderId="6" xfId="0" applyNumberFormat="1" applyFont="1" applyBorder="1" applyAlignment="1">
      <alignment wrapText="1"/>
    </xf>
    <xf numFmtId="4" fontId="5" fillId="4" borderId="2" xfId="0" applyNumberFormat="1" applyFont="1" applyFill="1" applyBorder="1" applyAlignment="1"/>
    <xf numFmtId="4" fontId="5" fillId="4" borderId="5" xfId="0" applyNumberFormat="1" applyFont="1" applyFill="1" applyBorder="1" applyAlignment="1"/>
    <xf numFmtId="0" fontId="79" fillId="0" borderId="0" xfId="0" applyFont="1" applyAlignment="1">
      <alignment horizontal="right"/>
    </xf>
    <xf numFmtId="167" fontId="5" fillId="0" borderId="0" xfId="0" applyNumberFormat="1" applyFont="1"/>
    <xf numFmtId="9" fontId="67" fillId="4" borderId="2" xfId="1" applyFont="1" applyFill="1" applyBorder="1" applyAlignment="1">
      <alignment horizontal="right"/>
    </xf>
    <xf numFmtId="2" fontId="5" fillId="4" borderId="0" xfId="0" applyNumberFormat="1" applyFont="1" applyFill="1"/>
    <xf numFmtId="0" fontId="7" fillId="15" borderId="19" xfId="0" applyFont="1" applyFill="1" applyBorder="1" applyAlignment="1">
      <alignment horizontal="right"/>
    </xf>
    <xf numFmtId="168" fontId="22" fillId="0" borderId="19" xfId="0" applyNumberFormat="1" applyFont="1" applyBorder="1" applyAlignment="1">
      <alignment horizontal="left"/>
    </xf>
    <xf numFmtId="168" fontId="22" fillId="4" borderId="19" xfId="0" applyNumberFormat="1" applyFont="1" applyFill="1" applyBorder="1" applyAlignment="1">
      <alignment horizontal="left"/>
    </xf>
    <xf numFmtId="49" fontId="22" fillId="4" borderId="19" xfId="0" applyNumberFormat="1" applyFont="1" applyFill="1" applyBorder="1" applyAlignment="1">
      <alignment horizontal="left"/>
    </xf>
    <xf numFmtId="49" fontId="67" fillId="4" borderId="19" xfId="0" applyNumberFormat="1" applyFont="1" applyFill="1" applyBorder="1" applyAlignment="1">
      <alignment horizontal="left"/>
    </xf>
    <xf numFmtId="49" fontId="67" fillId="4" borderId="20" xfId="0" applyNumberFormat="1" applyFont="1" applyFill="1" applyBorder="1" applyAlignment="1">
      <alignment horizontal="left"/>
    </xf>
    <xf numFmtId="2" fontId="7" fillId="11" borderId="2" xfId="0" applyNumberFormat="1" applyFont="1" applyFill="1" applyBorder="1" applyAlignment="1"/>
    <xf numFmtId="2" fontId="7" fillId="12" borderId="2" xfId="0" applyNumberFormat="1" applyFont="1" applyFill="1" applyBorder="1" applyAlignment="1"/>
    <xf numFmtId="2" fontId="7" fillId="0" borderId="2" xfId="0" applyNumberFormat="1" applyFont="1" applyBorder="1" applyAlignment="1"/>
    <xf numFmtId="4" fontId="22" fillId="4" borderId="2" xfId="0" applyNumberFormat="1" applyFont="1" applyFill="1" applyBorder="1" applyAlignment="1"/>
    <xf numFmtId="9" fontId="22" fillId="0" borderId="2" xfId="0" applyNumberFormat="1" applyFont="1" applyBorder="1" applyAlignment="1"/>
    <xf numFmtId="4" fontId="22" fillId="16" borderId="2" xfId="0" applyNumberFormat="1" applyFont="1" applyFill="1" applyBorder="1" applyAlignment="1"/>
    <xf numFmtId="4" fontId="22" fillId="4" borderId="3" xfId="0" applyNumberFormat="1" applyFont="1" applyFill="1" applyBorder="1" applyAlignment="1"/>
    <xf numFmtId="2" fontId="7" fillId="4" borderId="2" xfId="0" applyNumberFormat="1" applyFont="1" applyFill="1" applyBorder="1" applyAlignment="1"/>
    <xf numFmtId="9" fontId="22" fillId="4" borderId="2" xfId="0" applyNumberFormat="1" applyFont="1" applyFill="1" applyBorder="1" applyAlignment="1"/>
    <xf numFmtId="4" fontId="67" fillId="4" borderId="2" xfId="0" applyNumberFormat="1" applyFont="1" applyFill="1" applyBorder="1" applyAlignment="1"/>
    <xf numFmtId="9" fontId="67" fillId="4" borderId="2" xfId="1" applyFont="1" applyFill="1" applyBorder="1" applyAlignment="1"/>
    <xf numFmtId="4" fontId="67" fillId="4" borderId="3" xfId="0" applyNumberFormat="1" applyFont="1" applyFill="1" applyBorder="1" applyAlignment="1"/>
    <xf numFmtId="4" fontId="67" fillId="4" borderId="5" xfId="0" applyNumberFormat="1" applyFont="1" applyFill="1" applyBorder="1" applyAlignment="1"/>
    <xf numFmtId="9" fontId="67" fillId="4" borderId="5" xfId="1" applyFont="1" applyFill="1" applyBorder="1" applyAlignment="1"/>
    <xf numFmtId="4" fontId="22" fillId="4" borderId="5" xfId="0" applyNumberFormat="1" applyFont="1" applyFill="1" applyBorder="1" applyAlignment="1"/>
    <xf numFmtId="4" fontId="67" fillId="4" borderId="7" xfId="0" applyNumberFormat="1" applyFont="1" applyFill="1" applyBorder="1" applyAlignment="1"/>
    <xf numFmtId="3" fontId="7" fillId="11" borderId="1" xfId="0" applyNumberFormat="1" applyFont="1" applyFill="1" applyBorder="1" applyAlignment="1"/>
    <xf numFmtId="3" fontId="7" fillId="12" borderId="1" xfId="0" applyNumberFormat="1" applyFont="1" applyFill="1" applyBorder="1" applyAlignment="1"/>
    <xf numFmtId="3" fontId="22" fillId="4" borderId="1" xfId="0" applyNumberFormat="1" applyFont="1" applyFill="1" applyBorder="1" applyAlignment="1"/>
    <xf numFmtId="3" fontId="7" fillId="4" borderId="1" xfId="0" applyNumberFormat="1" applyFont="1" applyFill="1" applyBorder="1" applyAlignment="1"/>
    <xf numFmtId="3" fontId="67" fillId="4" borderId="1" xfId="0" applyNumberFormat="1" applyFont="1" applyFill="1" applyBorder="1" applyAlignment="1"/>
    <xf numFmtId="3" fontId="67" fillId="4" borderId="6" xfId="0" applyNumberFormat="1" applyFont="1" applyFill="1" applyBorder="1" applyAlignment="1"/>
    <xf numFmtId="4" fontId="7" fillId="11" borderId="2" xfId="0" applyNumberFormat="1" applyFont="1" applyFill="1" applyBorder="1" applyAlignment="1"/>
    <xf numFmtId="4" fontId="7" fillId="12" borderId="2" xfId="0" applyNumberFormat="1" applyFont="1" applyFill="1" applyBorder="1" applyAlignment="1"/>
    <xf numFmtId="4" fontId="7" fillId="4" borderId="2" xfId="0" applyNumberFormat="1" applyFont="1" applyFill="1" applyBorder="1" applyAlignment="1"/>
    <xf numFmtId="4" fontId="67" fillId="0" borderId="2" xfId="0" applyNumberFormat="1" applyFont="1" applyBorder="1" applyAlignment="1"/>
    <xf numFmtId="4" fontId="67" fillId="0" borderId="5" xfId="0" applyNumberFormat="1" applyFont="1" applyBorder="1" applyAlignment="1"/>
    <xf numFmtId="4" fontId="7" fillId="11" borderId="3" xfId="0" applyNumberFormat="1" applyFont="1" applyFill="1" applyBorder="1" applyAlignment="1"/>
    <xf numFmtId="4" fontId="7" fillId="12" borderId="3" xfId="0" applyNumberFormat="1" applyFont="1" applyFill="1" applyBorder="1" applyAlignment="1"/>
    <xf numFmtId="4" fontId="7" fillId="4" borderId="3" xfId="0" applyNumberFormat="1" applyFont="1" applyFill="1" applyBorder="1" applyAlignment="1"/>
    <xf numFmtId="0" fontId="34" fillId="0" borderId="0" xfId="0" applyFont="1"/>
    <xf numFmtId="0" fontId="67" fillId="0" borderId="0" xfId="0" applyFont="1"/>
    <xf numFmtId="0" fontId="67" fillId="0" borderId="0" xfId="0" applyFont="1" applyFill="1"/>
    <xf numFmtId="0" fontId="67" fillId="0" borderId="0" xfId="0" applyFont="1" applyAlignment="1">
      <alignment vertical="center"/>
    </xf>
    <xf numFmtId="0" fontId="34" fillId="0" borderId="19" xfId="0" applyFont="1" applyFill="1" applyBorder="1" applyAlignment="1">
      <alignment horizontal="left" wrapText="1"/>
    </xf>
    <xf numFmtId="0" fontId="67" fillId="0" borderId="19" xfId="0" applyFont="1" applyBorder="1" applyAlignment="1">
      <alignment horizontal="left" vertical="center" wrapText="1"/>
    </xf>
    <xf numFmtId="0" fontId="67" fillId="0" borderId="19" xfId="0" applyFont="1" applyBorder="1" applyAlignment="1">
      <alignment horizontal="left" wrapText="1"/>
    </xf>
    <xf numFmtId="0" fontId="34" fillId="5" borderId="19" xfId="0" applyFont="1" applyFill="1" applyBorder="1" applyAlignment="1">
      <alignment horizontal="right" vertical="center"/>
    </xf>
    <xf numFmtId="0" fontId="67" fillId="0" borderId="19" xfId="0" applyFont="1" applyBorder="1" applyAlignment="1">
      <alignment vertical="center" wrapText="1"/>
    </xf>
    <xf numFmtId="0" fontId="67" fillId="0" borderId="20" xfId="0" applyFont="1" applyBorder="1" applyAlignment="1">
      <alignment horizontal="left" wrapText="1"/>
    </xf>
    <xf numFmtId="1" fontId="34" fillId="6" borderId="2" xfId="0" applyNumberFormat="1" applyFont="1" applyFill="1" applyBorder="1" applyAlignment="1"/>
    <xf numFmtId="2" fontId="34" fillId="5" borderId="2" xfId="0" applyNumberFormat="1" applyFont="1" applyFill="1" applyBorder="1" applyAlignment="1"/>
    <xf numFmtId="4" fontId="67" fillId="0" borderId="2" xfId="0" applyNumberFormat="1" applyFont="1" applyFill="1" applyBorder="1" applyAlignment="1"/>
    <xf numFmtId="9" fontId="67" fillId="0" borderId="2" xfId="16" applyFont="1" applyFill="1" applyBorder="1" applyAlignment="1"/>
    <xf numFmtId="4" fontId="67" fillId="16" borderId="2" xfId="0" applyNumberFormat="1" applyFont="1" applyFill="1" applyBorder="1" applyAlignment="1"/>
    <xf numFmtId="4" fontId="67" fillId="0" borderId="3" xfId="0" applyNumberFormat="1" applyFont="1" applyFill="1" applyBorder="1" applyAlignment="1"/>
    <xf numFmtId="9" fontId="67" fillId="0" borderId="2" xfId="16" applyFont="1" applyBorder="1" applyAlignment="1"/>
    <xf numFmtId="4" fontId="67" fillId="0" borderId="3" xfId="0" applyNumberFormat="1" applyFont="1" applyBorder="1" applyAlignment="1"/>
    <xf numFmtId="2" fontId="34" fillId="0" borderId="2" xfId="0" applyNumberFormat="1" applyFont="1" applyFill="1" applyBorder="1" applyAlignment="1"/>
    <xf numFmtId="2" fontId="34" fillId="0" borderId="2" xfId="0" applyNumberFormat="1" applyFont="1" applyFill="1" applyBorder="1" applyAlignment="1">
      <alignment wrapText="1"/>
    </xf>
    <xf numFmtId="9" fontId="67" fillId="0" borderId="5" xfId="16" applyFont="1" applyBorder="1" applyAlignment="1"/>
    <xf numFmtId="4" fontId="67" fillId="0" borderId="7" xfId="0" applyNumberFormat="1" applyFont="1" applyBorder="1" applyAlignment="1"/>
    <xf numFmtId="3" fontId="34" fillId="6" borderId="1" xfId="0" applyNumberFormat="1" applyFont="1" applyFill="1" applyBorder="1" applyAlignment="1"/>
    <xf numFmtId="3" fontId="34" fillId="5" borderId="1" xfId="0" applyNumberFormat="1" applyFont="1" applyFill="1" applyBorder="1" applyAlignment="1"/>
    <xf numFmtId="3" fontId="34" fillId="0" borderId="1" xfId="0" applyNumberFormat="1" applyFont="1" applyFill="1" applyBorder="1" applyAlignment="1"/>
    <xf numFmtId="3" fontId="67" fillId="0" borderId="1" xfId="0" applyNumberFormat="1" applyFont="1" applyFill="1" applyBorder="1" applyAlignment="1"/>
    <xf numFmtId="3" fontId="67" fillId="0" borderId="1" xfId="0" applyNumberFormat="1" applyFont="1" applyBorder="1" applyAlignment="1"/>
    <xf numFmtId="3" fontId="34" fillId="0" borderId="1" xfId="0" applyNumberFormat="1" applyFont="1" applyFill="1" applyBorder="1" applyAlignment="1">
      <alignment wrapText="1"/>
    </xf>
    <xf numFmtId="3" fontId="67" fillId="0" borderId="1" xfId="0" applyNumberFormat="1" applyFont="1" applyFill="1" applyBorder="1" applyAlignment="1">
      <alignment wrapText="1"/>
    </xf>
    <xf numFmtId="3" fontId="67" fillId="0" borderId="6" xfId="0" applyNumberFormat="1" applyFont="1" applyBorder="1" applyAlignment="1">
      <alignment wrapText="1"/>
    </xf>
    <xf numFmtId="4" fontId="9" fillId="0" borderId="2" xfId="0" applyNumberFormat="1" applyFont="1" applyBorder="1" applyAlignment="1">
      <alignment horizontal="center" vertical="center" wrapText="1"/>
    </xf>
    <xf numFmtId="4" fontId="34" fillId="6" borderId="2" xfId="0" applyNumberFormat="1" applyFont="1" applyFill="1" applyBorder="1" applyAlignment="1"/>
    <xf numFmtId="4" fontId="34" fillId="5" borderId="2" xfId="0" applyNumberFormat="1" applyFont="1" applyFill="1" applyBorder="1" applyAlignment="1"/>
    <xf numFmtId="4" fontId="34" fillId="0" borderId="2" xfId="0" applyNumberFormat="1" applyFont="1" applyFill="1" applyBorder="1" applyAlignment="1"/>
    <xf numFmtId="4" fontId="34" fillId="0" borderId="2" xfId="0" applyNumberFormat="1" applyFont="1" applyFill="1" applyBorder="1" applyAlignment="1">
      <alignment wrapText="1"/>
    </xf>
    <xf numFmtId="4" fontId="34" fillId="6" borderId="3" xfId="0" applyNumberFormat="1" applyFont="1" applyFill="1" applyBorder="1" applyAlignment="1"/>
    <xf numFmtId="4" fontId="34" fillId="5" borderId="3" xfId="0" applyNumberFormat="1" applyFont="1" applyFill="1" applyBorder="1" applyAlignment="1"/>
    <xf numFmtId="4" fontId="34" fillId="0" borderId="3" xfId="0" applyNumberFormat="1" applyFont="1" applyFill="1" applyBorder="1" applyAlignment="1"/>
    <xf numFmtId="4" fontId="34" fillId="0" borderId="3" xfId="0" applyNumberFormat="1" applyFont="1" applyFill="1" applyBorder="1" applyAlignment="1">
      <alignment wrapText="1"/>
    </xf>
    <xf numFmtId="9" fontId="22" fillId="0" borderId="2" xfId="1" applyFont="1" applyFill="1" applyBorder="1" applyAlignment="1">
      <alignment horizontal="right"/>
    </xf>
    <xf numFmtId="4" fontId="22" fillId="0" borderId="5" xfId="0" applyNumberFormat="1" applyFont="1" applyFill="1" applyBorder="1" applyAlignment="1">
      <alignment horizontal="right"/>
    </xf>
    <xf numFmtId="9" fontId="22" fillId="0" borderId="5" xfId="1" applyFont="1" applyFill="1" applyBorder="1" applyAlignment="1">
      <alignment horizontal="right"/>
    </xf>
    <xf numFmtId="4" fontId="22" fillId="0" borderId="7" xfId="0" applyNumberFormat="1" applyFont="1" applyFill="1" applyBorder="1" applyAlignment="1">
      <alignment horizontal="right"/>
    </xf>
    <xf numFmtId="0" fontId="22" fillId="0" borderId="0" xfId="0" applyFont="1" applyFill="1"/>
    <xf numFmtId="0" fontId="7" fillId="0" borderId="0" xfId="0" applyFont="1" applyFill="1"/>
    <xf numFmtId="165" fontId="27" fillId="0" borderId="0" xfId="0" applyNumberFormat="1" applyFont="1"/>
    <xf numFmtId="4" fontId="22" fillId="0" borderId="0" xfId="0" applyNumberFormat="1" applyFont="1" applyFill="1"/>
    <xf numFmtId="0" fontId="71" fillId="0" borderId="2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right" wrapText="1"/>
    </xf>
    <xf numFmtId="0" fontId="7" fillId="6" borderId="19" xfId="0" applyFont="1" applyFill="1" applyBorder="1" applyAlignment="1">
      <alignment horizontal="right"/>
    </xf>
    <xf numFmtId="0" fontId="22" fillId="0" borderId="20" xfId="0" applyFont="1" applyFill="1" applyBorder="1" applyAlignment="1">
      <alignment wrapText="1"/>
    </xf>
    <xf numFmtId="4" fontId="67" fillId="0" borderId="2" xfId="0" applyNumberFormat="1" applyFont="1" applyFill="1" applyBorder="1" applyAlignment="1">
      <alignment horizontal="right"/>
    </xf>
    <xf numFmtId="2" fontId="7" fillId="5" borderId="2" xfId="1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right" wrapText="1"/>
    </xf>
    <xf numFmtId="2" fontId="7" fillId="5" borderId="2" xfId="0" applyNumberFormat="1" applyFont="1" applyFill="1" applyBorder="1" applyAlignment="1">
      <alignment horizontal="right" wrapText="1"/>
    </xf>
    <xf numFmtId="4" fontId="67" fillId="0" borderId="5" xfId="0" applyNumberFormat="1" applyFont="1" applyFill="1" applyBorder="1" applyAlignment="1">
      <alignment horizontal="right"/>
    </xf>
    <xf numFmtId="3" fontId="7" fillId="5" borderId="1" xfId="1" applyNumberFormat="1" applyFont="1" applyFill="1" applyBorder="1" applyAlignment="1">
      <alignment horizontal="right"/>
    </xf>
    <xf numFmtId="4" fontId="7" fillId="5" borderId="2" xfId="1" applyNumberFormat="1" applyFont="1" applyFill="1" applyBorder="1" applyAlignment="1">
      <alignment horizontal="right"/>
    </xf>
    <xf numFmtId="4" fontId="7" fillId="5" borderId="3" xfId="1" applyNumberFormat="1" applyFont="1" applyFill="1" applyBorder="1" applyAlignment="1">
      <alignment horizontal="right"/>
    </xf>
    <xf numFmtId="0" fontId="34" fillId="6" borderId="19" xfId="0" applyFont="1" applyFill="1" applyBorder="1" applyAlignment="1">
      <alignment horizontal="right" wrapText="1"/>
    </xf>
    <xf numFmtId="3" fontId="34" fillId="6" borderId="1" xfId="0" applyNumberFormat="1" applyFont="1" applyFill="1" applyBorder="1" applyAlignment="1">
      <alignment horizontal="right" wrapText="1"/>
    </xf>
    <xf numFmtId="4" fontId="34" fillId="6" borderId="2" xfId="0" applyNumberFormat="1" applyFont="1" applyFill="1" applyBorder="1" applyAlignment="1">
      <alignment horizontal="right" wrapText="1"/>
    </xf>
    <xf numFmtId="4" fontId="34" fillId="6" borderId="3" xfId="0" applyNumberFormat="1" applyFont="1" applyFill="1" applyBorder="1" applyAlignment="1">
      <alignment horizontal="right" wrapText="1"/>
    </xf>
    <xf numFmtId="0" fontId="34" fillId="0" borderId="0" xfId="0" applyFont="1" applyAlignment="1">
      <alignment wrapText="1"/>
    </xf>
    <xf numFmtId="0" fontId="34" fillId="5" borderId="19" xfId="0" applyFont="1" applyFill="1" applyBorder="1" applyAlignment="1">
      <alignment wrapText="1"/>
    </xf>
    <xf numFmtId="0" fontId="67" fillId="0" borderId="0" xfId="0" applyFont="1" applyAlignment="1">
      <alignment wrapText="1"/>
    </xf>
    <xf numFmtId="3" fontId="67" fillId="0" borderId="1" xfId="0" applyNumberFormat="1" applyFont="1" applyBorder="1" applyAlignment="1">
      <alignment horizontal="right" wrapText="1"/>
    </xf>
    <xf numFmtId="4" fontId="67" fillId="0" borderId="2" xfId="0" applyNumberFormat="1" applyFont="1" applyBorder="1" applyAlignment="1">
      <alignment horizontal="right" wrapText="1"/>
    </xf>
    <xf numFmtId="9" fontId="67" fillId="0" borderId="2" xfId="1" applyFont="1" applyFill="1" applyBorder="1" applyAlignment="1">
      <alignment horizontal="right" wrapText="1"/>
    </xf>
    <xf numFmtId="4" fontId="67" fillId="16" borderId="2" xfId="0" applyNumberFormat="1" applyFont="1" applyFill="1" applyBorder="1" applyAlignment="1">
      <alignment horizontal="right" wrapText="1"/>
    </xf>
    <xf numFmtId="4" fontId="67" fillId="0" borderId="3" xfId="0" applyNumberFormat="1" applyFont="1" applyBorder="1" applyAlignment="1">
      <alignment horizontal="right" wrapText="1"/>
    </xf>
    <xf numFmtId="0" fontId="67" fillId="0" borderId="0" xfId="0" applyFont="1" applyAlignment="1">
      <alignment vertical="center" wrapText="1"/>
    </xf>
    <xf numFmtId="9" fontId="67" fillId="0" borderId="2" xfId="1" applyFont="1" applyBorder="1" applyAlignment="1">
      <alignment horizontal="right" wrapText="1"/>
    </xf>
    <xf numFmtId="0" fontId="34" fillId="0" borderId="19" xfId="0" applyFont="1" applyBorder="1" applyAlignment="1">
      <alignment horizontal="left" wrapText="1"/>
    </xf>
    <xf numFmtId="3" fontId="34" fillId="0" borderId="1" xfId="0" applyNumberFormat="1" applyFont="1" applyBorder="1" applyAlignment="1">
      <alignment horizontal="right" wrapText="1"/>
    </xf>
    <xf numFmtId="4" fontId="34" fillId="0" borderId="2" xfId="0" applyNumberFormat="1" applyFont="1" applyBorder="1" applyAlignment="1">
      <alignment horizontal="right" wrapText="1"/>
    </xf>
    <xf numFmtId="4" fontId="34" fillId="0" borderId="3" xfId="0" applyNumberFormat="1" applyFont="1" applyBorder="1" applyAlignment="1">
      <alignment horizontal="right" wrapText="1"/>
    </xf>
    <xf numFmtId="0" fontId="22" fillId="0" borderId="0" xfId="0" applyFont="1" applyAlignment="1">
      <alignment wrapText="1"/>
    </xf>
    <xf numFmtId="0" fontId="67" fillId="0" borderId="19" xfId="0" applyFont="1" applyBorder="1" applyAlignment="1">
      <alignment wrapText="1"/>
    </xf>
    <xf numFmtId="4" fontId="67" fillId="4" borderId="2" xfId="0" applyNumberFormat="1" applyFont="1" applyFill="1" applyBorder="1" applyAlignment="1">
      <alignment horizontal="right" wrapText="1"/>
    </xf>
    <xf numFmtId="3" fontId="67" fillId="4" borderId="1" xfId="0" applyNumberFormat="1" applyFont="1" applyFill="1" applyBorder="1" applyAlignment="1">
      <alignment horizontal="right" wrapText="1"/>
    </xf>
    <xf numFmtId="0" fontId="34" fillId="0" borderId="19" xfId="0" applyFont="1" applyBorder="1" applyAlignment="1">
      <alignment vertical="center" wrapText="1"/>
    </xf>
    <xf numFmtId="0" fontId="67" fillId="4" borderId="19" xfId="0" applyFont="1" applyFill="1" applyBorder="1" applyAlignment="1">
      <alignment horizontal="left" wrapText="1"/>
    </xf>
    <xf numFmtId="9" fontId="67" fillId="4" borderId="2" xfId="1" applyFont="1" applyFill="1" applyBorder="1" applyAlignment="1">
      <alignment horizontal="right" wrapText="1"/>
    </xf>
    <xf numFmtId="4" fontId="67" fillId="4" borderId="3" xfId="0" applyNumberFormat="1" applyFont="1" applyFill="1" applyBorder="1" applyAlignment="1">
      <alignment horizontal="right" wrapText="1"/>
    </xf>
    <xf numFmtId="0" fontId="67" fillId="0" borderId="19" xfId="0" applyFont="1" applyBorder="1" applyAlignment="1">
      <alignment horizontal="left"/>
    </xf>
    <xf numFmtId="3" fontId="67" fillId="4" borderId="1" xfId="0" applyNumberFormat="1" applyFont="1" applyFill="1" applyBorder="1" applyAlignment="1">
      <alignment horizontal="right"/>
    </xf>
    <xf numFmtId="0" fontId="34" fillId="0" borderId="19" xfId="0" applyFont="1" applyBorder="1" applyAlignment="1">
      <alignment wrapText="1"/>
    </xf>
    <xf numFmtId="3" fontId="34" fillId="0" borderId="1" xfId="0" applyNumberFormat="1" applyFont="1" applyBorder="1" applyAlignment="1">
      <alignment horizontal="right"/>
    </xf>
    <xf numFmtId="4" fontId="34" fillId="0" borderId="2" xfId="0" applyNumberFormat="1" applyFont="1" applyBorder="1" applyAlignment="1">
      <alignment horizontal="right"/>
    </xf>
    <xf numFmtId="4" fontId="34" fillId="0" borderId="3" xfId="0" applyNumberFormat="1" applyFont="1" applyBorder="1" applyAlignment="1">
      <alignment horizontal="right"/>
    </xf>
    <xf numFmtId="3" fontId="67" fillId="0" borderId="1" xfId="0" applyNumberFormat="1" applyFont="1" applyBorder="1" applyAlignment="1">
      <alignment horizontal="right"/>
    </xf>
    <xf numFmtId="9" fontId="67" fillId="0" borderId="2" xfId="1" applyFont="1" applyBorder="1" applyAlignment="1">
      <alignment horizontal="right"/>
    </xf>
    <xf numFmtId="4" fontId="67" fillId="16" borderId="2" xfId="0" applyNumberFormat="1" applyFont="1" applyFill="1" applyBorder="1" applyAlignment="1">
      <alignment horizontal="right"/>
    </xf>
    <xf numFmtId="0" fontId="22" fillId="0" borderId="19" xfId="0" applyFont="1" applyBorder="1" applyAlignment="1">
      <alignment wrapText="1"/>
    </xf>
    <xf numFmtId="0" fontId="34" fillId="5" borderId="19" xfId="0" applyFont="1" applyFill="1" applyBorder="1" applyAlignment="1">
      <alignment horizontal="left" wrapText="1"/>
    </xf>
    <xf numFmtId="0" fontId="34" fillId="0" borderId="19" xfId="0" applyFont="1" applyBorder="1" applyAlignment="1">
      <alignment horizontal="left" vertical="center" wrapText="1"/>
    </xf>
    <xf numFmtId="0" fontId="23" fillId="0" borderId="0" xfId="0" applyFont="1" applyAlignment="1">
      <alignment wrapText="1"/>
    </xf>
    <xf numFmtId="0" fontId="67" fillId="0" borderId="16" xfId="0" applyFont="1" applyBorder="1" applyAlignment="1">
      <alignment wrapText="1"/>
    </xf>
    <xf numFmtId="0" fontId="67" fillId="5" borderId="19" xfId="0" applyFont="1" applyFill="1" applyBorder="1" applyAlignment="1">
      <alignment vertical="center" wrapText="1"/>
    </xf>
    <xf numFmtId="0" fontId="34" fillId="5" borderId="19" xfId="0" applyFont="1" applyFill="1" applyBorder="1" applyAlignment="1">
      <alignment vertical="center" wrapText="1"/>
    </xf>
    <xf numFmtId="0" fontId="67" fillId="0" borderId="0" xfId="0" applyFont="1" applyAlignment="1">
      <alignment horizontal="center" vertical="center" wrapText="1"/>
    </xf>
    <xf numFmtId="3" fontId="22" fillId="4" borderId="1" xfId="0" applyNumberFormat="1" applyFont="1" applyFill="1" applyBorder="1" applyAlignment="1">
      <alignment horizontal="right" wrapText="1"/>
    </xf>
    <xf numFmtId="9" fontId="22" fillId="0" borderId="2" xfId="1" applyFont="1" applyBorder="1" applyAlignment="1">
      <alignment horizontal="right" wrapText="1"/>
    </xf>
    <xf numFmtId="0" fontId="67" fillId="4" borderId="19" xfId="0" applyFont="1" applyFill="1" applyBorder="1" applyAlignment="1">
      <alignment wrapText="1"/>
    </xf>
    <xf numFmtId="0" fontId="67" fillId="4" borderId="0" xfId="0" applyFont="1" applyFill="1" applyAlignment="1">
      <alignment wrapText="1"/>
    </xf>
    <xf numFmtId="0" fontId="22" fillId="4" borderId="19" xfId="0" applyFont="1" applyFill="1" applyBorder="1" applyAlignment="1">
      <alignment wrapText="1"/>
    </xf>
    <xf numFmtId="0" fontId="67" fillId="0" borderId="20" xfId="0" applyFont="1" applyBorder="1" applyAlignment="1">
      <alignment wrapText="1"/>
    </xf>
    <xf numFmtId="3" fontId="67" fillId="0" borderId="6" xfId="0" applyNumberFormat="1" applyFont="1" applyBorder="1" applyAlignment="1">
      <alignment horizontal="right" wrapText="1"/>
    </xf>
    <xf numFmtId="4" fontId="67" fillId="0" borderId="5" xfId="0" applyNumberFormat="1" applyFont="1" applyBorder="1" applyAlignment="1">
      <alignment horizontal="right" wrapText="1"/>
    </xf>
    <xf numFmtId="9" fontId="67" fillId="0" borderId="5" xfId="1" applyFont="1" applyFill="1" applyBorder="1" applyAlignment="1">
      <alignment horizontal="right" wrapText="1"/>
    </xf>
    <xf numFmtId="4" fontId="67" fillId="0" borderId="7" xfId="0" applyNumberFormat="1" applyFont="1" applyBorder="1" applyAlignment="1">
      <alignment horizontal="right" wrapText="1"/>
    </xf>
    <xf numFmtId="1" fontId="35" fillId="0" borderId="1" xfId="0" applyNumberFormat="1" applyFont="1" applyBorder="1" applyAlignment="1">
      <alignment horizontal="center" vertical="center" wrapText="1"/>
    </xf>
    <xf numFmtId="4" fontId="67" fillId="0" borderId="2" xfId="0" applyNumberFormat="1" applyFont="1" applyFill="1" applyBorder="1" applyAlignment="1">
      <alignment horizontal="right" wrapText="1"/>
    </xf>
    <xf numFmtId="4" fontId="67" fillId="0" borderId="3" xfId="0" applyNumberFormat="1" applyFont="1" applyFill="1" applyBorder="1" applyAlignment="1">
      <alignment horizontal="right" wrapText="1"/>
    </xf>
    <xf numFmtId="0" fontId="67" fillId="0" borderId="0" xfId="0" applyFont="1" applyFill="1" applyAlignment="1">
      <alignment wrapText="1"/>
    </xf>
    <xf numFmtId="0" fontId="34" fillId="0" borderId="19" xfId="0" applyFont="1" applyFill="1" applyBorder="1" applyAlignment="1">
      <alignment wrapText="1"/>
    </xf>
    <xf numFmtId="3" fontId="34" fillId="0" borderId="1" xfId="0" applyNumberFormat="1" applyFont="1" applyFill="1" applyBorder="1" applyAlignment="1">
      <alignment horizontal="right" wrapText="1"/>
    </xf>
    <xf numFmtId="4" fontId="34" fillId="0" borderId="2" xfId="0" applyNumberFormat="1" applyFont="1" applyFill="1" applyBorder="1" applyAlignment="1">
      <alignment horizontal="right" wrapText="1"/>
    </xf>
    <xf numFmtId="4" fontId="34" fillId="0" borderId="3" xfId="0" applyNumberFormat="1" applyFont="1" applyFill="1" applyBorder="1" applyAlignment="1">
      <alignment horizontal="right" wrapText="1"/>
    </xf>
    <xf numFmtId="0" fontId="67" fillId="0" borderId="19" xfId="0" applyFont="1" applyFill="1" applyBorder="1" applyAlignment="1">
      <alignment wrapText="1"/>
    </xf>
    <xf numFmtId="0" fontId="5" fillId="5" borderId="1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6" fillId="5" borderId="16" xfId="0" applyFont="1" applyFill="1" applyBorder="1" applyAlignment="1">
      <alignment horizontal="center"/>
    </xf>
    <xf numFmtId="0" fontId="6" fillId="5" borderId="24" xfId="0" applyFont="1" applyFill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22" fillId="22" borderId="0" xfId="18" applyFont="1" applyFill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1" fillId="9" borderId="17" xfId="0" applyFont="1" applyFill="1" applyBorder="1" applyAlignment="1">
      <alignment horizontal="center" vertical="center" wrapText="1"/>
    </xf>
    <xf numFmtId="0" fontId="11" fillId="9" borderId="13" xfId="0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center" vertical="center" wrapText="1"/>
    </xf>
    <xf numFmtId="0" fontId="6" fillId="9" borderId="8" xfId="0" applyFont="1" applyFill="1" applyBorder="1" applyAlignment="1">
      <alignment horizontal="center" vertical="center" wrapText="1"/>
    </xf>
    <xf numFmtId="0" fontId="6" fillId="9" borderId="9" xfId="0" applyFont="1" applyFill="1" applyBorder="1" applyAlignment="1">
      <alignment horizontal="center" vertical="center" wrapText="1"/>
    </xf>
    <xf numFmtId="0" fontId="15" fillId="0" borderId="0" xfId="3" applyFont="1" applyAlignment="1">
      <alignment horizontal="left" vertical="center" wrapText="1"/>
    </xf>
    <xf numFmtId="0" fontId="64" fillId="0" borderId="2" xfId="0" applyFont="1" applyBorder="1" applyAlignment="1">
      <alignment horizontal="center" vertical="center" wrapText="1"/>
    </xf>
    <xf numFmtId="0" fontId="7" fillId="0" borderId="0" xfId="7" applyFont="1" applyAlignment="1">
      <alignment horizontal="center" wrapText="1"/>
    </xf>
    <xf numFmtId="0" fontId="5" fillId="0" borderId="15" xfId="7" applyFont="1" applyBorder="1" applyAlignment="1">
      <alignment horizontal="center" vertical="center" wrapText="1"/>
    </xf>
    <xf numFmtId="0" fontId="5" fillId="0" borderId="19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6" fillId="0" borderId="15" xfId="0" applyFont="1" applyBorder="1" applyAlignment="1">
      <alignment horizontal="center"/>
    </xf>
    <xf numFmtId="0" fontId="36" fillId="0" borderId="19" xfId="0" applyFont="1" applyBorder="1" applyAlignment="1">
      <alignment horizontal="center"/>
    </xf>
    <xf numFmtId="0" fontId="22" fillId="0" borderId="15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69" fillId="0" borderId="10" xfId="0" applyFont="1" applyBorder="1" applyAlignment="1">
      <alignment horizontal="center" vertical="center" wrapText="1"/>
    </xf>
    <xf numFmtId="0" fontId="69" fillId="0" borderId="11" xfId="0" applyFont="1" applyBorder="1" applyAlignment="1">
      <alignment horizontal="center" vertical="center" wrapText="1"/>
    </xf>
    <xf numFmtId="0" fontId="69" fillId="0" borderId="12" xfId="0" applyFont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2" fontId="28" fillId="4" borderId="0" xfId="0" applyNumberFormat="1" applyFont="1" applyFill="1" applyAlignment="1">
      <alignment horizontal="center"/>
    </xf>
    <xf numFmtId="0" fontId="7" fillId="4" borderId="0" xfId="0" applyFont="1" applyFill="1" applyAlignment="1">
      <alignment horizontal="center" wrapText="1"/>
    </xf>
    <xf numFmtId="0" fontId="28" fillId="4" borderId="15" xfId="0" applyFont="1" applyFill="1" applyBorder="1" applyAlignment="1">
      <alignment horizontal="center" vertical="center" wrapText="1"/>
    </xf>
    <xf numFmtId="0" fontId="28" fillId="4" borderId="19" xfId="0" applyFont="1" applyFill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20" fillId="0" borderId="15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9" fontId="6" fillId="0" borderId="0" xfId="1" applyFont="1" applyAlignment="1">
      <alignment horizontal="center" wrapText="1"/>
    </xf>
    <xf numFmtId="0" fontId="21" fillId="10" borderId="30" xfId="0" applyFont="1" applyFill="1" applyBorder="1" applyAlignment="1">
      <alignment horizontal="center" vertical="center"/>
    </xf>
    <xf numFmtId="0" fontId="21" fillId="10" borderId="31" xfId="0" applyFont="1" applyFill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5" fillId="0" borderId="15" xfId="0" applyFont="1" applyBorder="1" applyAlignment="1">
      <alignment horizontal="center" vertical="center" wrapText="1"/>
    </xf>
    <xf numFmtId="0" fontId="45" fillId="0" borderId="19" xfId="0" applyFont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top" wrapText="1"/>
    </xf>
    <xf numFmtId="0" fontId="5" fillId="0" borderId="15" xfId="3" applyFont="1" applyBorder="1" applyAlignment="1">
      <alignment horizontal="center" vertical="center" wrapText="1"/>
    </xf>
    <xf numFmtId="0" fontId="5" fillId="0" borderId="19" xfId="3" applyFont="1" applyBorder="1" applyAlignment="1">
      <alignment horizontal="center" vertical="center" wrapText="1"/>
    </xf>
    <xf numFmtId="0" fontId="6" fillId="0" borderId="10" xfId="3" applyFont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6" fillId="0" borderId="0" xfId="3" applyFont="1" applyAlignment="1">
      <alignment horizontal="center" wrapText="1"/>
    </xf>
    <xf numFmtId="0" fontId="77" fillId="0" borderId="0" xfId="0" applyFont="1" applyAlignment="1">
      <alignment horizontal="center" wrapText="1"/>
    </xf>
    <xf numFmtId="0" fontId="67" fillId="0" borderId="15" xfId="0" applyFont="1" applyBorder="1" applyAlignment="1">
      <alignment horizontal="center" vertical="center" wrapText="1"/>
    </xf>
    <xf numFmtId="0" fontId="67" fillId="0" borderId="19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4" fontId="7" fillId="6" borderId="2" xfId="0" applyNumberFormat="1" applyFont="1" applyFill="1" applyBorder="1"/>
    <xf numFmtId="4" fontId="7" fillId="6" borderId="3" xfId="0" applyNumberFormat="1" applyFont="1" applyFill="1" applyBorder="1"/>
    <xf numFmtId="4" fontId="22" fillId="0" borderId="2" xfId="0" applyNumberFormat="1" applyFont="1" applyBorder="1"/>
    <xf numFmtId="4" fontId="34" fillId="0" borderId="2" xfId="0" applyNumberFormat="1" applyFont="1" applyBorder="1"/>
    <xf numFmtId="4" fontId="67" fillId="0" borderId="3" xfId="0" applyNumberFormat="1" applyFont="1" applyBorder="1"/>
    <xf numFmtId="4" fontId="34" fillId="0" borderId="5" xfId="0" applyNumberFormat="1" applyFont="1" applyBorder="1"/>
    <xf numFmtId="4" fontId="67" fillId="0" borderId="7" xfId="0" applyNumberFormat="1" applyFont="1" applyBorder="1"/>
    <xf numFmtId="4" fontId="7" fillId="0" borderId="5" xfId="0" applyNumberFormat="1" applyFont="1" applyBorder="1"/>
    <xf numFmtId="2" fontId="80" fillId="0" borderId="0" xfId="0" applyNumberFormat="1" applyFont="1" applyAlignment="1">
      <alignment horizontal="right" wrapText="1"/>
    </xf>
    <xf numFmtId="3" fontId="20" fillId="0" borderId="6" xfId="0" applyNumberFormat="1" applyFont="1" applyBorder="1" applyAlignment="1">
      <alignment horizontal="right" wrapText="1"/>
    </xf>
    <xf numFmtId="0" fontId="68" fillId="0" borderId="0" xfId="0" applyFont="1"/>
    <xf numFmtId="0" fontId="81" fillId="0" borderId="0" xfId="0" applyFont="1"/>
    <xf numFmtId="0" fontId="68" fillId="0" borderId="0" xfId="7" applyFont="1" applyAlignment="1">
      <alignment horizontal="right"/>
    </xf>
    <xf numFmtId="0" fontId="68" fillId="0" borderId="0" xfId="0" applyFont="1" applyAlignment="1">
      <alignment horizontal="right" vertical="center"/>
    </xf>
    <xf numFmtId="0" fontId="66" fillId="0" borderId="0" xfId="0" applyFont="1" applyAlignment="1">
      <alignment horizontal="right" wrapText="1"/>
    </xf>
    <xf numFmtId="2" fontId="82" fillId="4" borderId="0" xfId="0" applyNumberFormat="1" applyFont="1" applyFill="1" applyAlignment="1">
      <alignment horizontal="right"/>
    </xf>
    <xf numFmtId="0" fontId="80" fillId="0" borderId="0" xfId="0" applyFont="1"/>
    <xf numFmtId="0" fontId="68" fillId="0" borderId="0" xfId="0" applyFont="1" applyAlignment="1">
      <alignment horizontal="right"/>
    </xf>
    <xf numFmtId="0" fontId="68" fillId="0" borderId="0" xfId="3" applyFont="1" applyAlignment="1">
      <alignment horizontal="right"/>
    </xf>
    <xf numFmtId="0" fontId="68" fillId="0" borderId="0" xfId="0" applyFont="1" applyAlignment="1">
      <alignment horizontal="right"/>
    </xf>
    <xf numFmtId="0" fontId="68" fillId="0" borderId="0" xfId="0" applyFont="1" applyAlignment="1">
      <alignment horizontal="center"/>
    </xf>
  </cellXfs>
  <cellStyles count="19">
    <cellStyle name="Comma" xfId="9" builtinId="3"/>
    <cellStyle name="Comma 2" xfId="10" xr:uid="{15A83BCC-A250-4B93-9CE9-A810A209389D}"/>
    <cellStyle name="Comma 2 2" xfId="14" xr:uid="{43AB122B-B4F3-468C-920E-3E5121E76DE2}"/>
    <cellStyle name="Comma 3" xfId="13" xr:uid="{45B311C8-FE42-4212-A21E-9313B2AE3513}"/>
    <cellStyle name="Normal" xfId="0" builtinId="0"/>
    <cellStyle name="Normal 14" xfId="6" xr:uid="{556C1790-684A-4B29-B289-A64F561A10DC}"/>
    <cellStyle name="Normal 15" xfId="2" xr:uid="{391445E3-05DE-44BA-94C7-6F716CFB3244}"/>
    <cellStyle name="Normal 17" xfId="18" xr:uid="{8B7F2440-3AD3-4F54-B6C3-F40652091841}"/>
    <cellStyle name="Normal 18" xfId="5" xr:uid="{7961F874-4DE3-4E50-AA33-D88FE86E1DCF}"/>
    <cellStyle name="Normal 2" xfId="3" xr:uid="{7DDA183A-4FC3-4DB2-8986-83A6098B208B}"/>
    <cellStyle name="Normal 3" xfId="7" xr:uid="{DAB67BDE-3D88-443C-8EC3-419CA3A96003}"/>
    <cellStyle name="Normal 3 2" xfId="17" xr:uid="{D6EBEBDB-3C77-4AD9-82A5-DA8BF1A8D4C8}"/>
    <cellStyle name="Normal 4" xfId="12" xr:uid="{498EBF94-C4BD-4044-9768-32E7F4E12A43}"/>
    <cellStyle name="Normal 5" xfId="11" xr:uid="{C0E4D31F-7739-4E82-ACC2-79E01D504FD8}"/>
    <cellStyle name="Normal 6" xfId="15" xr:uid="{438C9EB2-2F97-4BF2-99D7-DCBC367E0312}"/>
    <cellStyle name="Normal 7" xfId="8" xr:uid="{21ED5115-8DB3-4AE3-996E-61D7222C7D4A}"/>
    <cellStyle name="Percent" xfId="1" builtinId="5"/>
    <cellStyle name="Percent 2" xfId="4" xr:uid="{F3628943-AED4-48B7-BB12-85CBD371F400}"/>
    <cellStyle name="Percent 3" xfId="16" xr:uid="{6138272C-8D69-4660-8622-B4E1C43DB970}"/>
  </cellStyles>
  <dxfs count="30"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7F408-2DA0-402E-8999-51C99915F8FE}">
  <dimension ref="A1:H56"/>
  <sheetViews>
    <sheetView tabSelected="1" zoomScale="80" zoomScaleNormal="80" workbookViewId="0">
      <selection activeCell="F56" sqref="F56"/>
    </sheetView>
  </sheetViews>
  <sheetFormatPr defaultRowHeight="16.5" x14ac:dyDescent="0.25"/>
  <cols>
    <col min="1" max="1" width="8" customWidth="1"/>
    <col min="2" max="2" width="58.28515625" customWidth="1"/>
    <col min="3" max="3" width="14.42578125" customWidth="1"/>
    <col min="4" max="4" width="14.28515625" customWidth="1"/>
    <col min="5" max="5" width="16" customWidth="1"/>
    <col min="6" max="6" width="17.7109375" customWidth="1"/>
    <col min="7" max="7" width="15.85546875" style="221" customWidth="1"/>
    <col min="8" max="8" width="18.140625" style="221" customWidth="1"/>
  </cols>
  <sheetData>
    <row r="1" spans="1:8" ht="48.75" customHeight="1" x14ac:dyDescent="0.25">
      <c r="C1" s="1343" t="s">
        <v>2611</v>
      </c>
      <c r="D1" s="1343"/>
      <c r="E1" s="1343"/>
      <c r="F1" s="1343"/>
      <c r="G1" s="1343"/>
      <c r="H1" s="1343"/>
    </row>
    <row r="3" spans="1:8" ht="74.25" customHeight="1" x14ac:dyDescent="0.25">
      <c r="A3" s="1259" t="s">
        <v>2152</v>
      </c>
      <c r="B3" s="1259"/>
      <c r="C3" s="1259"/>
      <c r="D3" s="1259"/>
      <c r="E3" s="1259"/>
      <c r="F3" s="1259"/>
      <c r="G3" s="1259"/>
      <c r="H3" s="1259"/>
    </row>
    <row r="4" spans="1:8" ht="17.25" thickBot="1" x14ac:dyDescent="0.3">
      <c r="A4" s="5"/>
      <c r="B4" s="5"/>
      <c r="C4" s="5"/>
      <c r="D4" s="5"/>
      <c r="E4" s="5"/>
      <c r="F4" s="5"/>
    </row>
    <row r="5" spans="1:8" ht="16.5" customHeight="1" x14ac:dyDescent="0.25">
      <c r="A5" s="1260"/>
      <c r="B5" s="1261"/>
      <c r="C5" s="1264" t="s">
        <v>2163</v>
      </c>
      <c r="D5" s="1265"/>
      <c r="E5" s="1265"/>
      <c r="F5" s="1265"/>
      <c r="G5" s="1265"/>
      <c r="H5" s="1266"/>
    </row>
    <row r="6" spans="1:8" ht="85.5" customHeight="1" x14ac:dyDescent="0.25">
      <c r="A6" s="1262"/>
      <c r="B6" s="1263"/>
      <c r="C6" s="802" t="s">
        <v>2153</v>
      </c>
      <c r="D6" s="803" t="s">
        <v>2154</v>
      </c>
      <c r="E6" s="803" t="s">
        <v>2155</v>
      </c>
      <c r="F6" s="222" t="s">
        <v>2156</v>
      </c>
      <c r="G6" s="223" t="s">
        <v>2157</v>
      </c>
      <c r="H6" s="224" t="s">
        <v>2158</v>
      </c>
    </row>
    <row r="7" spans="1:8" x14ac:dyDescent="0.25">
      <c r="A7" s="1267" t="s">
        <v>0</v>
      </c>
      <c r="B7" s="1268"/>
      <c r="C7" s="225">
        <f>C8+C50</f>
        <v>7451.2930757190561</v>
      </c>
      <c r="D7" s="1335">
        <f t="shared" ref="D7:H7" si="0">D8+D50</f>
        <v>6503416.3214240624</v>
      </c>
      <c r="E7" s="1335">
        <f t="shared" si="0"/>
        <v>1524782.44</v>
      </c>
      <c r="F7" s="1335">
        <f t="shared" si="0"/>
        <v>8028198.1914240606</v>
      </c>
      <c r="G7" s="1335">
        <f t="shared" si="0"/>
        <v>668748.91999999993</v>
      </c>
      <c r="H7" s="1336">
        <f t="shared" si="0"/>
        <v>8696947.1114240587</v>
      </c>
    </row>
    <row r="8" spans="1:8" s="735" customFormat="1" x14ac:dyDescent="0.25">
      <c r="A8" s="1257"/>
      <c r="B8" s="1258"/>
      <c r="C8" s="406">
        <f>SUM(C9:C49)</f>
        <v>4494.8397698125036</v>
      </c>
      <c r="D8" s="382">
        <f t="shared" ref="D8:H8" si="1">SUM(D9:D49)</f>
        <v>4859594.3214240624</v>
      </c>
      <c r="E8" s="382">
        <f t="shared" si="1"/>
        <v>1137177.5999999999</v>
      </c>
      <c r="F8" s="382">
        <f t="shared" si="1"/>
        <v>5996771.9214240611</v>
      </c>
      <c r="G8" s="382">
        <f t="shared" si="1"/>
        <v>499531.10999999987</v>
      </c>
      <c r="H8" s="720">
        <f t="shared" si="1"/>
        <v>6496303.0314240586</v>
      </c>
    </row>
    <row r="9" spans="1:8" x14ac:dyDescent="0.25">
      <c r="A9" s="748">
        <v>1</v>
      </c>
      <c r="B9" s="795" t="s">
        <v>1476</v>
      </c>
      <c r="C9" s="226">
        <f>BKUS!E11</f>
        <v>186.92</v>
      </c>
      <c r="D9" s="1337">
        <f>BKUS!I11</f>
        <v>242357.45999999996</v>
      </c>
      <c r="E9" s="1337">
        <f>BKUS!J11</f>
        <v>56804.34</v>
      </c>
      <c r="F9" s="826">
        <f>BKUS!K11</f>
        <v>299161.8</v>
      </c>
      <c r="G9" s="1338">
        <f>ROUND(F9*8.33%,2)</f>
        <v>24920.18</v>
      </c>
      <c r="H9" s="1339">
        <f>F9+G9</f>
        <v>324081.98</v>
      </c>
    </row>
    <row r="10" spans="1:8" x14ac:dyDescent="0.25">
      <c r="A10" s="748">
        <v>2</v>
      </c>
      <c r="B10" s="795" t="s">
        <v>2120</v>
      </c>
      <c r="C10" s="226">
        <f>PSKUS!C9</f>
        <v>530.67469879518046</v>
      </c>
      <c r="D10" s="1337">
        <f>PSKUS!G9</f>
        <v>665809.28999999992</v>
      </c>
      <c r="E10" s="1337">
        <f>PSKUS!H9</f>
        <v>156399.8600000001</v>
      </c>
      <c r="F10" s="826">
        <f>PSKUS!I9</f>
        <v>822209.14999999991</v>
      </c>
      <c r="G10" s="1338">
        <f t="shared" ref="G10:G44" si="2">ROUND(F10*8.33%,2)</f>
        <v>68490.02</v>
      </c>
      <c r="H10" s="1339">
        <f t="shared" ref="H10:H47" si="3">F10+G10</f>
        <v>890699.16999999993</v>
      </c>
    </row>
    <row r="11" spans="1:8" x14ac:dyDescent="0.25">
      <c r="A11" s="748">
        <v>3</v>
      </c>
      <c r="B11" s="795" t="s">
        <v>2121</v>
      </c>
      <c r="C11" s="226">
        <f>RAKUS!C9</f>
        <v>997.34980000000007</v>
      </c>
      <c r="D11" s="1337">
        <f>RAKUS!G9</f>
        <v>1272966.3400000001</v>
      </c>
      <c r="E11" s="1337">
        <f>RAKUS!H9</f>
        <v>297898.43</v>
      </c>
      <c r="F11" s="826">
        <f>RAKUS!I9</f>
        <v>1570864.7700000003</v>
      </c>
      <c r="G11" s="1338">
        <f t="shared" si="2"/>
        <v>130853.04</v>
      </c>
      <c r="H11" s="1339">
        <f t="shared" si="3"/>
        <v>1701717.8100000003</v>
      </c>
    </row>
    <row r="12" spans="1:8" x14ac:dyDescent="0.25">
      <c r="A12" s="748">
        <v>4</v>
      </c>
      <c r="B12" s="795" t="s">
        <v>2122</v>
      </c>
      <c r="C12" s="226">
        <f>Liepāja!C9</f>
        <v>180.35319277108437</v>
      </c>
      <c r="D12" s="1337">
        <f>Liepāja!G9</f>
        <v>184465.18</v>
      </c>
      <c r="E12" s="1337">
        <f>Liepāja!H9</f>
        <v>43316.94</v>
      </c>
      <c r="F12" s="826">
        <f>Liepāja!I9</f>
        <v>227782.11999999997</v>
      </c>
      <c r="G12" s="1338">
        <f t="shared" si="2"/>
        <v>18974.25</v>
      </c>
      <c r="H12" s="1339">
        <f t="shared" si="3"/>
        <v>246756.36999999997</v>
      </c>
    </row>
    <row r="13" spans="1:8" x14ac:dyDescent="0.25">
      <c r="A13" s="748">
        <v>5</v>
      </c>
      <c r="B13" s="795" t="s">
        <v>2123</v>
      </c>
      <c r="C13" s="226">
        <f>Daugavpils_reģ!C9</f>
        <v>488.69658583288663</v>
      </c>
      <c r="D13" s="1337">
        <f>Daugavpils_reģ!G9</f>
        <v>423120.80999999988</v>
      </c>
      <c r="E13" s="1337">
        <f>Daugavpils_reģ!H9</f>
        <v>98858.130000000019</v>
      </c>
      <c r="F13" s="826">
        <f>Daugavpils_reģ!I9</f>
        <v>521978.94000000018</v>
      </c>
      <c r="G13" s="1338">
        <f t="shared" si="2"/>
        <v>43480.85</v>
      </c>
      <c r="H13" s="1339">
        <f t="shared" si="3"/>
        <v>565459.79000000015</v>
      </c>
    </row>
    <row r="14" spans="1:8" x14ac:dyDescent="0.25">
      <c r="A14" s="748">
        <v>6</v>
      </c>
      <c r="B14" s="795" t="s">
        <v>2124</v>
      </c>
      <c r="C14" s="226">
        <f>'Z-Kurzeme'!C9</f>
        <v>206.24078431757607</v>
      </c>
      <c r="D14" s="1337">
        <f>'Z-Kurzeme'!G9</f>
        <v>198745.46142406019</v>
      </c>
      <c r="E14" s="1337">
        <f>'Z-Kurzeme'!H9</f>
        <v>46444.090000000004</v>
      </c>
      <c r="F14" s="826">
        <f>'Z-Kurzeme'!I9</f>
        <v>245189.55142406028</v>
      </c>
      <c r="G14" s="1338">
        <f t="shared" si="2"/>
        <v>20424.29</v>
      </c>
      <c r="H14" s="1339">
        <f t="shared" si="3"/>
        <v>265613.84142406029</v>
      </c>
    </row>
    <row r="15" spans="1:8" x14ac:dyDescent="0.25">
      <c r="A15" s="748">
        <v>7</v>
      </c>
      <c r="B15" s="795" t="s">
        <v>2125</v>
      </c>
      <c r="C15" s="226">
        <f>Jelgava!C9</f>
        <v>239.72895513086831</v>
      </c>
      <c r="D15" s="1337">
        <f>Jelgava!G9</f>
        <v>265198.53000000003</v>
      </c>
      <c r="E15" s="1337">
        <f>Jelgava!H9</f>
        <v>62143.700000000004</v>
      </c>
      <c r="F15" s="826">
        <f>Jelgava!I9</f>
        <v>327342.23</v>
      </c>
      <c r="G15" s="1338">
        <f t="shared" si="2"/>
        <v>27267.61</v>
      </c>
      <c r="H15" s="1339">
        <f t="shared" si="3"/>
        <v>354609.83999999997</v>
      </c>
    </row>
    <row r="16" spans="1:8" x14ac:dyDescent="0.25">
      <c r="A16" s="748">
        <v>8</v>
      </c>
      <c r="B16" s="795" t="s">
        <v>2126</v>
      </c>
      <c r="C16" s="226">
        <f>Vidzeme!C9</f>
        <v>94.261652999999995</v>
      </c>
      <c r="D16" s="1337">
        <f>Vidzeme!G9</f>
        <v>125384.89000000003</v>
      </c>
      <c r="E16" s="1337">
        <f>Vidzeme!H9</f>
        <v>29467.119999999999</v>
      </c>
      <c r="F16" s="826">
        <f>Vidzeme!I9</f>
        <v>154852.00999999995</v>
      </c>
      <c r="G16" s="1338">
        <f t="shared" si="2"/>
        <v>12899.17</v>
      </c>
      <c r="H16" s="1339">
        <f t="shared" si="3"/>
        <v>167751.17999999996</v>
      </c>
    </row>
    <row r="17" spans="1:8" x14ac:dyDescent="0.25">
      <c r="A17" s="748">
        <v>9</v>
      </c>
      <c r="B17" s="795" t="s">
        <v>2127</v>
      </c>
      <c r="C17" s="226">
        <f>Jēkabpils!C9</f>
        <v>174.70654341503948</v>
      </c>
      <c r="D17" s="1337">
        <f>Jēkabpils!G9</f>
        <v>171967.72000000003</v>
      </c>
      <c r="E17" s="1337">
        <f>Jēkabpils!H9</f>
        <v>40289.600000000006</v>
      </c>
      <c r="F17" s="826">
        <f>Jēkabpils!I9</f>
        <v>212257.31999999998</v>
      </c>
      <c r="G17" s="1338">
        <f t="shared" si="2"/>
        <v>17681.03</v>
      </c>
      <c r="H17" s="1339">
        <f t="shared" si="3"/>
        <v>229938.34999999998</v>
      </c>
    </row>
    <row r="18" spans="1:8" x14ac:dyDescent="0.25">
      <c r="A18" s="748">
        <v>10</v>
      </c>
      <c r="B18" s="795" t="s">
        <v>2128</v>
      </c>
      <c r="C18" s="226">
        <f>Rēzekne!C9</f>
        <v>181.67000000000002</v>
      </c>
      <c r="D18" s="1337">
        <f>Rēzekne!G9</f>
        <v>185991.16</v>
      </c>
      <c r="E18" s="1337">
        <f>Rēzekne!H9</f>
        <v>43260.700000000004</v>
      </c>
      <c r="F18" s="826">
        <f>Rēzekne!I9</f>
        <v>229251.86</v>
      </c>
      <c r="G18" s="1338">
        <f t="shared" si="2"/>
        <v>19096.68</v>
      </c>
      <c r="H18" s="1339">
        <f t="shared" si="3"/>
        <v>248348.53999999998</v>
      </c>
    </row>
    <row r="19" spans="1:8" x14ac:dyDescent="0.25">
      <c r="A19" s="748">
        <v>11</v>
      </c>
      <c r="B19" s="795" t="s">
        <v>2129</v>
      </c>
      <c r="C19" s="226">
        <f>Jūrmala!C9</f>
        <v>90.027234347653547</v>
      </c>
      <c r="D19" s="1337">
        <f>Jūrmala!G9</f>
        <v>85566.06</v>
      </c>
      <c r="E19" s="1337">
        <f>Jūrmala!H9</f>
        <v>20066.689999999999</v>
      </c>
      <c r="F19" s="826">
        <f>Jūrmala!I9</f>
        <v>105632.75</v>
      </c>
      <c r="G19" s="1338">
        <f t="shared" si="2"/>
        <v>8799.2099999999991</v>
      </c>
      <c r="H19" s="1339">
        <f t="shared" si="3"/>
        <v>114431.95999999999</v>
      </c>
    </row>
    <row r="20" spans="1:8" x14ac:dyDescent="0.25">
      <c r="A20" s="748">
        <v>12</v>
      </c>
      <c r="B20" s="795" t="s">
        <v>2130</v>
      </c>
      <c r="C20" s="226">
        <f>RPNC!C9</f>
        <v>153.83855360791119</v>
      </c>
      <c r="D20" s="1337">
        <f>RPNC!G9</f>
        <v>160619.83000000002</v>
      </c>
      <c r="E20" s="1337">
        <f>RPNC!H9</f>
        <v>37245.399999999994</v>
      </c>
      <c r="F20" s="826">
        <f>RPNC!I9</f>
        <v>197865.22999999998</v>
      </c>
      <c r="G20" s="1338">
        <f t="shared" si="2"/>
        <v>16482.169999999998</v>
      </c>
      <c r="H20" s="1339">
        <f t="shared" si="3"/>
        <v>214347.39999999997</v>
      </c>
    </row>
    <row r="21" spans="1:8" x14ac:dyDescent="0.25">
      <c r="A21" s="748">
        <v>13</v>
      </c>
      <c r="B21" s="795" t="s">
        <v>2131</v>
      </c>
      <c r="C21" s="226">
        <f>Madona!C9</f>
        <v>50.679041916167662</v>
      </c>
      <c r="D21" s="1337">
        <f>Madona!G9</f>
        <v>33211.089999999997</v>
      </c>
      <c r="E21" s="1337">
        <f>Madona!H9</f>
        <v>7735.1699999999973</v>
      </c>
      <c r="F21" s="826">
        <f>Madona!I9</f>
        <v>40946.259999999995</v>
      </c>
      <c r="G21" s="1338">
        <f t="shared" si="2"/>
        <v>3410.82</v>
      </c>
      <c r="H21" s="1339">
        <f t="shared" si="3"/>
        <v>44357.079999999994</v>
      </c>
    </row>
    <row r="22" spans="1:8" x14ac:dyDescent="0.25">
      <c r="A22" s="748">
        <v>14</v>
      </c>
      <c r="B22" s="795" t="s">
        <v>2159</v>
      </c>
      <c r="C22" s="226">
        <f>Rīgas_DzN!C9</f>
        <v>17.200813253012047</v>
      </c>
      <c r="D22" s="1337">
        <f>Rīgas_DzN!G9</f>
        <v>9947.9200000000019</v>
      </c>
      <c r="E22" s="1337">
        <f>Rīgas_DzN!H9</f>
        <v>2336.6499999999996</v>
      </c>
      <c r="F22" s="826">
        <f>Rīgas_DzN!I9</f>
        <v>12284.569999999998</v>
      </c>
      <c r="G22" s="1338">
        <f t="shared" si="2"/>
        <v>1023.3</v>
      </c>
      <c r="H22" s="1339">
        <f t="shared" si="3"/>
        <v>13307.869999999997</v>
      </c>
    </row>
    <row r="23" spans="1:8" x14ac:dyDescent="0.25">
      <c r="A23" s="748">
        <v>15</v>
      </c>
      <c r="B23" s="795" t="s">
        <v>2132</v>
      </c>
      <c r="C23" s="226">
        <f>Sigulda!C9</f>
        <v>8.9638554216867483</v>
      </c>
      <c r="D23" s="1337">
        <f>Sigulda!G9</f>
        <v>4129.2</v>
      </c>
      <c r="E23" s="1337">
        <f>Sigulda!H9</f>
        <v>974.08999999999992</v>
      </c>
      <c r="F23" s="826">
        <f>Sigulda!I9</f>
        <v>5103.29</v>
      </c>
      <c r="G23" s="1338">
        <f t="shared" si="2"/>
        <v>425.1</v>
      </c>
      <c r="H23" s="1339">
        <f t="shared" si="3"/>
        <v>5528.39</v>
      </c>
    </row>
    <row r="24" spans="1:8" x14ac:dyDescent="0.25">
      <c r="A24" s="748">
        <v>16</v>
      </c>
      <c r="B24" s="795" t="s">
        <v>2133</v>
      </c>
      <c r="C24" s="226">
        <f>'Rīgas_2.sl.'!C9</f>
        <v>82.281133132530101</v>
      </c>
      <c r="D24" s="1337">
        <f>'Rīgas_2.sl.'!G9</f>
        <v>69389.38999999997</v>
      </c>
      <c r="E24" s="1337">
        <f>'Rīgas_2.sl.'!H9</f>
        <v>16154.64</v>
      </c>
      <c r="F24" s="826">
        <f>'Rīgas_2.sl.'!I9</f>
        <v>85544.030000000013</v>
      </c>
      <c r="G24" s="1338">
        <f t="shared" si="2"/>
        <v>7125.82</v>
      </c>
      <c r="H24" s="1339">
        <f t="shared" si="3"/>
        <v>92669.85</v>
      </c>
    </row>
    <row r="25" spans="1:8" x14ac:dyDescent="0.25">
      <c r="A25" s="748">
        <v>17</v>
      </c>
      <c r="B25" s="795" t="s">
        <v>2160</v>
      </c>
      <c r="C25" s="226">
        <f>Alūksne!C9</f>
        <v>39.087349397590359</v>
      </c>
      <c r="D25" s="1337">
        <f>Alūksne!G9</f>
        <v>39592.65</v>
      </c>
      <c r="E25" s="1337">
        <f>Alūksne!H9</f>
        <v>9339.9299999999967</v>
      </c>
      <c r="F25" s="826">
        <f>Alūksne!I9</f>
        <v>48932.58</v>
      </c>
      <c r="G25" s="1338">
        <f t="shared" si="2"/>
        <v>4076.08</v>
      </c>
      <c r="H25" s="1339">
        <f t="shared" si="3"/>
        <v>53008.66</v>
      </c>
    </row>
    <row r="26" spans="1:8" x14ac:dyDescent="0.25">
      <c r="A26" s="748">
        <v>18</v>
      </c>
      <c r="B26" s="795" t="s">
        <v>2134</v>
      </c>
      <c r="C26" s="226">
        <f>Cēsis!C9</f>
        <v>50.555890559957824</v>
      </c>
      <c r="D26" s="1337">
        <f>Cēsis!G9</f>
        <v>54525.350000000006</v>
      </c>
      <c r="E26" s="1337">
        <f>Cēsis!H9</f>
        <v>12862.53</v>
      </c>
      <c r="F26" s="826">
        <f>Cēsis!I9</f>
        <v>67387.88</v>
      </c>
      <c r="G26" s="1338">
        <f t="shared" si="2"/>
        <v>5613.41</v>
      </c>
      <c r="H26" s="1339">
        <f t="shared" si="3"/>
        <v>73001.290000000008</v>
      </c>
    </row>
    <row r="27" spans="1:8" x14ac:dyDescent="0.25">
      <c r="A27" s="748">
        <v>19</v>
      </c>
      <c r="B27" s="795" t="s">
        <v>2135</v>
      </c>
      <c r="C27" s="226">
        <f>'Balvi-Gulbene'!C9</f>
        <v>79.771506024096382</v>
      </c>
      <c r="D27" s="1337">
        <f>'Balvi-Gulbene'!G9</f>
        <v>79603.08</v>
      </c>
      <c r="E27" s="1337">
        <f>'Balvi-Gulbene'!H9</f>
        <v>18607.489999999994</v>
      </c>
      <c r="F27" s="826">
        <f>'Balvi-Gulbene'!I9</f>
        <v>98210.57</v>
      </c>
      <c r="G27" s="1338">
        <f t="shared" si="2"/>
        <v>8180.94</v>
      </c>
      <c r="H27" s="1339">
        <f t="shared" si="3"/>
        <v>106391.51000000001</v>
      </c>
    </row>
    <row r="28" spans="1:8" x14ac:dyDescent="0.25">
      <c r="A28" s="748">
        <v>20</v>
      </c>
      <c r="B28" s="795" t="s">
        <v>2136</v>
      </c>
      <c r="C28" s="226">
        <f>Limbaži!C9</f>
        <v>37.843373493975903</v>
      </c>
      <c r="D28" s="1337">
        <f>Limbaži!G9</f>
        <v>35241.72</v>
      </c>
      <c r="E28" s="1337">
        <f>Limbaži!H9</f>
        <v>8175.1200000000008</v>
      </c>
      <c r="F28" s="826">
        <f>Limbaži!I9</f>
        <v>43416.84</v>
      </c>
      <c r="G28" s="1338">
        <f t="shared" si="2"/>
        <v>3616.62</v>
      </c>
      <c r="H28" s="1339">
        <f t="shared" si="3"/>
        <v>47033.46</v>
      </c>
    </row>
    <row r="29" spans="1:8" x14ac:dyDescent="0.25">
      <c r="A29" s="748">
        <v>21</v>
      </c>
      <c r="B29" s="795" t="s">
        <v>2137</v>
      </c>
      <c r="C29" s="226">
        <f>Aizkraukle!C9</f>
        <v>19.138554216867469</v>
      </c>
      <c r="D29" s="1337">
        <f>Aizkraukle!G9</f>
        <v>16349.62</v>
      </c>
      <c r="E29" s="1337">
        <f>Aizkraukle!H9</f>
        <v>3764.38</v>
      </c>
      <c r="F29" s="826">
        <f>Aizkraukle!I9</f>
        <v>20114.000000000004</v>
      </c>
      <c r="G29" s="1338">
        <f t="shared" si="2"/>
        <v>1675.5</v>
      </c>
      <c r="H29" s="1339">
        <f t="shared" si="3"/>
        <v>21789.500000000004</v>
      </c>
    </row>
    <row r="30" spans="1:8" x14ac:dyDescent="0.25">
      <c r="A30" s="748">
        <v>22</v>
      </c>
      <c r="B30" s="795" t="s">
        <v>2138</v>
      </c>
      <c r="C30" s="226">
        <f>Piejūra!C9</f>
        <v>18.830876623376621</v>
      </c>
      <c r="D30" s="1337">
        <f>Piejūra!G9</f>
        <v>20555.929999999997</v>
      </c>
      <c r="E30" s="1337">
        <f>Piejūra!H9</f>
        <v>4849.1499999999996</v>
      </c>
      <c r="F30" s="826">
        <f>Piejūra!I9</f>
        <v>25405.079999999998</v>
      </c>
      <c r="G30" s="1338">
        <f t="shared" si="2"/>
        <v>2116.2399999999998</v>
      </c>
      <c r="H30" s="1339">
        <f t="shared" si="3"/>
        <v>27521.32</v>
      </c>
    </row>
    <row r="31" spans="1:8" x14ac:dyDescent="0.25">
      <c r="A31" s="748">
        <v>23</v>
      </c>
      <c r="B31" s="795" t="s">
        <v>2139</v>
      </c>
      <c r="C31" s="226">
        <f>Daugavpils_psih!C9</f>
        <v>55.56294089790557</v>
      </c>
      <c r="D31" s="1337">
        <f>Daugavpils_psih!G9</f>
        <v>59870.060000000005</v>
      </c>
      <c r="E31" s="1337">
        <f>Daugavpils_psih!H9</f>
        <v>13893.779999999999</v>
      </c>
      <c r="F31" s="826">
        <f>Daugavpils_psih!I9</f>
        <v>73763.839999999997</v>
      </c>
      <c r="G31" s="1338">
        <f t="shared" si="2"/>
        <v>6144.53</v>
      </c>
      <c r="H31" s="1339">
        <f t="shared" si="3"/>
        <v>79908.37</v>
      </c>
    </row>
    <row r="32" spans="1:8" x14ac:dyDescent="0.25">
      <c r="A32" s="748">
        <v>24</v>
      </c>
      <c r="B32" s="795" t="s">
        <v>2140</v>
      </c>
      <c r="C32" s="226">
        <f>Preiļi!C9</f>
        <v>28.077710843373495</v>
      </c>
      <c r="D32" s="1337">
        <f>Preiļi!G9</f>
        <v>17176.279999999995</v>
      </c>
      <c r="E32" s="1337">
        <f>Preiļi!H9</f>
        <v>4017.5600000000004</v>
      </c>
      <c r="F32" s="826">
        <f>Preiļi!I9</f>
        <v>21193.84</v>
      </c>
      <c r="G32" s="1338">
        <f t="shared" si="2"/>
        <v>1765.45</v>
      </c>
      <c r="H32" s="1339">
        <f t="shared" si="3"/>
        <v>22959.29</v>
      </c>
    </row>
    <row r="33" spans="1:8" x14ac:dyDescent="0.25">
      <c r="A33" s="748">
        <v>25</v>
      </c>
      <c r="B33" s="795" t="s">
        <v>2141</v>
      </c>
      <c r="C33" s="226">
        <f>Ģintermuiža!C9</f>
        <v>37.270000000000003</v>
      </c>
      <c r="D33" s="1337">
        <f>Ģintermuiža!G9</f>
        <v>42198.28</v>
      </c>
      <c r="E33" s="1337">
        <f>Ģintermuiža!H9</f>
        <v>9884.2599999999984</v>
      </c>
      <c r="F33" s="826">
        <f>Ģintermuiža!I9</f>
        <v>52082.54</v>
      </c>
      <c r="G33" s="1338">
        <f t="shared" si="2"/>
        <v>4338.4799999999996</v>
      </c>
      <c r="H33" s="1339">
        <f t="shared" si="3"/>
        <v>56421.020000000004</v>
      </c>
    </row>
    <row r="34" spans="1:8" x14ac:dyDescent="0.25">
      <c r="A34" s="748">
        <v>26</v>
      </c>
      <c r="B34" s="795" t="s">
        <v>2142</v>
      </c>
      <c r="C34" s="226">
        <f>Krāslava!C9</f>
        <v>21.818300000000001</v>
      </c>
      <c r="D34" s="1337">
        <f>Krāslava!G9</f>
        <v>9551.7000000000007</v>
      </c>
      <c r="E34" s="1337">
        <f>Krāslava!H9</f>
        <v>2251.04</v>
      </c>
      <c r="F34" s="826">
        <f>Krāslava!I9</f>
        <v>11802.740000000002</v>
      </c>
      <c r="G34" s="1338">
        <f t="shared" si="2"/>
        <v>983.17</v>
      </c>
      <c r="H34" s="1339">
        <f t="shared" si="3"/>
        <v>12785.910000000002</v>
      </c>
    </row>
    <row r="35" spans="1:8" x14ac:dyDescent="0.25">
      <c r="A35" s="748">
        <v>27</v>
      </c>
      <c r="B35" s="795" t="s">
        <v>2143</v>
      </c>
      <c r="C35" s="226">
        <f>Ludza!C9</f>
        <v>40.237951807228917</v>
      </c>
      <c r="D35" s="1337">
        <f>Ludza!G9</f>
        <v>40167.54</v>
      </c>
      <c r="E35" s="1337">
        <f>Ludza!H9</f>
        <v>9475.5400000000009</v>
      </c>
      <c r="F35" s="826">
        <f>Ludza!I9</f>
        <v>49643.08</v>
      </c>
      <c r="G35" s="1338">
        <f t="shared" si="2"/>
        <v>4135.2700000000004</v>
      </c>
      <c r="H35" s="1339">
        <f>F35+G35</f>
        <v>53778.350000000006</v>
      </c>
    </row>
    <row r="36" spans="1:8" x14ac:dyDescent="0.25">
      <c r="A36" s="748">
        <v>28</v>
      </c>
      <c r="B36" s="795" t="s">
        <v>2144</v>
      </c>
      <c r="C36" s="226">
        <f>Ogre!C9</f>
        <v>39.417168674698793</v>
      </c>
      <c r="D36" s="1337">
        <f>Ogre!G9</f>
        <v>29952.219999999998</v>
      </c>
      <c r="E36" s="1337">
        <f>Ogre!H9</f>
        <v>6999.8899999999994</v>
      </c>
      <c r="F36" s="826">
        <f>Ogre!I9</f>
        <v>36952.11</v>
      </c>
      <c r="G36" s="1338">
        <f t="shared" si="2"/>
        <v>3078.11</v>
      </c>
      <c r="H36" s="1339">
        <f t="shared" si="3"/>
        <v>40030.22</v>
      </c>
    </row>
    <row r="37" spans="1:8" x14ac:dyDescent="0.25">
      <c r="A37" s="748">
        <v>29</v>
      </c>
      <c r="B37" s="795" t="s">
        <v>2145</v>
      </c>
      <c r="C37" s="226">
        <f>Bauska!C9</f>
        <v>18.85556511761331</v>
      </c>
      <c r="D37" s="1337">
        <f>Bauska!G9</f>
        <v>13599.58</v>
      </c>
      <c r="E37" s="1337">
        <f>Bauska!H9</f>
        <v>3169.46</v>
      </c>
      <c r="F37" s="826">
        <f>Bauska!I9</f>
        <v>16769.04</v>
      </c>
      <c r="G37" s="1338">
        <f>ROUND(F37*8.33%,2)</f>
        <v>1396.86</v>
      </c>
      <c r="H37" s="1339">
        <f>F37+G37</f>
        <v>18165.900000000001</v>
      </c>
    </row>
    <row r="38" spans="1:8" x14ac:dyDescent="0.25">
      <c r="A38" s="748">
        <v>30</v>
      </c>
      <c r="B38" s="795" t="s">
        <v>2146</v>
      </c>
      <c r="C38" s="226">
        <f>Dobele!C9</f>
        <v>45.309638554216875</v>
      </c>
      <c r="D38" s="1337">
        <f>Dobele!G9</f>
        <v>39575.499999999993</v>
      </c>
      <c r="E38" s="1337">
        <f>Dobele!H9</f>
        <v>9081.2099999999991</v>
      </c>
      <c r="F38" s="826">
        <f>Dobele!I9</f>
        <v>48656.710000000006</v>
      </c>
      <c r="G38" s="1338">
        <f>ROUND(F38*8.33%,2)</f>
        <v>4053.1</v>
      </c>
      <c r="H38" s="1339">
        <f>F38+G38</f>
        <v>52709.810000000005</v>
      </c>
    </row>
    <row r="39" spans="1:8" x14ac:dyDescent="0.25">
      <c r="A39" s="748">
        <v>31</v>
      </c>
      <c r="B39" s="795" t="s">
        <v>2147</v>
      </c>
      <c r="C39" s="226">
        <f>Kuldīga!C9</f>
        <v>72.536144578313255</v>
      </c>
      <c r="D39" s="1337">
        <f>Kuldīga!G9</f>
        <v>76173.13</v>
      </c>
      <c r="E39" s="1337">
        <f>Kuldīga!H9</f>
        <v>17860.38</v>
      </c>
      <c r="F39" s="826">
        <f>Kuldīga!I9</f>
        <v>94033.51</v>
      </c>
      <c r="G39" s="1338">
        <f>ROUND(F39*8.33%,2)</f>
        <v>7832.99</v>
      </c>
      <c r="H39" s="1339">
        <f>F39+G39</f>
        <v>101866.5</v>
      </c>
    </row>
    <row r="40" spans="1:8" x14ac:dyDescent="0.25">
      <c r="A40" s="748">
        <v>32</v>
      </c>
      <c r="B40" s="795" t="s">
        <v>2148</v>
      </c>
      <c r="C40" s="226">
        <f>Tukums!C9</f>
        <v>67.894578313253021</v>
      </c>
      <c r="D40" s="1337">
        <f>Tukums!G9</f>
        <v>67687.039999999994</v>
      </c>
      <c r="E40" s="1337">
        <f>Tukums!H9</f>
        <v>15726.970000000001</v>
      </c>
      <c r="F40" s="826">
        <f>Tukums!I9</f>
        <v>83414.010000000009</v>
      </c>
      <c r="G40" s="1338">
        <f t="shared" si="2"/>
        <v>6948.39</v>
      </c>
      <c r="H40" s="1339">
        <f t="shared" si="3"/>
        <v>90362.400000000009</v>
      </c>
    </row>
    <row r="41" spans="1:8" x14ac:dyDescent="0.25">
      <c r="A41" s="748">
        <v>33</v>
      </c>
      <c r="B41" s="227" t="s">
        <v>2149</v>
      </c>
      <c r="C41" s="226">
        <f>Strenči!C9</f>
        <v>35.388579999999997</v>
      </c>
      <c r="D41" s="1337">
        <f>Strenči!G9</f>
        <v>37685.230000000003</v>
      </c>
      <c r="E41" s="1337">
        <f>Strenči!H9</f>
        <v>8797.8100000000013</v>
      </c>
      <c r="F41" s="826">
        <f>Strenči!I9</f>
        <v>46483.039999999994</v>
      </c>
      <c r="G41" s="1338">
        <f t="shared" si="2"/>
        <v>3872.04</v>
      </c>
      <c r="H41" s="1339">
        <f t="shared" si="3"/>
        <v>50355.079999999994</v>
      </c>
    </row>
    <row r="42" spans="1:8" x14ac:dyDescent="0.25">
      <c r="A42" s="748">
        <v>34</v>
      </c>
      <c r="B42" s="227" t="s">
        <v>1481</v>
      </c>
      <c r="C42" s="226">
        <f>TOS!C9</f>
        <v>60.181807228915666</v>
      </c>
      <c r="D42" s="1337">
        <f>TOS!G9</f>
        <v>33249.949999999997</v>
      </c>
      <c r="E42" s="1337">
        <f>TOS!H9</f>
        <v>7764.32</v>
      </c>
      <c r="F42" s="826">
        <f>TOS!I9</f>
        <v>41014.270000000004</v>
      </c>
      <c r="G42" s="1338">
        <f t="shared" si="2"/>
        <v>3416.49</v>
      </c>
      <c r="H42" s="1339">
        <f t="shared" si="3"/>
        <v>44430.76</v>
      </c>
    </row>
    <row r="43" spans="1:8" x14ac:dyDescent="0.25">
      <c r="A43" s="748">
        <v>35</v>
      </c>
      <c r="B43" s="227" t="s">
        <v>2235</v>
      </c>
      <c r="C43" s="226">
        <f>Līvāni!C9</f>
        <v>0.28313253012048195</v>
      </c>
      <c r="D43" s="1337">
        <f>Līvāni!G9</f>
        <v>130.47999999999999</v>
      </c>
      <c r="E43" s="1337">
        <f>Līvāni!H9</f>
        <v>30.109999999999996</v>
      </c>
      <c r="F43" s="826">
        <f>Līvāni!I9</f>
        <v>160.59</v>
      </c>
      <c r="G43" s="1338">
        <f t="shared" si="2"/>
        <v>13.38</v>
      </c>
      <c r="H43" s="1339">
        <f t="shared" si="3"/>
        <v>173.97</v>
      </c>
    </row>
    <row r="44" spans="1:8" x14ac:dyDescent="0.25">
      <c r="A44" s="748">
        <v>36</v>
      </c>
      <c r="B44" s="227" t="s">
        <v>2150</v>
      </c>
      <c r="C44" s="226">
        <f>Vaivari!C9</f>
        <v>0.87804878048780488</v>
      </c>
      <c r="D44" s="1337">
        <f>Vaivari!G9</f>
        <v>852.96</v>
      </c>
      <c r="E44" s="1337">
        <f>Vaivari!H9</f>
        <v>197.05999999999997</v>
      </c>
      <c r="F44" s="826">
        <f>Vaivari!I9</f>
        <v>1050.02</v>
      </c>
      <c r="G44" s="1338">
        <f t="shared" si="2"/>
        <v>87.47</v>
      </c>
      <c r="H44" s="1339">
        <f t="shared" si="3"/>
        <v>1137.49</v>
      </c>
    </row>
    <row r="45" spans="1:8" x14ac:dyDescent="0.25">
      <c r="A45" s="748">
        <v>37</v>
      </c>
      <c r="B45" s="227" t="s">
        <v>2161</v>
      </c>
      <c r="C45" s="226">
        <f>'Rīgas_1.sl.'!C9</f>
        <v>13.717445783132529</v>
      </c>
      <c r="D45" s="1337">
        <f>'Rīgas_1.sl.'!G9</f>
        <v>16218.900000000001</v>
      </c>
      <c r="E45" s="1337">
        <f>'Rīgas_1.sl.'!H9</f>
        <v>3818.25</v>
      </c>
      <c r="F45" s="826">
        <f>'Rīgas_1.sl.'!I9</f>
        <v>20037.150000000001</v>
      </c>
      <c r="G45" s="1338">
        <f>ROUND(F45*8.33%,2)</f>
        <v>1669.09</v>
      </c>
      <c r="H45" s="1339">
        <f t="shared" si="3"/>
        <v>21706.240000000002</v>
      </c>
    </row>
    <row r="46" spans="1:8" x14ac:dyDescent="0.25">
      <c r="A46" s="849">
        <v>38</v>
      </c>
      <c r="B46" s="227" t="s">
        <v>2151</v>
      </c>
      <c r="C46" s="226">
        <f>RSU_Ambulance!C9</f>
        <v>14.891566265060238</v>
      </c>
      <c r="D46" s="1337">
        <f>RSU_Ambulance!G9</f>
        <v>21286.73</v>
      </c>
      <c r="E46" s="1337">
        <f>RSU_Ambulance!H9</f>
        <v>5021.5300000000016</v>
      </c>
      <c r="F46" s="826">
        <f>RSU_Ambulance!I9</f>
        <v>26308.259999999991</v>
      </c>
      <c r="G46" s="1338">
        <f>ROUND(F46*8.33%,2)</f>
        <v>2191.48</v>
      </c>
      <c r="H46" s="1339">
        <f t="shared" si="3"/>
        <v>28499.739999999991</v>
      </c>
    </row>
    <row r="47" spans="1:8" x14ac:dyDescent="0.25">
      <c r="A47" s="748">
        <v>39</v>
      </c>
      <c r="B47" s="1010" t="s">
        <v>2162</v>
      </c>
      <c r="C47" s="228">
        <f>LJMC!C9</f>
        <v>10.120481927710843</v>
      </c>
      <c r="D47" s="413">
        <f>LJMC!G9</f>
        <v>8056.18</v>
      </c>
      <c r="E47" s="413">
        <f>LJMC!H9</f>
        <v>1861.9100000000003</v>
      </c>
      <c r="F47" s="1338">
        <f>LJMC!I9</f>
        <v>9918.09</v>
      </c>
      <c r="G47" s="1338">
        <f>ROUND(F47*8.33%,2)</f>
        <v>826.18</v>
      </c>
      <c r="H47" s="1339">
        <f t="shared" si="3"/>
        <v>10744.27</v>
      </c>
    </row>
    <row r="48" spans="1:8" s="735" customFormat="1" x14ac:dyDescent="0.25">
      <c r="A48" s="748">
        <v>40</v>
      </c>
      <c r="B48" s="1010" t="s">
        <v>2239</v>
      </c>
      <c r="C48" s="228">
        <f>Saldus!C9</f>
        <v>3.1084337349397591</v>
      </c>
      <c r="D48" s="413">
        <f>Saldus!G9</f>
        <v>752.21</v>
      </c>
      <c r="E48" s="413">
        <f>Saldus!H9</f>
        <v>173.91999999999996</v>
      </c>
      <c r="F48" s="1338">
        <f>Saldus!I9</f>
        <v>926.13</v>
      </c>
      <c r="G48" s="1338">
        <f>ROUND(F48*8.33%,2)</f>
        <v>77.150000000000006</v>
      </c>
      <c r="H48" s="1339">
        <f t="shared" ref="H48" si="4">F48+G48</f>
        <v>1003.28</v>
      </c>
    </row>
    <row r="49" spans="1:8" s="735" customFormat="1" ht="17.25" thickBot="1" x14ac:dyDescent="0.3">
      <c r="A49" s="840">
        <v>41</v>
      </c>
      <c r="B49" s="229" t="s">
        <v>1051</v>
      </c>
      <c r="C49" s="230">
        <f>Sporta_lab!C9</f>
        <v>0.46987951807228917</v>
      </c>
      <c r="D49" s="1072">
        <f>Sporta_lab!G9</f>
        <v>671.67</v>
      </c>
      <c r="E49" s="1072">
        <f>Sporta_lab!H9</f>
        <v>158.44999999999999</v>
      </c>
      <c r="F49" s="1340">
        <f>Sporta_lab!I9</f>
        <v>830.11999999999989</v>
      </c>
      <c r="G49" s="1340">
        <f>ROUND(F49*8.33%,2)</f>
        <v>69.150000000000006</v>
      </c>
      <c r="H49" s="1341">
        <f t="shared" ref="H49" si="5">F49+G49</f>
        <v>899.26999999999987</v>
      </c>
    </row>
    <row r="50" spans="1:8" x14ac:dyDescent="0.25">
      <c r="A50" s="1255"/>
      <c r="B50" s="1256"/>
      <c r="C50" s="477">
        <f>SUM(C51:C56)</f>
        <v>2956.4533059065525</v>
      </c>
      <c r="D50" s="754">
        <f>ROUNDUP(SUM(D51:D56),0)</f>
        <v>1643822</v>
      </c>
      <c r="E50" s="754">
        <f>SUM(E51:E56)</f>
        <v>387604.83999999997</v>
      </c>
      <c r="F50" s="754">
        <f>SUM(F51:F56)</f>
        <v>2031426.2699999996</v>
      </c>
      <c r="G50" s="754">
        <f t="shared" ref="G50:H50" si="6">SUM(G51:G56)</f>
        <v>169217.81</v>
      </c>
      <c r="H50" s="720">
        <f t="shared" si="6"/>
        <v>2200644.0799999996</v>
      </c>
    </row>
    <row r="51" spans="1:8" x14ac:dyDescent="0.25">
      <c r="A51" s="748">
        <v>1</v>
      </c>
      <c r="B51" s="1011" t="s">
        <v>2240</v>
      </c>
      <c r="C51" s="855">
        <f>NMPD!C9</f>
        <v>2672.2873493975903</v>
      </c>
      <c r="D51" s="755">
        <f>NMPD!G9</f>
        <v>1521704.7400000002</v>
      </c>
      <c r="E51" s="755">
        <f>NMPD!H9</f>
        <v>358970.19999999995</v>
      </c>
      <c r="F51" s="826">
        <f>NMPD!I9</f>
        <v>1880674.9399999995</v>
      </c>
      <c r="G51" s="1338">
        <f>ROUND(F51*8.33%,2)</f>
        <v>156660.22</v>
      </c>
      <c r="H51" s="1339">
        <f t="shared" ref="H51:H56" si="7">F51+G51</f>
        <v>2037335.1599999995</v>
      </c>
    </row>
    <row r="52" spans="1:8" x14ac:dyDescent="0.25">
      <c r="A52" s="748">
        <v>2</v>
      </c>
      <c r="B52" s="1011" t="s">
        <v>2241</v>
      </c>
      <c r="C52" s="855">
        <f>NVD!C9</f>
        <v>129.57142857142853</v>
      </c>
      <c r="D52" s="755">
        <f>NVD!G9</f>
        <v>47752.759999999995</v>
      </c>
      <c r="E52" s="755">
        <f>NVD!H9</f>
        <v>11229.139999999998</v>
      </c>
      <c r="F52" s="826">
        <f>NVD!I9</f>
        <v>58981.899999999994</v>
      </c>
      <c r="G52" s="1338">
        <f t="shared" ref="G52:G56" si="8">ROUND(F52*8.33%,2)</f>
        <v>4913.1899999999996</v>
      </c>
      <c r="H52" s="1339">
        <f t="shared" si="7"/>
        <v>63895.09</v>
      </c>
    </row>
    <row r="53" spans="1:8" x14ac:dyDescent="0.25">
      <c r="A53" s="748">
        <v>3</v>
      </c>
      <c r="B53" s="1011" t="s">
        <v>2242</v>
      </c>
      <c r="C53" s="855">
        <f>SPKC!C9</f>
        <v>89.166666666666657</v>
      </c>
      <c r="D53" s="755">
        <f>SPKC!G9</f>
        <v>46820.170000000006</v>
      </c>
      <c r="E53" s="755">
        <f>SPKC!H9</f>
        <v>10908.66</v>
      </c>
      <c r="F53" s="826">
        <f>SPKC!I9</f>
        <v>57728.829999999994</v>
      </c>
      <c r="G53" s="1338">
        <f t="shared" si="8"/>
        <v>4808.8100000000004</v>
      </c>
      <c r="H53" s="1339">
        <f t="shared" si="7"/>
        <v>62537.639999999992</v>
      </c>
    </row>
    <row r="54" spans="1:8" x14ac:dyDescent="0.25">
      <c r="A54" s="748">
        <v>4</v>
      </c>
      <c r="B54" s="1011" t="s">
        <v>2243</v>
      </c>
      <c r="C54" s="855">
        <f>VADC!C9</f>
        <v>7.3915662650602414</v>
      </c>
      <c r="D54" s="755">
        <f>VADC!G9</f>
        <v>2416.85</v>
      </c>
      <c r="E54" s="755">
        <f>VADC!H9</f>
        <v>570.1400000000001</v>
      </c>
      <c r="F54" s="826">
        <f>VADC!I9</f>
        <v>2986.9900000000002</v>
      </c>
      <c r="G54" s="1338">
        <f t="shared" si="8"/>
        <v>248.82</v>
      </c>
      <c r="H54" s="1339">
        <f t="shared" si="7"/>
        <v>3235.8100000000004</v>
      </c>
    </row>
    <row r="55" spans="1:8" x14ac:dyDescent="0.25">
      <c r="A55" s="1012">
        <v>5</v>
      </c>
      <c r="B55" s="1013" t="s">
        <v>2244</v>
      </c>
      <c r="C55" s="855">
        <f>VI!C9</f>
        <v>6.9410569105691042</v>
      </c>
      <c r="D55" s="755">
        <f>VI!G9</f>
        <v>2845.2799999999997</v>
      </c>
      <c r="E55" s="755">
        <f>VI!H9</f>
        <v>670.52</v>
      </c>
      <c r="F55" s="826">
        <f>VI!I9</f>
        <v>3515.7999999999997</v>
      </c>
      <c r="G55" s="1338">
        <f t="shared" si="8"/>
        <v>292.87</v>
      </c>
      <c r="H55" s="1339">
        <f t="shared" si="7"/>
        <v>3808.6699999999996</v>
      </c>
    </row>
    <row r="56" spans="1:8" ht="17.25" thickBot="1" x14ac:dyDescent="0.3">
      <c r="A56" s="840">
        <v>6</v>
      </c>
      <c r="B56" s="1014" t="s">
        <v>2245</v>
      </c>
      <c r="C56" s="481">
        <f>VM!C9</f>
        <v>51.095238095238095</v>
      </c>
      <c r="D56" s="822">
        <f>VM!G9</f>
        <v>22281.629999999997</v>
      </c>
      <c r="E56" s="822">
        <f>VM!H9</f>
        <v>5256.18</v>
      </c>
      <c r="F56" s="1342">
        <f>VM!I9</f>
        <v>27537.809999999994</v>
      </c>
      <c r="G56" s="1340">
        <f t="shared" si="8"/>
        <v>2293.9</v>
      </c>
      <c r="H56" s="1341">
        <f t="shared" si="7"/>
        <v>29831.709999999995</v>
      </c>
    </row>
  </sheetData>
  <mergeCells count="7">
    <mergeCell ref="A50:B50"/>
    <mergeCell ref="A8:B8"/>
    <mergeCell ref="C1:H1"/>
    <mergeCell ref="A3:H3"/>
    <mergeCell ref="A5:B6"/>
    <mergeCell ref="C5:H5"/>
    <mergeCell ref="A7:B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4FE39-5EBD-429C-A9C8-C1B1187A7460}">
  <sheetPr>
    <tabColor theme="9" tint="0.59999389629810485"/>
    <pageSetUpPr fitToPage="1"/>
  </sheetPr>
  <dimension ref="A1:K440"/>
  <sheetViews>
    <sheetView zoomScale="80" zoomScaleNormal="80" workbookViewId="0">
      <selection activeCell="J9" sqref="J9"/>
    </sheetView>
  </sheetViews>
  <sheetFormatPr defaultColWidth="9.140625" defaultRowHeight="12.75" x14ac:dyDescent="0.2"/>
  <cols>
    <col min="1" max="1" width="40.85546875" style="164" customWidth="1"/>
    <col min="2" max="2" width="50.42578125" style="164" customWidth="1"/>
    <col min="3" max="3" width="37.7109375" style="165" customWidth="1"/>
    <col min="4" max="4" width="17.7109375" style="165" customWidth="1"/>
    <col min="5" max="5" width="19.85546875" style="165" customWidth="1"/>
    <col min="6" max="6" width="13.85546875" style="165" customWidth="1"/>
    <col min="7" max="7" width="16.85546875" style="165" customWidth="1"/>
    <col min="8" max="8" width="12.140625" style="165" customWidth="1"/>
    <col min="9" max="11" width="17.5703125" style="165" customWidth="1"/>
    <col min="12" max="16384" width="9.140625" style="165"/>
  </cols>
  <sheetData>
    <row r="1" spans="1:11" ht="16.5" x14ac:dyDescent="0.25">
      <c r="K1" s="1345" t="s">
        <v>2612</v>
      </c>
    </row>
    <row r="2" spans="1:11" s="163" customFormat="1" x14ac:dyDescent="0.2">
      <c r="A2" s="1259" t="s">
        <v>23</v>
      </c>
      <c r="B2" s="1259"/>
      <c r="C2" s="1259"/>
      <c r="D2" s="1259"/>
      <c r="E2" s="1259"/>
      <c r="F2" s="1259"/>
      <c r="G2" s="1259"/>
      <c r="H2" s="1259"/>
      <c r="I2" s="1259"/>
      <c r="J2" s="1259"/>
      <c r="K2" s="1259"/>
    </row>
    <row r="3" spans="1:11" s="163" customFormat="1" x14ac:dyDescent="0.2">
      <c r="A3" s="1259"/>
      <c r="B3" s="1259"/>
      <c r="C3" s="1259"/>
      <c r="D3" s="1259"/>
      <c r="E3" s="1259"/>
      <c r="F3" s="1259"/>
      <c r="G3" s="1259"/>
      <c r="H3" s="1259"/>
      <c r="I3" s="1259"/>
      <c r="J3" s="1259"/>
      <c r="K3" s="1259"/>
    </row>
    <row r="4" spans="1:11" s="163" customFormat="1" x14ac:dyDescent="0.2">
      <c r="A4" s="1259"/>
      <c r="B4" s="1259"/>
      <c r="C4" s="1259"/>
      <c r="D4" s="1259"/>
      <c r="E4" s="1259"/>
      <c r="F4" s="1259"/>
      <c r="G4" s="1259"/>
      <c r="H4" s="1259"/>
      <c r="I4" s="1259"/>
      <c r="J4" s="1259"/>
      <c r="K4" s="1259"/>
    </row>
    <row r="5" spans="1:11" x14ac:dyDescent="0.2">
      <c r="I5" s="166"/>
    </row>
    <row r="6" spans="1:11" ht="16.5" x14ac:dyDescent="0.2">
      <c r="A6" s="1270" t="s">
        <v>2049</v>
      </c>
      <c r="B6" s="1270"/>
      <c r="I6" s="166"/>
    </row>
    <row r="7" spans="1:11" ht="17.25" thickBot="1" x14ac:dyDescent="0.3">
      <c r="A7" s="41"/>
      <c r="D7" s="231"/>
      <c r="E7" s="231"/>
      <c r="F7" s="231"/>
      <c r="G7" s="231"/>
      <c r="H7" s="231"/>
      <c r="I7" s="231"/>
      <c r="J7" s="231"/>
      <c r="K7" s="231"/>
    </row>
    <row r="8" spans="1:11" ht="16.5" x14ac:dyDescent="0.2">
      <c r="A8" s="1271" t="s">
        <v>2050</v>
      </c>
      <c r="B8" s="1273" t="s">
        <v>2051</v>
      </c>
      <c r="C8" s="1273" t="s">
        <v>2052</v>
      </c>
      <c r="D8" s="1274" t="s">
        <v>20</v>
      </c>
      <c r="E8" s="1274"/>
      <c r="F8" s="1274"/>
      <c r="G8" s="1274"/>
      <c r="H8" s="1274"/>
      <c r="I8" s="1274"/>
      <c r="J8" s="1274"/>
      <c r="K8" s="1275"/>
    </row>
    <row r="9" spans="1:11" ht="102" x14ac:dyDescent="0.2">
      <c r="A9" s="1272"/>
      <c r="B9" s="1273"/>
      <c r="C9" s="1273"/>
      <c r="D9" s="167" t="s">
        <v>16</v>
      </c>
      <c r="E9" s="167" t="s">
        <v>11</v>
      </c>
      <c r="F9" s="168" t="s">
        <v>12</v>
      </c>
      <c r="G9" s="168" t="s">
        <v>10</v>
      </c>
      <c r="H9" s="168" t="s">
        <v>2</v>
      </c>
      <c r="I9" s="168" t="s">
        <v>2164</v>
      </c>
      <c r="J9" s="168" t="s">
        <v>4</v>
      </c>
      <c r="K9" s="169" t="s">
        <v>5</v>
      </c>
    </row>
    <row r="10" spans="1:11" ht="15.75" x14ac:dyDescent="0.2">
      <c r="A10" s="44"/>
      <c r="B10" s="44"/>
      <c r="C10" s="44"/>
      <c r="D10" s="44">
        <v>1</v>
      </c>
      <c r="E10" s="170">
        <v>166</v>
      </c>
      <c r="F10" s="44">
        <v>3</v>
      </c>
      <c r="G10" s="44" t="s">
        <v>13</v>
      </c>
      <c r="H10" s="44">
        <v>5</v>
      </c>
      <c r="I10" s="44" t="s">
        <v>14</v>
      </c>
      <c r="J10" s="44" t="s">
        <v>19</v>
      </c>
      <c r="K10" s="44" t="s">
        <v>15</v>
      </c>
    </row>
    <row r="11" spans="1:11" s="173" customFormat="1" ht="15.75" x14ac:dyDescent="0.25">
      <c r="A11" s="171" t="s">
        <v>0</v>
      </c>
      <c r="B11" s="171"/>
      <c r="C11" s="172"/>
      <c r="D11" s="242">
        <f>D14+D24+D34+D71+D85+D88+D91+D97+D102+D125+D127+D130+D134+D147+D149+D167+D186+D208+D211+D297+D305+D316+D358+D364+D372+D375+D406+D410+D412+D438</f>
        <v>31046.799999999999</v>
      </c>
      <c r="E11" s="236">
        <f t="shared" ref="E11" si="0">E14+E24+E34+E71+E85+E88+E91+E97+E102+E125+E127+E130+E134+E147+E149+E167+E186+E208+E211+E297+E305+E316+E358+E364+E372+E375+E406+E410+E412+E438</f>
        <v>186.92</v>
      </c>
      <c r="F11" s="236"/>
      <c r="G11" s="236"/>
      <c r="H11" s="236"/>
      <c r="I11" s="236">
        <f>I14+I24+I34+I71+I85+I88+I91+I97+I102+I125+I127+I130+I134+I147+I149+I167+I186+I208+I211+I297+I305+I316+I358+I364+I372+I375+I406+I410+I412+I438</f>
        <v>242357.45999999996</v>
      </c>
      <c r="J11" s="236">
        <f t="shared" ref="J11:K11" si="1">J14+J24+J34+J71+J85+J88+J91+J97+J102+J125+J127+J130+J134+J147+J149+J167+J186+J208+J211+J297+J305+J316+J358+J364+J372+J375+J406+J410+J412+J438</f>
        <v>56804.34</v>
      </c>
      <c r="K11" s="236">
        <f t="shared" si="1"/>
        <v>299161.8</v>
      </c>
    </row>
    <row r="12" spans="1:11" s="175" customFormat="1" ht="25.5" x14ac:dyDescent="0.2">
      <c r="A12" s="174" t="s">
        <v>2053</v>
      </c>
      <c r="B12" s="174" t="s">
        <v>7</v>
      </c>
      <c r="C12" s="174" t="s">
        <v>1168</v>
      </c>
      <c r="D12" s="243">
        <v>10</v>
      </c>
      <c r="E12" s="237">
        <f>ROUND(D12/$E$10,2)</f>
        <v>0.06</v>
      </c>
      <c r="F12" s="237">
        <v>8.25</v>
      </c>
      <c r="G12" s="238">
        <f>ROUND(IF(F12&gt;20,F12/$E$10*D12,D12*F12),2)</f>
        <v>82.5</v>
      </c>
      <c r="H12" s="237" t="s">
        <v>2054</v>
      </c>
      <c r="I12" s="237">
        <f>ROUND(G12*H12,2)</f>
        <v>82.5</v>
      </c>
      <c r="J12" s="237">
        <f>ROUND(I12*0.2359,2)</f>
        <v>19.46</v>
      </c>
      <c r="K12" s="237">
        <f>ROUND(J12+I12,2)</f>
        <v>101.96</v>
      </c>
    </row>
    <row r="13" spans="1:11" s="164" customFormat="1" ht="25.5" x14ac:dyDescent="0.2">
      <c r="A13" s="174" t="s">
        <v>2053</v>
      </c>
      <c r="B13" s="174" t="s">
        <v>7</v>
      </c>
      <c r="C13" s="174" t="s">
        <v>1168</v>
      </c>
      <c r="D13" s="243">
        <v>14</v>
      </c>
      <c r="E13" s="237">
        <f t="shared" ref="E13:E76" si="2">ROUND(D13/$E$10,2)</f>
        <v>0.08</v>
      </c>
      <c r="F13" s="237">
        <v>7.86</v>
      </c>
      <c r="G13" s="238">
        <f t="shared" ref="G13:G76" si="3">ROUND(IF(F13&gt;20,F13/$E$10*D13,D13*F13),2)</f>
        <v>110.04</v>
      </c>
      <c r="H13" s="237" t="s">
        <v>2054</v>
      </c>
      <c r="I13" s="237">
        <f t="shared" ref="I13:I76" si="4">ROUND(G13*H13,2)</f>
        <v>110.04</v>
      </c>
      <c r="J13" s="237">
        <f t="shared" ref="J13:J76" si="5">ROUND(I13*0.2359,2)</f>
        <v>25.96</v>
      </c>
      <c r="K13" s="237">
        <f t="shared" ref="K13:K76" si="6">ROUND(J13+I13,2)</f>
        <v>136</v>
      </c>
    </row>
    <row r="14" spans="1:11" s="164" customFormat="1" ht="15.75" x14ac:dyDescent="0.25">
      <c r="A14" s="232" t="s">
        <v>2053</v>
      </c>
      <c r="B14" s="233"/>
      <c r="C14" s="233"/>
      <c r="D14" s="244">
        <f>SUM(D12:D13)</f>
        <v>24</v>
      </c>
      <c r="E14" s="245">
        <f t="shared" ref="E14:K14" si="7">SUM(E12:E13)</f>
        <v>0.14000000000000001</v>
      </c>
      <c r="F14" s="245"/>
      <c r="G14" s="245"/>
      <c r="H14" s="239"/>
      <c r="I14" s="245">
        <f t="shared" si="7"/>
        <v>192.54000000000002</v>
      </c>
      <c r="J14" s="245">
        <f t="shared" si="7"/>
        <v>45.42</v>
      </c>
      <c r="K14" s="245">
        <f t="shared" si="7"/>
        <v>237.95999999999998</v>
      </c>
    </row>
    <row r="15" spans="1:11" s="164" customFormat="1" ht="25.5" x14ac:dyDescent="0.2">
      <c r="A15" s="174" t="s">
        <v>2055</v>
      </c>
      <c r="B15" s="174" t="s">
        <v>7</v>
      </c>
      <c r="C15" s="174" t="s">
        <v>1212</v>
      </c>
      <c r="D15" s="243">
        <v>36.5</v>
      </c>
      <c r="E15" s="237">
        <f t="shared" si="2"/>
        <v>0.22</v>
      </c>
      <c r="F15" s="237">
        <v>7.5</v>
      </c>
      <c r="G15" s="238">
        <f t="shared" si="3"/>
        <v>273.75</v>
      </c>
      <c r="H15" s="237" t="s">
        <v>2054</v>
      </c>
      <c r="I15" s="237">
        <f t="shared" si="4"/>
        <v>273.75</v>
      </c>
      <c r="J15" s="237">
        <f t="shared" si="5"/>
        <v>64.58</v>
      </c>
      <c r="K15" s="237">
        <f t="shared" si="6"/>
        <v>338.33</v>
      </c>
    </row>
    <row r="16" spans="1:11" s="164" customFormat="1" ht="25.5" x14ac:dyDescent="0.2">
      <c r="A16" s="174" t="s">
        <v>2055</v>
      </c>
      <c r="B16" s="174" t="s">
        <v>7</v>
      </c>
      <c r="C16" s="174" t="s">
        <v>1168</v>
      </c>
      <c r="D16" s="243">
        <v>24</v>
      </c>
      <c r="E16" s="237">
        <f t="shared" si="2"/>
        <v>0.14000000000000001</v>
      </c>
      <c r="F16" s="237">
        <v>7.32</v>
      </c>
      <c r="G16" s="238">
        <f t="shared" si="3"/>
        <v>175.68</v>
      </c>
      <c r="H16" s="237" t="s">
        <v>2054</v>
      </c>
      <c r="I16" s="237">
        <f t="shared" si="4"/>
        <v>175.68</v>
      </c>
      <c r="J16" s="237">
        <f t="shared" si="5"/>
        <v>41.44</v>
      </c>
      <c r="K16" s="237">
        <f t="shared" si="6"/>
        <v>217.12</v>
      </c>
    </row>
    <row r="17" spans="1:11" s="164" customFormat="1" ht="25.5" x14ac:dyDescent="0.2">
      <c r="A17" s="174" t="s">
        <v>2055</v>
      </c>
      <c r="B17" s="174" t="s">
        <v>7</v>
      </c>
      <c r="C17" s="174" t="s">
        <v>1168</v>
      </c>
      <c r="D17" s="243">
        <v>72</v>
      </c>
      <c r="E17" s="237">
        <f t="shared" si="2"/>
        <v>0.43</v>
      </c>
      <c r="F17" s="237">
        <v>7.5</v>
      </c>
      <c r="G17" s="238">
        <f t="shared" si="3"/>
        <v>540</v>
      </c>
      <c r="H17" s="237" t="s">
        <v>2054</v>
      </c>
      <c r="I17" s="237">
        <f t="shared" si="4"/>
        <v>540</v>
      </c>
      <c r="J17" s="237">
        <f t="shared" si="5"/>
        <v>127.39</v>
      </c>
      <c r="K17" s="237">
        <f t="shared" si="6"/>
        <v>667.39</v>
      </c>
    </row>
    <row r="18" spans="1:11" s="164" customFormat="1" ht="25.5" x14ac:dyDescent="0.2">
      <c r="A18" s="174" t="s">
        <v>2055</v>
      </c>
      <c r="B18" s="174" t="s">
        <v>7</v>
      </c>
      <c r="C18" s="174" t="s">
        <v>1168</v>
      </c>
      <c r="D18" s="243">
        <v>36.5</v>
      </c>
      <c r="E18" s="237">
        <f t="shared" si="2"/>
        <v>0.22</v>
      </c>
      <c r="F18" s="237">
        <v>7.5</v>
      </c>
      <c r="G18" s="238">
        <f t="shared" si="3"/>
        <v>273.75</v>
      </c>
      <c r="H18" s="237" t="s">
        <v>2054</v>
      </c>
      <c r="I18" s="237">
        <f t="shared" si="4"/>
        <v>273.75</v>
      </c>
      <c r="J18" s="237">
        <f t="shared" si="5"/>
        <v>64.58</v>
      </c>
      <c r="K18" s="237">
        <f t="shared" si="6"/>
        <v>338.33</v>
      </c>
    </row>
    <row r="19" spans="1:11" s="164" customFormat="1" ht="25.5" x14ac:dyDescent="0.2">
      <c r="A19" s="174" t="s">
        <v>2055</v>
      </c>
      <c r="B19" s="174" t="s">
        <v>7</v>
      </c>
      <c r="C19" s="174" t="s">
        <v>1168</v>
      </c>
      <c r="D19" s="243">
        <v>24</v>
      </c>
      <c r="E19" s="237">
        <f t="shared" si="2"/>
        <v>0.14000000000000001</v>
      </c>
      <c r="F19" s="237">
        <v>7.5</v>
      </c>
      <c r="G19" s="238">
        <f t="shared" si="3"/>
        <v>180</v>
      </c>
      <c r="H19" s="237" t="s">
        <v>2054</v>
      </c>
      <c r="I19" s="237">
        <f t="shared" si="4"/>
        <v>180</v>
      </c>
      <c r="J19" s="237">
        <f t="shared" si="5"/>
        <v>42.46</v>
      </c>
      <c r="K19" s="237">
        <f t="shared" si="6"/>
        <v>222.46</v>
      </c>
    </row>
    <row r="20" spans="1:11" s="164" customFormat="1" ht="25.5" x14ac:dyDescent="0.2">
      <c r="A20" s="174" t="s">
        <v>2055</v>
      </c>
      <c r="B20" s="174" t="s">
        <v>7</v>
      </c>
      <c r="C20" s="174" t="s">
        <v>1168</v>
      </c>
      <c r="D20" s="243">
        <v>24</v>
      </c>
      <c r="E20" s="237">
        <f t="shared" si="2"/>
        <v>0.14000000000000001</v>
      </c>
      <c r="F20" s="237">
        <v>7.5</v>
      </c>
      <c r="G20" s="238">
        <f t="shared" si="3"/>
        <v>180</v>
      </c>
      <c r="H20" s="237" t="s">
        <v>2054</v>
      </c>
      <c r="I20" s="237">
        <f t="shared" si="4"/>
        <v>180</v>
      </c>
      <c r="J20" s="237">
        <f t="shared" si="5"/>
        <v>42.46</v>
      </c>
      <c r="K20" s="237">
        <f t="shared" si="6"/>
        <v>222.46</v>
      </c>
    </row>
    <row r="21" spans="1:11" s="164" customFormat="1" ht="25.5" x14ac:dyDescent="0.2">
      <c r="A21" s="174" t="s">
        <v>2055</v>
      </c>
      <c r="B21" s="174" t="s">
        <v>7</v>
      </c>
      <c r="C21" s="174" t="s">
        <v>1168</v>
      </c>
      <c r="D21" s="243">
        <v>36.5</v>
      </c>
      <c r="E21" s="237">
        <f t="shared" si="2"/>
        <v>0.22</v>
      </c>
      <c r="F21" s="237">
        <v>7.14</v>
      </c>
      <c r="G21" s="238">
        <f t="shared" si="3"/>
        <v>260.61</v>
      </c>
      <c r="H21" s="237" t="s">
        <v>2054</v>
      </c>
      <c r="I21" s="237">
        <f t="shared" si="4"/>
        <v>260.61</v>
      </c>
      <c r="J21" s="237">
        <f t="shared" si="5"/>
        <v>61.48</v>
      </c>
      <c r="K21" s="237">
        <f t="shared" si="6"/>
        <v>322.08999999999997</v>
      </c>
    </row>
    <row r="22" spans="1:11" s="164" customFormat="1" ht="25.5" x14ac:dyDescent="0.2">
      <c r="A22" s="174" t="s">
        <v>2055</v>
      </c>
      <c r="B22" s="174" t="s">
        <v>7</v>
      </c>
      <c r="C22" s="174" t="s">
        <v>1168</v>
      </c>
      <c r="D22" s="243">
        <v>12.5</v>
      </c>
      <c r="E22" s="237">
        <f t="shared" si="2"/>
        <v>0.08</v>
      </c>
      <c r="F22" s="237">
        <v>7.14</v>
      </c>
      <c r="G22" s="238">
        <f t="shared" si="3"/>
        <v>89.25</v>
      </c>
      <c r="H22" s="237" t="s">
        <v>2054</v>
      </c>
      <c r="I22" s="237">
        <f t="shared" si="4"/>
        <v>89.25</v>
      </c>
      <c r="J22" s="237">
        <f t="shared" si="5"/>
        <v>21.05</v>
      </c>
      <c r="K22" s="237">
        <f t="shared" si="6"/>
        <v>110.3</v>
      </c>
    </row>
    <row r="23" spans="1:11" s="164" customFormat="1" ht="25.5" x14ac:dyDescent="0.2">
      <c r="A23" s="174" t="s">
        <v>2055</v>
      </c>
      <c r="B23" s="174" t="s">
        <v>7</v>
      </c>
      <c r="C23" s="174" t="s">
        <v>168</v>
      </c>
      <c r="D23" s="243">
        <v>12.5</v>
      </c>
      <c r="E23" s="237">
        <f t="shared" si="2"/>
        <v>0.08</v>
      </c>
      <c r="F23" s="237">
        <v>6.43</v>
      </c>
      <c r="G23" s="238">
        <f t="shared" si="3"/>
        <v>80.38</v>
      </c>
      <c r="H23" s="237" t="s">
        <v>2054</v>
      </c>
      <c r="I23" s="237">
        <f t="shared" si="4"/>
        <v>80.38</v>
      </c>
      <c r="J23" s="237">
        <f t="shared" si="5"/>
        <v>18.96</v>
      </c>
      <c r="K23" s="237">
        <f t="shared" si="6"/>
        <v>99.34</v>
      </c>
    </row>
    <row r="24" spans="1:11" s="164" customFormat="1" ht="15.75" x14ac:dyDescent="0.25">
      <c r="A24" s="232" t="s">
        <v>2055</v>
      </c>
      <c r="B24" s="233"/>
      <c r="C24" s="233"/>
      <c r="D24" s="244">
        <f>SUM(D15:D23)</f>
        <v>278.5</v>
      </c>
      <c r="E24" s="245">
        <f t="shared" ref="E24:K24" si="8">SUM(E15:E23)</f>
        <v>1.6700000000000002</v>
      </c>
      <c r="F24" s="245"/>
      <c r="G24" s="245"/>
      <c r="H24" s="239"/>
      <c r="I24" s="245">
        <f t="shared" si="8"/>
        <v>2053.42</v>
      </c>
      <c r="J24" s="245">
        <f t="shared" si="8"/>
        <v>484.4</v>
      </c>
      <c r="K24" s="245">
        <f t="shared" si="8"/>
        <v>2537.8200000000006</v>
      </c>
    </row>
    <row r="25" spans="1:11" s="175" customFormat="1" ht="25.5" x14ac:dyDescent="0.2">
      <c r="A25" s="174" t="s">
        <v>2056</v>
      </c>
      <c r="B25" s="174" t="s">
        <v>8</v>
      </c>
      <c r="C25" s="174" t="s">
        <v>238</v>
      </c>
      <c r="D25" s="243">
        <v>24</v>
      </c>
      <c r="E25" s="237">
        <f t="shared" si="2"/>
        <v>0.14000000000000001</v>
      </c>
      <c r="F25" s="237">
        <v>4.46</v>
      </c>
      <c r="G25" s="238">
        <f t="shared" si="3"/>
        <v>107.04</v>
      </c>
      <c r="H25" s="237" t="s">
        <v>2054</v>
      </c>
      <c r="I25" s="237">
        <f t="shared" si="4"/>
        <v>107.04</v>
      </c>
      <c r="J25" s="237">
        <f t="shared" si="5"/>
        <v>25.25</v>
      </c>
      <c r="K25" s="237">
        <f t="shared" si="6"/>
        <v>132.29</v>
      </c>
    </row>
    <row r="26" spans="1:11" s="164" customFormat="1" ht="25.5" x14ac:dyDescent="0.2">
      <c r="A26" s="174" t="s">
        <v>2056</v>
      </c>
      <c r="B26" s="174" t="s">
        <v>7</v>
      </c>
      <c r="C26" s="174" t="s">
        <v>1212</v>
      </c>
      <c r="D26" s="243">
        <v>11.5</v>
      </c>
      <c r="E26" s="237">
        <f t="shared" si="2"/>
        <v>7.0000000000000007E-2</v>
      </c>
      <c r="F26" s="237">
        <v>7.06</v>
      </c>
      <c r="G26" s="238">
        <f t="shared" si="3"/>
        <v>81.19</v>
      </c>
      <c r="H26" s="237" t="s">
        <v>2054</v>
      </c>
      <c r="I26" s="237">
        <f t="shared" si="4"/>
        <v>81.19</v>
      </c>
      <c r="J26" s="237">
        <f t="shared" si="5"/>
        <v>19.149999999999999</v>
      </c>
      <c r="K26" s="237">
        <f t="shared" si="6"/>
        <v>100.34</v>
      </c>
    </row>
    <row r="27" spans="1:11" s="164" customFormat="1" ht="25.5" x14ac:dyDescent="0.2">
      <c r="A27" s="174" t="s">
        <v>2056</v>
      </c>
      <c r="B27" s="174" t="s">
        <v>7</v>
      </c>
      <c r="C27" s="174" t="s">
        <v>1212</v>
      </c>
      <c r="D27" s="243">
        <v>12</v>
      </c>
      <c r="E27" s="237">
        <f t="shared" si="2"/>
        <v>7.0000000000000007E-2</v>
      </c>
      <c r="F27" s="237">
        <v>7.06</v>
      </c>
      <c r="G27" s="238">
        <f t="shared" si="3"/>
        <v>84.72</v>
      </c>
      <c r="H27" s="237" t="s">
        <v>2054</v>
      </c>
      <c r="I27" s="237">
        <f t="shared" si="4"/>
        <v>84.72</v>
      </c>
      <c r="J27" s="240">
        <f>ROUND(I27*0.2077,2)</f>
        <v>17.600000000000001</v>
      </c>
      <c r="K27" s="237">
        <f t="shared" si="6"/>
        <v>102.32</v>
      </c>
    </row>
    <row r="28" spans="1:11" s="164" customFormat="1" ht="25.5" x14ac:dyDescent="0.2">
      <c r="A28" s="174" t="s">
        <v>2056</v>
      </c>
      <c r="B28" s="174" t="s">
        <v>7</v>
      </c>
      <c r="C28" s="174" t="s">
        <v>1212</v>
      </c>
      <c r="D28" s="243">
        <v>13.5</v>
      </c>
      <c r="E28" s="237">
        <f t="shared" si="2"/>
        <v>0.08</v>
      </c>
      <c r="F28" s="237">
        <v>7.06</v>
      </c>
      <c r="G28" s="238">
        <f t="shared" si="3"/>
        <v>95.31</v>
      </c>
      <c r="H28" s="237" t="s">
        <v>2054</v>
      </c>
      <c r="I28" s="237">
        <f t="shared" si="4"/>
        <v>95.31</v>
      </c>
      <c r="J28" s="237">
        <f t="shared" si="5"/>
        <v>22.48</v>
      </c>
      <c r="K28" s="237">
        <f t="shared" si="6"/>
        <v>117.79</v>
      </c>
    </row>
    <row r="29" spans="1:11" s="164" customFormat="1" ht="25.5" x14ac:dyDescent="0.2">
      <c r="A29" s="174" t="s">
        <v>2056</v>
      </c>
      <c r="B29" s="174" t="s">
        <v>7</v>
      </c>
      <c r="C29" s="174" t="s">
        <v>1212</v>
      </c>
      <c r="D29" s="243">
        <v>24</v>
      </c>
      <c r="E29" s="237">
        <f t="shared" si="2"/>
        <v>0.14000000000000001</v>
      </c>
      <c r="F29" s="237">
        <v>7.06</v>
      </c>
      <c r="G29" s="238">
        <f t="shared" si="3"/>
        <v>169.44</v>
      </c>
      <c r="H29" s="237" t="s">
        <v>2054</v>
      </c>
      <c r="I29" s="237">
        <f t="shared" si="4"/>
        <v>169.44</v>
      </c>
      <c r="J29" s="237">
        <f t="shared" si="5"/>
        <v>39.97</v>
      </c>
      <c r="K29" s="237">
        <f t="shared" si="6"/>
        <v>209.41</v>
      </c>
    </row>
    <row r="30" spans="1:11" s="164" customFormat="1" ht="25.5" x14ac:dyDescent="0.2">
      <c r="A30" s="174" t="s">
        <v>2056</v>
      </c>
      <c r="B30" s="174" t="s">
        <v>7</v>
      </c>
      <c r="C30" s="174" t="s">
        <v>1212</v>
      </c>
      <c r="D30" s="243">
        <v>13.5</v>
      </c>
      <c r="E30" s="237">
        <f t="shared" si="2"/>
        <v>0.08</v>
      </c>
      <c r="F30" s="237">
        <v>7.06</v>
      </c>
      <c r="G30" s="238">
        <f t="shared" si="3"/>
        <v>95.31</v>
      </c>
      <c r="H30" s="237" t="s">
        <v>2054</v>
      </c>
      <c r="I30" s="237">
        <f t="shared" si="4"/>
        <v>95.31</v>
      </c>
      <c r="J30" s="237">
        <f t="shared" si="5"/>
        <v>22.48</v>
      </c>
      <c r="K30" s="237">
        <f t="shared" si="6"/>
        <v>117.79</v>
      </c>
    </row>
    <row r="31" spans="1:11" s="164" customFormat="1" ht="25.5" x14ac:dyDescent="0.2">
      <c r="A31" s="174" t="s">
        <v>2056</v>
      </c>
      <c r="B31" s="174" t="s">
        <v>7</v>
      </c>
      <c r="C31" s="174" t="s">
        <v>1212</v>
      </c>
      <c r="D31" s="243">
        <v>24</v>
      </c>
      <c r="E31" s="237">
        <f t="shared" si="2"/>
        <v>0.14000000000000001</v>
      </c>
      <c r="F31" s="237">
        <v>7.06</v>
      </c>
      <c r="G31" s="238">
        <f t="shared" si="3"/>
        <v>169.44</v>
      </c>
      <c r="H31" s="237" t="s">
        <v>2054</v>
      </c>
      <c r="I31" s="237">
        <f t="shared" si="4"/>
        <v>169.44</v>
      </c>
      <c r="J31" s="237">
        <f t="shared" si="5"/>
        <v>39.97</v>
      </c>
      <c r="K31" s="237">
        <f t="shared" si="6"/>
        <v>209.41</v>
      </c>
    </row>
    <row r="32" spans="1:11" s="164" customFormat="1" ht="25.5" x14ac:dyDescent="0.2">
      <c r="A32" s="174" t="s">
        <v>2056</v>
      </c>
      <c r="B32" s="174" t="s">
        <v>7</v>
      </c>
      <c r="C32" s="174" t="s">
        <v>1212</v>
      </c>
      <c r="D32" s="243">
        <v>24</v>
      </c>
      <c r="E32" s="237">
        <f t="shared" si="2"/>
        <v>0.14000000000000001</v>
      </c>
      <c r="F32" s="237">
        <v>7.06</v>
      </c>
      <c r="G32" s="238">
        <f t="shared" si="3"/>
        <v>169.44</v>
      </c>
      <c r="H32" s="237" t="s">
        <v>2054</v>
      </c>
      <c r="I32" s="237">
        <f t="shared" si="4"/>
        <v>169.44</v>
      </c>
      <c r="J32" s="237">
        <f t="shared" si="5"/>
        <v>39.97</v>
      </c>
      <c r="K32" s="237">
        <f t="shared" si="6"/>
        <v>209.41</v>
      </c>
    </row>
    <row r="33" spans="1:11" s="164" customFormat="1" ht="25.5" x14ac:dyDescent="0.2">
      <c r="A33" s="174" t="s">
        <v>2056</v>
      </c>
      <c r="B33" s="174" t="s">
        <v>7</v>
      </c>
      <c r="C33" s="174" t="s">
        <v>1212</v>
      </c>
      <c r="D33" s="243">
        <v>13.5</v>
      </c>
      <c r="E33" s="237">
        <f t="shared" si="2"/>
        <v>0.08</v>
      </c>
      <c r="F33" s="237">
        <v>6.73</v>
      </c>
      <c r="G33" s="238">
        <f t="shared" si="3"/>
        <v>90.86</v>
      </c>
      <c r="H33" s="237" t="s">
        <v>2054</v>
      </c>
      <c r="I33" s="237">
        <f t="shared" si="4"/>
        <v>90.86</v>
      </c>
      <c r="J33" s="237">
        <f t="shared" si="5"/>
        <v>21.43</v>
      </c>
      <c r="K33" s="237">
        <f t="shared" si="6"/>
        <v>112.29</v>
      </c>
    </row>
    <row r="34" spans="1:11" s="164" customFormat="1" ht="15.75" x14ac:dyDescent="0.25">
      <c r="A34" s="232" t="s">
        <v>2165</v>
      </c>
      <c r="B34" s="233"/>
      <c r="C34" s="233"/>
      <c r="D34" s="244">
        <f>SUM(D25:D33)</f>
        <v>160</v>
      </c>
      <c r="E34" s="245">
        <f t="shared" ref="E34:K34" si="9">SUM(E25:E33)</f>
        <v>0.94</v>
      </c>
      <c r="F34" s="245"/>
      <c r="G34" s="245"/>
      <c r="H34" s="239"/>
      <c r="I34" s="245">
        <f t="shared" si="9"/>
        <v>1062.75</v>
      </c>
      <c r="J34" s="245">
        <f t="shared" si="9"/>
        <v>248.3</v>
      </c>
      <c r="K34" s="245">
        <f t="shared" si="9"/>
        <v>1311.05</v>
      </c>
    </row>
    <row r="35" spans="1:11" s="164" customFormat="1" ht="25.5" x14ac:dyDescent="0.2">
      <c r="A35" s="174" t="s">
        <v>2057</v>
      </c>
      <c r="B35" s="174" t="s">
        <v>8</v>
      </c>
      <c r="C35" s="174" t="s">
        <v>1898</v>
      </c>
      <c r="D35" s="243">
        <v>36</v>
      </c>
      <c r="E35" s="237">
        <f t="shared" si="2"/>
        <v>0.22</v>
      </c>
      <c r="F35" s="237">
        <v>4.05</v>
      </c>
      <c r="G35" s="238">
        <f t="shared" si="3"/>
        <v>145.80000000000001</v>
      </c>
      <c r="H35" s="237" t="s">
        <v>2054</v>
      </c>
      <c r="I35" s="237">
        <f t="shared" si="4"/>
        <v>145.80000000000001</v>
      </c>
      <c r="J35" s="237">
        <f t="shared" si="5"/>
        <v>34.39</v>
      </c>
      <c r="K35" s="237">
        <f t="shared" si="6"/>
        <v>180.19</v>
      </c>
    </row>
    <row r="36" spans="1:11" s="164" customFormat="1" ht="25.5" x14ac:dyDescent="0.2">
      <c r="A36" s="174" t="s">
        <v>2057</v>
      </c>
      <c r="B36" s="174" t="s">
        <v>8</v>
      </c>
      <c r="C36" s="174" t="s">
        <v>1898</v>
      </c>
      <c r="D36" s="243">
        <v>48</v>
      </c>
      <c r="E36" s="237">
        <f t="shared" si="2"/>
        <v>0.28999999999999998</v>
      </c>
      <c r="F36" s="237">
        <v>4.05</v>
      </c>
      <c r="G36" s="238">
        <f t="shared" si="3"/>
        <v>194.4</v>
      </c>
      <c r="H36" s="237" t="s">
        <v>2054</v>
      </c>
      <c r="I36" s="237">
        <f t="shared" si="4"/>
        <v>194.4</v>
      </c>
      <c r="J36" s="237">
        <f t="shared" si="5"/>
        <v>45.86</v>
      </c>
      <c r="K36" s="237">
        <f t="shared" si="6"/>
        <v>240.26</v>
      </c>
    </row>
    <row r="37" spans="1:11" s="164" customFormat="1" ht="25.5" x14ac:dyDescent="0.2">
      <c r="A37" s="174" t="s">
        <v>2057</v>
      </c>
      <c r="B37" s="174" t="s">
        <v>8</v>
      </c>
      <c r="C37" s="174" t="s">
        <v>1898</v>
      </c>
      <c r="D37" s="243">
        <v>48</v>
      </c>
      <c r="E37" s="237">
        <f t="shared" si="2"/>
        <v>0.28999999999999998</v>
      </c>
      <c r="F37" s="237">
        <v>4.05</v>
      </c>
      <c r="G37" s="238">
        <f t="shared" si="3"/>
        <v>194.4</v>
      </c>
      <c r="H37" s="237" t="s">
        <v>2054</v>
      </c>
      <c r="I37" s="237">
        <f t="shared" si="4"/>
        <v>194.4</v>
      </c>
      <c r="J37" s="237">
        <f t="shared" si="5"/>
        <v>45.86</v>
      </c>
      <c r="K37" s="237">
        <f t="shared" si="6"/>
        <v>240.26</v>
      </c>
    </row>
    <row r="38" spans="1:11" s="164" customFormat="1" ht="25.5" x14ac:dyDescent="0.2">
      <c r="A38" s="174" t="s">
        <v>2057</v>
      </c>
      <c r="B38" s="174" t="s">
        <v>8</v>
      </c>
      <c r="C38" s="174" t="s">
        <v>1898</v>
      </c>
      <c r="D38" s="243">
        <v>108</v>
      </c>
      <c r="E38" s="237">
        <f t="shared" si="2"/>
        <v>0.65</v>
      </c>
      <c r="F38" s="237">
        <v>4.05</v>
      </c>
      <c r="G38" s="238">
        <f t="shared" si="3"/>
        <v>437.4</v>
      </c>
      <c r="H38" s="237" t="s">
        <v>2054</v>
      </c>
      <c r="I38" s="237">
        <f t="shared" si="4"/>
        <v>437.4</v>
      </c>
      <c r="J38" s="237">
        <f t="shared" si="5"/>
        <v>103.18</v>
      </c>
      <c r="K38" s="237">
        <f t="shared" si="6"/>
        <v>540.58000000000004</v>
      </c>
    </row>
    <row r="39" spans="1:11" s="164" customFormat="1" ht="25.5" x14ac:dyDescent="0.2">
      <c r="A39" s="174" t="s">
        <v>2057</v>
      </c>
      <c r="B39" s="174" t="s">
        <v>8</v>
      </c>
      <c r="C39" s="174" t="s">
        <v>238</v>
      </c>
      <c r="D39" s="243">
        <v>24</v>
      </c>
      <c r="E39" s="237">
        <f t="shared" si="2"/>
        <v>0.14000000000000001</v>
      </c>
      <c r="F39" s="237">
        <v>4.6900000000000004</v>
      </c>
      <c r="G39" s="238">
        <f t="shared" si="3"/>
        <v>112.56</v>
      </c>
      <c r="H39" s="237" t="s">
        <v>2054</v>
      </c>
      <c r="I39" s="237">
        <f t="shared" si="4"/>
        <v>112.56</v>
      </c>
      <c r="J39" s="237">
        <f t="shared" si="5"/>
        <v>26.55</v>
      </c>
      <c r="K39" s="237">
        <f t="shared" si="6"/>
        <v>139.11000000000001</v>
      </c>
    </row>
    <row r="40" spans="1:11" s="164" customFormat="1" ht="25.5" x14ac:dyDescent="0.2">
      <c r="A40" s="174" t="s">
        <v>2057</v>
      </c>
      <c r="B40" s="174" t="s">
        <v>8</v>
      </c>
      <c r="C40" s="174" t="s">
        <v>238</v>
      </c>
      <c r="D40" s="243">
        <v>36</v>
      </c>
      <c r="E40" s="237">
        <f t="shared" si="2"/>
        <v>0.22</v>
      </c>
      <c r="F40" s="237">
        <v>4.6900000000000004</v>
      </c>
      <c r="G40" s="238">
        <f t="shared" si="3"/>
        <v>168.84</v>
      </c>
      <c r="H40" s="237" t="s">
        <v>2054</v>
      </c>
      <c r="I40" s="237">
        <f t="shared" si="4"/>
        <v>168.84</v>
      </c>
      <c r="J40" s="237">
        <f t="shared" si="5"/>
        <v>39.83</v>
      </c>
      <c r="K40" s="237">
        <f t="shared" si="6"/>
        <v>208.67</v>
      </c>
    </row>
    <row r="41" spans="1:11" s="164" customFormat="1" ht="25.5" x14ac:dyDescent="0.2">
      <c r="A41" s="174" t="s">
        <v>2057</v>
      </c>
      <c r="B41" s="174" t="s">
        <v>8</v>
      </c>
      <c r="C41" s="174" t="s">
        <v>238</v>
      </c>
      <c r="D41" s="243">
        <v>52</v>
      </c>
      <c r="E41" s="237">
        <f t="shared" si="2"/>
        <v>0.31</v>
      </c>
      <c r="F41" s="237">
        <v>4.46</v>
      </c>
      <c r="G41" s="238">
        <f t="shared" si="3"/>
        <v>231.92</v>
      </c>
      <c r="H41" s="237" t="s">
        <v>2054</v>
      </c>
      <c r="I41" s="237">
        <f t="shared" si="4"/>
        <v>231.92</v>
      </c>
      <c r="J41" s="237">
        <f t="shared" si="5"/>
        <v>54.71</v>
      </c>
      <c r="K41" s="237">
        <f t="shared" si="6"/>
        <v>286.63</v>
      </c>
    </row>
    <row r="42" spans="1:11" s="164" customFormat="1" ht="25.5" x14ac:dyDescent="0.2">
      <c r="A42" s="174" t="s">
        <v>2057</v>
      </c>
      <c r="B42" s="174" t="s">
        <v>8</v>
      </c>
      <c r="C42" s="174" t="s">
        <v>238</v>
      </c>
      <c r="D42" s="243">
        <v>120</v>
      </c>
      <c r="E42" s="237">
        <f t="shared" si="2"/>
        <v>0.72</v>
      </c>
      <c r="F42" s="237">
        <v>4.46</v>
      </c>
      <c r="G42" s="238">
        <f t="shared" si="3"/>
        <v>535.20000000000005</v>
      </c>
      <c r="H42" s="237" t="s">
        <v>2054</v>
      </c>
      <c r="I42" s="237">
        <f t="shared" si="4"/>
        <v>535.20000000000005</v>
      </c>
      <c r="J42" s="237">
        <f t="shared" si="5"/>
        <v>126.25</v>
      </c>
      <c r="K42" s="237">
        <f t="shared" si="6"/>
        <v>661.45</v>
      </c>
    </row>
    <row r="43" spans="1:11" s="164" customFormat="1" ht="25.5" x14ac:dyDescent="0.2">
      <c r="A43" s="174" t="s">
        <v>2057</v>
      </c>
      <c r="B43" s="174" t="s">
        <v>8</v>
      </c>
      <c r="C43" s="174" t="s">
        <v>238</v>
      </c>
      <c r="D43" s="243">
        <v>72</v>
      </c>
      <c r="E43" s="237">
        <f t="shared" si="2"/>
        <v>0.43</v>
      </c>
      <c r="F43" s="237">
        <v>4.46</v>
      </c>
      <c r="G43" s="238">
        <f t="shared" si="3"/>
        <v>321.12</v>
      </c>
      <c r="H43" s="237" t="s">
        <v>2054</v>
      </c>
      <c r="I43" s="237">
        <f t="shared" si="4"/>
        <v>321.12</v>
      </c>
      <c r="J43" s="237">
        <f t="shared" si="5"/>
        <v>75.75</v>
      </c>
      <c r="K43" s="237">
        <f t="shared" si="6"/>
        <v>396.87</v>
      </c>
    </row>
    <row r="44" spans="1:11" s="164" customFormat="1" ht="25.5" x14ac:dyDescent="0.2">
      <c r="A44" s="174" t="s">
        <v>2057</v>
      </c>
      <c r="B44" s="174" t="s">
        <v>8</v>
      </c>
      <c r="C44" s="174" t="s">
        <v>238</v>
      </c>
      <c r="D44" s="243">
        <v>72</v>
      </c>
      <c r="E44" s="237">
        <f t="shared" si="2"/>
        <v>0.43</v>
      </c>
      <c r="F44" s="237">
        <v>4.46</v>
      </c>
      <c r="G44" s="238">
        <f t="shared" si="3"/>
        <v>321.12</v>
      </c>
      <c r="H44" s="237" t="s">
        <v>2054</v>
      </c>
      <c r="I44" s="237">
        <f t="shared" si="4"/>
        <v>321.12</v>
      </c>
      <c r="J44" s="237">
        <f t="shared" si="5"/>
        <v>75.75</v>
      </c>
      <c r="K44" s="237">
        <f t="shared" si="6"/>
        <v>396.87</v>
      </c>
    </row>
    <row r="45" spans="1:11" s="164" customFormat="1" ht="25.5" x14ac:dyDescent="0.2">
      <c r="A45" s="174" t="s">
        <v>2057</v>
      </c>
      <c r="B45" s="174" t="s">
        <v>8</v>
      </c>
      <c r="C45" s="174" t="s">
        <v>238</v>
      </c>
      <c r="D45" s="243">
        <v>72</v>
      </c>
      <c r="E45" s="237">
        <f t="shared" si="2"/>
        <v>0.43</v>
      </c>
      <c r="F45" s="237">
        <v>4.46</v>
      </c>
      <c r="G45" s="238">
        <f t="shared" si="3"/>
        <v>321.12</v>
      </c>
      <c r="H45" s="237" t="s">
        <v>2054</v>
      </c>
      <c r="I45" s="237">
        <f t="shared" si="4"/>
        <v>321.12</v>
      </c>
      <c r="J45" s="237">
        <f t="shared" si="5"/>
        <v>75.75</v>
      </c>
      <c r="K45" s="237">
        <f t="shared" si="6"/>
        <v>396.87</v>
      </c>
    </row>
    <row r="46" spans="1:11" s="164" customFormat="1" ht="25.5" x14ac:dyDescent="0.2">
      <c r="A46" s="174" t="s">
        <v>2057</v>
      </c>
      <c r="B46" s="174" t="s">
        <v>8</v>
      </c>
      <c r="C46" s="174" t="s">
        <v>238</v>
      </c>
      <c r="D46" s="243">
        <v>48</v>
      </c>
      <c r="E46" s="237">
        <f t="shared" si="2"/>
        <v>0.28999999999999998</v>
      </c>
      <c r="F46" s="237">
        <v>4.46</v>
      </c>
      <c r="G46" s="238">
        <f t="shared" si="3"/>
        <v>214.08</v>
      </c>
      <c r="H46" s="237" t="s">
        <v>2054</v>
      </c>
      <c r="I46" s="237">
        <f t="shared" si="4"/>
        <v>214.08</v>
      </c>
      <c r="J46" s="237">
        <f t="shared" si="5"/>
        <v>50.5</v>
      </c>
      <c r="K46" s="237">
        <f t="shared" si="6"/>
        <v>264.58</v>
      </c>
    </row>
    <row r="47" spans="1:11" s="164" customFormat="1" ht="25.5" x14ac:dyDescent="0.2">
      <c r="A47" s="174" t="s">
        <v>2057</v>
      </c>
      <c r="B47" s="174" t="s">
        <v>8</v>
      </c>
      <c r="C47" s="174" t="s">
        <v>238</v>
      </c>
      <c r="D47" s="243">
        <v>64</v>
      </c>
      <c r="E47" s="237">
        <f t="shared" si="2"/>
        <v>0.39</v>
      </c>
      <c r="F47" s="237">
        <v>4.46</v>
      </c>
      <c r="G47" s="238">
        <f t="shared" si="3"/>
        <v>285.44</v>
      </c>
      <c r="H47" s="237" t="s">
        <v>2054</v>
      </c>
      <c r="I47" s="237">
        <f t="shared" si="4"/>
        <v>285.44</v>
      </c>
      <c r="J47" s="237">
        <f t="shared" si="5"/>
        <v>67.34</v>
      </c>
      <c r="K47" s="237">
        <f t="shared" si="6"/>
        <v>352.78</v>
      </c>
    </row>
    <row r="48" spans="1:11" s="164" customFormat="1" ht="25.5" x14ac:dyDescent="0.2">
      <c r="A48" s="174" t="s">
        <v>2057</v>
      </c>
      <c r="B48" s="174" t="s">
        <v>8</v>
      </c>
      <c r="C48" s="174" t="s">
        <v>238</v>
      </c>
      <c r="D48" s="243">
        <v>96</v>
      </c>
      <c r="E48" s="237">
        <f t="shared" si="2"/>
        <v>0.57999999999999996</v>
      </c>
      <c r="F48" s="237">
        <v>4.46</v>
      </c>
      <c r="G48" s="238">
        <f t="shared" si="3"/>
        <v>428.16</v>
      </c>
      <c r="H48" s="237" t="s">
        <v>2054</v>
      </c>
      <c r="I48" s="237">
        <f t="shared" si="4"/>
        <v>428.16</v>
      </c>
      <c r="J48" s="237">
        <f t="shared" si="5"/>
        <v>101</v>
      </c>
      <c r="K48" s="237">
        <f t="shared" si="6"/>
        <v>529.16</v>
      </c>
    </row>
    <row r="49" spans="1:11" s="164" customFormat="1" ht="25.5" x14ac:dyDescent="0.2">
      <c r="A49" s="174" t="s">
        <v>2057</v>
      </c>
      <c r="B49" s="174" t="s">
        <v>8</v>
      </c>
      <c r="C49" s="174" t="s">
        <v>238</v>
      </c>
      <c r="D49" s="243">
        <v>84</v>
      </c>
      <c r="E49" s="237">
        <f t="shared" si="2"/>
        <v>0.51</v>
      </c>
      <c r="F49" s="237">
        <v>4.46</v>
      </c>
      <c r="G49" s="238">
        <f t="shared" si="3"/>
        <v>374.64</v>
      </c>
      <c r="H49" s="237" t="s">
        <v>2054</v>
      </c>
      <c r="I49" s="237">
        <f t="shared" si="4"/>
        <v>374.64</v>
      </c>
      <c r="J49" s="237">
        <f t="shared" si="5"/>
        <v>88.38</v>
      </c>
      <c r="K49" s="237">
        <f t="shared" si="6"/>
        <v>463.02</v>
      </c>
    </row>
    <row r="50" spans="1:11" s="164" customFormat="1" ht="25.5" x14ac:dyDescent="0.2">
      <c r="A50" s="174" t="s">
        <v>2057</v>
      </c>
      <c r="B50" s="174" t="s">
        <v>7</v>
      </c>
      <c r="C50" s="174" t="s">
        <v>1212</v>
      </c>
      <c r="D50" s="243">
        <v>64</v>
      </c>
      <c r="E50" s="237">
        <f t="shared" si="2"/>
        <v>0.39</v>
      </c>
      <c r="F50" s="237">
        <v>7.06</v>
      </c>
      <c r="G50" s="238">
        <f t="shared" si="3"/>
        <v>451.84</v>
      </c>
      <c r="H50" s="237" t="s">
        <v>2054</v>
      </c>
      <c r="I50" s="237">
        <f t="shared" si="4"/>
        <v>451.84</v>
      </c>
      <c r="J50" s="237">
        <f t="shared" si="5"/>
        <v>106.59</v>
      </c>
      <c r="K50" s="237">
        <f t="shared" si="6"/>
        <v>558.42999999999995</v>
      </c>
    </row>
    <row r="51" spans="1:11" s="164" customFormat="1" ht="25.5" x14ac:dyDescent="0.2">
      <c r="A51" s="174" t="s">
        <v>2057</v>
      </c>
      <c r="B51" s="174" t="s">
        <v>7</v>
      </c>
      <c r="C51" s="174" t="s">
        <v>1212</v>
      </c>
      <c r="D51" s="243">
        <v>85.5</v>
      </c>
      <c r="E51" s="237">
        <f t="shared" si="2"/>
        <v>0.52</v>
      </c>
      <c r="F51" s="237">
        <v>7.06</v>
      </c>
      <c r="G51" s="238">
        <f t="shared" si="3"/>
        <v>603.63</v>
      </c>
      <c r="H51" s="237" t="s">
        <v>2054</v>
      </c>
      <c r="I51" s="237">
        <f t="shared" si="4"/>
        <v>603.63</v>
      </c>
      <c r="J51" s="240">
        <f>ROUND(I51*0.2077,2)</f>
        <v>125.37</v>
      </c>
      <c r="K51" s="237">
        <f t="shared" si="6"/>
        <v>729</v>
      </c>
    </row>
    <row r="52" spans="1:11" s="164" customFormat="1" ht="25.5" x14ac:dyDescent="0.2">
      <c r="A52" s="174" t="s">
        <v>2057</v>
      </c>
      <c r="B52" s="174" t="s">
        <v>7</v>
      </c>
      <c r="C52" s="174" t="s">
        <v>1212</v>
      </c>
      <c r="D52" s="243">
        <v>72</v>
      </c>
      <c r="E52" s="237">
        <f t="shared" si="2"/>
        <v>0.43</v>
      </c>
      <c r="F52" s="237">
        <v>7.06</v>
      </c>
      <c r="G52" s="238">
        <f t="shared" si="3"/>
        <v>508.32</v>
      </c>
      <c r="H52" s="237" t="s">
        <v>2054</v>
      </c>
      <c r="I52" s="237">
        <f t="shared" si="4"/>
        <v>508.32</v>
      </c>
      <c r="J52" s="237">
        <f t="shared" si="5"/>
        <v>119.91</v>
      </c>
      <c r="K52" s="237">
        <f t="shared" si="6"/>
        <v>628.23</v>
      </c>
    </row>
    <row r="53" spans="1:11" s="164" customFormat="1" ht="25.5" x14ac:dyDescent="0.2">
      <c r="A53" s="174" t="s">
        <v>2057</v>
      </c>
      <c r="B53" s="174" t="s">
        <v>7</v>
      </c>
      <c r="C53" s="174" t="s">
        <v>1212</v>
      </c>
      <c r="D53" s="243">
        <v>24</v>
      </c>
      <c r="E53" s="237">
        <f t="shared" si="2"/>
        <v>0.14000000000000001</v>
      </c>
      <c r="F53" s="237">
        <v>6.89</v>
      </c>
      <c r="G53" s="238">
        <f t="shared" si="3"/>
        <v>165.36</v>
      </c>
      <c r="H53" s="237" t="s">
        <v>2054</v>
      </c>
      <c r="I53" s="237">
        <f t="shared" si="4"/>
        <v>165.36</v>
      </c>
      <c r="J53" s="237">
        <f t="shared" si="5"/>
        <v>39.01</v>
      </c>
      <c r="K53" s="237">
        <f t="shared" si="6"/>
        <v>204.37</v>
      </c>
    </row>
    <row r="54" spans="1:11" s="164" customFormat="1" ht="25.5" x14ac:dyDescent="0.2">
      <c r="A54" s="174" t="s">
        <v>2057</v>
      </c>
      <c r="B54" s="174" t="s">
        <v>7</v>
      </c>
      <c r="C54" s="174" t="s">
        <v>1212</v>
      </c>
      <c r="D54" s="243">
        <v>110.5</v>
      </c>
      <c r="E54" s="237">
        <f t="shared" si="2"/>
        <v>0.67</v>
      </c>
      <c r="F54" s="237">
        <v>7.06</v>
      </c>
      <c r="G54" s="238">
        <f t="shared" si="3"/>
        <v>780.13</v>
      </c>
      <c r="H54" s="237" t="s">
        <v>2054</v>
      </c>
      <c r="I54" s="237">
        <f t="shared" si="4"/>
        <v>780.13</v>
      </c>
      <c r="J54" s="240">
        <f>ROUND(I54*0.2077,2)</f>
        <v>162.03</v>
      </c>
      <c r="K54" s="237">
        <f t="shared" si="6"/>
        <v>942.16</v>
      </c>
    </row>
    <row r="55" spans="1:11" s="164" customFormat="1" ht="25.5" x14ac:dyDescent="0.2">
      <c r="A55" s="174" t="s">
        <v>2057</v>
      </c>
      <c r="B55" s="174" t="s">
        <v>7</v>
      </c>
      <c r="C55" s="174" t="s">
        <v>1212</v>
      </c>
      <c r="D55" s="243">
        <v>120</v>
      </c>
      <c r="E55" s="237">
        <f t="shared" si="2"/>
        <v>0.72</v>
      </c>
      <c r="F55" s="237">
        <v>6.89</v>
      </c>
      <c r="G55" s="238">
        <f t="shared" si="3"/>
        <v>826.8</v>
      </c>
      <c r="H55" s="237" t="s">
        <v>2054</v>
      </c>
      <c r="I55" s="237">
        <f t="shared" si="4"/>
        <v>826.8</v>
      </c>
      <c r="J55" s="237">
        <f t="shared" si="5"/>
        <v>195.04</v>
      </c>
      <c r="K55" s="237">
        <f t="shared" si="6"/>
        <v>1021.84</v>
      </c>
    </row>
    <row r="56" spans="1:11" s="164" customFormat="1" ht="25.5" x14ac:dyDescent="0.2">
      <c r="A56" s="174" t="s">
        <v>2057</v>
      </c>
      <c r="B56" s="174" t="s">
        <v>7</v>
      </c>
      <c r="C56" s="174" t="s">
        <v>1212</v>
      </c>
      <c r="D56" s="243">
        <v>64</v>
      </c>
      <c r="E56" s="237">
        <f t="shared" si="2"/>
        <v>0.39</v>
      </c>
      <c r="F56" s="237">
        <v>7.06</v>
      </c>
      <c r="G56" s="238">
        <f t="shared" si="3"/>
        <v>451.84</v>
      </c>
      <c r="H56" s="237" t="s">
        <v>2054</v>
      </c>
      <c r="I56" s="237">
        <f t="shared" si="4"/>
        <v>451.84</v>
      </c>
      <c r="J56" s="237">
        <f t="shared" si="5"/>
        <v>106.59</v>
      </c>
      <c r="K56" s="237">
        <f t="shared" si="6"/>
        <v>558.42999999999995</v>
      </c>
    </row>
    <row r="57" spans="1:11" s="164" customFormat="1" ht="25.5" x14ac:dyDescent="0.2">
      <c r="A57" s="174" t="s">
        <v>2057</v>
      </c>
      <c r="B57" s="174" t="s">
        <v>7</v>
      </c>
      <c r="C57" s="174" t="s">
        <v>1212</v>
      </c>
      <c r="D57" s="243">
        <v>120</v>
      </c>
      <c r="E57" s="237">
        <f t="shared" si="2"/>
        <v>0.72</v>
      </c>
      <c r="F57" s="237">
        <v>7.06</v>
      </c>
      <c r="G57" s="238">
        <f t="shared" si="3"/>
        <v>847.2</v>
      </c>
      <c r="H57" s="237" t="s">
        <v>2054</v>
      </c>
      <c r="I57" s="237">
        <f t="shared" si="4"/>
        <v>847.2</v>
      </c>
      <c r="J57" s="237">
        <f t="shared" si="5"/>
        <v>199.85</v>
      </c>
      <c r="K57" s="237">
        <f t="shared" si="6"/>
        <v>1047.05</v>
      </c>
    </row>
    <row r="58" spans="1:11" s="164" customFormat="1" ht="25.5" x14ac:dyDescent="0.2">
      <c r="A58" s="174" t="s">
        <v>2057</v>
      </c>
      <c r="B58" s="174" t="s">
        <v>7</v>
      </c>
      <c r="C58" s="174" t="s">
        <v>1212</v>
      </c>
      <c r="D58" s="243">
        <v>52.5</v>
      </c>
      <c r="E58" s="237">
        <f t="shared" si="2"/>
        <v>0.32</v>
      </c>
      <c r="F58" s="237">
        <v>7.06</v>
      </c>
      <c r="G58" s="238">
        <f t="shared" si="3"/>
        <v>370.65</v>
      </c>
      <c r="H58" s="237" t="s">
        <v>2054</v>
      </c>
      <c r="I58" s="237">
        <f t="shared" si="4"/>
        <v>370.65</v>
      </c>
      <c r="J58" s="237">
        <f t="shared" si="5"/>
        <v>87.44</v>
      </c>
      <c r="K58" s="237">
        <f t="shared" si="6"/>
        <v>458.09</v>
      </c>
    </row>
    <row r="59" spans="1:11" s="164" customFormat="1" ht="25.5" x14ac:dyDescent="0.2">
      <c r="A59" s="174" t="s">
        <v>2057</v>
      </c>
      <c r="B59" s="174" t="s">
        <v>7</v>
      </c>
      <c r="C59" s="174" t="s">
        <v>1212</v>
      </c>
      <c r="D59" s="243">
        <v>72</v>
      </c>
      <c r="E59" s="237">
        <f t="shared" si="2"/>
        <v>0.43</v>
      </c>
      <c r="F59" s="237">
        <v>6.89</v>
      </c>
      <c r="G59" s="238">
        <f t="shared" si="3"/>
        <v>496.08</v>
      </c>
      <c r="H59" s="237" t="s">
        <v>2054</v>
      </c>
      <c r="I59" s="237">
        <f t="shared" si="4"/>
        <v>496.08</v>
      </c>
      <c r="J59" s="237">
        <f t="shared" si="5"/>
        <v>117.03</v>
      </c>
      <c r="K59" s="237">
        <f t="shared" si="6"/>
        <v>613.11</v>
      </c>
    </row>
    <row r="60" spans="1:11" s="164" customFormat="1" ht="25.5" x14ac:dyDescent="0.2">
      <c r="A60" s="174" t="s">
        <v>2057</v>
      </c>
      <c r="B60" s="174" t="s">
        <v>7</v>
      </c>
      <c r="C60" s="174" t="s">
        <v>1212</v>
      </c>
      <c r="D60" s="243">
        <v>120</v>
      </c>
      <c r="E60" s="237">
        <f t="shared" si="2"/>
        <v>0.72</v>
      </c>
      <c r="F60" s="237">
        <v>7.06</v>
      </c>
      <c r="G60" s="238">
        <f t="shared" si="3"/>
        <v>847.2</v>
      </c>
      <c r="H60" s="237" t="s">
        <v>2054</v>
      </c>
      <c r="I60" s="237">
        <f t="shared" si="4"/>
        <v>847.2</v>
      </c>
      <c r="J60" s="237">
        <f t="shared" si="5"/>
        <v>199.85</v>
      </c>
      <c r="K60" s="237">
        <f t="shared" si="6"/>
        <v>1047.05</v>
      </c>
    </row>
    <row r="61" spans="1:11" s="164" customFormat="1" ht="25.5" x14ac:dyDescent="0.2">
      <c r="A61" s="174" t="s">
        <v>2057</v>
      </c>
      <c r="B61" s="174" t="s">
        <v>7</v>
      </c>
      <c r="C61" s="174" t="s">
        <v>1212</v>
      </c>
      <c r="D61" s="243">
        <v>144</v>
      </c>
      <c r="E61" s="237">
        <f t="shared" si="2"/>
        <v>0.87</v>
      </c>
      <c r="F61" s="237">
        <v>7.06</v>
      </c>
      <c r="G61" s="238">
        <f t="shared" si="3"/>
        <v>1016.64</v>
      </c>
      <c r="H61" s="237" t="s">
        <v>2054</v>
      </c>
      <c r="I61" s="237">
        <f t="shared" si="4"/>
        <v>1016.64</v>
      </c>
      <c r="J61" s="237">
        <f t="shared" si="5"/>
        <v>239.83</v>
      </c>
      <c r="K61" s="237">
        <f t="shared" si="6"/>
        <v>1256.47</v>
      </c>
    </row>
    <row r="62" spans="1:11" s="164" customFormat="1" ht="25.5" x14ac:dyDescent="0.2">
      <c r="A62" s="174" t="s">
        <v>2057</v>
      </c>
      <c r="B62" s="174" t="s">
        <v>7</v>
      </c>
      <c r="C62" s="174" t="s">
        <v>1212</v>
      </c>
      <c r="D62" s="243">
        <v>87.5</v>
      </c>
      <c r="E62" s="237">
        <f t="shared" si="2"/>
        <v>0.53</v>
      </c>
      <c r="F62" s="237">
        <v>7.06</v>
      </c>
      <c r="G62" s="238">
        <f t="shared" si="3"/>
        <v>617.75</v>
      </c>
      <c r="H62" s="237" t="s">
        <v>2054</v>
      </c>
      <c r="I62" s="237">
        <f t="shared" si="4"/>
        <v>617.75</v>
      </c>
      <c r="J62" s="237">
        <f t="shared" si="5"/>
        <v>145.72999999999999</v>
      </c>
      <c r="K62" s="237">
        <f t="shared" si="6"/>
        <v>763.48</v>
      </c>
    </row>
    <row r="63" spans="1:11" s="164" customFormat="1" ht="25.5" x14ac:dyDescent="0.2">
      <c r="A63" s="174" t="s">
        <v>2057</v>
      </c>
      <c r="B63" s="174" t="s">
        <v>7</v>
      </c>
      <c r="C63" s="174" t="s">
        <v>1212</v>
      </c>
      <c r="D63" s="243">
        <v>168</v>
      </c>
      <c r="E63" s="237">
        <f t="shared" si="2"/>
        <v>1.01</v>
      </c>
      <c r="F63" s="237">
        <v>6.89</v>
      </c>
      <c r="G63" s="238">
        <f t="shared" si="3"/>
        <v>1157.52</v>
      </c>
      <c r="H63" s="237" t="s">
        <v>2054</v>
      </c>
      <c r="I63" s="237">
        <f t="shared" si="4"/>
        <v>1157.52</v>
      </c>
      <c r="J63" s="237">
        <f t="shared" si="5"/>
        <v>273.06</v>
      </c>
      <c r="K63" s="237">
        <f t="shared" si="6"/>
        <v>1430.58</v>
      </c>
    </row>
    <row r="64" spans="1:11" s="164" customFormat="1" ht="25.5" x14ac:dyDescent="0.2">
      <c r="A64" s="174" t="s">
        <v>2057</v>
      </c>
      <c r="B64" s="174" t="s">
        <v>7</v>
      </c>
      <c r="C64" s="174" t="s">
        <v>1212</v>
      </c>
      <c r="D64" s="243">
        <v>24.5</v>
      </c>
      <c r="E64" s="237">
        <f t="shared" si="2"/>
        <v>0.15</v>
      </c>
      <c r="F64" s="237">
        <v>7.06</v>
      </c>
      <c r="G64" s="238">
        <f t="shared" si="3"/>
        <v>172.97</v>
      </c>
      <c r="H64" s="237" t="s">
        <v>2054</v>
      </c>
      <c r="I64" s="237">
        <f t="shared" si="4"/>
        <v>172.97</v>
      </c>
      <c r="J64" s="237">
        <f t="shared" si="5"/>
        <v>40.799999999999997</v>
      </c>
      <c r="K64" s="237">
        <f t="shared" si="6"/>
        <v>213.77</v>
      </c>
    </row>
    <row r="65" spans="1:11" s="164" customFormat="1" ht="25.5" x14ac:dyDescent="0.2">
      <c r="A65" s="174" t="s">
        <v>2057</v>
      </c>
      <c r="B65" s="174" t="s">
        <v>7</v>
      </c>
      <c r="C65" s="174" t="s">
        <v>1212</v>
      </c>
      <c r="D65" s="243">
        <v>12.5</v>
      </c>
      <c r="E65" s="237">
        <f t="shared" si="2"/>
        <v>0.08</v>
      </c>
      <c r="F65" s="237">
        <v>6.89</v>
      </c>
      <c r="G65" s="238">
        <f t="shared" si="3"/>
        <v>86.13</v>
      </c>
      <c r="H65" s="237" t="s">
        <v>2054</v>
      </c>
      <c r="I65" s="237">
        <f t="shared" si="4"/>
        <v>86.13</v>
      </c>
      <c r="J65" s="237">
        <f t="shared" si="5"/>
        <v>20.32</v>
      </c>
      <c r="K65" s="237">
        <f t="shared" si="6"/>
        <v>106.45</v>
      </c>
    </row>
    <row r="66" spans="1:11" s="164" customFormat="1" ht="25.5" x14ac:dyDescent="0.2">
      <c r="A66" s="174" t="s">
        <v>2057</v>
      </c>
      <c r="B66" s="174" t="s">
        <v>7</v>
      </c>
      <c r="C66" s="174" t="s">
        <v>1212</v>
      </c>
      <c r="D66" s="243">
        <v>48</v>
      </c>
      <c r="E66" s="237">
        <f t="shared" si="2"/>
        <v>0.28999999999999998</v>
      </c>
      <c r="F66" s="237">
        <v>6.89</v>
      </c>
      <c r="G66" s="238">
        <f t="shared" si="3"/>
        <v>330.72</v>
      </c>
      <c r="H66" s="237" t="s">
        <v>2054</v>
      </c>
      <c r="I66" s="237">
        <f t="shared" si="4"/>
        <v>330.72</v>
      </c>
      <c r="J66" s="237">
        <f t="shared" si="5"/>
        <v>78.02</v>
      </c>
      <c r="K66" s="237">
        <f t="shared" si="6"/>
        <v>408.74</v>
      </c>
    </row>
    <row r="67" spans="1:11" s="164" customFormat="1" ht="25.5" x14ac:dyDescent="0.2">
      <c r="A67" s="174" t="s">
        <v>2057</v>
      </c>
      <c r="B67" s="174" t="s">
        <v>7</v>
      </c>
      <c r="C67" s="174" t="s">
        <v>168</v>
      </c>
      <c r="D67" s="243">
        <v>88</v>
      </c>
      <c r="E67" s="237">
        <f t="shared" si="2"/>
        <v>0.53</v>
      </c>
      <c r="F67" s="237">
        <v>6.07</v>
      </c>
      <c r="G67" s="238">
        <f t="shared" si="3"/>
        <v>534.16</v>
      </c>
      <c r="H67" s="237" t="s">
        <v>2054</v>
      </c>
      <c r="I67" s="237">
        <f t="shared" si="4"/>
        <v>534.16</v>
      </c>
      <c r="J67" s="237">
        <f t="shared" si="5"/>
        <v>126.01</v>
      </c>
      <c r="K67" s="237">
        <f t="shared" si="6"/>
        <v>660.17</v>
      </c>
    </row>
    <row r="68" spans="1:11" s="164" customFormat="1" ht="25.5" x14ac:dyDescent="0.2">
      <c r="A68" s="174" t="s">
        <v>2057</v>
      </c>
      <c r="B68" s="174" t="s">
        <v>7</v>
      </c>
      <c r="C68" s="174" t="s">
        <v>168</v>
      </c>
      <c r="D68" s="243">
        <v>60.5</v>
      </c>
      <c r="E68" s="237">
        <f t="shared" si="2"/>
        <v>0.36</v>
      </c>
      <c r="F68" s="237">
        <v>6.07</v>
      </c>
      <c r="G68" s="238">
        <f t="shared" si="3"/>
        <v>367.24</v>
      </c>
      <c r="H68" s="237" t="s">
        <v>2054</v>
      </c>
      <c r="I68" s="237">
        <f t="shared" si="4"/>
        <v>367.24</v>
      </c>
      <c r="J68" s="237">
        <f t="shared" si="5"/>
        <v>86.63</v>
      </c>
      <c r="K68" s="237">
        <f t="shared" si="6"/>
        <v>453.87</v>
      </c>
    </row>
    <row r="69" spans="1:11" s="164" customFormat="1" ht="25.5" x14ac:dyDescent="0.2">
      <c r="A69" s="174" t="s">
        <v>2057</v>
      </c>
      <c r="B69" s="174" t="s">
        <v>7</v>
      </c>
      <c r="C69" s="174" t="s">
        <v>249</v>
      </c>
      <c r="D69" s="243">
        <v>36.5</v>
      </c>
      <c r="E69" s="237">
        <f t="shared" si="2"/>
        <v>0.22</v>
      </c>
      <c r="F69" s="237">
        <v>5.36</v>
      </c>
      <c r="G69" s="238">
        <f t="shared" si="3"/>
        <v>195.64</v>
      </c>
      <c r="H69" s="237" t="s">
        <v>2054</v>
      </c>
      <c r="I69" s="237">
        <f t="shared" si="4"/>
        <v>195.64</v>
      </c>
      <c r="J69" s="237">
        <f t="shared" si="5"/>
        <v>46.15</v>
      </c>
      <c r="K69" s="237">
        <f t="shared" si="6"/>
        <v>241.79</v>
      </c>
    </row>
    <row r="70" spans="1:11" s="164" customFormat="1" ht="25.5" x14ac:dyDescent="0.2">
      <c r="A70" s="174" t="s">
        <v>2057</v>
      </c>
      <c r="B70" s="174" t="s">
        <v>7</v>
      </c>
      <c r="C70" s="174" t="s">
        <v>218</v>
      </c>
      <c r="D70" s="243">
        <v>166</v>
      </c>
      <c r="E70" s="237">
        <f t="shared" si="2"/>
        <v>1</v>
      </c>
      <c r="F70" s="237">
        <v>1942.5</v>
      </c>
      <c r="G70" s="238">
        <f t="shared" si="3"/>
        <v>1942.5</v>
      </c>
      <c r="H70" s="237" t="s">
        <v>2054</v>
      </c>
      <c r="I70" s="237">
        <f t="shared" si="4"/>
        <v>1942.5</v>
      </c>
      <c r="J70" s="237">
        <f t="shared" si="5"/>
        <v>458.24</v>
      </c>
      <c r="K70" s="237">
        <f t="shared" si="6"/>
        <v>2400.7399999999998</v>
      </c>
    </row>
    <row r="71" spans="1:11" s="164" customFormat="1" ht="15.75" x14ac:dyDescent="0.25">
      <c r="A71" s="232" t="s">
        <v>2166</v>
      </c>
      <c r="B71" s="233"/>
      <c r="C71" s="233"/>
      <c r="D71" s="244">
        <f>SUM(D35:D70)</f>
        <v>2720</v>
      </c>
      <c r="E71" s="245">
        <f t="shared" ref="E71:K71" si="10">SUM(E35:E70)</f>
        <v>16.39</v>
      </c>
      <c r="F71" s="245"/>
      <c r="G71" s="245"/>
      <c r="H71" s="239"/>
      <c r="I71" s="245">
        <f t="shared" si="10"/>
        <v>17056.519999999997</v>
      </c>
      <c r="J71" s="245">
        <f t="shared" si="10"/>
        <v>3984.6000000000004</v>
      </c>
      <c r="K71" s="245">
        <f t="shared" si="10"/>
        <v>21041.119999999995</v>
      </c>
    </row>
    <row r="72" spans="1:11" s="164" customFormat="1" ht="25.5" x14ac:dyDescent="0.2">
      <c r="A72" s="174" t="s">
        <v>2058</v>
      </c>
      <c r="B72" s="174" t="s">
        <v>9</v>
      </c>
      <c r="C72" s="174" t="s">
        <v>2059</v>
      </c>
      <c r="D72" s="243">
        <v>14</v>
      </c>
      <c r="E72" s="237">
        <f t="shared" si="2"/>
        <v>0.08</v>
      </c>
      <c r="F72" s="237">
        <v>13.69</v>
      </c>
      <c r="G72" s="238">
        <f t="shared" si="3"/>
        <v>191.66</v>
      </c>
      <c r="H72" s="237" t="s">
        <v>2054</v>
      </c>
      <c r="I72" s="237">
        <f t="shared" si="4"/>
        <v>191.66</v>
      </c>
      <c r="J72" s="237">
        <f t="shared" si="5"/>
        <v>45.21</v>
      </c>
      <c r="K72" s="237">
        <f t="shared" si="6"/>
        <v>236.87</v>
      </c>
    </row>
    <row r="73" spans="1:11" s="164" customFormat="1" ht="25.5" x14ac:dyDescent="0.2">
      <c r="A73" s="174" t="s">
        <v>2058</v>
      </c>
      <c r="B73" s="174" t="s">
        <v>9</v>
      </c>
      <c r="C73" s="174" t="s">
        <v>2059</v>
      </c>
      <c r="D73" s="243">
        <v>13</v>
      </c>
      <c r="E73" s="237">
        <f t="shared" si="2"/>
        <v>0.08</v>
      </c>
      <c r="F73" s="237">
        <v>13.69</v>
      </c>
      <c r="G73" s="238">
        <f t="shared" si="3"/>
        <v>177.97</v>
      </c>
      <c r="H73" s="237" t="s">
        <v>2054</v>
      </c>
      <c r="I73" s="237">
        <f t="shared" si="4"/>
        <v>177.97</v>
      </c>
      <c r="J73" s="237">
        <f t="shared" si="5"/>
        <v>41.98</v>
      </c>
      <c r="K73" s="237">
        <f t="shared" si="6"/>
        <v>219.95</v>
      </c>
    </row>
    <row r="74" spans="1:11" s="164" customFormat="1" ht="25.5" x14ac:dyDescent="0.2">
      <c r="A74" s="174" t="s">
        <v>2058</v>
      </c>
      <c r="B74" s="174" t="s">
        <v>9</v>
      </c>
      <c r="C74" s="174" t="s">
        <v>2059</v>
      </c>
      <c r="D74" s="243">
        <v>50</v>
      </c>
      <c r="E74" s="237">
        <f t="shared" si="2"/>
        <v>0.3</v>
      </c>
      <c r="F74" s="237">
        <v>12.06</v>
      </c>
      <c r="G74" s="238">
        <f t="shared" si="3"/>
        <v>603</v>
      </c>
      <c r="H74" s="237" t="s">
        <v>2054</v>
      </c>
      <c r="I74" s="237">
        <f t="shared" si="4"/>
        <v>603</v>
      </c>
      <c r="J74" s="237">
        <f t="shared" si="5"/>
        <v>142.25</v>
      </c>
      <c r="K74" s="237">
        <f t="shared" si="6"/>
        <v>745.25</v>
      </c>
    </row>
    <row r="75" spans="1:11" s="164" customFormat="1" ht="25.5" x14ac:dyDescent="0.2">
      <c r="A75" s="174" t="s">
        <v>2058</v>
      </c>
      <c r="B75" s="174" t="s">
        <v>9</v>
      </c>
      <c r="C75" s="174" t="s">
        <v>2059</v>
      </c>
      <c r="D75" s="243">
        <v>32</v>
      </c>
      <c r="E75" s="237">
        <f t="shared" si="2"/>
        <v>0.19</v>
      </c>
      <c r="F75" s="237">
        <v>12.06</v>
      </c>
      <c r="G75" s="238">
        <f t="shared" si="3"/>
        <v>385.92</v>
      </c>
      <c r="H75" s="237" t="s">
        <v>2054</v>
      </c>
      <c r="I75" s="237">
        <f t="shared" si="4"/>
        <v>385.92</v>
      </c>
      <c r="J75" s="237">
        <f t="shared" si="5"/>
        <v>91.04</v>
      </c>
      <c r="K75" s="237">
        <f t="shared" si="6"/>
        <v>476.96</v>
      </c>
    </row>
    <row r="76" spans="1:11" s="164" customFormat="1" ht="25.5" x14ac:dyDescent="0.2">
      <c r="A76" s="174" t="s">
        <v>2058</v>
      </c>
      <c r="B76" s="174" t="s">
        <v>9</v>
      </c>
      <c r="C76" s="174" t="s">
        <v>2059</v>
      </c>
      <c r="D76" s="243">
        <v>36</v>
      </c>
      <c r="E76" s="237">
        <f t="shared" si="2"/>
        <v>0.22</v>
      </c>
      <c r="F76" s="237">
        <v>13.36</v>
      </c>
      <c r="G76" s="238">
        <f t="shared" si="3"/>
        <v>480.96</v>
      </c>
      <c r="H76" s="237" t="s">
        <v>2054</v>
      </c>
      <c r="I76" s="237">
        <f t="shared" si="4"/>
        <v>480.96</v>
      </c>
      <c r="J76" s="237">
        <f t="shared" si="5"/>
        <v>113.46</v>
      </c>
      <c r="K76" s="237">
        <f t="shared" si="6"/>
        <v>594.41999999999996</v>
      </c>
    </row>
    <row r="77" spans="1:11" s="164" customFormat="1" ht="25.5" x14ac:dyDescent="0.2">
      <c r="A77" s="174" t="s">
        <v>2058</v>
      </c>
      <c r="B77" s="174" t="s">
        <v>9</v>
      </c>
      <c r="C77" s="174" t="s">
        <v>2059</v>
      </c>
      <c r="D77" s="243">
        <v>10</v>
      </c>
      <c r="E77" s="237">
        <f t="shared" ref="E77:E140" si="11">ROUND(D77/$E$10,2)</f>
        <v>0.06</v>
      </c>
      <c r="F77" s="237">
        <v>11.78</v>
      </c>
      <c r="G77" s="238">
        <f t="shared" ref="G77:G140" si="12">ROUND(IF(F77&gt;20,F77/$E$10*D77,D77*F77),2)</f>
        <v>117.8</v>
      </c>
      <c r="H77" s="237" t="s">
        <v>2054</v>
      </c>
      <c r="I77" s="237">
        <f t="shared" ref="I77:I140" si="13">ROUND(G77*H77,2)</f>
        <v>117.8</v>
      </c>
      <c r="J77" s="237">
        <f t="shared" ref="J77:J140" si="14">ROUND(I77*0.2359,2)</f>
        <v>27.79</v>
      </c>
      <c r="K77" s="237">
        <f t="shared" ref="K77:K140" si="15">ROUND(J77+I77,2)</f>
        <v>145.59</v>
      </c>
    </row>
    <row r="78" spans="1:11" s="164" customFormat="1" ht="25.5" x14ac:dyDescent="0.2">
      <c r="A78" s="174" t="s">
        <v>2058</v>
      </c>
      <c r="B78" s="174" t="s">
        <v>9</v>
      </c>
      <c r="C78" s="174" t="s">
        <v>2059</v>
      </c>
      <c r="D78" s="243">
        <v>36</v>
      </c>
      <c r="E78" s="237">
        <f t="shared" si="11"/>
        <v>0.22</v>
      </c>
      <c r="F78" s="237">
        <v>11.78</v>
      </c>
      <c r="G78" s="238">
        <f t="shared" si="12"/>
        <v>424.08</v>
      </c>
      <c r="H78" s="237" t="s">
        <v>2054</v>
      </c>
      <c r="I78" s="237">
        <f t="shared" si="13"/>
        <v>424.08</v>
      </c>
      <c r="J78" s="237">
        <f t="shared" si="14"/>
        <v>100.04</v>
      </c>
      <c r="K78" s="237">
        <f t="shared" si="15"/>
        <v>524.12</v>
      </c>
    </row>
    <row r="79" spans="1:11" s="164" customFormat="1" ht="25.5" x14ac:dyDescent="0.2">
      <c r="A79" s="174" t="s">
        <v>2058</v>
      </c>
      <c r="B79" s="174" t="s">
        <v>9</v>
      </c>
      <c r="C79" s="174" t="s">
        <v>2059</v>
      </c>
      <c r="D79" s="243">
        <v>13</v>
      </c>
      <c r="E79" s="237">
        <f t="shared" si="11"/>
        <v>0.08</v>
      </c>
      <c r="F79" s="237">
        <v>11.78</v>
      </c>
      <c r="G79" s="238">
        <f t="shared" si="12"/>
        <v>153.13999999999999</v>
      </c>
      <c r="H79" s="237" t="s">
        <v>2054</v>
      </c>
      <c r="I79" s="237">
        <f t="shared" si="13"/>
        <v>153.13999999999999</v>
      </c>
      <c r="J79" s="237">
        <f t="shared" si="14"/>
        <v>36.130000000000003</v>
      </c>
      <c r="K79" s="237">
        <f t="shared" si="15"/>
        <v>189.27</v>
      </c>
    </row>
    <row r="80" spans="1:11" s="164" customFormat="1" ht="25.5" x14ac:dyDescent="0.2">
      <c r="A80" s="174" t="s">
        <v>2058</v>
      </c>
      <c r="B80" s="174" t="s">
        <v>9</v>
      </c>
      <c r="C80" s="174" t="s">
        <v>2059</v>
      </c>
      <c r="D80" s="243">
        <v>13</v>
      </c>
      <c r="E80" s="237">
        <f t="shared" si="11"/>
        <v>0.08</v>
      </c>
      <c r="F80" s="237">
        <v>11.78</v>
      </c>
      <c r="G80" s="238">
        <f t="shared" si="12"/>
        <v>153.13999999999999</v>
      </c>
      <c r="H80" s="237" t="s">
        <v>2054</v>
      </c>
      <c r="I80" s="237">
        <f t="shared" si="13"/>
        <v>153.13999999999999</v>
      </c>
      <c r="J80" s="237">
        <f t="shared" si="14"/>
        <v>36.130000000000003</v>
      </c>
      <c r="K80" s="237">
        <f t="shared" si="15"/>
        <v>189.27</v>
      </c>
    </row>
    <row r="81" spans="1:11" s="164" customFormat="1" ht="25.5" x14ac:dyDescent="0.2">
      <c r="A81" s="174" t="s">
        <v>2058</v>
      </c>
      <c r="B81" s="174" t="s">
        <v>9</v>
      </c>
      <c r="C81" s="174" t="s">
        <v>2059</v>
      </c>
      <c r="D81" s="243">
        <v>12</v>
      </c>
      <c r="E81" s="237">
        <f t="shared" si="11"/>
        <v>7.0000000000000007E-2</v>
      </c>
      <c r="F81" s="237">
        <v>10.24</v>
      </c>
      <c r="G81" s="238">
        <f t="shared" si="12"/>
        <v>122.88</v>
      </c>
      <c r="H81" s="237" t="s">
        <v>2054</v>
      </c>
      <c r="I81" s="237">
        <f t="shared" si="13"/>
        <v>122.88</v>
      </c>
      <c r="J81" s="237">
        <f t="shared" si="14"/>
        <v>28.99</v>
      </c>
      <c r="K81" s="237">
        <f t="shared" si="15"/>
        <v>151.87</v>
      </c>
    </row>
    <row r="82" spans="1:11" s="164" customFormat="1" ht="25.5" x14ac:dyDescent="0.2">
      <c r="A82" s="174" t="s">
        <v>2058</v>
      </c>
      <c r="B82" s="174" t="s">
        <v>9</v>
      </c>
      <c r="C82" s="174" t="s">
        <v>2060</v>
      </c>
      <c r="D82" s="243">
        <v>25</v>
      </c>
      <c r="E82" s="237">
        <f t="shared" si="11"/>
        <v>0.15</v>
      </c>
      <c r="F82" s="237">
        <v>8.93</v>
      </c>
      <c r="G82" s="238">
        <f t="shared" si="12"/>
        <v>223.25</v>
      </c>
      <c r="H82" s="237" t="s">
        <v>2054</v>
      </c>
      <c r="I82" s="237">
        <f t="shared" si="13"/>
        <v>223.25</v>
      </c>
      <c r="J82" s="237">
        <f t="shared" si="14"/>
        <v>52.66</v>
      </c>
      <c r="K82" s="237">
        <f t="shared" si="15"/>
        <v>275.91000000000003</v>
      </c>
    </row>
    <row r="83" spans="1:11" s="164" customFormat="1" ht="25.5" x14ac:dyDescent="0.2">
      <c r="A83" s="174" t="s">
        <v>2058</v>
      </c>
      <c r="B83" s="174" t="s">
        <v>9</v>
      </c>
      <c r="C83" s="174" t="s">
        <v>2060</v>
      </c>
      <c r="D83" s="243">
        <v>25</v>
      </c>
      <c r="E83" s="237">
        <f t="shared" si="11"/>
        <v>0.15</v>
      </c>
      <c r="F83" s="237">
        <v>8.93</v>
      </c>
      <c r="G83" s="238">
        <f t="shared" si="12"/>
        <v>223.25</v>
      </c>
      <c r="H83" s="237" t="s">
        <v>2054</v>
      </c>
      <c r="I83" s="237">
        <f t="shared" si="13"/>
        <v>223.25</v>
      </c>
      <c r="J83" s="237">
        <f t="shared" si="14"/>
        <v>52.66</v>
      </c>
      <c r="K83" s="237">
        <f t="shared" si="15"/>
        <v>275.91000000000003</v>
      </c>
    </row>
    <row r="84" spans="1:11" s="164" customFormat="1" ht="25.5" x14ac:dyDescent="0.2">
      <c r="A84" s="174" t="s">
        <v>2058</v>
      </c>
      <c r="B84" s="174" t="s">
        <v>9</v>
      </c>
      <c r="C84" s="174" t="s">
        <v>1275</v>
      </c>
      <c r="D84" s="243">
        <v>24</v>
      </c>
      <c r="E84" s="237">
        <f t="shared" si="11"/>
        <v>0.14000000000000001</v>
      </c>
      <c r="F84" s="237">
        <v>13.36</v>
      </c>
      <c r="G84" s="238">
        <f t="shared" si="12"/>
        <v>320.64</v>
      </c>
      <c r="H84" s="237" t="s">
        <v>2054</v>
      </c>
      <c r="I84" s="237">
        <f t="shared" si="13"/>
        <v>320.64</v>
      </c>
      <c r="J84" s="237">
        <f t="shared" si="14"/>
        <v>75.64</v>
      </c>
      <c r="K84" s="237">
        <f t="shared" si="15"/>
        <v>396.28</v>
      </c>
    </row>
    <row r="85" spans="1:11" s="164" customFormat="1" ht="31.5" x14ac:dyDescent="0.25">
      <c r="A85" s="232" t="s">
        <v>2058</v>
      </c>
      <c r="B85" s="233"/>
      <c r="C85" s="233"/>
      <c r="D85" s="244">
        <f>SUM(D72:D84)</f>
        <v>303</v>
      </c>
      <c r="E85" s="245">
        <f t="shared" ref="E85:K85" si="16">SUM(E72:E84)</f>
        <v>1.8199999999999998</v>
      </c>
      <c r="F85" s="245"/>
      <c r="G85" s="245"/>
      <c r="H85" s="239"/>
      <c r="I85" s="245">
        <f t="shared" si="16"/>
        <v>3577.6899999999996</v>
      </c>
      <c r="J85" s="245">
        <f t="shared" si="16"/>
        <v>843.9799999999999</v>
      </c>
      <c r="K85" s="245">
        <f t="shared" si="16"/>
        <v>4421.6699999999992</v>
      </c>
    </row>
    <row r="86" spans="1:11" s="164" customFormat="1" x14ac:dyDescent="0.2">
      <c r="A86" s="174" t="s">
        <v>2061</v>
      </c>
      <c r="B86" s="174" t="s">
        <v>6</v>
      </c>
      <c r="C86" s="174" t="s">
        <v>2062</v>
      </c>
      <c r="D86" s="243">
        <v>54</v>
      </c>
      <c r="E86" s="237">
        <f t="shared" si="11"/>
        <v>0.33</v>
      </c>
      <c r="F86" s="237">
        <v>2500</v>
      </c>
      <c r="G86" s="238">
        <f t="shared" si="12"/>
        <v>813.25</v>
      </c>
      <c r="H86" s="237" t="s">
        <v>2063</v>
      </c>
      <c r="I86" s="237">
        <f t="shared" si="13"/>
        <v>243.98</v>
      </c>
      <c r="J86" s="237">
        <f t="shared" si="14"/>
        <v>57.55</v>
      </c>
      <c r="K86" s="237">
        <f t="shared" si="15"/>
        <v>301.52999999999997</v>
      </c>
    </row>
    <row r="87" spans="1:11" s="164" customFormat="1" x14ac:dyDescent="0.2">
      <c r="A87" s="174" t="s">
        <v>2061</v>
      </c>
      <c r="B87" s="174" t="s">
        <v>6</v>
      </c>
      <c r="C87" s="174" t="s">
        <v>2064</v>
      </c>
      <c r="D87" s="243">
        <v>166</v>
      </c>
      <c r="E87" s="237">
        <f t="shared" si="11"/>
        <v>1</v>
      </c>
      <c r="F87" s="237">
        <v>2700</v>
      </c>
      <c r="G87" s="238">
        <f t="shared" si="12"/>
        <v>2700</v>
      </c>
      <c r="H87" s="237" t="s">
        <v>2063</v>
      </c>
      <c r="I87" s="237">
        <f t="shared" si="13"/>
        <v>810</v>
      </c>
      <c r="J87" s="237">
        <f t="shared" si="14"/>
        <v>191.08</v>
      </c>
      <c r="K87" s="237">
        <f t="shared" si="15"/>
        <v>1001.08</v>
      </c>
    </row>
    <row r="88" spans="1:11" s="164" customFormat="1" ht="15.75" x14ac:dyDescent="0.25">
      <c r="A88" s="232" t="s">
        <v>2167</v>
      </c>
      <c r="B88" s="233"/>
      <c r="C88" s="233"/>
      <c r="D88" s="244">
        <f>SUM(D86:D87)</f>
        <v>220</v>
      </c>
      <c r="E88" s="245">
        <f t="shared" ref="E88:K88" si="17">SUM(E86:E87)</f>
        <v>1.33</v>
      </c>
      <c r="F88" s="245"/>
      <c r="G88" s="245"/>
      <c r="H88" s="239"/>
      <c r="I88" s="245">
        <f t="shared" si="17"/>
        <v>1053.98</v>
      </c>
      <c r="J88" s="245">
        <f t="shared" si="17"/>
        <v>248.63</v>
      </c>
      <c r="K88" s="245">
        <f t="shared" si="17"/>
        <v>1302.6100000000001</v>
      </c>
    </row>
    <row r="89" spans="1:11" s="164" customFormat="1" x14ac:dyDescent="0.2">
      <c r="A89" s="174" t="s">
        <v>2065</v>
      </c>
      <c r="B89" s="174" t="s">
        <v>6</v>
      </c>
      <c r="C89" s="174" t="s">
        <v>2066</v>
      </c>
      <c r="D89" s="243">
        <v>142</v>
      </c>
      <c r="E89" s="237">
        <f t="shared" si="11"/>
        <v>0.86</v>
      </c>
      <c r="F89" s="237">
        <v>3300</v>
      </c>
      <c r="G89" s="238">
        <f t="shared" si="12"/>
        <v>2822.89</v>
      </c>
      <c r="H89" s="237" t="s">
        <v>2063</v>
      </c>
      <c r="I89" s="237">
        <f t="shared" si="13"/>
        <v>846.87</v>
      </c>
      <c r="J89" s="237">
        <f t="shared" si="14"/>
        <v>199.78</v>
      </c>
      <c r="K89" s="237">
        <f t="shared" si="15"/>
        <v>1046.6500000000001</v>
      </c>
    </row>
    <row r="90" spans="1:11" s="164" customFormat="1" x14ac:dyDescent="0.2">
      <c r="A90" s="174" t="s">
        <v>2065</v>
      </c>
      <c r="B90" s="174" t="s">
        <v>6</v>
      </c>
      <c r="C90" s="174" t="s">
        <v>2066</v>
      </c>
      <c r="D90" s="243">
        <v>142</v>
      </c>
      <c r="E90" s="237">
        <f t="shared" si="11"/>
        <v>0.86</v>
      </c>
      <c r="F90" s="237">
        <v>3300</v>
      </c>
      <c r="G90" s="238">
        <f t="shared" si="12"/>
        <v>2822.89</v>
      </c>
      <c r="H90" s="237" t="s">
        <v>2063</v>
      </c>
      <c r="I90" s="237">
        <f t="shared" si="13"/>
        <v>846.87</v>
      </c>
      <c r="J90" s="237">
        <f t="shared" si="14"/>
        <v>199.78</v>
      </c>
      <c r="K90" s="237">
        <f t="shared" si="15"/>
        <v>1046.6500000000001</v>
      </c>
    </row>
    <row r="91" spans="1:11" s="164" customFormat="1" ht="15.75" x14ac:dyDescent="0.25">
      <c r="A91" s="232" t="s">
        <v>2065</v>
      </c>
      <c r="B91" s="233"/>
      <c r="C91" s="233"/>
      <c r="D91" s="244">
        <f>SUM(D89:D90)</f>
        <v>284</v>
      </c>
      <c r="E91" s="245">
        <f t="shared" ref="E91:K91" si="18">SUM(E89:E90)</f>
        <v>1.72</v>
      </c>
      <c r="F91" s="245"/>
      <c r="G91" s="245"/>
      <c r="H91" s="239"/>
      <c r="I91" s="245">
        <f t="shared" si="18"/>
        <v>1693.74</v>
      </c>
      <c r="J91" s="245">
        <f t="shared" si="18"/>
        <v>399.56</v>
      </c>
      <c r="K91" s="245">
        <f t="shared" si="18"/>
        <v>2093.3000000000002</v>
      </c>
    </row>
    <row r="92" spans="1:11" s="164" customFormat="1" x14ac:dyDescent="0.2">
      <c r="A92" s="174" t="s">
        <v>2067</v>
      </c>
      <c r="B92" s="174" t="s">
        <v>6</v>
      </c>
      <c r="C92" s="174" t="s">
        <v>2068</v>
      </c>
      <c r="D92" s="243">
        <v>166</v>
      </c>
      <c r="E92" s="237">
        <f t="shared" si="11"/>
        <v>1</v>
      </c>
      <c r="F92" s="237">
        <v>5.21</v>
      </c>
      <c r="G92" s="238">
        <f t="shared" si="12"/>
        <v>864.86</v>
      </c>
      <c r="H92" s="237" t="s">
        <v>2054</v>
      </c>
      <c r="I92" s="237">
        <f t="shared" si="13"/>
        <v>864.86</v>
      </c>
      <c r="J92" s="237">
        <f t="shared" si="14"/>
        <v>204.02</v>
      </c>
      <c r="K92" s="237">
        <f t="shared" si="15"/>
        <v>1068.8800000000001</v>
      </c>
    </row>
    <row r="93" spans="1:11" s="164" customFormat="1" x14ac:dyDescent="0.2">
      <c r="A93" s="174" t="s">
        <v>2067</v>
      </c>
      <c r="B93" s="174" t="s">
        <v>6</v>
      </c>
      <c r="C93" s="174" t="s">
        <v>2068</v>
      </c>
      <c r="D93" s="243">
        <v>184</v>
      </c>
      <c r="E93" s="237">
        <f t="shared" si="11"/>
        <v>1.1100000000000001</v>
      </c>
      <c r="F93" s="237">
        <v>4.17</v>
      </c>
      <c r="G93" s="238">
        <f t="shared" si="12"/>
        <v>767.28</v>
      </c>
      <c r="H93" s="237" t="s">
        <v>2054</v>
      </c>
      <c r="I93" s="237">
        <f t="shared" si="13"/>
        <v>767.28</v>
      </c>
      <c r="J93" s="237">
        <f t="shared" si="14"/>
        <v>181</v>
      </c>
      <c r="K93" s="237">
        <f t="shared" si="15"/>
        <v>948.28</v>
      </c>
    </row>
    <row r="94" spans="1:11" s="164" customFormat="1" x14ac:dyDescent="0.2">
      <c r="A94" s="174" t="s">
        <v>2067</v>
      </c>
      <c r="B94" s="174" t="s">
        <v>6</v>
      </c>
      <c r="C94" s="174" t="s">
        <v>2068</v>
      </c>
      <c r="D94" s="243">
        <v>192</v>
      </c>
      <c r="E94" s="237">
        <f t="shared" si="11"/>
        <v>1.1599999999999999</v>
      </c>
      <c r="F94" s="237">
        <v>4.17</v>
      </c>
      <c r="G94" s="238">
        <f t="shared" si="12"/>
        <v>800.64</v>
      </c>
      <c r="H94" s="237" t="s">
        <v>2054</v>
      </c>
      <c r="I94" s="237">
        <f t="shared" si="13"/>
        <v>800.64</v>
      </c>
      <c r="J94" s="237">
        <f t="shared" si="14"/>
        <v>188.87</v>
      </c>
      <c r="K94" s="237">
        <f t="shared" si="15"/>
        <v>989.51</v>
      </c>
    </row>
    <row r="95" spans="1:11" s="164" customFormat="1" x14ac:dyDescent="0.2">
      <c r="A95" s="174" t="s">
        <v>2067</v>
      </c>
      <c r="B95" s="174" t="s">
        <v>6</v>
      </c>
      <c r="C95" s="174" t="s">
        <v>2068</v>
      </c>
      <c r="D95" s="243">
        <v>168</v>
      </c>
      <c r="E95" s="237">
        <f t="shared" si="11"/>
        <v>1.01</v>
      </c>
      <c r="F95" s="237">
        <v>4.17</v>
      </c>
      <c r="G95" s="238">
        <f t="shared" si="12"/>
        <v>700.56</v>
      </c>
      <c r="H95" s="237" t="s">
        <v>2054</v>
      </c>
      <c r="I95" s="237">
        <f t="shared" si="13"/>
        <v>700.56</v>
      </c>
      <c r="J95" s="237">
        <f t="shared" si="14"/>
        <v>165.26</v>
      </c>
      <c r="K95" s="237">
        <f t="shared" si="15"/>
        <v>865.82</v>
      </c>
    </row>
    <row r="96" spans="1:11" s="164" customFormat="1" x14ac:dyDescent="0.2">
      <c r="A96" s="174" t="s">
        <v>2067</v>
      </c>
      <c r="B96" s="174" t="s">
        <v>6</v>
      </c>
      <c r="C96" s="174" t="s">
        <v>252</v>
      </c>
      <c r="D96" s="243">
        <v>68</v>
      </c>
      <c r="E96" s="237">
        <f t="shared" si="11"/>
        <v>0.41</v>
      </c>
      <c r="F96" s="237">
        <v>4.46</v>
      </c>
      <c r="G96" s="238">
        <f t="shared" si="12"/>
        <v>303.27999999999997</v>
      </c>
      <c r="H96" s="237" t="s">
        <v>2054</v>
      </c>
      <c r="I96" s="237">
        <f t="shared" si="13"/>
        <v>303.27999999999997</v>
      </c>
      <c r="J96" s="237">
        <f t="shared" si="14"/>
        <v>71.540000000000006</v>
      </c>
      <c r="K96" s="237">
        <f t="shared" si="15"/>
        <v>374.82</v>
      </c>
    </row>
    <row r="97" spans="1:11" s="164" customFormat="1" ht="15.75" x14ac:dyDescent="0.25">
      <c r="A97" s="232" t="s">
        <v>2067</v>
      </c>
      <c r="B97" s="233"/>
      <c r="C97" s="233"/>
      <c r="D97" s="244">
        <f>SUM(D92:D96)</f>
        <v>778</v>
      </c>
      <c r="E97" s="245">
        <f t="shared" ref="E97:K97" si="19">SUM(E92:E96)</f>
        <v>4.6900000000000004</v>
      </c>
      <c r="F97" s="245"/>
      <c r="G97" s="245"/>
      <c r="H97" s="239"/>
      <c r="I97" s="245">
        <f t="shared" si="19"/>
        <v>3436.62</v>
      </c>
      <c r="J97" s="245">
        <f t="shared" si="19"/>
        <v>810.68999999999994</v>
      </c>
      <c r="K97" s="245">
        <f t="shared" si="19"/>
        <v>4247.3100000000004</v>
      </c>
    </row>
    <row r="98" spans="1:11" s="164" customFormat="1" ht="25.5" x14ac:dyDescent="0.2">
      <c r="A98" s="174" t="s">
        <v>2069</v>
      </c>
      <c r="B98" s="174" t="s">
        <v>7</v>
      </c>
      <c r="C98" s="174" t="s">
        <v>2070</v>
      </c>
      <c r="D98" s="243">
        <v>18</v>
      </c>
      <c r="E98" s="237">
        <f t="shared" si="11"/>
        <v>0.11</v>
      </c>
      <c r="F98" s="237">
        <v>8.25</v>
      </c>
      <c r="G98" s="238">
        <f t="shared" si="12"/>
        <v>148.5</v>
      </c>
      <c r="H98" s="237" t="s">
        <v>2054</v>
      </c>
      <c r="I98" s="237">
        <f t="shared" si="13"/>
        <v>148.5</v>
      </c>
      <c r="J98" s="237">
        <f t="shared" si="14"/>
        <v>35.03</v>
      </c>
      <c r="K98" s="237">
        <f t="shared" si="15"/>
        <v>183.53</v>
      </c>
    </row>
    <row r="99" spans="1:11" s="164" customFormat="1" ht="25.5" x14ac:dyDescent="0.2">
      <c r="A99" s="174" t="s">
        <v>2069</v>
      </c>
      <c r="B99" s="174" t="s">
        <v>7</v>
      </c>
      <c r="C99" s="174" t="s">
        <v>2070</v>
      </c>
      <c r="D99" s="243">
        <v>6</v>
      </c>
      <c r="E99" s="237">
        <f t="shared" si="11"/>
        <v>0.04</v>
      </c>
      <c r="F99" s="237">
        <v>8.25</v>
      </c>
      <c r="G99" s="238">
        <f t="shared" si="12"/>
        <v>49.5</v>
      </c>
      <c r="H99" s="237" t="s">
        <v>2054</v>
      </c>
      <c r="I99" s="237">
        <f t="shared" si="13"/>
        <v>49.5</v>
      </c>
      <c r="J99" s="237">
        <f t="shared" si="14"/>
        <v>11.68</v>
      </c>
      <c r="K99" s="237">
        <f t="shared" si="15"/>
        <v>61.18</v>
      </c>
    </row>
    <row r="100" spans="1:11" s="164" customFormat="1" ht="25.5" x14ac:dyDescent="0.2">
      <c r="A100" s="174" t="s">
        <v>2069</v>
      </c>
      <c r="B100" s="174" t="s">
        <v>7</v>
      </c>
      <c r="C100" s="174" t="s">
        <v>2070</v>
      </c>
      <c r="D100" s="243">
        <v>14</v>
      </c>
      <c r="E100" s="237">
        <f t="shared" si="11"/>
        <v>0.08</v>
      </c>
      <c r="F100" s="237">
        <v>8.25</v>
      </c>
      <c r="G100" s="238">
        <f t="shared" si="12"/>
        <v>115.5</v>
      </c>
      <c r="H100" s="237" t="s">
        <v>2054</v>
      </c>
      <c r="I100" s="237">
        <f t="shared" si="13"/>
        <v>115.5</v>
      </c>
      <c r="J100" s="237">
        <f t="shared" si="14"/>
        <v>27.25</v>
      </c>
      <c r="K100" s="237">
        <f t="shared" si="15"/>
        <v>142.75</v>
      </c>
    </row>
    <row r="101" spans="1:11" s="164" customFormat="1" ht="25.5" x14ac:dyDescent="0.2">
      <c r="A101" s="174" t="s">
        <v>2069</v>
      </c>
      <c r="B101" s="174" t="s">
        <v>7</v>
      </c>
      <c r="C101" s="174" t="s">
        <v>2070</v>
      </c>
      <c r="D101" s="243">
        <v>4</v>
      </c>
      <c r="E101" s="237">
        <f t="shared" si="11"/>
        <v>0.02</v>
      </c>
      <c r="F101" s="237">
        <v>8.25</v>
      </c>
      <c r="G101" s="238">
        <f t="shared" si="12"/>
        <v>33</v>
      </c>
      <c r="H101" s="237" t="s">
        <v>2054</v>
      </c>
      <c r="I101" s="237">
        <f t="shared" si="13"/>
        <v>33</v>
      </c>
      <c r="J101" s="237">
        <f t="shared" si="14"/>
        <v>7.78</v>
      </c>
      <c r="K101" s="237">
        <f t="shared" si="15"/>
        <v>40.78</v>
      </c>
    </row>
    <row r="102" spans="1:11" s="164" customFormat="1" ht="15.75" x14ac:dyDescent="0.25">
      <c r="A102" s="232" t="s">
        <v>2168</v>
      </c>
      <c r="B102" s="233"/>
      <c r="C102" s="233"/>
      <c r="D102" s="244">
        <f>SUM(D98:D101)</f>
        <v>42</v>
      </c>
      <c r="E102" s="245">
        <f t="shared" ref="E102:K102" si="20">SUM(E98:E101)</f>
        <v>0.24999999999999997</v>
      </c>
      <c r="F102" s="245"/>
      <c r="G102" s="245"/>
      <c r="H102" s="239"/>
      <c r="I102" s="245">
        <f t="shared" si="20"/>
        <v>346.5</v>
      </c>
      <c r="J102" s="245">
        <f t="shared" si="20"/>
        <v>81.740000000000009</v>
      </c>
      <c r="K102" s="245">
        <f t="shared" si="20"/>
        <v>428.24</v>
      </c>
    </row>
    <row r="103" spans="1:11" s="164" customFormat="1" ht="25.5" x14ac:dyDescent="0.2">
      <c r="A103" s="174" t="s">
        <v>2071</v>
      </c>
      <c r="B103" s="174" t="s">
        <v>9</v>
      </c>
      <c r="C103" s="174" t="s">
        <v>182</v>
      </c>
      <c r="D103" s="243">
        <v>7</v>
      </c>
      <c r="E103" s="237">
        <f t="shared" si="11"/>
        <v>0.04</v>
      </c>
      <c r="F103" s="237">
        <v>1681</v>
      </c>
      <c r="G103" s="238">
        <f t="shared" si="12"/>
        <v>70.89</v>
      </c>
      <c r="H103" s="237" t="s">
        <v>2054</v>
      </c>
      <c r="I103" s="237">
        <f t="shared" si="13"/>
        <v>70.89</v>
      </c>
      <c r="J103" s="237">
        <f t="shared" si="14"/>
        <v>16.72</v>
      </c>
      <c r="K103" s="237">
        <f t="shared" si="15"/>
        <v>87.61</v>
      </c>
    </row>
    <row r="104" spans="1:11" s="164" customFormat="1" ht="25.5" x14ac:dyDescent="0.2">
      <c r="A104" s="174" t="s">
        <v>2071</v>
      </c>
      <c r="B104" s="174" t="s">
        <v>7</v>
      </c>
      <c r="C104" s="174" t="s">
        <v>249</v>
      </c>
      <c r="D104" s="243">
        <v>83</v>
      </c>
      <c r="E104" s="237">
        <f t="shared" si="11"/>
        <v>0.5</v>
      </c>
      <c r="F104" s="237">
        <v>6.43</v>
      </c>
      <c r="G104" s="238">
        <f t="shared" si="12"/>
        <v>533.69000000000005</v>
      </c>
      <c r="H104" s="237" t="s">
        <v>2054</v>
      </c>
      <c r="I104" s="237">
        <f t="shared" si="13"/>
        <v>533.69000000000005</v>
      </c>
      <c r="J104" s="237">
        <f t="shared" si="14"/>
        <v>125.9</v>
      </c>
      <c r="K104" s="237">
        <f t="shared" si="15"/>
        <v>659.59</v>
      </c>
    </row>
    <row r="105" spans="1:11" s="164" customFormat="1" ht="25.5" x14ac:dyDescent="0.2">
      <c r="A105" s="174" t="s">
        <v>2071</v>
      </c>
      <c r="B105" s="174" t="s">
        <v>7</v>
      </c>
      <c r="C105" s="174" t="s">
        <v>249</v>
      </c>
      <c r="D105" s="243">
        <v>83</v>
      </c>
      <c r="E105" s="237">
        <f t="shared" si="11"/>
        <v>0.5</v>
      </c>
      <c r="F105" s="237">
        <v>6.43</v>
      </c>
      <c r="G105" s="238">
        <f t="shared" si="12"/>
        <v>533.69000000000005</v>
      </c>
      <c r="H105" s="237" t="s">
        <v>2054</v>
      </c>
      <c r="I105" s="237">
        <f t="shared" si="13"/>
        <v>533.69000000000005</v>
      </c>
      <c r="J105" s="237">
        <f t="shared" si="14"/>
        <v>125.9</v>
      </c>
      <c r="K105" s="237">
        <f t="shared" si="15"/>
        <v>659.59</v>
      </c>
    </row>
    <row r="106" spans="1:11" s="164" customFormat="1" ht="25.5" x14ac:dyDescent="0.2">
      <c r="A106" s="174" t="s">
        <v>2071</v>
      </c>
      <c r="B106" s="174" t="s">
        <v>7</v>
      </c>
      <c r="C106" s="174" t="s">
        <v>483</v>
      </c>
      <c r="D106" s="243">
        <v>84</v>
      </c>
      <c r="E106" s="237">
        <f t="shared" si="11"/>
        <v>0.51</v>
      </c>
      <c r="F106" s="237">
        <v>10.17</v>
      </c>
      <c r="G106" s="238">
        <f t="shared" si="12"/>
        <v>854.28</v>
      </c>
      <c r="H106" s="237" t="s">
        <v>2054</v>
      </c>
      <c r="I106" s="237">
        <f t="shared" si="13"/>
        <v>854.28</v>
      </c>
      <c r="J106" s="237">
        <f t="shared" si="14"/>
        <v>201.52</v>
      </c>
      <c r="K106" s="237">
        <f t="shared" si="15"/>
        <v>1055.8</v>
      </c>
    </row>
    <row r="107" spans="1:11" s="164" customFormat="1" ht="25.5" x14ac:dyDescent="0.2">
      <c r="A107" s="174" t="s">
        <v>2071</v>
      </c>
      <c r="B107" s="174" t="s">
        <v>7</v>
      </c>
      <c r="C107" s="174" t="s">
        <v>483</v>
      </c>
      <c r="D107" s="243">
        <v>172</v>
      </c>
      <c r="E107" s="237">
        <f t="shared" si="11"/>
        <v>1.04</v>
      </c>
      <c r="F107" s="237">
        <v>9.3800000000000008</v>
      </c>
      <c r="G107" s="238">
        <f t="shared" si="12"/>
        <v>1613.36</v>
      </c>
      <c r="H107" s="237" t="s">
        <v>2054</v>
      </c>
      <c r="I107" s="237">
        <f t="shared" si="13"/>
        <v>1613.36</v>
      </c>
      <c r="J107" s="240">
        <f>ROUND(I107*0.2077,2)</f>
        <v>335.09</v>
      </c>
      <c r="K107" s="237">
        <f t="shared" si="15"/>
        <v>1948.45</v>
      </c>
    </row>
    <row r="108" spans="1:11" s="164" customFormat="1" ht="25.5" x14ac:dyDescent="0.2">
      <c r="A108" s="174" t="s">
        <v>2071</v>
      </c>
      <c r="B108" s="174" t="s">
        <v>7</v>
      </c>
      <c r="C108" s="174" t="s">
        <v>483</v>
      </c>
      <c r="D108" s="243">
        <v>138</v>
      </c>
      <c r="E108" s="237">
        <f t="shared" si="11"/>
        <v>0.83</v>
      </c>
      <c r="F108" s="237">
        <v>13.44</v>
      </c>
      <c r="G108" s="238">
        <f t="shared" si="12"/>
        <v>1854.72</v>
      </c>
      <c r="H108" s="237" t="s">
        <v>2054</v>
      </c>
      <c r="I108" s="237">
        <f t="shared" si="13"/>
        <v>1854.72</v>
      </c>
      <c r="J108" s="237">
        <f t="shared" si="14"/>
        <v>437.53</v>
      </c>
      <c r="K108" s="237">
        <f t="shared" si="15"/>
        <v>2292.25</v>
      </c>
    </row>
    <row r="109" spans="1:11" s="164" customFormat="1" ht="25.5" x14ac:dyDescent="0.2">
      <c r="A109" s="174" t="s">
        <v>2071</v>
      </c>
      <c r="B109" s="174" t="s">
        <v>7</v>
      </c>
      <c r="C109" s="174" t="s">
        <v>483</v>
      </c>
      <c r="D109" s="243">
        <v>164</v>
      </c>
      <c r="E109" s="237">
        <f t="shared" si="11"/>
        <v>0.99</v>
      </c>
      <c r="F109" s="237">
        <v>8.44</v>
      </c>
      <c r="G109" s="238">
        <f t="shared" si="12"/>
        <v>1384.16</v>
      </c>
      <c r="H109" s="237" t="s">
        <v>2054</v>
      </c>
      <c r="I109" s="237">
        <f t="shared" si="13"/>
        <v>1384.16</v>
      </c>
      <c r="J109" s="240">
        <f>ROUND(I109*0.2077,2)</f>
        <v>287.49</v>
      </c>
      <c r="K109" s="237">
        <f t="shared" si="15"/>
        <v>1671.65</v>
      </c>
    </row>
    <row r="110" spans="1:11" s="164" customFormat="1" ht="25.5" x14ac:dyDescent="0.2">
      <c r="A110" s="174" t="s">
        <v>2071</v>
      </c>
      <c r="B110" s="174" t="s">
        <v>7</v>
      </c>
      <c r="C110" s="174" t="s">
        <v>483</v>
      </c>
      <c r="D110" s="243">
        <v>176</v>
      </c>
      <c r="E110" s="237">
        <f t="shared" si="11"/>
        <v>1.06</v>
      </c>
      <c r="F110" s="237">
        <v>9.24</v>
      </c>
      <c r="G110" s="238">
        <f t="shared" si="12"/>
        <v>1626.24</v>
      </c>
      <c r="H110" s="237" t="s">
        <v>2054</v>
      </c>
      <c r="I110" s="237">
        <f t="shared" si="13"/>
        <v>1626.24</v>
      </c>
      <c r="J110" s="237">
        <f t="shared" si="14"/>
        <v>383.63</v>
      </c>
      <c r="K110" s="237">
        <f t="shared" si="15"/>
        <v>2009.87</v>
      </c>
    </row>
    <row r="111" spans="1:11" s="164" customFormat="1" ht="25.5" x14ac:dyDescent="0.2">
      <c r="A111" s="174" t="s">
        <v>2071</v>
      </c>
      <c r="B111" s="174" t="s">
        <v>7</v>
      </c>
      <c r="C111" s="174" t="s">
        <v>483</v>
      </c>
      <c r="D111" s="243">
        <v>176</v>
      </c>
      <c r="E111" s="237">
        <f t="shared" si="11"/>
        <v>1.06</v>
      </c>
      <c r="F111" s="237">
        <v>9.3800000000000008</v>
      </c>
      <c r="G111" s="238">
        <f t="shared" si="12"/>
        <v>1650.88</v>
      </c>
      <c r="H111" s="237" t="s">
        <v>2054</v>
      </c>
      <c r="I111" s="237">
        <f t="shared" si="13"/>
        <v>1650.88</v>
      </c>
      <c r="J111" s="237">
        <f t="shared" si="14"/>
        <v>389.44</v>
      </c>
      <c r="K111" s="237">
        <f t="shared" si="15"/>
        <v>2040.32</v>
      </c>
    </row>
    <row r="112" spans="1:11" s="164" customFormat="1" ht="25.5" x14ac:dyDescent="0.2">
      <c r="A112" s="174" t="s">
        <v>2071</v>
      </c>
      <c r="B112" s="174" t="s">
        <v>7</v>
      </c>
      <c r="C112" s="174" t="s">
        <v>483</v>
      </c>
      <c r="D112" s="243">
        <v>162</v>
      </c>
      <c r="E112" s="237">
        <f t="shared" si="11"/>
        <v>0.98</v>
      </c>
      <c r="F112" s="237">
        <v>13.12</v>
      </c>
      <c r="G112" s="238">
        <f t="shared" si="12"/>
        <v>2125.44</v>
      </c>
      <c r="H112" s="237" t="s">
        <v>2054</v>
      </c>
      <c r="I112" s="237">
        <f t="shared" si="13"/>
        <v>2125.44</v>
      </c>
      <c r="J112" s="237">
        <f t="shared" si="14"/>
        <v>501.39</v>
      </c>
      <c r="K112" s="237">
        <f t="shared" si="15"/>
        <v>2626.83</v>
      </c>
    </row>
    <row r="113" spans="1:11" s="164" customFormat="1" ht="25.5" x14ac:dyDescent="0.2">
      <c r="A113" s="174" t="s">
        <v>2071</v>
      </c>
      <c r="B113" s="174" t="s">
        <v>7</v>
      </c>
      <c r="C113" s="174" t="s">
        <v>483</v>
      </c>
      <c r="D113" s="243">
        <v>144</v>
      </c>
      <c r="E113" s="237">
        <f t="shared" si="11"/>
        <v>0.87</v>
      </c>
      <c r="F113" s="237">
        <v>9.82</v>
      </c>
      <c r="G113" s="238">
        <f t="shared" si="12"/>
        <v>1414.08</v>
      </c>
      <c r="H113" s="237" t="s">
        <v>2054</v>
      </c>
      <c r="I113" s="237">
        <f t="shared" si="13"/>
        <v>1414.08</v>
      </c>
      <c r="J113" s="237">
        <f t="shared" si="14"/>
        <v>333.58</v>
      </c>
      <c r="K113" s="237">
        <f t="shared" si="15"/>
        <v>1747.66</v>
      </c>
    </row>
    <row r="114" spans="1:11" s="164" customFormat="1" ht="25.5" x14ac:dyDescent="0.2">
      <c r="A114" s="174" t="s">
        <v>2071</v>
      </c>
      <c r="B114" s="174" t="s">
        <v>7</v>
      </c>
      <c r="C114" s="174" t="s">
        <v>483</v>
      </c>
      <c r="D114" s="243">
        <v>120</v>
      </c>
      <c r="E114" s="237">
        <f t="shared" si="11"/>
        <v>0.72</v>
      </c>
      <c r="F114" s="237">
        <v>8.93</v>
      </c>
      <c r="G114" s="238">
        <f t="shared" si="12"/>
        <v>1071.5999999999999</v>
      </c>
      <c r="H114" s="237" t="s">
        <v>2054</v>
      </c>
      <c r="I114" s="237">
        <f t="shared" si="13"/>
        <v>1071.5999999999999</v>
      </c>
      <c r="J114" s="237">
        <f t="shared" si="14"/>
        <v>252.79</v>
      </c>
      <c r="K114" s="237">
        <f t="shared" si="15"/>
        <v>1324.39</v>
      </c>
    </row>
    <row r="115" spans="1:11" s="164" customFormat="1" ht="25.5" x14ac:dyDescent="0.2">
      <c r="A115" s="174" t="s">
        <v>2071</v>
      </c>
      <c r="B115" s="174" t="s">
        <v>7</v>
      </c>
      <c r="C115" s="174" t="s">
        <v>483</v>
      </c>
      <c r="D115" s="243">
        <v>168</v>
      </c>
      <c r="E115" s="237">
        <f t="shared" si="11"/>
        <v>1.01</v>
      </c>
      <c r="F115" s="237">
        <v>12.8</v>
      </c>
      <c r="G115" s="238">
        <f t="shared" si="12"/>
        <v>2150.4</v>
      </c>
      <c r="H115" s="237" t="s">
        <v>2054</v>
      </c>
      <c r="I115" s="237">
        <f t="shared" si="13"/>
        <v>2150.4</v>
      </c>
      <c r="J115" s="237">
        <f t="shared" si="14"/>
        <v>507.28</v>
      </c>
      <c r="K115" s="237">
        <f t="shared" si="15"/>
        <v>2657.68</v>
      </c>
    </row>
    <row r="116" spans="1:11" s="164" customFormat="1" ht="25.5" x14ac:dyDescent="0.2">
      <c r="A116" s="174" t="s">
        <v>2071</v>
      </c>
      <c r="B116" s="174" t="s">
        <v>7</v>
      </c>
      <c r="C116" s="174" t="s">
        <v>483</v>
      </c>
      <c r="D116" s="243">
        <v>68</v>
      </c>
      <c r="E116" s="237">
        <f t="shared" si="11"/>
        <v>0.41</v>
      </c>
      <c r="F116" s="237">
        <v>8.93</v>
      </c>
      <c r="G116" s="238">
        <f t="shared" si="12"/>
        <v>607.24</v>
      </c>
      <c r="H116" s="237" t="s">
        <v>2054</v>
      </c>
      <c r="I116" s="237">
        <f t="shared" si="13"/>
        <v>607.24</v>
      </c>
      <c r="J116" s="237">
        <f t="shared" si="14"/>
        <v>143.25</v>
      </c>
      <c r="K116" s="237">
        <f t="shared" si="15"/>
        <v>750.49</v>
      </c>
    </row>
    <row r="117" spans="1:11" s="164" customFormat="1" ht="25.5" x14ac:dyDescent="0.2">
      <c r="A117" s="174" t="s">
        <v>2071</v>
      </c>
      <c r="B117" s="174" t="s">
        <v>7</v>
      </c>
      <c r="C117" s="174" t="s">
        <v>483</v>
      </c>
      <c r="D117" s="243">
        <v>164</v>
      </c>
      <c r="E117" s="237">
        <f t="shared" si="11"/>
        <v>0.99</v>
      </c>
      <c r="F117" s="237">
        <v>9.15</v>
      </c>
      <c r="G117" s="238">
        <f t="shared" si="12"/>
        <v>1500.6</v>
      </c>
      <c r="H117" s="237" t="s">
        <v>2054</v>
      </c>
      <c r="I117" s="237">
        <f t="shared" si="13"/>
        <v>1500.6</v>
      </c>
      <c r="J117" s="237">
        <f t="shared" si="14"/>
        <v>353.99</v>
      </c>
      <c r="K117" s="237">
        <f t="shared" si="15"/>
        <v>1854.59</v>
      </c>
    </row>
    <row r="118" spans="1:11" s="164" customFormat="1" ht="25.5" x14ac:dyDescent="0.2">
      <c r="A118" s="174" t="s">
        <v>2071</v>
      </c>
      <c r="B118" s="174" t="s">
        <v>7</v>
      </c>
      <c r="C118" s="174" t="s">
        <v>483</v>
      </c>
      <c r="D118" s="243">
        <v>156</v>
      </c>
      <c r="E118" s="237">
        <f t="shared" si="11"/>
        <v>0.94</v>
      </c>
      <c r="F118" s="237">
        <v>8.0399999999999991</v>
      </c>
      <c r="G118" s="238">
        <f t="shared" si="12"/>
        <v>1254.24</v>
      </c>
      <c r="H118" s="237" t="s">
        <v>2054</v>
      </c>
      <c r="I118" s="237">
        <f t="shared" si="13"/>
        <v>1254.24</v>
      </c>
      <c r="J118" s="237">
        <f t="shared" si="14"/>
        <v>295.88</v>
      </c>
      <c r="K118" s="237">
        <f t="shared" si="15"/>
        <v>1550.12</v>
      </c>
    </row>
    <row r="119" spans="1:11" s="164" customFormat="1" ht="25.5" x14ac:dyDescent="0.2">
      <c r="A119" s="174" t="s">
        <v>2071</v>
      </c>
      <c r="B119" s="174" t="s">
        <v>7</v>
      </c>
      <c r="C119" s="174" t="s">
        <v>483</v>
      </c>
      <c r="D119" s="243">
        <v>168</v>
      </c>
      <c r="E119" s="237">
        <f t="shared" si="11"/>
        <v>1.01</v>
      </c>
      <c r="F119" s="237">
        <v>8.8699999999999992</v>
      </c>
      <c r="G119" s="238">
        <f t="shared" si="12"/>
        <v>1490.16</v>
      </c>
      <c r="H119" s="237" t="s">
        <v>2054</v>
      </c>
      <c r="I119" s="237">
        <f t="shared" si="13"/>
        <v>1490.16</v>
      </c>
      <c r="J119" s="237">
        <f t="shared" si="14"/>
        <v>351.53</v>
      </c>
      <c r="K119" s="237">
        <f t="shared" si="15"/>
        <v>1841.69</v>
      </c>
    </row>
    <row r="120" spans="1:11" s="164" customFormat="1" ht="25.5" x14ac:dyDescent="0.2">
      <c r="A120" s="174" t="s">
        <v>2071</v>
      </c>
      <c r="B120" s="174" t="s">
        <v>7</v>
      </c>
      <c r="C120" s="174" t="s">
        <v>483</v>
      </c>
      <c r="D120" s="243">
        <v>32</v>
      </c>
      <c r="E120" s="237">
        <f t="shared" si="11"/>
        <v>0.19</v>
      </c>
      <c r="F120" s="237">
        <v>7.26</v>
      </c>
      <c r="G120" s="238">
        <f t="shared" si="12"/>
        <v>232.32</v>
      </c>
      <c r="H120" s="237" t="s">
        <v>2054</v>
      </c>
      <c r="I120" s="237">
        <f t="shared" si="13"/>
        <v>232.32</v>
      </c>
      <c r="J120" s="237">
        <f t="shared" si="14"/>
        <v>54.8</v>
      </c>
      <c r="K120" s="237">
        <f t="shared" si="15"/>
        <v>287.12</v>
      </c>
    </row>
    <row r="121" spans="1:11" s="164" customFormat="1" ht="25.5" x14ac:dyDescent="0.2">
      <c r="A121" s="174" t="s">
        <v>2071</v>
      </c>
      <c r="B121" s="174" t="s">
        <v>7</v>
      </c>
      <c r="C121" s="174" t="s">
        <v>483</v>
      </c>
      <c r="D121" s="243">
        <v>152</v>
      </c>
      <c r="E121" s="237">
        <f t="shared" si="11"/>
        <v>0.92</v>
      </c>
      <c r="F121" s="237">
        <v>7.26</v>
      </c>
      <c r="G121" s="238">
        <f t="shared" si="12"/>
        <v>1103.52</v>
      </c>
      <c r="H121" s="237" t="s">
        <v>2054</v>
      </c>
      <c r="I121" s="237">
        <f t="shared" si="13"/>
        <v>1103.52</v>
      </c>
      <c r="J121" s="237">
        <f t="shared" si="14"/>
        <v>260.32</v>
      </c>
      <c r="K121" s="237">
        <f t="shared" si="15"/>
        <v>1363.84</v>
      </c>
    </row>
    <row r="122" spans="1:11" s="164" customFormat="1" ht="25.5" x14ac:dyDescent="0.2">
      <c r="A122" s="174" t="s">
        <v>2071</v>
      </c>
      <c r="B122" s="174" t="s">
        <v>7</v>
      </c>
      <c r="C122" s="174" t="s">
        <v>483</v>
      </c>
      <c r="D122" s="243">
        <v>136</v>
      </c>
      <c r="E122" s="237">
        <f t="shared" si="11"/>
        <v>0.82</v>
      </c>
      <c r="F122" s="237">
        <v>7.26</v>
      </c>
      <c r="G122" s="238">
        <f t="shared" si="12"/>
        <v>987.36</v>
      </c>
      <c r="H122" s="237" t="s">
        <v>2054</v>
      </c>
      <c r="I122" s="237">
        <f t="shared" si="13"/>
        <v>987.36</v>
      </c>
      <c r="J122" s="237">
        <f t="shared" si="14"/>
        <v>232.92</v>
      </c>
      <c r="K122" s="237">
        <f t="shared" si="15"/>
        <v>1220.28</v>
      </c>
    </row>
    <row r="123" spans="1:11" s="164" customFormat="1" ht="25.5" x14ac:dyDescent="0.2">
      <c r="A123" s="174" t="s">
        <v>2071</v>
      </c>
      <c r="B123" s="174" t="s">
        <v>7</v>
      </c>
      <c r="C123" s="174" t="s">
        <v>483</v>
      </c>
      <c r="D123" s="243">
        <v>92</v>
      </c>
      <c r="E123" s="237">
        <f t="shared" si="11"/>
        <v>0.55000000000000004</v>
      </c>
      <c r="F123" s="237">
        <v>7.26</v>
      </c>
      <c r="G123" s="238">
        <f t="shared" si="12"/>
        <v>667.92</v>
      </c>
      <c r="H123" s="237" t="s">
        <v>2054</v>
      </c>
      <c r="I123" s="237">
        <f t="shared" si="13"/>
        <v>667.92</v>
      </c>
      <c r="J123" s="237">
        <f t="shared" si="14"/>
        <v>157.56</v>
      </c>
      <c r="K123" s="237">
        <f t="shared" si="15"/>
        <v>825.48</v>
      </c>
    </row>
    <row r="124" spans="1:11" s="164" customFormat="1" ht="25.5" x14ac:dyDescent="0.2">
      <c r="A124" s="174" t="s">
        <v>2071</v>
      </c>
      <c r="B124" s="174" t="s">
        <v>7</v>
      </c>
      <c r="C124" s="174" t="s">
        <v>1813</v>
      </c>
      <c r="D124" s="243">
        <v>104</v>
      </c>
      <c r="E124" s="237">
        <f t="shared" si="11"/>
        <v>0.63</v>
      </c>
      <c r="F124" s="237">
        <v>1896.25</v>
      </c>
      <c r="G124" s="238">
        <f t="shared" si="12"/>
        <v>1188.01</v>
      </c>
      <c r="H124" s="237" t="s">
        <v>2054</v>
      </c>
      <c r="I124" s="237">
        <f t="shared" si="13"/>
        <v>1188.01</v>
      </c>
      <c r="J124" s="237">
        <f t="shared" si="14"/>
        <v>280.25</v>
      </c>
      <c r="K124" s="237">
        <f t="shared" si="15"/>
        <v>1468.26</v>
      </c>
    </row>
    <row r="125" spans="1:11" s="164" customFormat="1" ht="31.5" x14ac:dyDescent="0.25">
      <c r="A125" s="232" t="s">
        <v>2071</v>
      </c>
      <c r="B125" s="233"/>
      <c r="C125" s="233"/>
      <c r="D125" s="244">
        <f>SUM(D103:D124)</f>
        <v>2749</v>
      </c>
      <c r="E125" s="245">
        <f t="shared" ref="E125:K125" si="21">SUM(E103:E124)</f>
        <v>16.57</v>
      </c>
      <c r="F125" s="245"/>
      <c r="G125" s="245"/>
      <c r="H125" s="239"/>
      <c r="I125" s="245">
        <f t="shared" si="21"/>
        <v>25914.799999999999</v>
      </c>
      <c r="J125" s="245">
        <f t="shared" si="21"/>
        <v>6028.7599999999993</v>
      </c>
      <c r="K125" s="245">
        <f t="shared" si="21"/>
        <v>31943.559999999998</v>
      </c>
    </row>
    <row r="126" spans="1:11" s="164" customFormat="1" x14ac:dyDescent="0.2">
      <c r="A126" s="174" t="s">
        <v>2072</v>
      </c>
      <c r="B126" s="174" t="s">
        <v>6</v>
      </c>
      <c r="C126" s="174" t="s">
        <v>2073</v>
      </c>
      <c r="D126" s="243">
        <v>24</v>
      </c>
      <c r="E126" s="237">
        <f t="shared" si="11"/>
        <v>0.14000000000000001</v>
      </c>
      <c r="F126" s="237">
        <v>1450</v>
      </c>
      <c r="G126" s="238">
        <f t="shared" si="12"/>
        <v>209.64</v>
      </c>
      <c r="H126" s="237" t="s">
        <v>2063</v>
      </c>
      <c r="I126" s="237">
        <f t="shared" si="13"/>
        <v>62.89</v>
      </c>
      <c r="J126" s="237">
        <f t="shared" si="14"/>
        <v>14.84</v>
      </c>
      <c r="K126" s="237">
        <f t="shared" si="15"/>
        <v>77.73</v>
      </c>
    </row>
    <row r="127" spans="1:11" s="164" customFormat="1" ht="15.75" x14ac:dyDescent="0.25">
      <c r="A127" s="232" t="s">
        <v>1673</v>
      </c>
      <c r="B127" s="233"/>
      <c r="C127" s="233"/>
      <c r="D127" s="244">
        <f>SUM(D126)</f>
        <v>24</v>
      </c>
      <c r="E127" s="245">
        <f t="shared" ref="E127:K127" si="22">SUM(E126)</f>
        <v>0.14000000000000001</v>
      </c>
      <c r="F127" s="245"/>
      <c r="G127" s="245"/>
      <c r="H127" s="239"/>
      <c r="I127" s="245">
        <f t="shared" si="22"/>
        <v>62.89</v>
      </c>
      <c r="J127" s="245">
        <f t="shared" si="22"/>
        <v>14.84</v>
      </c>
      <c r="K127" s="245">
        <f t="shared" si="22"/>
        <v>77.73</v>
      </c>
    </row>
    <row r="128" spans="1:11" s="164" customFormat="1" x14ac:dyDescent="0.2">
      <c r="A128" s="174" t="s">
        <v>2074</v>
      </c>
      <c r="B128" s="174" t="s">
        <v>6</v>
      </c>
      <c r="C128" s="174" t="s">
        <v>1227</v>
      </c>
      <c r="D128" s="243">
        <v>8</v>
      </c>
      <c r="E128" s="237">
        <f t="shared" si="11"/>
        <v>0.05</v>
      </c>
      <c r="F128" s="237">
        <v>1400</v>
      </c>
      <c r="G128" s="238">
        <f t="shared" si="12"/>
        <v>67.47</v>
      </c>
      <c r="H128" s="237" t="s">
        <v>2063</v>
      </c>
      <c r="I128" s="237">
        <f t="shared" si="13"/>
        <v>20.239999999999998</v>
      </c>
      <c r="J128" s="237">
        <f t="shared" si="14"/>
        <v>4.7699999999999996</v>
      </c>
      <c r="K128" s="237">
        <f t="shared" si="15"/>
        <v>25.01</v>
      </c>
    </row>
    <row r="129" spans="1:11" s="164" customFormat="1" x14ac:dyDescent="0.2">
      <c r="A129" s="174" t="s">
        <v>2074</v>
      </c>
      <c r="B129" s="174" t="s">
        <v>6</v>
      </c>
      <c r="C129" s="174" t="s">
        <v>1227</v>
      </c>
      <c r="D129" s="243">
        <v>8</v>
      </c>
      <c r="E129" s="237">
        <f t="shared" si="11"/>
        <v>0.05</v>
      </c>
      <c r="F129" s="237">
        <v>1600</v>
      </c>
      <c r="G129" s="238">
        <f t="shared" si="12"/>
        <v>77.11</v>
      </c>
      <c r="H129" s="237" t="s">
        <v>2063</v>
      </c>
      <c r="I129" s="237">
        <f t="shared" si="13"/>
        <v>23.13</v>
      </c>
      <c r="J129" s="237">
        <f t="shared" si="14"/>
        <v>5.46</v>
      </c>
      <c r="K129" s="237">
        <f t="shared" si="15"/>
        <v>28.59</v>
      </c>
    </row>
    <row r="130" spans="1:11" s="164" customFormat="1" ht="15.75" x14ac:dyDescent="0.25">
      <c r="A130" s="232" t="s">
        <v>2074</v>
      </c>
      <c r="B130" s="233"/>
      <c r="C130" s="233"/>
      <c r="D130" s="244">
        <f>SUM(D128:D129)</f>
        <v>16</v>
      </c>
      <c r="E130" s="245">
        <f t="shared" ref="E130:K130" si="23">SUM(E128:E129)</f>
        <v>0.1</v>
      </c>
      <c r="F130" s="245"/>
      <c r="G130" s="245"/>
      <c r="H130" s="239"/>
      <c r="I130" s="245">
        <f t="shared" si="23"/>
        <v>43.37</v>
      </c>
      <c r="J130" s="245">
        <f t="shared" si="23"/>
        <v>10.23</v>
      </c>
      <c r="K130" s="245">
        <f t="shared" si="23"/>
        <v>53.6</v>
      </c>
    </row>
    <row r="131" spans="1:11" s="164" customFormat="1" ht="25.5" x14ac:dyDescent="0.2">
      <c r="A131" s="174" t="s">
        <v>2075</v>
      </c>
      <c r="B131" s="174" t="s">
        <v>7</v>
      </c>
      <c r="C131" s="174" t="s">
        <v>168</v>
      </c>
      <c r="D131" s="243">
        <v>166</v>
      </c>
      <c r="E131" s="237">
        <f t="shared" si="11"/>
        <v>1</v>
      </c>
      <c r="F131" s="237">
        <v>1500</v>
      </c>
      <c r="G131" s="238">
        <f t="shared" si="12"/>
        <v>1500</v>
      </c>
      <c r="H131" s="237" t="s">
        <v>2063</v>
      </c>
      <c r="I131" s="237">
        <f t="shared" si="13"/>
        <v>450</v>
      </c>
      <c r="J131" s="237">
        <f t="shared" si="14"/>
        <v>106.16</v>
      </c>
      <c r="K131" s="237">
        <f t="shared" si="15"/>
        <v>556.16</v>
      </c>
    </row>
    <row r="132" spans="1:11" s="164" customFormat="1" x14ac:dyDescent="0.2">
      <c r="A132" s="174" t="s">
        <v>2075</v>
      </c>
      <c r="B132" s="174" t="s">
        <v>6</v>
      </c>
      <c r="C132" s="174" t="s">
        <v>2076</v>
      </c>
      <c r="D132" s="243">
        <v>136</v>
      </c>
      <c r="E132" s="237">
        <f t="shared" si="11"/>
        <v>0.82</v>
      </c>
      <c r="F132" s="237">
        <v>1800</v>
      </c>
      <c r="G132" s="238">
        <f t="shared" si="12"/>
        <v>1474.7</v>
      </c>
      <c r="H132" s="237" t="s">
        <v>2063</v>
      </c>
      <c r="I132" s="237">
        <f t="shared" si="13"/>
        <v>442.41</v>
      </c>
      <c r="J132" s="237">
        <f t="shared" si="14"/>
        <v>104.36</v>
      </c>
      <c r="K132" s="237">
        <f t="shared" si="15"/>
        <v>546.77</v>
      </c>
    </row>
    <row r="133" spans="1:11" s="164" customFormat="1" x14ac:dyDescent="0.2">
      <c r="A133" s="174" t="s">
        <v>2075</v>
      </c>
      <c r="B133" s="174" t="s">
        <v>6</v>
      </c>
      <c r="C133" s="174" t="s">
        <v>2077</v>
      </c>
      <c r="D133" s="243">
        <v>124</v>
      </c>
      <c r="E133" s="237">
        <f t="shared" si="11"/>
        <v>0.75</v>
      </c>
      <c r="F133" s="237">
        <v>1500</v>
      </c>
      <c r="G133" s="238">
        <f t="shared" si="12"/>
        <v>1120.48</v>
      </c>
      <c r="H133" s="237" t="s">
        <v>2063</v>
      </c>
      <c r="I133" s="237">
        <f t="shared" si="13"/>
        <v>336.14</v>
      </c>
      <c r="J133" s="240">
        <f>ROUND(I133*0.2077,2)</f>
        <v>69.819999999999993</v>
      </c>
      <c r="K133" s="237">
        <f t="shared" si="15"/>
        <v>405.96</v>
      </c>
    </row>
    <row r="134" spans="1:11" s="164" customFormat="1" ht="15.75" x14ac:dyDescent="0.25">
      <c r="A134" s="232" t="s">
        <v>2169</v>
      </c>
      <c r="B134" s="233"/>
      <c r="C134" s="233"/>
      <c r="D134" s="244">
        <f>SUM(D131:D133)</f>
        <v>426</v>
      </c>
      <c r="E134" s="245">
        <f t="shared" ref="E134:K134" si="24">SUM(E131:E133)</f>
        <v>2.57</v>
      </c>
      <c r="F134" s="245"/>
      <c r="G134" s="245"/>
      <c r="H134" s="239"/>
      <c r="I134" s="245">
        <f t="shared" si="24"/>
        <v>1228.5500000000002</v>
      </c>
      <c r="J134" s="245">
        <f t="shared" si="24"/>
        <v>280.33999999999997</v>
      </c>
      <c r="K134" s="245">
        <f t="shared" si="24"/>
        <v>1508.8899999999999</v>
      </c>
    </row>
    <row r="135" spans="1:11" s="164" customFormat="1" ht="25.5" x14ac:dyDescent="0.2">
      <c r="A135" s="174" t="s">
        <v>2078</v>
      </c>
      <c r="B135" s="174" t="s">
        <v>9</v>
      </c>
      <c r="C135" s="174" t="s">
        <v>2060</v>
      </c>
      <c r="D135" s="243">
        <v>8</v>
      </c>
      <c r="E135" s="237">
        <f t="shared" si="11"/>
        <v>0.05</v>
      </c>
      <c r="F135" s="237">
        <v>8.93</v>
      </c>
      <c r="G135" s="238">
        <f t="shared" si="12"/>
        <v>71.44</v>
      </c>
      <c r="H135" s="237" t="s">
        <v>2054</v>
      </c>
      <c r="I135" s="237">
        <f t="shared" si="13"/>
        <v>71.44</v>
      </c>
      <c r="J135" s="237">
        <f t="shared" si="14"/>
        <v>16.850000000000001</v>
      </c>
      <c r="K135" s="237">
        <f t="shared" si="15"/>
        <v>88.29</v>
      </c>
    </row>
    <row r="136" spans="1:11" s="164" customFormat="1" ht="25.5" x14ac:dyDescent="0.2">
      <c r="A136" s="174" t="s">
        <v>2078</v>
      </c>
      <c r="B136" s="174" t="s">
        <v>9</v>
      </c>
      <c r="C136" s="174" t="s">
        <v>2060</v>
      </c>
      <c r="D136" s="243">
        <v>8</v>
      </c>
      <c r="E136" s="237">
        <f t="shared" si="11"/>
        <v>0.05</v>
      </c>
      <c r="F136" s="237">
        <v>8.93</v>
      </c>
      <c r="G136" s="238">
        <f t="shared" si="12"/>
        <v>71.44</v>
      </c>
      <c r="H136" s="237" t="s">
        <v>2054</v>
      </c>
      <c r="I136" s="237">
        <f t="shared" si="13"/>
        <v>71.44</v>
      </c>
      <c r="J136" s="237">
        <f t="shared" si="14"/>
        <v>16.850000000000001</v>
      </c>
      <c r="K136" s="237">
        <f t="shared" si="15"/>
        <v>88.29</v>
      </c>
    </row>
    <row r="137" spans="1:11" s="164" customFormat="1" ht="25.5" x14ac:dyDescent="0.2">
      <c r="A137" s="174" t="s">
        <v>2078</v>
      </c>
      <c r="B137" s="174" t="s">
        <v>9</v>
      </c>
      <c r="C137" s="174" t="s">
        <v>2060</v>
      </c>
      <c r="D137" s="243">
        <v>14</v>
      </c>
      <c r="E137" s="237">
        <f t="shared" si="11"/>
        <v>0.08</v>
      </c>
      <c r="F137" s="237">
        <v>8.93</v>
      </c>
      <c r="G137" s="238">
        <f t="shared" si="12"/>
        <v>125.02</v>
      </c>
      <c r="H137" s="237" t="s">
        <v>2054</v>
      </c>
      <c r="I137" s="237">
        <f t="shared" si="13"/>
        <v>125.02</v>
      </c>
      <c r="J137" s="237">
        <f t="shared" si="14"/>
        <v>29.49</v>
      </c>
      <c r="K137" s="237">
        <f t="shared" si="15"/>
        <v>154.51</v>
      </c>
    </row>
    <row r="138" spans="1:11" s="164" customFormat="1" ht="25.5" x14ac:dyDescent="0.2">
      <c r="A138" s="174" t="s">
        <v>2078</v>
      </c>
      <c r="B138" s="174" t="s">
        <v>9</v>
      </c>
      <c r="C138" s="174" t="s">
        <v>2060</v>
      </c>
      <c r="D138" s="243">
        <v>40</v>
      </c>
      <c r="E138" s="237">
        <f t="shared" si="11"/>
        <v>0.24</v>
      </c>
      <c r="F138" s="237">
        <v>8.93</v>
      </c>
      <c r="G138" s="238">
        <f t="shared" si="12"/>
        <v>357.2</v>
      </c>
      <c r="H138" s="237" t="s">
        <v>2054</v>
      </c>
      <c r="I138" s="237">
        <f t="shared" si="13"/>
        <v>357.2</v>
      </c>
      <c r="J138" s="237">
        <f t="shared" si="14"/>
        <v>84.26</v>
      </c>
      <c r="K138" s="237">
        <f t="shared" si="15"/>
        <v>441.46</v>
      </c>
    </row>
    <row r="139" spans="1:11" s="164" customFormat="1" ht="25.5" x14ac:dyDescent="0.2">
      <c r="A139" s="174" t="s">
        <v>2078</v>
      </c>
      <c r="B139" s="174" t="s">
        <v>9</v>
      </c>
      <c r="C139" s="174" t="s">
        <v>2060</v>
      </c>
      <c r="D139" s="243">
        <v>39</v>
      </c>
      <c r="E139" s="237">
        <f t="shared" si="11"/>
        <v>0.23</v>
      </c>
      <c r="F139" s="237">
        <v>8.93</v>
      </c>
      <c r="G139" s="238">
        <f t="shared" si="12"/>
        <v>348.27</v>
      </c>
      <c r="H139" s="237" t="s">
        <v>2054</v>
      </c>
      <c r="I139" s="237">
        <f t="shared" si="13"/>
        <v>348.27</v>
      </c>
      <c r="J139" s="237">
        <f t="shared" si="14"/>
        <v>82.16</v>
      </c>
      <c r="K139" s="237">
        <f t="shared" si="15"/>
        <v>430.43</v>
      </c>
    </row>
    <row r="140" spans="1:11" s="164" customFormat="1" ht="25.5" x14ac:dyDescent="0.2">
      <c r="A140" s="174" t="s">
        <v>2078</v>
      </c>
      <c r="B140" s="174" t="s">
        <v>9</v>
      </c>
      <c r="C140" s="174" t="s">
        <v>2079</v>
      </c>
      <c r="D140" s="243">
        <v>28</v>
      </c>
      <c r="E140" s="237">
        <f t="shared" si="11"/>
        <v>0.17</v>
      </c>
      <c r="F140" s="237">
        <v>12.69</v>
      </c>
      <c r="G140" s="238">
        <f t="shared" si="12"/>
        <v>355.32</v>
      </c>
      <c r="H140" s="237" t="s">
        <v>2054</v>
      </c>
      <c r="I140" s="237">
        <f t="shared" si="13"/>
        <v>355.32</v>
      </c>
      <c r="J140" s="237">
        <f t="shared" si="14"/>
        <v>83.82</v>
      </c>
      <c r="K140" s="237">
        <f t="shared" si="15"/>
        <v>439.14</v>
      </c>
    </row>
    <row r="141" spans="1:11" s="164" customFormat="1" ht="25.5" x14ac:dyDescent="0.2">
      <c r="A141" s="174" t="s">
        <v>2078</v>
      </c>
      <c r="B141" s="174" t="s">
        <v>9</v>
      </c>
      <c r="C141" s="174" t="s">
        <v>2079</v>
      </c>
      <c r="D141" s="243">
        <v>7</v>
      </c>
      <c r="E141" s="237">
        <f t="shared" ref="E141:E204" si="25">ROUND(D141/$E$10,2)</f>
        <v>0.04</v>
      </c>
      <c r="F141" s="237">
        <v>12.69</v>
      </c>
      <c r="G141" s="238">
        <f t="shared" ref="G141:G204" si="26">ROUND(IF(F141&gt;20,F141/$E$10*D141,D141*F141),2)</f>
        <v>88.83</v>
      </c>
      <c r="H141" s="237" t="s">
        <v>2054</v>
      </c>
      <c r="I141" s="237">
        <f t="shared" ref="I141:I204" si="27">ROUND(G141*H141,2)</f>
        <v>88.83</v>
      </c>
      <c r="J141" s="240">
        <f>ROUND(I141*0.2077,2)</f>
        <v>18.45</v>
      </c>
      <c r="K141" s="237">
        <f t="shared" ref="K141:K204" si="28">ROUND(J141+I141,2)</f>
        <v>107.28</v>
      </c>
    </row>
    <row r="142" spans="1:11" s="164" customFormat="1" ht="25.5" x14ac:dyDescent="0.2">
      <c r="A142" s="174" t="s">
        <v>2078</v>
      </c>
      <c r="B142" s="174" t="s">
        <v>9</v>
      </c>
      <c r="C142" s="174" t="s">
        <v>2079</v>
      </c>
      <c r="D142" s="243">
        <v>8</v>
      </c>
      <c r="E142" s="237">
        <f t="shared" si="25"/>
        <v>0.05</v>
      </c>
      <c r="F142" s="237">
        <v>10.01</v>
      </c>
      <c r="G142" s="238">
        <f t="shared" si="26"/>
        <v>80.08</v>
      </c>
      <c r="H142" s="237" t="s">
        <v>2054</v>
      </c>
      <c r="I142" s="237">
        <f t="shared" si="27"/>
        <v>80.08</v>
      </c>
      <c r="J142" s="237">
        <f t="shared" ref="J142:J204" si="29">ROUND(I142*0.2359,2)</f>
        <v>18.89</v>
      </c>
      <c r="K142" s="237">
        <f t="shared" si="28"/>
        <v>98.97</v>
      </c>
    </row>
    <row r="143" spans="1:11" s="164" customFormat="1" ht="25.5" x14ac:dyDescent="0.2">
      <c r="A143" s="174" t="s">
        <v>2078</v>
      </c>
      <c r="B143" s="174" t="s">
        <v>9</v>
      </c>
      <c r="C143" s="174" t="s">
        <v>1275</v>
      </c>
      <c r="D143" s="243">
        <v>8</v>
      </c>
      <c r="E143" s="237">
        <f t="shared" si="25"/>
        <v>0.05</v>
      </c>
      <c r="F143" s="237">
        <v>9.76</v>
      </c>
      <c r="G143" s="238">
        <f t="shared" si="26"/>
        <v>78.08</v>
      </c>
      <c r="H143" s="237" t="s">
        <v>2054</v>
      </c>
      <c r="I143" s="237">
        <f t="shared" si="27"/>
        <v>78.08</v>
      </c>
      <c r="J143" s="237">
        <f t="shared" si="29"/>
        <v>18.420000000000002</v>
      </c>
      <c r="K143" s="237">
        <f t="shared" si="28"/>
        <v>96.5</v>
      </c>
    </row>
    <row r="144" spans="1:11" s="164" customFormat="1" ht="25.5" x14ac:dyDescent="0.2">
      <c r="A144" s="174" t="s">
        <v>2078</v>
      </c>
      <c r="B144" s="174" t="s">
        <v>9</v>
      </c>
      <c r="C144" s="174" t="s">
        <v>1275</v>
      </c>
      <c r="D144" s="243">
        <v>32</v>
      </c>
      <c r="E144" s="237">
        <f t="shared" si="25"/>
        <v>0.19</v>
      </c>
      <c r="F144" s="237">
        <v>9.76</v>
      </c>
      <c r="G144" s="238">
        <f t="shared" si="26"/>
        <v>312.32</v>
      </c>
      <c r="H144" s="237" t="s">
        <v>2054</v>
      </c>
      <c r="I144" s="237">
        <f t="shared" si="27"/>
        <v>312.32</v>
      </c>
      <c r="J144" s="237">
        <f t="shared" si="29"/>
        <v>73.680000000000007</v>
      </c>
      <c r="K144" s="237">
        <f t="shared" si="28"/>
        <v>386</v>
      </c>
    </row>
    <row r="145" spans="1:11" s="164" customFormat="1" ht="25.5" x14ac:dyDescent="0.2">
      <c r="A145" s="174" t="s">
        <v>2078</v>
      </c>
      <c r="B145" s="174" t="s">
        <v>9</v>
      </c>
      <c r="C145" s="174" t="s">
        <v>1275</v>
      </c>
      <c r="D145" s="243">
        <v>8</v>
      </c>
      <c r="E145" s="237">
        <f t="shared" si="25"/>
        <v>0.05</v>
      </c>
      <c r="F145" s="237">
        <v>9.76</v>
      </c>
      <c r="G145" s="238">
        <f t="shared" si="26"/>
        <v>78.08</v>
      </c>
      <c r="H145" s="237" t="s">
        <v>2054</v>
      </c>
      <c r="I145" s="237">
        <f t="shared" si="27"/>
        <v>78.08</v>
      </c>
      <c r="J145" s="237">
        <f t="shared" si="29"/>
        <v>18.420000000000002</v>
      </c>
      <c r="K145" s="237">
        <f t="shared" si="28"/>
        <v>96.5</v>
      </c>
    </row>
    <row r="146" spans="1:11" s="164" customFormat="1" ht="25.5" x14ac:dyDescent="0.2">
      <c r="A146" s="174" t="s">
        <v>2078</v>
      </c>
      <c r="B146" s="174" t="s">
        <v>9</v>
      </c>
      <c r="C146" s="174" t="s">
        <v>2080</v>
      </c>
      <c r="D146" s="243">
        <v>8</v>
      </c>
      <c r="E146" s="237">
        <f t="shared" si="25"/>
        <v>0.05</v>
      </c>
      <c r="F146" s="237">
        <v>2318.4</v>
      </c>
      <c r="G146" s="238">
        <f t="shared" si="26"/>
        <v>111.73</v>
      </c>
      <c r="H146" s="237" t="s">
        <v>2054</v>
      </c>
      <c r="I146" s="237">
        <f t="shared" si="27"/>
        <v>111.73</v>
      </c>
      <c r="J146" s="237">
        <f t="shared" si="29"/>
        <v>26.36</v>
      </c>
      <c r="K146" s="237">
        <f t="shared" si="28"/>
        <v>138.09</v>
      </c>
    </row>
    <row r="147" spans="1:11" s="164" customFormat="1" ht="15.75" x14ac:dyDescent="0.25">
      <c r="A147" s="232" t="s">
        <v>2078</v>
      </c>
      <c r="B147" s="233"/>
      <c r="C147" s="233"/>
      <c r="D147" s="244">
        <f>SUM(D135:D146)</f>
        <v>208</v>
      </c>
      <c r="E147" s="245">
        <f t="shared" ref="E147:K147" si="30">SUM(E135:E146)</f>
        <v>1.2500000000000002</v>
      </c>
      <c r="F147" s="245"/>
      <c r="G147" s="245"/>
      <c r="H147" s="239"/>
      <c r="I147" s="245">
        <f t="shared" si="30"/>
        <v>2077.8099999999995</v>
      </c>
      <c r="J147" s="245">
        <f t="shared" si="30"/>
        <v>487.65</v>
      </c>
      <c r="K147" s="245">
        <f t="shared" si="30"/>
        <v>2565.46</v>
      </c>
    </row>
    <row r="148" spans="1:11" s="164" customFormat="1" ht="25.5" x14ac:dyDescent="0.2">
      <c r="A148" s="174" t="s">
        <v>2081</v>
      </c>
      <c r="B148" s="174" t="s">
        <v>9</v>
      </c>
      <c r="C148" s="174" t="s">
        <v>2082</v>
      </c>
      <c r="D148" s="243">
        <v>7</v>
      </c>
      <c r="E148" s="237">
        <f t="shared" si="25"/>
        <v>0.04</v>
      </c>
      <c r="F148" s="237">
        <v>12.69</v>
      </c>
      <c r="G148" s="238">
        <f t="shared" si="26"/>
        <v>88.83</v>
      </c>
      <c r="H148" s="237" t="s">
        <v>2054</v>
      </c>
      <c r="I148" s="237">
        <f t="shared" si="27"/>
        <v>88.83</v>
      </c>
      <c r="J148" s="237">
        <f t="shared" si="29"/>
        <v>20.95</v>
      </c>
      <c r="K148" s="237">
        <f t="shared" si="28"/>
        <v>109.78</v>
      </c>
    </row>
    <row r="149" spans="1:11" s="164" customFormat="1" ht="15.75" x14ac:dyDescent="0.25">
      <c r="A149" s="232" t="s">
        <v>2081</v>
      </c>
      <c r="B149" s="233"/>
      <c r="C149" s="233"/>
      <c r="D149" s="244">
        <f>SUM(D148)</f>
        <v>7</v>
      </c>
      <c r="E149" s="245">
        <f t="shared" ref="E149:K149" si="31">SUM(E148)</f>
        <v>0.04</v>
      </c>
      <c r="F149" s="245"/>
      <c r="G149" s="245"/>
      <c r="H149" s="239"/>
      <c r="I149" s="245">
        <f t="shared" si="31"/>
        <v>88.83</v>
      </c>
      <c r="J149" s="245">
        <f t="shared" si="31"/>
        <v>20.95</v>
      </c>
      <c r="K149" s="245">
        <f t="shared" si="31"/>
        <v>109.78</v>
      </c>
    </row>
    <row r="150" spans="1:11" s="164" customFormat="1" ht="25.5" x14ac:dyDescent="0.2">
      <c r="A150" s="174" t="s">
        <v>2083</v>
      </c>
      <c r="B150" s="174" t="s">
        <v>7</v>
      </c>
      <c r="C150" s="174" t="s">
        <v>1297</v>
      </c>
      <c r="D150" s="243">
        <v>8</v>
      </c>
      <c r="E150" s="237">
        <f t="shared" si="25"/>
        <v>0.05</v>
      </c>
      <c r="F150" s="237">
        <v>1344</v>
      </c>
      <c r="G150" s="238">
        <f t="shared" si="26"/>
        <v>64.77</v>
      </c>
      <c r="H150" s="237" t="s">
        <v>2054</v>
      </c>
      <c r="I150" s="237">
        <f t="shared" si="27"/>
        <v>64.77</v>
      </c>
      <c r="J150" s="237">
        <f t="shared" si="29"/>
        <v>15.28</v>
      </c>
      <c r="K150" s="237">
        <f t="shared" si="28"/>
        <v>80.05</v>
      </c>
    </row>
    <row r="151" spans="1:11" s="164" customFormat="1" ht="25.5" x14ac:dyDescent="0.2">
      <c r="A151" s="174" t="s">
        <v>2083</v>
      </c>
      <c r="B151" s="174" t="s">
        <v>7</v>
      </c>
      <c r="C151" s="174" t="s">
        <v>1297</v>
      </c>
      <c r="D151" s="243">
        <v>8</v>
      </c>
      <c r="E151" s="237">
        <f t="shared" si="25"/>
        <v>0.05</v>
      </c>
      <c r="F151" s="237">
        <v>1344</v>
      </c>
      <c r="G151" s="238">
        <f t="shared" si="26"/>
        <v>64.77</v>
      </c>
      <c r="H151" s="237" t="s">
        <v>2054</v>
      </c>
      <c r="I151" s="237">
        <f t="shared" si="27"/>
        <v>64.77</v>
      </c>
      <c r="J151" s="237">
        <f t="shared" si="29"/>
        <v>15.28</v>
      </c>
      <c r="K151" s="237">
        <f t="shared" si="28"/>
        <v>80.05</v>
      </c>
    </row>
    <row r="152" spans="1:11" s="164" customFormat="1" ht="25.5" x14ac:dyDescent="0.2">
      <c r="A152" s="174" t="s">
        <v>2083</v>
      </c>
      <c r="B152" s="174" t="s">
        <v>7</v>
      </c>
      <c r="C152" s="174" t="s">
        <v>1297</v>
      </c>
      <c r="D152" s="243">
        <v>8</v>
      </c>
      <c r="E152" s="237">
        <f t="shared" si="25"/>
        <v>0.05</v>
      </c>
      <c r="F152" s="237">
        <v>1344</v>
      </c>
      <c r="G152" s="238">
        <f t="shared" si="26"/>
        <v>64.77</v>
      </c>
      <c r="H152" s="237" t="s">
        <v>2054</v>
      </c>
      <c r="I152" s="237">
        <f t="shared" si="27"/>
        <v>64.77</v>
      </c>
      <c r="J152" s="237">
        <f t="shared" si="29"/>
        <v>15.28</v>
      </c>
      <c r="K152" s="237">
        <f t="shared" si="28"/>
        <v>80.05</v>
      </c>
    </row>
    <row r="153" spans="1:11" s="164" customFormat="1" ht="25.5" x14ac:dyDescent="0.2">
      <c r="A153" s="174" t="s">
        <v>2083</v>
      </c>
      <c r="B153" s="174" t="s">
        <v>7</v>
      </c>
      <c r="C153" s="174" t="s">
        <v>1297</v>
      </c>
      <c r="D153" s="243">
        <v>16</v>
      </c>
      <c r="E153" s="237">
        <f t="shared" si="25"/>
        <v>0.1</v>
      </c>
      <c r="F153" s="237">
        <v>1280</v>
      </c>
      <c r="G153" s="238">
        <f t="shared" si="26"/>
        <v>123.37</v>
      </c>
      <c r="H153" s="237" t="s">
        <v>2054</v>
      </c>
      <c r="I153" s="237">
        <f t="shared" si="27"/>
        <v>123.37</v>
      </c>
      <c r="J153" s="237">
        <f t="shared" si="29"/>
        <v>29.1</v>
      </c>
      <c r="K153" s="237">
        <f t="shared" si="28"/>
        <v>152.47</v>
      </c>
    </row>
    <row r="154" spans="1:11" s="164" customFormat="1" ht="25.5" x14ac:dyDescent="0.2">
      <c r="A154" s="174" t="s">
        <v>2083</v>
      </c>
      <c r="B154" s="174" t="s">
        <v>7</v>
      </c>
      <c r="C154" s="174" t="s">
        <v>1297</v>
      </c>
      <c r="D154" s="243">
        <v>40</v>
      </c>
      <c r="E154" s="237">
        <f t="shared" si="25"/>
        <v>0.24</v>
      </c>
      <c r="F154" s="237">
        <v>1324.8</v>
      </c>
      <c r="G154" s="238">
        <f t="shared" si="26"/>
        <v>319.23</v>
      </c>
      <c r="H154" s="237" t="s">
        <v>2054</v>
      </c>
      <c r="I154" s="237">
        <f t="shared" si="27"/>
        <v>319.23</v>
      </c>
      <c r="J154" s="237">
        <f t="shared" si="29"/>
        <v>75.31</v>
      </c>
      <c r="K154" s="237">
        <f t="shared" si="28"/>
        <v>394.54</v>
      </c>
    </row>
    <row r="155" spans="1:11" s="164" customFormat="1" ht="25.5" x14ac:dyDescent="0.2">
      <c r="A155" s="174" t="s">
        <v>2083</v>
      </c>
      <c r="B155" s="174" t="s">
        <v>7</v>
      </c>
      <c r="C155" s="174" t="s">
        <v>1297</v>
      </c>
      <c r="D155" s="243">
        <v>24</v>
      </c>
      <c r="E155" s="237">
        <f t="shared" si="25"/>
        <v>0.14000000000000001</v>
      </c>
      <c r="F155" s="237">
        <v>1324.8</v>
      </c>
      <c r="G155" s="238">
        <f t="shared" si="26"/>
        <v>191.54</v>
      </c>
      <c r="H155" s="237" t="s">
        <v>2054</v>
      </c>
      <c r="I155" s="237">
        <f t="shared" si="27"/>
        <v>191.54</v>
      </c>
      <c r="J155" s="237">
        <f t="shared" si="29"/>
        <v>45.18</v>
      </c>
      <c r="K155" s="237">
        <f t="shared" si="28"/>
        <v>236.72</v>
      </c>
    </row>
    <row r="156" spans="1:11" s="164" customFormat="1" ht="25.5" x14ac:dyDescent="0.2">
      <c r="A156" s="174" t="s">
        <v>2083</v>
      </c>
      <c r="B156" s="174" t="s">
        <v>7</v>
      </c>
      <c r="C156" s="174" t="s">
        <v>2084</v>
      </c>
      <c r="D156" s="243">
        <v>72</v>
      </c>
      <c r="E156" s="237">
        <f t="shared" si="25"/>
        <v>0.43</v>
      </c>
      <c r="F156" s="237">
        <v>8</v>
      </c>
      <c r="G156" s="238">
        <f t="shared" si="26"/>
        <v>576</v>
      </c>
      <c r="H156" s="237" t="s">
        <v>2054</v>
      </c>
      <c r="I156" s="237">
        <f t="shared" si="27"/>
        <v>576</v>
      </c>
      <c r="J156" s="237">
        <f t="shared" si="29"/>
        <v>135.88</v>
      </c>
      <c r="K156" s="237">
        <f t="shared" si="28"/>
        <v>711.88</v>
      </c>
    </row>
    <row r="157" spans="1:11" s="164" customFormat="1" ht="25.5" x14ac:dyDescent="0.2">
      <c r="A157" s="174" t="s">
        <v>2083</v>
      </c>
      <c r="B157" s="174" t="s">
        <v>7</v>
      </c>
      <c r="C157" s="174" t="s">
        <v>2084</v>
      </c>
      <c r="D157" s="243">
        <v>80</v>
      </c>
      <c r="E157" s="237">
        <f t="shared" si="25"/>
        <v>0.48</v>
      </c>
      <c r="F157" s="237">
        <v>8</v>
      </c>
      <c r="G157" s="238">
        <f t="shared" si="26"/>
        <v>640</v>
      </c>
      <c r="H157" s="237" t="s">
        <v>2054</v>
      </c>
      <c r="I157" s="237">
        <f t="shared" si="27"/>
        <v>640</v>
      </c>
      <c r="J157" s="237">
        <f t="shared" si="29"/>
        <v>150.97999999999999</v>
      </c>
      <c r="K157" s="237">
        <f t="shared" si="28"/>
        <v>790.98</v>
      </c>
    </row>
    <row r="158" spans="1:11" s="164" customFormat="1" ht="25.5" x14ac:dyDescent="0.2">
      <c r="A158" s="174" t="s">
        <v>2083</v>
      </c>
      <c r="B158" s="174" t="s">
        <v>7</v>
      </c>
      <c r="C158" s="174" t="s">
        <v>2084</v>
      </c>
      <c r="D158" s="243">
        <v>80</v>
      </c>
      <c r="E158" s="237">
        <f t="shared" si="25"/>
        <v>0.48</v>
      </c>
      <c r="F158" s="237">
        <v>8</v>
      </c>
      <c r="G158" s="238">
        <f t="shared" si="26"/>
        <v>640</v>
      </c>
      <c r="H158" s="237" t="s">
        <v>2054</v>
      </c>
      <c r="I158" s="237">
        <f t="shared" si="27"/>
        <v>640</v>
      </c>
      <c r="J158" s="237">
        <f t="shared" si="29"/>
        <v>150.97999999999999</v>
      </c>
      <c r="K158" s="237">
        <f t="shared" si="28"/>
        <v>790.98</v>
      </c>
    </row>
    <row r="159" spans="1:11" s="164" customFormat="1" ht="25.5" x14ac:dyDescent="0.2">
      <c r="A159" s="174" t="s">
        <v>2083</v>
      </c>
      <c r="B159" s="174" t="s">
        <v>7</v>
      </c>
      <c r="C159" s="174" t="s">
        <v>2084</v>
      </c>
      <c r="D159" s="243">
        <v>32</v>
      </c>
      <c r="E159" s="237">
        <f t="shared" si="25"/>
        <v>0.19</v>
      </c>
      <c r="F159" s="237">
        <v>7.81</v>
      </c>
      <c r="G159" s="238">
        <f t="shared" si="26"/>
        <v>249.92</v>
      </c>
      <c r="H159" s="237" t="s">
        <v>2054</v>
      </c>
      <c r="I159" s="237">
        <f t="shared" si="27"/>
        <v>249.92</v>
      </c>
      <c r="J159" s="237">
        <f t="shared" si="29"/>
        <v>58.96</v>
      </c>
      <c r="K159" s="237">
        <f t="shared" si="28"/>
        <v>308.88</v>
      </c>
    </row>
    <row r="160" spans="1:11" s="164" customFormat="1" ht="25.5" x14ac:dyDescent="0.2">
      <c r="A160" s="174" t="s">
        <v>2083</v>
      </c>
      <c r="B160" s="174" t="s">
        <v>7</v>
      </c>
      <c r="C160" s="174" t="s">
        <v>2084</v>
      </c>
      <c r="D160" s="243">
        <v>8</v>
      </c>
      <c r="E160" s="237">
        <f t="shared" si="25"/>
        <v>0.05</v>
      </c>
      <c r="F160" s="237">
        <v>8</v>
      </c>
      <c r="G160" s="238">
        <f t="shared" si="26"/>
        <v>64</v>
      </c>
      <c r="H160" s="237" t="s">
        <v>2054</v>
      </c>
      <c r="I160" s="237">
        <f t="shared" si="27"/>
        <v>64</v>
      </c>
      <c r="J160" s="237">
        <f t="shared" si="29"/>
        <v>15.1</v>
      </c>
      <c r="K160" s="237">
        <f t="shared" si="28"/>
        <v>79.099999999999994</v>
      </c>
    </row>
    <row r="161" spans="1:11" s="164" customFormat="1" ht="25.5" x14ac:dyDescent="0.2">
      <c r="A161" s="174" t="s">
        <v>2083</v>
      </c>
      <c r="B161" s="174" t="s">
        <v>7</v>
      </c>
      <c r="C161" s="174" t="s">
        <v>2084</v>
      </c>
      <c r="D161" s="243">
        <v>64</v>
      </c>
      <c r="E161" s="237">
        <f t="shared" si="25"/>
        <v>0.39</v>
      </c>
      <c r="F161" s="237">
        <v>8</v>
      </c>
      <c r="G161" s="238">
        <f t="shared" si="26"/>
        <v>512</v>
      </c>
      <c r="H161" s="237" t="s">
        <v>2054</v>
      </c>
      <c r="I161" s="237">
        <f t="shared" si="27"/>
        <v>512</v>
      </c>
      <c r="J161" s="237">
        <f t="shared" si="29"/>
        <v>120.78</v>
      </c>
      <c r="K161" s="237">
        <f t="shared" si="28"/>
        <v>632.78</v>
      </c>
    </row>
    <row r="162" spans="1:11" s="164" customFormat="1" ht="25.5" x14ac:dyDescent="0.2">
      <c r="A162" s="174" t="s">
        <v>2083</v>
      </c>
      <c r="B162" s="174" t="s">
        <v>7</v>
      </c>
      <c r="C162" s="174" t="s">
        <v>2084</v>
      </c>
      <c r="D162" s="243">
        <v>24</v>
      </c>
      <c r="E162" s="237">
        <f t="shared" si="25"/>
        <v>0.14000000000000001</v>
      </c>
      <c r="F162" s="237">
        <v>7.89</v>
      </c>
      <c r="G162" s="238">
        <f t="shared" si="26"/>
        <v>189.36</v>
      </c>
      <c r="H162" s="237" t="s">
        <v>2054</v>
      </c>
      <c r="I162" s="237">
        <f t="shared" si="27"/>
        <v>189.36</v>
      </c>
      <c r="J162" s="237">
        <f t="shared" si="29"/>
        <v>44.67</v>
      </c>
      <c r="K162" s="237">
        <f t="shared" si="28"/>
        <v>234.03</v>
      </c>
    </row>
    <row r="163" spans="1:11" s="164" customFormat="1" ht="25.5" x14ac:dyDescent="0.2">
      <c r="A163" s="174" t="s">
        <v>2083</v>
      </c>
      <c r="B163" s="174" t="s">
        <v>7</v>
      </c>
      <c r="C163" s="174" t="s">
        <v>2084</v>
      </c>
      <c r="D163" s="243">
        <v>48</v>
      </c>
      <c r="E163" s="237">
        <f t="shared" si="25"/>
        <v>0.28999999999999998</v>
      </c>
      <c r="F163" s="237">
        <v>7.81</v>
      </c>
      <c r="G163" s="238">
        <f t="shared" si="26"/>
        <v>374.88</v>
      </c>
      <c r="H163" s="237" t="s">
        <v>2054</v>
      </c>
      <c r="I163" s="237">
        <f t="shared" si="27"/>
        <v>374.88</v>
      </c>
      <c r="J163" s="237">
        <f t="shared" si="29"/>
        <v>88.43</v>
      </c>
      <c r="K163" s="237">
        <f t="shared" si="28"/>
        <v>463.31</v>
      </c>
    </row>
    <row r="164" spans="1:11" s="164" customFormat="1" ht="25.5" x14ac:dyDescent="0.2">
      <c r="A164" s="174" t="s">
        <v>2083</v>
      </c>
      <c r="B164" s="174" t="s">
        <v>7</v>
      </c>
      <c r="C164" s="174" t="s">
        <v>2084</v>
      </c>
      <c r="D164" s="243">
        <v>24</v>
      </c>
      <c r="E164" s="237">
        <f t="shared" si="25"/>
        <v>0.14000000000000001</v>
      </c>
      <c r="F164" s="237">
        <v>8</v>
      </c>
      <c r="G164" s="238">
        <f t="shared" si="26"/>
        <v>192</v>
      </c>
      <c r="H164" s="237" t="s">
        <v>2054</v>
      </c>
      <c r="I164" s="237">
        <f t="shared" si="27"/>
        <v>192</v>
      </c>
      <c r="J164" s="237">
        <f t="shared" si="29"/>
        <v>45.29</v>
      </c>
      <c r="K164" s="237">
        <f t="shared" si="28"/>
        <v>237.29</v>
      </c>
    </row>
    <row r="165" spans="1:11" s="164" customFormat="1" ht="25.5" x14ac:dyDescent="0.2">
      <c r="A165" s="174" t="s">
        <v>2083</v>
      </c>
      <c r="B165" s="174" t="s">
        <v>7</v>
      </c>
      <c r="C165" s="174" t="s">
        <v>1667</v>
      </c>
      <c r="D165" s="243">
        <v>24</v>
      </c>
      <c r="E165" s="237">
        <f t="shared" si="25"/>
        <v>0.14000000000000001</v>
      </c>
      <c r="F165" s="237">
        <v>1522.5</v>
      </c>
      <c r="G165" s="238">
        <f t="shared" si="26"/>
        <v>220.12</v>
      </c>
      <c r="H165" s="237" t="s">
        <v>2054</v>
      </c>
      <c r="I165" s="237">
        <f t="shared" si="27"/>
        <v>220.12</v>
      </c>
      <c r="J165" s="237">
        <f t="shared" si="29"/>
        <v>51.93</v>
      </c>
      <c r="K165" s="237">
        <f t="shared" si="28"/>
        <v>272.05</v>
      </c>
    </row>
    <row r="166" spans="1:11" s="164" customFormat="1" ht="25.5" x14ac:dyDescent="0.2">
      <c r="A166" s="174" t="s">
        <v>2083</v>
      </c>
      <c r="B166" s="174" t="s">
        <v>7</v>
      </c>
      <c r="C166" s="174" t="s">
        <v>1667</v>
      </c>
      <c r="D166" s="243">
        <v>40</v>
      </c>
      <c r="E166" s="237">
        <f t="shared" si="25"/>
        <v>0.24</v>
      </c>
      <c r="F166" s="237">
        <v>1522.5</v>
      </c>
      <c r="G166" s="238">
        <f t="shared" si="26"/>
        <v>366.87</v>
      </c>
      <c r="H166" s="237" t="s">
        <v>2054</v>
      </c>
      <c r="I166" s="237">
        <f t="shared" si="27"/>
        <v>366.87</v>
      </c>
      <c r="J166" s="237">
        <f t="shared" si="29"/>
        <v>86.54</v>
      </c>
      <c r="K166" s="237">
        <f t="shared" si="28"/>
        <v>453.41</v>
      </c>
    </row>
    <row r="167" spans="1:11" s="164" customFormat="1" ht="15.75" x14ac:dyDescent="0.25">
      <c r="A167" s="232" t="s">
        <v>2170</v>
      </c>
      <c r="B167" s="233"/>
      <c r="C167" s="233"/>
      <c r="D167" s="244">
        <f>SUM(D150:D166)</f>
        <v>600</v>
      </c>
      <c r="E167" s="245">
        <f t="shared" ref="E167:K167" si="32">SUM(E150:E166)</f>
        <v>3.6000000000000005</v>
      </c>
      <c r="F167" s="245"/>
      <c r="G167" s="245"/>
      <c r="H167" s="239"/>
      <c r="I167" s="245">
        <f t="shared" si="32"/>
        <v>4853.6000000000004</v>
      </c>
      <c r="J167" s="245">
        <f t="shared" si="32"/>
        <v>1144.97</v>
      </c>
      <c r="K167" s="245">
        <f t="shared" si="32"/>
        <v>5998.5700000000006</v>
      </c>
    </row>
    <row r="168" spans="1:11" s="164" customFormat="1" ht="25.5" x14ac:dyDescent="0.2">
      <c r="A168" s="174" t="s">
        <v>2085</v>
      </c>
      <c r="B168" s="174" t="s">
        <v>9</v>
      </c>
      <c r="C168" s="174" t="s">
        <v>2060</v>
      </c>
      <c r="D168" s="243">
        <v>45</v>
      </c>
      <c r="E168" s="237">
        <f t="shared" si="25"/>
        <v>0.27</v>
      </c>
      <c r="F168" s="237">
        <v>8.93</v>
      </c>
      <c r="G168" s="238">
        <f t="shared" si="26"/>
        <v>401.85</v>
      </c>
      <c r="H168" s="237" t="s">
        <v>2054</v>
      </c>
      <c r="I168" s="237">
        <f t="shared" si="27"/>
        <v>401.85</v>
      </c>
      <c r="J168" s="237">
        <f t="shared" si="29"/>
        <v>94.8</v>
      </c>
      <c r="K168" s="237">
        <f t="shared" si="28"/>
        <v>496.65</v>
      </c>
    </row>
    <row r="169" spans="1:11" s="164" customFormat="1" ht="25.5" x14ac:dyDescent="0.2">
      <c r="A169" s="174" t="s">
        <v>2085</v>
      </c>
      <c r="B169" s="174" t="s">
        <v>9</v>
      </c>
      <c r="C169" s="174" t="s">
        <v>2060</v>
      </c>
      <c r="D169" s="243">
        <v>77</v>
      </c>
      <c r="E169" s="237">
        <f t="shared" si="25"/>
        <v>0.46</v>
      </c>
      <c r="F169" s="237">
        <v>8.93</v>
      </c>
      <c r="G169" s="238">
        <f t="shared" si="26"/>
        <v>687.61</v>
      </c>
      <c r="H169" s="237" t="s">
        <v>2054</v>
      </c>
      <c r="I169" s="237">
        <f t="shared" si="27"/>
        <v>687.61</v>
      </c>
      <c r="J169" s="237">
        <f t="shared" si="29"/>
        <v>162.21</v>
      </c>
      <c r="K169" s="237">
        <f t="shared" si="28"/>
        <v>849.82</v>
      </c>
    </row>
    <row r="170" spans="1:11" s="164" customFormat="1" ht="25.5" x14ac:dyDescent="0.2">
      <c r="A170" s="174" t="s">
        <v>2085</v>
      </c>
      <c r="B170" s="174" t="s">
        <v>9</v>
      </c>
      <c r="C170" s="174" t="s">
        <v>1278</v>
      </c>
      <c r="D170" s="243">
        <v>64</v>
      </c>
      <c r="E170" s="237">
        <f t="shared" si="25"/>
        <v>0.39</v>
      </c>
      <c r="F170" s="237">
        <v>13.69</v>
      </c>
      <c r="G170" s="238">
        <f t="shared" si="26"/>
        <v>876.16</v>
      </c>
      <c r="H170" s="237" t="s">
        <v>2054</v>
      </c>
      <c r="I170" s="237">
        <f t="shared" si="27"/>
        <v>876.16</v>
      </c>
      <c r="J170" s="237">
        <f t="shared" si="29"/>
        <v>206.69</v>
      </c>
      <c r="K170" s="237">
        <f t="shared" si="28"/>
        <v>1082.8499999999999</v>
      </c>
    </row>
    <row r="171" spans="1:11" s="164" customFormat="1" ht="25.5" x14ac:dyDescent="0.2">
      <c r="A171" s="174" t="s">
        <v>2085</v>
      </c>
      <c r="B171" s="174" t="s">
        <v>9</v>
      </c>
      <c r="C171" s="174" t="s">
        <v>1278</v>
      </c>
      <c r="D171" s="243">
        <v>89</v>
      </c>
      <c r="E171" s="237">
        <f t="shared" si="25"/>
        <v>0.54</v>
      </c>
      <c r="F171" s="237">
        <v>13.49</v>
      </c>
      <c r="G171" s="238">
        <f t="shared" si="26"/>
        <v>1200.6099999999999</v>
      </c>
      <c r="H171" s="237" t="s">
        <v>2054</v>
      </c>
      <c r="I171" s="237">
        <f t="shared" si="27"/>
        <v>1200.6099999999999</v>
      </c>
      <c r="J171" s="237">
        <f t="shared" si="29"/>
        <v>283.22000000000003</v>
      </c>
      <c r="K171" s="237">
        <f t="shared" si="28"/>
        <v>1483.83</v>
      </c>
    </row>
    <row r="172" spans="1:11" s="164" customFormat="1" ht="25.5" x14ac:dyDescent="0.2">
      <c r="A172" s="174" t="s">
        <v>2085</v>
      </c>
      <c r="B172" s="174" t="s">
        <v>9</v>
      </c>
      <c r="C172" s="174" t="s">
        <v>1278</v>
      </c>
      <c r="D172" s="243">
        <v>72</v>
      </c>
      <c r="E172" s="237">
        <f t="shared" si="25"/>
        <v>0.43</v>
      </c>
      <c r="F172" s="237">
        <v>13.69</v>
      </c>
      <c r="G172" s="238">
        <f t="shared" si="26"/>
        <v>985.68</v>
      </c>
      <c r="H172" s="237" t="s">
        <v>2054</v>
      </c>
      <c r="I172" s="237">
        <f t="shared" si="27"/>
        <v>985.68</v>
      </c>
      <c r="J172" s="237">
        <f t="shared" si="29"/>
        <v>232.52</v>
      </c>
      <c r="K172" s="237">
        <f t="shared" si="28"/>
        <v>1218.2</v>
      </c>
    </row>
    <row r="173" spans="1:11" s="164" customFormat="1" ht="25.5" x14ac:dyDescent="0.2">
      <c r="A173" s="174" t="s">
        <v>2085</v>
      </c>
      <c r="B173" s="174" t="s">
        <v>9</v>
      </c>
      <c r="C173" s="174" t="s">
        <v>1278</v>
      </c>
      <c r="D173" s="243">
        <v>32</v>
      </c>
      <c r="E173" s="237">
        <f t="shared" si="25"/>
        <v>0.19</v>
      </c>
      <c r="F173" s="237">
        <v>13.69</v>
      </c>
      <c r="G173" s="238">
        <f t="shared" si="26"/>
        <v>438.08</v>
      </c>
      <c r="H173" s="237" t="s">
        <v>2054</v>
      </c>
      <c r="I173" s="237">
        <f t="shared" si="27"/>
        <v>438.08</v>
      </c>
      <c r="J173" s="237">
        <f t="shared" si="29"/>
        <v>103.34</v>
      </c>
      <c r="K173" s="237">
        <f t="shared" si="28"/>
        <v>541.41999999999996</v>
      </c>
    </row>
    <row r="174" spans="1:11" s="164" customFormat="1" ht="25.5" x14ac:dyDescent="0.2">
      <c r="A174" s="174" t="s">
        <v>2085</v>
      </c>
      <c r="B174" s="174" t="s">
        <v>9</v>
      </c>
      <c r="C174" s="174" t="s">
        <v>1278</v>
      </c>
      <c r="D174" s="243">
        <v>40</v>
      </c>
      <c r="E174" s="237">
        <f t="shared" si="25"/>
        <v>0.24</v>
      </c>
      <c r="F174" s="237">
        <v>13.49</v>
      </c>
      <c r="G174" s="238">
        <f t="shared" si="26"/>
        <v>539.6</v>
      </c>
      <c r="H174" s="237" t="s">
        <v>2054</v>
      </c>
      <c r="I174" s="237">
        <f t="shared" si="27"/>
        <v>539.6</v>
      </c>
      <c r="J174" s="237">
        <f t="shared" si="29"/>
        <v>127.29</v>
      </c>
      <c r="K174" s="237">
        <f t="shared" si="28"/>
        <v>666.89</v>
      </c>
    </row>
    <row r="175" spans="1:11" s="164" customFormat="1" ht="25.5" x14ac:dyDescent="0.2">
      <c r="A175" s="174" t="s">
        <v>2085</v>
      </c>
      <c r="B175" s="174" t="s">
        <v>9</v>
      </c>
      <c r="C175" s="174" t="s">
        <v>1278</v>
      </c>
      <c r="D175" s="243">
        <v>40</v>
      </c>
      <c r="E175" s="237">
        <f t="shared" si="25"/>
        <v>0.24</v>
      </c>
      <c r="F175" s="237">
        <v>13.69</v>
      </c>
      <c r="G175" s="238">
        <f t="shared" si="26"/>
        <v>547.6</v>
      </c>
      <c r="H175" s="237" t="s">
        <v>2054</v>
      </c>
      <c r="I175" s="237">
        <f t="shared" si="27"/>
        <v>547.6</v>
      </c>
      <c r="J175" s="237">
        <f t="shared" si="29"/>
        <v>129.18</v>
      </c>
      <c r="K175" s="237">
        <f t="shared" si="28"/>
        <v>676.78</v>
      </c>
    </row>
    <row r="176" spans="1:11" s="164" customFormat="1" ht="25.5" x14ac:dyDescent="0.2">
      <c r="A176" s="174" t="s">
        <v>2085</v>
      </c>
      <c r="B176" s="174" t="s">
        <v>9</v>
      </c>
      <c r="C176" s="174" t="s">
        <v>1278</v>
      </c>
      <c r="D176" s="243">
        <v>140</v>
      </c>
      <c r="E176" s="237">
        <f t="shared" si="25"/>
        <v>0.84</v>
      </c>
      <c r="F176" s="237">
        <v>11.78</v>
      </c>
      <c r="G176" s="238">
        <f t="shared" si="26"/>
        <v>1649.2</v>
      </c>
      <c r="H176" s="237" t="s">
        <v>2054</v>
      </c>
      <c r="I176" s="237">
        <f t="shared" si="27"/>
        <v>1649.2</v>
      </c>
      <c r="J176" s="237">
        <f t="shared" si="29"/>
        <v>389.05</v>
      </c>
      <c r="K176" s="237">
        <f t="shared" si="28"/>
        <v>2038.25</v>
      </c>
    </row>
    <row r="177" spans="1:11" s="164" customFormat="1" ht="25.5" x14ac:dyDescent="0.2">
      <c r="A177" s="174" t="s">
        <v>2085</v>
      </c>
      <c r="B177" s="174" t="s">
        <v>9</v>
      </c>
      <c r="C177" s="174" t="s">
        <v>1278</v>
      </c>
      <c r="D177" s="243">
        <v>96</v>
      </c>
      <c r="E177" s="237">
        <f t="shared" si="25"/>
        <v>0.57999999999999996</v>
      </c>
      <c r="F177" s="237">
        <v>11.78</v>
      </c>
      <c r="G177" s="238">
        <f t="shared" si="26"/>
        <v>1130.8800000000001</v>
      </c>
      <c r="H177" s="237" t="s">
        <v>2054</v>
      </c>
      <c r="I177" s="237">
        <f t="shared" si="27"/>
        <v>1130.8800000000001</v>
      </c>
      <c r="J177" s="237">
        <f t="shared" si="29"/>
        <v>266.77</v>
      </c>
      <c r="K177" s="237">
        <f t="shared" si="28"/>
        <v>1397.65</v>
      </c>
    </row>
    <row r="178" spans="1:11" s="164" customFormat="1" ht="25.5" x14ac:dyDescent="0.2">
      <c r="A178" s="174" t="s">
        <v>2085</v>
      </c>
      <c r="B178" s="174" t="s">
        <v>9</v>
      </c>
      <c r="C178" s="174" t="s">
        <v>1278</v>
      </c>
      <c r="D178" s="243">
        <v>72</v>
      </c>
      <c r="E178" s="237">
        <f t="shared" si="25"/>
        <v>0.43</v>
      </c>
      <c r="F178" s="237">
        <v>11.78</v>
      </c>
      <c r="G178" s="238">
        <f t="shared" si="26"/>
        <v>848.16</v>
      </c>
      <c r="H178" s="237" t="s">
        <v>2054</v>
      </c>
      <c r="I178" s="237">
        <f t="shared" si="27"/>
        <v>848.16</v>
      </c>
      <c r="J178" s="237">
        <f t="shared" si="29"/>
        <v>200.08</v>
      </c>
      <c r="K178" s="237">
        <f t="shared" si="28"/>
        <v>1048.24</v>
      </c>
    </row>
    <row r="179" spans="1:11" s="164" customFormat="1" ht="25.5" x14ac:dyDescent="0.2">
      <c r="A179" s="174" t="s">
        <v>2085</v>
      </c>
      <c r="B179" s="174" t="s">
        <v>9</v>
      </c>
      <c r="C179" s="174" t="s">
        <v>1278</v>
      </c>
      <c r="D179" s="243">
        <v>72</v>
      </c>
      <c r="E179" s="237">
        <f t="shared" si="25"/>
        <v>0.43</v>
      </c>
      <c r="F179" s="237">
        <v>11.78</v>
      </c>
      <c r="G179" s="238">
        <f t="shared" si="26"/>
        <v>848.16</v>
      </c>
      <c r="H179" s="237" t="s">
        <v>2054</v>
      </c>
      <c r="I179" s="237">
        <f t="shared" si="27"/>
        <v>848.16</v>
      </c>
      <c r="J179" s="237">
        <f t="shared" si="29"/>
        <v>200.08</v>
      </c>
      <c r="K179" s="237">
        <f t="shared" si="28"/>
        <v>1048.24</v>
      </c>
    </row>
    <row r="180" spans="1:11" s="164" customFormat="1" ht="25.5" x14ac:dyDescent="0.2">
      <c r="A180" s="174" t="s">
        <v>2085</v>
      </c>
      <c r="B180" s="174" t="s">
        <v>9</v>
      </c>
      <c r="C180" s="174" t="s">
        <v>1278</v>
      </c>
      <c r="D180" s="243">
        <v>97</v>
      </c>
      <c r="E180" s="237">
        <f t="shared" si="25"/>
        <v>0.57999999999999996</v>
      </c>
      <c r="F180" s="237">
        <v>10.49</v>
      </c>
      <c r="G180" s="238">
        <f t="shared" si="26"/>
        <v>1017.53</v>
      </c>
      <c r="H180" s="237" t="s">
        <v>2054</v>
      </c>
      <c r="I180" s="237">
        <f t="shared" si="27"/>
        <v>1017.53</v>
      </c>
      <c r="J180" s="237">
        <f t="shared" si="29"/>
        <v>240.04</v>
      </c>
      <c r="K180" s="237">
        <f t="shared" si="28"/>
        <v>1257.57</v>
      </c>
    </row>
    <row r="181" spans="1:11" s="164" customFormat="1" ht="25.5" x14ac:dyDescent="0.2">
      <c r="A181" s="174" t="s">
        <v>2085</v>
      </c>
      <c r="B181" s="174" t="s">
        <v>9</v>
      </c>
      <c r="C181" s="174" t="s">
        <v>1278</v>
      </c>
      <c r="D181" s="243">
        <v>80</v>
      </c>
      <c r="E181" s="237">
        <f t="shared" si="25"/>
        <v>0.48</v>
      </c>
      <c r="F181" s="237">
        <v>10.24</v>
      </c>
      <c r="G181" s="238">
        <f t="shared" si="26"/>
        <v>819.2</v>
      </c>
      <c r="H181" s="237" t="s">
        <v>2054</v>
      </c>
      <c r="I181" s="237">
        <f t="shared" si="27"/>
        <v>819.2</v>
      </c>
      <c r="J181" s="237">
        <f t="shared" si="29"/>
        <v>193.25</v>
      </c>
      <c r="K181" s="237">
        <f t="shared" si="28"/>
        <v>1012.45</v>
      </c>
    </row>
    <row r="182" spans="1:11" s="164" customFormat="1" ht="25.5" x14ac:dyDescent="0.2">
      <c r="A182" s="174" t="s">
        <v>2085</v>
      </c>
      <c r="B182" s="174" t="s">
        <v>9</v>
      </c>
      <c r="C182" s="174" t="s">
        <v>1278</v>
      </c>
      <c r="D182" s="243">
        <v>72</v>
      </c>
      <c r="E182" s="237">
        <f t="shared" si="25"/>
        <v>0.43</v>
      </c>
      <c r="F182" s="237">
        <v>11.49</v>
      </c>
      <c r="G182" s="238">
        <f t="shared" si="26"/>
        <v>827.28</v>
      </c>
      <c r="H182" s="237" t="s">
        <v>2054</v>
      </c>
      <c r="I182" s="237">
        <f t="shared" si="27"/>
        <v>827.28</v>
      </c>
      <c r="J182" s="237">
        <f t="shared" si="29"/>
        <v>195.16</v>
      </c>
      <c r="K182" s="237">
        <f t="shared" si="28"/>
        <v>1022.44</v>
      </c>
    </row>
    <row r="183" spans="1:11" s="164" customFormat="1" ht="25.5" x14ac:dyDescent="0.2">
      <c r="A183" s="174" t="s">
        <v>2085</v>
      </c>
      <c r="B183" s="174" t="s">
        <v>9</v>
      </c>
      <c r="C183" s="174" t="s">
        <v>1278</v>
      </c>
      <c r="D183" s="243">
        <v>60</v>
      </c>
      <c r="E183" s="237">
        <f t="shared" si="25"/>
        <v>0.36</v>
      </c>
      <c r="F183" s="237">
        <v>10.24</v>
      </c>
      <c r="G183" s="238">
        <f t="shared" si="26"/>
        <v>614.4</v>
      </c>
      <c r="H183" s="237" t="s">
        <v>2054</v>
      </c>
      <c r="I183" s="237">
        <f t="shared" si="27"/>
        <v>614.4</v>
      </c>
      <c r="J183" s="237">
        <f t="shared" si="29"/>
        <v>144.94</v>
      </c>
      <c r="K183" s="237">
        <f t="shared" si="28"/>
        <v>759.34</v>
      </c>
    </row>
    <row r="184" spans="1:11" s="164" customFormat="1" ht="25.5" x14ac:dyDescent="0.2">
      <c r="A184" s="174" t="s">
        <v>2085</v>
      </c>
      <c r="B184" s="174" t="s">
        <v>9</v>
      </c>
      <c r="C184" s="174" t="s">
        <v>1278</v>
      </c>
      <c r="D184" s="243">
        <v>48</v>
      </c>
      <c r="E184" s="237">
        <f t="shared" si="25"/>
        <v>0.28999999999999998</v>
      </c>
      <c r="F184" s="237">
        <v>10.24</v>
      </c>
      <c r="G184" s="238">
        <f t="shared" si="26"/>
        <v>491.52</v>
      </c>
      <c r="H184" s="237" t="s">
        <v>2054</v>
      </c>
      <c r="I184" s="237">
        <f t="shared" si="27"/>
        <v>491.52</v>
      </c>
      <c r="J184" s="237">
        <f t="shared" si="29"/>
        <v>115.95</v>
      </c>
      <c r="K184" s="237">
        <f t="shared" si="28"/>
        <v>607.47</v>
      </c>
    </row>
    <row r="185" spans="1:11" s="164" customFormat="1" ht="25.5" x14ac:dyDescent="0.2">
      <c r="A185" s="174" t="s">
        <v>2085</v>
      </c>
      <c r="B185" s="174" t="s">
        <v>9</v>
      </c>
      <c r="C185" s="174" t="s">
        <v>1278</v>
      </c>
      <c r="D185" s="243">
        <v>92</v>
      </c>
      <c r="E185" s="237">
        <f t="shared" si="25"/>
        <v>0.55000000000000004</v>
      </c>
      <c r="F185" s="237">
        <v>10.24</v>
      </c>
      <c r="G185" s="238">
        <f t="shared" si="26"/>
        <v>942.08</v>
      </c>
      <c r="H185" s="237" t="s">
        <v>2054</v>
      </c>
      <c r="I185" s="237">
        <f t="shared" si="27"/>
        <v>942.08</v>
      </c>
      <c r="J185" s="237">
        <f t="shared" si="29"/>
        <v>222.24</v>
      </c>
      <c r="K185" s="237">
        <f t="shared" si="28"/>
        <v>1164.32</v>
      </c>
    </row>
    <row r="186" spans="1:11" s="164" customFormat="1" ht="31.5" x14ac:dyDescent="0.25">
      <c r="A186" s="232" t="s">
        <v>2085</v>
      </c>
      <c r="B186" s="233"/>
      <c r="C186" s="233"/>
      <c r="D186" s="244">
        <f>SUM(D168:D185)</f>
        <v>1288</v>
      </c>
      <c r="E186" s="245">
        <f t="shared" ref="E186:K186" si="33">SUM(E168:E185)</f>
        <v>7.7299999999999995</v>
      </c>
      <c r="F186" s="245"/>
      <c r="G186" s="245"/>
      <c r="H186" s="239"/>
      <c r="I186" s="245">
        <f t="shared" si="33"/>
        <v>14865.600000000002</v>
      </c>
      <c r="J186" s="245">
        <f t="shared" si="33"/>
        <v>3506.8099999999995</v>
      </c>
      <c r="K186" s="245">
        <f t="shared" si="33"/>
        <v>18372.41</v>
      </c>
    </row>
    <row r="187" spans="1:11" s="164" customFormat="1" ht="25.5" x14ac:dyDescent="0.2">
      <c r="A187" s="174" t="s">
        <v>2086</v>
      </c>
      <c r="B187" s="174" t="s">
        <v>7</v>
      </c>
      <c r="C187" s="174" t="s">
        <v>2087</v>
      </c>
      <c r="D187" s="243">
        <v>48</v>
      </c>
      <c r="E187" s="237">
        <f t="shared" si="25"/>
        <v>0.28999999999999998</v>
      </c>
      <c r="F187" s="237">
        <v>1550</v>
      </c>
      <c r="G187" s="238">
        <f t="shared" si="26"/>
        <v>448.19</v>
      </c>
      <c r="H187" s="237" t="s">
        <v>2054</v>
      </c>
      <c r="I187" s="237">
        <f t="shared" si="27"/>
        <v>448.19</v>
      </c>
      <c r="J187" s="237">
        <f t="shared" si="29"/>
        <v>105.73</v>
      </c>
      <c r="K187" s="237">
        <f t="shared" si="28"/>
        <v>553.91999999999996</v>
      </c>
    </row>
    <row r="188" spans="1:11" s="164" customFormat="1" ht="25.5" x14ac:dyDescent="0.2">
      <c r="A188" s="174" t="s">
        <v>2086</v>
      </c>
      <c r="B188" s="174" t="s">
        <v>7</v>
      </c>
      <c r="C188" s="174" t="s">
        <v>237</v>
      </c>
      <c r="D188" s="243">
        <v>108</v>
      </c>
      <c r="E188" s="237">
        <f t="shared" si="25"/>
        <v>0.65</v>
      </c>
      <c r="F188" s="237">
        <v>8.33</v>
      </c>
      <c r="G188" s="238">
        <f t="shared" si="26"/>
        <v>899.64</v>
      </c>
      <c r="H188" s="237" t="s">
        <v>2054</v>
      </c>
      <c r="I188" s="237">
        <f t="shared" si="27"/>
        <v>899.64</v>
      </c>
      <c r="J188" s="237">
        <f t="shared" si="29"/>
        <v>212.23</v>
      </c>
      <c r="K188" s="237">
        <f t="shared" si="28"/>
        <v>1111.8699999999999</v>
      </c>
    </row>
    <row r="189" spans="1:11" s="164" customFormat="1" ht="25.5" x14ac:dyDescent="0.2">
      <c r="A189" s="174" t="s">
        <v>2086</v>
      </c>
      <c r="B189" s="174" t="s">
        <v>7</v>
      </c>
      <c r="C189" s="174" t="s">
        <v>237</v>
      </c>
      <c r="D189" s="243">
        <v>60</v>
      </c>
      <c r="E189" s="237">
        <f t="shared" si="25"/>
        <v>0.36</v>
      </c>
      <c r="F189" s="237">
        <v>8.5399999999999991</v>
      </c>
      <c r="G189" s="238">
        <f t="shared" si="26"/>
        <v>512.4</v>
      </c>
      <c r="H189" s="237" t="s">
        <v>2054</v>
      </c>
      <c r="I189" s="237">
        <f t="shared" si="27"/>
        <v>512.4</v>
      </c>
      <c r="J189" s="237">
        <f t="shared" si="29"/>
        <v>120.88</v>
      </c>
      <c r="K189" s="237">
        <f t="shared" si="28"/>
        <v>633.28</v>
      </c>
    </row>
    <row r="190" spans="1:11" s="164" customFormat="1" ht="25.5" x14ac:dyDescent="0.2">
      <c r="A190" s="174" t="s">
        <v>2086</v>
      </c>
      <c r="B190" s="174" t="s">
        <v>7</v>
      </c>
      <c r="C190" s="174" t="s">
        <v>237</v>
      </c>
      <c r="D190" s="243">
        <v>84</v>
      </c>
      <c r="E190" s="237">
        <f t="shared" si="25"/>
        <v>0.51</v>
      </c>
      <c r="F190" s="237">
        <v>8.5399999999999991</v>
      </c>
      <c r="G190" s="238">
        <f t="shared" si="26"/>
        <v>717.36</v>
      </c>
      <c r="H190" s="237" t="s">
        <v>2054</v>
      </c>
      <c r="I190" s="237">
        <f t="shared" si="27"/>
        <v>717.36</v>
      </c>
      <c r="J190" s="237">
        <f t="shared" si="29"/>
        <v>169.23</v>
      </c>
      <c r="K190" s="237">
        <f t="shared" si="28"/>
        <v>886.59</v>
      </c>
    </row>
    <row r="191" spans="1:11" s="164" customFormat="1" ht="25.5" x14ac:dyDescent="0.2">
      <c r="A191" s="174" t="s">
        <v>2086</v>
      </c>
      <c r="B191" s="174" t="s">
        <v>7</v>
      </c>
      <c r="C191" s="174" t="s">
        <v>237</v>
      </c>
      <c r="D191" s="243">
        <v>84</v>
      </c>
      <c r="E191" s="237">
        <f t="shared" si="25"/>
        <v>0.51</v>
      </c>
      <c r="F191" s="237">
        <v>8.33</v>
      </c>
      <c r="G191" s="238">
        <f t="shared" si="26"/>
        <v>699.72</v>
      </c>
      <c r="H191" s="237" t="s">
        <v>2054</v>
      </c>
      <c r="I191" s="237">
        <f t="shared" si="27"/>
        <v>699.72</v>
      </c>
      <c r="J191" s="237">
        <f t="shared" si="29"/>
        <v>165.06</v>
      </c>
      <c r="K191" s="237">
        <f t="shared" si="28"/>
        <v>864.78</v>
      </c>
    </row>
    <row r="192" spans="1:11" s="164" customFormat="1" ht="25.5" x14ac:dyDescent="0.2">
      <c r="A192" s="174" t="s">
        <v>2086</v>
      </c>
      <c r="B192" s="174" t="s">
        <v>7</v>
      </c>
      <c r="C192" s="174" t="s">
        <v>237</v>
      </c>
      <c r="D192" s="243">
        <v>152</v>
      </c>
      <c r="E192" s="237">
        <f t="shared" si="25"/>
        <v>0.92</v>
      </c>
      <c r="F192" s="237">
        <v>8.33</v>
      </c>
      <c r="G192" s="238">
        <f t="shared" si="26"/>
        <v>1266.1600000000001</v>
      </c>
      <c r="H192" s="237" t="s">
        <v>2054</v>
      </c>
      <c r="I192" s="237">
        <f t="shared" si="27"/>
        <v>1266.1600000000001</v>
      </c>
      <c r="J192" s="237">
        <f t="shared" si="29"/>
        <v>298.69</v>
      </c>
      <c r="K192" s="237">
        <f t="shared" si="28"/>
        <v>1564.85</v>
      </c>
    </row>
    <row r="193" spans="1:11" s="164" customFormat="1" ht="25.5" x14ac:dyDescent="0.2">
      <c r="A193" s="174" t="s">
        <v>2086</v>
      </c>
      <c r="B193" s="174" t="s">
        <v>7</v>
      </c>
      <c r="C193" s="174" t="s">
        <v>237</v>
      </c>
      <c r="D193" s="243">
        <v>120</v>
      </c>
      <c r="E193" s="237">
        <f t="shared" si="25"/>
        <v>0.72</v>
      </c>
      <c r="F193" s="237">
        <v>8.33</v>
      </c>
      <c r="G193" s="238">
        <f t="shared" si="26"/>
        <v>999.6</v>
      </c>
      <c r="H193" s="237" t="s">
        <v>2054</v>
      </c>
      <c r="I193" s="237">
        <f t="shared" si="27"/>
        <v>999.6</v>
      </c>
      <c r="J193" s="237">
        <f t="shared" si="29"/>
        <v>235.81</v>
      </c>
      <c r="K193" s="237">
        <f t="shared" si="28"/>
        <v>1235.4100000000001</v>
      </c>
    </row>
    <row r="194" spans="1:11" s="164" customFormat="1" ht="25.5" x14ac:dyDescent="0.2">
      <c r="A194" s="174" t="s">
        <v>2086</v>
      </c>
      <c r="B194" s="174" t="s">
        <v>7</v>
      </c>
      <c r="C194" s="174" t="s">
        <v>237</v>
      </c>
      <c r="D194" s="243">
        <v>168</v>
      </c>
      <c r="E194" s="237">
        <f t="shared" si="25"/>
        <v>1.01</v>
      </c>
      <c r="F194" s="237">
        <v>8.33</v>
      </c>
      <c r="G194" s="238">
        <f t="shared" si="26"/>
        <v>1399.44</v>
      </c>
      <c r="H194" s="237" t="s">
        <v>2054</v>
      </c>
      <c r="I194" s="237">
        <f t="shared" si="27"/>
        <v>1399.44</v>
      </c>
      <c r="J194" s="237">
        <f t="shared" si="29"/>
        <v>330.13</v>
      </c>
      <c r="K194" s="237">
        <f t="shared" si="28"/>
        <v>1729.57</v>
      </c>
    </row>
    <row r="195" spans="1:11" s="164" customFormat="1" ht="25.5" x14ac:dyDescent="0.2">
      <c r="A195" s="174" t="s">
        <v>2086</v>
      </c>
      <c r="B195" s="174" t="s">
        <v>7</v>
      </c>
      <c r="C195" s="174" t="s">
        <v>237</v>
      </c>
      <c r="D195" s="243">
        <v>186</v>
      </c>
      <c r="E195" s="237">
        <f t="shared" si="25"/>
        <v>1.1200000000000001</v>
      </c>
      <c r="F195" s="237">
        <v>8.33</v>
      </c>
      <c r="G195" s="238">
        <f t="shared" si="26"/>
        <v>1549.38</v>
      </c>
      <c r="H195" s="237" t="s">
        <v>2054</v>
      </c>
      <c r="I195" s="237">
        <f t="shared" si="27"/>
        <v>1549.38</v>
      </c>
      <c r="J195" s="237">
        <f t="shared" si="29"/>
        <v>365.5</v>
      </c>
      <c r="K195" s="237">
        <f t="shared" si="28"/>
        <v>1914.88</v>
      </c>
    </row>
    <row r="196" spans="1:11" s="164" customFormat="1" ht="25.5" x14ac:dyDescent="0.2">
      <c r="A196" s="174" t="s">
        <v>2086</v>
      </c>
      <c r="B196" s="174" t="s">
        <v>7</v>
      </c>
      <c r="C196" s="174" t="s">
        <v>237</v>
      </c>
      <c r="D196" s="243">
        <v>40</v>
      </c>
      <c r="E196" s="237">
        <f t="shared" si="25"/>
        <v>0.24</v>
      </c>
      <c r="F196" s="237">
        <v>7.5</v>
      </c>
      <c r="G196" s="238">
        <f t="shared" si="26"/>
        <v>300</v>
      </c>
      <c r="H196" s="237" t="s">
        <v>2054</v>
      </c>
      <c r="I196" s="237">
        <f t="shared" si="27"/>
        <v>300</v>
      </c>
      <c r="J196" s="237">
        <f t="shared" si="29"/>
        <v>70.77</v>
      </c>
      <c r="K196" s="237">
        <f t="shared" si="28"/>
        <v>370.77</v>
      </c>
    </row>
    <row r="197" spans="1:11" s="164" customFormat="1" ht="25.5" x14ac:dyDescent="0.2">
      <c r="A197" s="174" t="s">
        <v>2086</v>
      </c>
      <c r="B197" s="174" t="s">
        <v>7</v>
      </c>
      <c r="C197" s="174" t="s">
        <v>237</v>
      </c>
      <c r="D197" s="243">
        <v>50</v>
      </c>
      <c r="E197" s="237">
        <f t="shared" si="25"/>
        <v>0.3</v>
      </c>
      <c r="F197" s="237">
        <v>8.33</v>
      </c>
      <c r="G197" s="238">
        <f t="shared" si="26"/>
        <v>416.5</v>
      </c>
      <c r="H197" s="237" t="s">
        <v>2054</v>
      </c>
      <c r="I197" s="237">
        <f t="shared" si="27"/>
        <v>416.5</v>
      </c>
      <c r="J197" s="237">
        <f t="shared" si="29"/>
        <v>98.25</v>
      </c>
      <c r="K197" s="237">
        <f t="shared" si="28"/>
        <v>514.75</v>
      </c>
    </row>
    <row r="198" spans="1:11" s="164" customFormat="1" ht="25.5" x14ac:dyDescent="0.2">
      <c r="A198" s="174" t="s">
        <v>2086</v>
      </c>
      <c r="B198" s="174" t="s">
        <v>7</v>
      </c>
      <c r="C198" s="174" t="s">
        <v>237</v>
      </c>
      <c r="D198" s="243">
        <v>164</v>
      </c>
      <c r="E198" s="237">
        <f t="shared" si="25"/>
        <v>0.99</v>
      </c>
      <c r="F198" s="237">
        <v>8.33</v>
      </c>
      <c r="G198" s="238">
        <f t="shared" si="26"/>
        <v>1366.12</v>
      </c>
      <c r="H198" s="237" t="s">
        <v>2054</v>
      </c>
      <c r="I198" s="237">
        <f t="shared" si="27"/>
        <v>1366.12</v>
      </c>
      <c r="J198" s="237">
        <f t="shared" si="29"/>
        <v>322.27</v>
      </c>
      <c r="K198" s="237">
        <f t="shared" si="28"/>
        <v>1688.39</v>
      </c>
    </row>
    <row r="199" spans="1:11" s="164" customFormat="1" ht="25.5" x14ac:dyDescent="0.2">
      <c r="A199" s="174" t="s">
        <v>2086</v>
      </c>
      <c r="B199" s="174" t="s">
        <v>7</v>
      </c>
      <c r="C199" s="174" t="s">
        <v>237</v>
      </c>
      <c r="D199" s="243">
        <v>192</v>
      </c>
      <c r="E199" s="237">
        <f t="shared" si="25"/>
        <v>1.1599999999999999</v>
      </c>
      <c r="F199" s="237">
        <v>8.33</v>
      </c>
      <c r="G199" s="238">
        <f t="shared" si="26"/>
        <v>1599.36</v>
      </c>
      <c r="H199" s="237" t="s">
        <v>2054</v>
      </c>
      <c r="I199" s="237">
        <f t="shared" si="27"/>
        <v>1599.36</v>
      </c>
      <c r="J199" s="237">
        <f t="shared" si="29"/>
        <v>377.29</v>
      </c>
      <c r="K199" s="237">
        <f t="shared" si="28"/>
        <v>1976.65</v>
      </c>
    </row>
    <row r="200" spans="1:11" s="164" customFormat="1" ht="25.5" x14ac:dyDescent="0.2">
      <c r="A200" s="174" t="s">
        <v>2086</v>
      </c>
      <c r="B200" s="174" t="s">
        <v>7</v>
      </c>
      <c r="C200" s="174" t="s">
        <v>237</v>
      </c>
      <c r="D200" s="243">
        <v>188</v>
      </c>
      <c r="E200" s="237">
        <f t="shared" si="25"/>
        <v>1.1299999999999999</v>
      </c>
      <c r="F200" s="237">
        <v>8.33</v>
      </c>
      <c r="G200" s="238">
        <f t="shared" si="26"/>
        <v>1566.04</v>
      </c>
      <c r="H200" s="237" t="s">
        <v>2054</v>
      </c>
      <c r="I200" s="237">
        <f t="shared" si="27"/>
        <v>1566.04</v>
      </c>
      <c r="J200" s="237">
        <f t="shared" si="29"/>
        <v>369.43</v>
      </c>
      <c r="K200" s="237">
        <f t="shared" si="28"/>
        <v>1935.47</v>
      </c>
    </row>
    <row r="201" spans="1:11" s="164" customFormat="1" ht="25.5" x14ac:dyDescent="0.2">
      <c r="A201" s="174" t="s">
        <v>2086</v>
      </c>
      <c r="B201" s="174" t="s">
        <v>7</v>
      </c>
      <c r="C201" s="174" t="s">
        <v>237</v>
      </c>
      <c r="D201" s="243">
        <v>156</v>
      </c>
      <c r="E201" s="237">
        <f t="shared" si="25"/>
        <v>0.94</v>
      </c>
      <c r="F201" s="237">
        <v>8.33</v>
      </c>
      <c r="G201" s="238">
        <f t="shared" si="26"/>
        <v>1299.48</v>
      </c>
      <c r="H201" s="237" t="s">
        <v>2054</v>
      </c>
      <c r="I201" s="237">
        <f t="shared" si="27"/>
        <v>1299.48</v>
      </c>
      <c r="J201" s="237">
        <f t="shared" si="29"/>
        <v>306.55</v>
      </c>
      <c r="K201" s="237">
        <f t="shared" si="28"/>
        <v>1606.03</v>
      </c>
    </row>
    <row r="202" spans="1:11" s="164" customFormat="1" ht="25.5" x14ac:dyDescent="0.2">
      <c r="A202" s="174" t="s">
        <v>2086</v>
      </c>
      <c r="B202" s="174" t="s">
        <v>7</v>
      </c>
      <c r="C202" s="174" t="s">
        <v>237</v>
      </c>
      <c r="D202" s="243">
        <v>108</v>
      </c>
      <c r="E202" s="237">
        <f t="shared" si="25"/>
        <v>0.65</v>
      </c>
      <c r="F202" s="237">
        <v>7.5</v>
      </c>
      <c r="G202" s="238">
        <f t="shared" si="26"/>
        <v>810</v>
      </c>
      <c r="H202" s="237" t="s">
        <v>2054</v>
      </c>
      <c r="I202" s="237">
        <f t="shared" si="27"/>
        <v>810</v>
      </c>
      <c r="J202" s="237">
        <f t="shared" si="29"/>
        <v>191.08</v>
      </c>
      <c r="K202" s="237">
        <f t="shared" si="28"/>
        <v>1001.08</v>
      </c>
    </row>
    <row r="203" spans="1:11" s="164" customFormat="1" ht="25.5" x14ac:dyDescent="0.2">
      <c r="A203" s="174" t="s">
        <v>2086</v>
      </c>
      <c r="B203" s="174" t="s">
        <v>7</v>
      </c>
      <c r="C203" s="174" t="s">
        <v>237</v>
      </c>
      <c r="D203" s="243">
        <v>24</v>
      </c>
      <c r="E203" s="237">
        <f t="shared" si="25"/>
        <v>0.14000000000000001</v>
      </c>
      <c r="F203" s="237">
        <v>7.5</v>
      </c>
      <c r="G203" s="238">
        <f t="shared" si="26"/>
        <v>180</v>
      </c>
      <c r="H203" s="237" t="s">
        <v>2054</v>
      </c>
      <c r="I203" s="237">
        <f t="shared" si="27"/>
        <v>180</v>
      </c>
      <c r="J203" s="237">
        <f t="shared" si="29"/>
        <v>42.46</v>
      </c>
      <c r="K203" s="237">
        <f t="shared" si="28"/>
        <v>222.46</v>
      </c>
    </row>
    <row r="204" spans="1:11" s="164" customFormat="1" ht="25.5" x14ac:dyDescent="0.2">
      <c r="A204" s="174" t="s">
        <v>2086</v>
      </c>
      <c r="B204" s="174" t="s">
        <v>7</v>
      </c>
      <c r="C204" s="174" t="s">
        <v>237</v>
      </c>
      <c r="D204" s="243">
        <v>120</v>
      </c>
      <c r="E204" s="237">
        <f t="shared" si="25"/>
        <v>0.72</v>
      </c>
      <c r="F204" s="237">
        <v>7.5</v>
      </c>
      <c r="G204" s="238">
        <f t="shared" si="26"/>
        <v>900</v>
      </c>
      <c r="H204" s="237" t="s">
        <v>2054</v>
      </c>
      <c r="I204" s="237">
        <f t="shared" si="27"/>
        <v>900</v>
      </c>
      <c r="J204" s="237">
        <f t="shared" si="29"/>
        <v>212.31</v>
      </c>
      <c r="K204" s="237">
        <f t="shared" si="28"/>
        <v>1112.31</v>
      </c>
    </row>
    <row r="205" spans="1:11" s="164" customFormat="1" ht="25.5" x14ac:dyDescent="0.2">
      <c r="A205" s="174" t="s">
        <v>2086</v>
      </c>
      <c r="B205" s="174" t="s">
        <v>7</v>
      </c>
      <c r="C205" s="174" t="s">
        <v>237</v>
      </c>
      <c r="D205" s="243">
        <v>72</v>
      </c>
      <c r="E205" s="237">
        <f t="shared" ref="E205:E268" si="34">ROUND(D205/$E$10,2)</f>
        <v>0.43</v>
      </c>
      <c r="F205" s="237">
        <v>8.33</v>
      </c>
      <c r="G205" s="238">
        <f t="shared" ref="G205:G268" si="35">ROUND(IF(F205&gt;20,F205/$E$10*D205,D205*F205),2)</f>
        <v>599.76</v>
      </c>
      <c r="H205" s="237" t="s">
        <v>2054</v>
      </c>
      <c r="I205" s="237">
        <f t="shared" ref="I205:I268" si="36">ROUND(G205*H205,2)</f>
        <v>599.76</v>
      </c>
      <c r="J205" s="237">
        <f t="shared" ref="J205:J268" si="37">ROUND(I205*0.2359,2)</f>
        <v>141.47999999999999</v>
      </c>
      <c r="K205" s="237">
        <f t="shared" ref="K205:K268" si="38">ROUND(J205+I205,2)</f>
        <v>741.24</v>
      </c>
    </row>
    <row r="206" spans="1:11" s="164" customFormat="1" ht="25.5" x14ac:dyDescent="0.2">
      <c r="A206" s="174" t="s">
        <v>2086</v>
      </c>
      <c r="B206" s="174" t="s">
        <v>7</v>
      </c>
      <c r="C206" s="174" t="s">
        <v>237</v>
      </c>
      <c r="D206" s="243">
        <v>84</v>
      </c>
      <c r="E206" s="237">
        <f t="shared" si="34"/>
        <v>0.51</v>
      </c>
      <c r="F206" s="237">
        <v>8.33</v>
      </c>
      <c r="G206" s="238">
        <f t="shared" si="35"/>
        <v>699.72</v>
      </c>
      <c r="H206" s="237" t="s">
        <v>2054</v>
      </c>
      <c r="I206" s="237">
        <f t="shared" si="36"/>
        <v>699.72</v>
      </c>
      <c r="J206" s="237">
        <f t="shared" si="37"/>
        <v>165.06</v>
      </c>
      <c r="K206" s="237">
        <f t="shared" si="38"/>
        <v>864.78</v>
      </c>
    </row>
    <row r="207" spans="1:11" s="164" customFormat="1" ht="25.5" x14ac:dyDescent="0.2">
      <c r="A207" s="174" t="s">
        <v>2086</v>
      </c>
      <c r="B207" s="174" t="s">
        <v>7</v>
      </c>
      <c r="C207" s="174" t="s">
        <v>237</v>
      </c>
      <c r="D207" s="243">
        <v>72</v>
      </c>
      <c r="E207" s="237">
        <f t="shared" si="34"/>
        <v>0.43</v>
      </c>
      <c r="F207" s="237">
        <v>8.33</v>
      </c>
      <c r="G207" s="238">
        <f t="shared" si="35"/>
        <v>599.76</v>
      </c>
      <c r="H207" s="237" t="s">
        <v>2054</v>
      </c>
      <c r="I207" s="237">
        <f t="shared" si="36"/>
        <v>599.76</v>
      </c>
      <c r="J207" s="237">
        <f t="shared" si="37"/>
        <v>141.47999999999999</v>
      </c>
      <c r="K207" s="237">
        <f t="shared" si="38"/>
        <v>741.24</v>
      </c>
    </row>
    <row r="208" spans="1:11" s="164" customFormat="1" ht="31.5" x14ac:dyDescent="0.25">
      <c r="A208" s="232" t="s">
        <v>2086</v>
      </c>
      <c r="B208" s="233"/>
      <c r="C208" s="233"/>
      <c r="D208" s="244">
        <f>SUM(D187:D207)</f>
        <v>2280</v>
      </c>
      <c r="E208" s="245">
        <f t="shared" ref="E208:K208" si="39">SUM(E187:E207)</f>
        <v>13.73</v>
      </c>
      <c r="F208" s="245"/>
      <c r="G208" s="245"/>
      <c r="H208" s="239"/>
      <c r="I208" s="245">
        <f t="shared" si="39"/>
        <v>18828.629999999997</v>
      </c>
      <c r="J208" s="245">
        <f t="shared" si="39"/>
        <v>4441.6899999999996</v>
      </c>
      <c r="K208" s="245">
        <f t="shared" si="39"/>
        <v>23270.32</v>
      </c>
    </row>
    <row r="209" spans="1:11" s="164" customFormat="1" ht="25.5" x14ac:dyDescent="0.2">
      <c r="A209" s="174" t="s">
        <v>2088</v>
      </c>
      <c r="B209" s="174" t="s">
        <v>7</v>
      </c>
      <c r="C209" s="174" t="s">
        <v>1212</v>
      </c>
      <c r="D209" s="243">
        <v>160</v>
      </c>
      <c r="E209" s="237">
        <f t="shared" si="34"/>
        <v>0.96</v>
      </c>
      <c r="F209" s="237">
        <v>7.06</v>
      </c>
      <c r="G209" s="238">
        <f t="shared" si="35"/>
        <v>1129.5999999999999</v>
      </c>
      <c r="H209" s="237" t="s">
        <v>2054</v>
      </c>
      <c r="I209" s="237">
        <f t="shared" si="36"/>
        <v>1129.5999999999999</v>
      </c>
      <c r="J209" s="240">
        <f>ROUND(I209*0.2077,2)</f>
        <v>234.62</v>
      </c>
      <c r="K209" s="237">
        <f t="shared" si="38"/>
        <v>1364.22</v>
      </c>
    </row>
    <row r="210" spans="1:11" s="164" customFormat="1" ht="25.5" x14ac:dyDescent="0.2">
      <c r="A210" s="174" t="s">
        <v>2088</v>
      </c>
      <c r="B210" s="174" t="s">
        <v>7</v>
      </c>
      <c r="C210" s="174" t="s">
        <v>168</v>
      </c>
      <c r="D210" s="243">
        <v>196</v>
      </c>
      <c r="E210" s="237">
        <f t="shared" si="34"/>
        <v>1.18</v>
      </c>
      <c r="F210" s="237">
        <v>6.07</v>
      </c>
      <c r="G210" s="238">
        <f t="shared" si="35"/>
        <v>1189.72</v>
      </c>
      <c r="H210" s="237" t="s">
        <v>2054</v>
      </c>
      <c r="I210" s="237">
        <f t="shared" si="36"/>
        <v>1189.72</v>
      </c>
      <c r="J210" s="237">
        <f t="shared" si="37"/>
        <v>280.64999999999998</v>
      </c>
      <c r="K210" s="237">
        <f t="shared" si="38"/>
        <v>1470.37</v>
      </c>
    </row>
    <row r="211" spans="1:11" s="164" customFormat="1" ht="47.25" x14ac:dyDescent="0.25">
      <c r="A211" s="232" t="s">
        <v>2088</v>
      </c>
      <c r="B211" s="233"/>
      <c r="C211" s="233"/>
      <c r="D211" s="244">
        <f>SUM(D209:D210)</f>
        <v>356</v>
      </c>
      <c r="E211" s="245">
        <f t="shared" ref="E211:K211" si="40">SUM(E209:E210)</f>
        <v>2.1399999999999997</v>
      </c>
      <c r="F211" s="245"/>
      <c r="G211" s="245"/>
      <c r="H211" s="239"/>
      <c r="I211" s="245">
        <f t="shared" si="40"/>
        <v>2319.3199999999997</v>
      </c>
      <c r="J211" s="245">
        <f t="shared" si="40"/>
        <v>515.27</v>
      </c>
      <c r="K211" s="245">
        <f t="shared" si="40"/>
        <v>2834.59</v>
      </c>
    </row>
    <row r="212" spans="1:11" s="164" customFormat="1" ht="25.5" x14ac:dyDescent="0.2">
      <c r="A212" s="174" t="s">
        <v>2089</v>
      </c>
      <c r="B212" s="174" t="s">
        <v>8</v>
      </c>
      <c r="C212" s="174" t="s">
        <v>1898</v>
      </c>
      <c r="D212" s="243">
        <v>120</v>
      </c>
      <c r="E212" s="237">
        <f t="shared" si="34"/>
        <v>0.72</v>
      </c>
      <c r="F212" s="237">
        <v>4.29</v>
      </c>
      <c r="G212" s="238">
        <f t="shared" si="35"/>
        <v>514.79999999999995</v>
      </c>
      <c r="H212" s="237" t="s">
        <v>2054</v>
      </c>
      <c r="I212" s="237">
        <f t="shared" si="36"/>
        <v>514.79999999999995</v>
      </c>
      <c r="J212" s="237">
        <f t="shared" si="37"/>
        <v>121.44</v>
      </c>
      <c r="K212" s="237">
        <f t="shared" si="38"/>
        <v>636.24</v>
      </c>
    </row>
    <row r="213" spans="1:11" s="164" customFormat="1" ht="25.5" x14ac:dyDescent="0.2">
      <c r="A213" s="174" t="s">
        <v>2089</v>
      </c>
      <c r="B213" s="174" t="s">
        <v>8</v>
      </c>
      <c r="C213" s="174" t="s">
        <v>1898</v>
      </c>
      <c r="D213" s="243">
        <v>168</v>
      </c>
      <c r="E213" s="237">
        <f t="shared" si="34"/>
        <v>1.01</v>
      </c>
      <c r="F213" s="237">
        <v>4.29</v>
      </c>
      <c r="G213" s="238">
        <f t="shared" si="35"/>
        <v>720.72</v>
      </c>
      <c r="H213" s="237" t="s">
        <v>2054</v>
      </c>
      <c r="I213" s="237">
        <f t="shared" si="36"/>
        <v>720.72</v>
      </c>
      <c r="J213" s="237">
        <f t="shared" si="37"/>
        <v>170.02</v>
      </c>
      <c r="K213" s="237">
        <f t="shared" si="38"/>
        <v>890.74</v>
      </c>
    </row>
    <row r="214" spans="1:11" s="164" customFormat="1" ht="25.5" x14ac:dyDescent="0.2">
      <c r="A214" s="174" t="s">
        <v>2089</v>
      </c>
      <c r="B214" s="174" t="s">
        <v>8</v>
      </c>
      <c r="C214" s="174" t="s">
        <v>1898</v>
      </c>
      <c r="D214" s="243">
        <v>84</v>
      </c>
      <c r="E214" s="237">
        <f t="shared" si="34"/>
        <v>0.51</v>
      </c>
      <c r="F214" s="237">
        <v>4.29</v>
      </c>
      <c r="G214" s="238">
        <f t="shared" si="35"/>
        <v>360.36</v>
      </c>
      <c r="H214" s="237" t="s">
        <v>2054</v>
      </c>
      <c r="I214" s="237">
        <f t="shared" si="36"/>
        <v>360.36</v>
      </c>
      <c r="J214" s="237">
        <f t="shared" si="37"/>
        <v>85.01</v>
      </c>
      <c r="K214" s="237">
        <f t="shared" si="38"/>
        <v>445.37</v>
      </c>
    </row>
    <row r="215" spans="1:11" s="164" customFormat="1" ht="25.5" x14ac:dyDescent="0.2">
      <c r="A215" s="174" t="s">
        <v>2089</v>
      </c>
      <c r="B215" s="174" t="s">
        <v>8</v>
      </c>
      <c r="C215" s="174" t="s">
        <v>1898</v>
      </c>
      <c r="D215" s="243">
        <v>24</v>
      </c>
      <c r="E215" s="237">
        <f t="shared" si="34"/>
        <v>0.14000000000000001</v>
      </c>
      <c r="F215" s="237">
        <v>4.29</v>
      </c>
      <c r="G215" s="238">
        <f t="shared" si="35"/>
        <v>102.96</v>
      </c>
      <c r="H215" s="237" t="s">
        <v>2054</v>
      </c>
      <c r="I215" s="237">
        <f t="shared" si="36"/>
        <v>102.96</v>
      </c>
      <c r="J215" s="237">
        <f t="shared" si="37"/>
        <v>24.29</v>
      </c>
      <c r="K215" s="237">
        <f t="shared" si="38"/>
        <v>127.25</v>
      </c>
    </row>
    <row r="216" spans="1:11" s="164" customFormat="1" ht="25.5" x14ac:dyDescent="0.2">
      <c r="A216" s="174" t="s">
        <v>2089</v>
      </c>
      <c r="B216" s="174" t="s">
        <v>8</v>
      </c>
      <c r="C216" s="174" t="s">
        <v>1898</v>
      </c>
      <c r="D216" s="243">
        <v>56</v>
      </c>
      <c r="E216" s="237">
        <f t="shared" si="34"/>
        <v>0.34</v>
      </c>
      <c r="F216" s="237">
        <v>4.29</v>
      </c>
      <c r="G216" s="238">
        <f t="shared" si="35"/>
        <v>240.24</v>
      </c>
      <c r="H216" s="237" t="s">
        <v>2054</v>
      </c>
      <c r="I216" s="237">
        <f t="shared" si="36"/>
        <v>240.24</v>
      </c>
      <c r="J216" s="237">
        <f t="shared" si="37"/>
        <v>56.67</v>
      </c>
      <c r="K216" s="237">
        <f t="shared" si="38"/>
        <v>296.91000000000003</v>
      </c>
    </row>
    <row r="217" spans="1:11" s="164" customFormat="1" ht="25.5" x14ac:dyDescent="0.2">
      <c r="A217" s="174" t="s">
        <v>2089</v>
      </c>
      <c r="B217" s="174" t="s">
        <v>8</v>
      </c>
      <c r="C217" s="174" t="s">
        <v>1898</v>
      </c>
      <c r="D217" s="243">
        <v>96</v>
      </c>
      <c r="E217" s="237">
        <f t="shared" si="34"/>
        <v>0.57999999999999996</v>
      </c>
      <c r="F217" s="237">
        <v>4.29</v>
      </c>
      <c r="G217" s="238">
        <f t="shared" si="35"/>
        <v>411.84</v>
      </c>
      <c r="H217" s="237" t="s">
        <v>2054</v>
      </c>
      <c r="I217" s="237">
        <f t="shared" si="36"/>
        <v>411.84</v>
      </c>
      <c r="J217" s="237">
        <f t="shared" si="37"/>
        <v>97.15</v>
      </c>
      <c r="K217" s="237">
        <f t="shared" si="38"/>
        <v>508.99</v>
      </c>
    </row>
    <row r="218" spans="1:11" s="164" customFormat="1" ht="25.5" x14ac:dyDescent="0.2">
      <c r="A218" s="174" t="s">
        <v>2089</v>
      </c>
      <c r="B218" s="174" t="s">
        <v>8</v>
      </c>
      <c r="C218" s="174" t="s">
        <v>1898</v>
      </c>
      <c r="D218" s="243">
        <v>168</v>
      </c>
      <c r="E218" s="237">
        <f t="shared" si="34"/>
        <v>1.01</v>
      </c>
      <c r="F218" s="237">
        <v>4.29</v>
      </c>
      <c r="G218" s="238">
        <f t="shared" si="35"/>
        <v>720.72</v>
      </c>
      <c r="H218" s="237" t="s">
        <v>2054</v>
      </c>
      <c r="I218" s="237">
        <f t="shared" si="36"/>
        <v>720.72</v>
      </c>
      <c r="J218" s="237">
        <f t="shared" si="37"/>
        <v>170.02</v>
      </c>
      <c r="K218" s="237">
        <f t="shared" si="38"/>
        <v>890.74</v>
      </c>
    </row>
    <row r="219" spans="1:11" s="164" customFormat="1" ht="25.5" x14ac:dyDescent="0.2">
      <c r="A219" s="174" t="s">
        <v>2089</v>
      </c>
      <c r="B219" s="174" t="s">
        <v>8</v>
      </c>
      <c r="C219" s="174" t="s">
        <v>1898</v>
      </c>
      <c r="D219" s="243">
        <v>96</v>
      </c>
      <c r="E219" s="237">
        <f t="shared" si="34"/>
        <v>0.57999999999999996</v>
      </c>
      <c r="F219" s="237">
        <v>4.29</v>
      </c>
      <c r="G219" s="238">
        <f t="shared" si="35"/>
        <v>411.84</v>
      </c>
      <c r="H219" s="237" t="s">
        <v>2054</v>
      </c>
      <c r="I219" s="237">
        <f t="shared" si="36"/>
        <v>411.84</v>
      </c>
      <c r="J219" s="237">
        <f t="shared" si="37"/>
        <v>97.15</v>
      </c>
      <c r="K219" s="237">
        <f t="shared" si="38"/>
        <v>508.99</v>
      </c>
    </row>
    <row r="220" spans="1:11" s="164" customFormat="1" ht="25.5" x14ac:dyDescent="0.2">
      <c r="A220" s="174" t="s">
        <v>2089</v>
      </c>
      <c r="B220" s="174" t="s">
        <v>8</v>
      </c>
      <c r="C220" s="174" t="s">
        <v>1898</v>
      </c>
      <c r="D220" s="243">
        <v>144</v>
      </c>
      <c r="E220" s="237">
        <f t="shared" si="34"/>
        <v>0.87</v>
      </c>
      <c r="F220" s="237">
        <v>4.29</v>
      </c>
      <c r="G220" s="238">
        <f t="shared" si="35"/>
        <v>617.76</v>
      </c>
      <c r="H220" s="237" t="s">
        <v>2054</v>
      </c>
      <c r="I220" s="237">
        <f t="shared" si="36"/>
        <v>617.76</v>
      </c>
      <c r="J220" s="237">
        <f t="shared" si="37"/>
        <v>145.72999999999999</v>
      </c>
      <c r="K220" s="237">
        <f t="shared" si="38"/>
        <v>763.49</v>
      </c>
    </row>
    <row r="221" spans="1:11" s="164" customFormat="1" ht="25.5" x14ac:dyDescent="0.2">
      <c r="A221" s="174" t="s">
        <v>2089</v>
      </c>
      <c r="B221" s="174" t="s">
        <v>8</v>
      </c>
      <c r="C221" s="174" t="s">
        <v>1898</v>
      </c>
      <c r="D221" s="243">
        <v>96</v>
      </c>
      <c r="E221" s="237">
        <f t="shared" si="34"/>
        <v>0.57999999999999996</v>
      </c>
      <c r="F221" s="237">
        <v>4.29</v>
      </c>
      <c r="G221" s="238">
        <f t="shared" si="35"/>
        <v>411.84</v>
      </c>
      <c r="H221" s="237" t="s">
        <v>2054</v>
      </c>
      <c r="I221" s="237">
        <f t="shared" si="36"/>
        <v>411.84</v>
      </c>
      <c r="J221" s="237">
        <f t="shared" si="37"/>
        <v>97.15</v>
      </c>
      <c r="K221" s="237">
        <f t="shared" si="38"/>
        <v>508.99</v>
      </c>
    </row>
    <row r="222" spans="1:11" s="164" customFormat="1" ht="25.5" x14ac:dyDescent="0.2">
      <c r="A222" s="174" t="s">
        <v>2089</v>
      </c>
      <c r="B222" s="174" t="s">
        <v>8</v>
      </c>
      <c r="C222" s="174" t="s">
        <v>1898</v>
      </c>
      <c r="D222" s="243">
        <v>76</v>
      </c>
      <c r="E222" s="237">
        <f t="shared" si="34"/>
        <v>0.46</v>
      </c>
      <c r="F222" s="237">
        <v>4.29</v>
      </c>
      <c r="G222" s="238">
        <f t="shared" si="35"/>
        <v>326.04000000000002</v>
      </c>
      <c r="H222" s="237" t="s">
        <v>2054</v>
      </c>
      <c r="I222" s="237">
        <f t="shared" si="36"/>
        <v>326.04000000000002</v>
      </c>
      <c r="J222" s="237">
        <f t="shared" si="37"/>
        <v>76.91</v>
      </c>
      <c r="K222" s="237">
        <f t="shared" si="38"/>
        <v>402.95</v>
      </c>
    </row>
    <row r="223" spans="1:11" s="164" customFormat="1" ht="25.5" x14ac:dyDescent="0.2">
      <c r="A223" s="174" t="s">
        <v>2089</v>
      </c>
      <c r="B223" s="174" t="s">
        <v>8</v>
      </c>
      <c r="C223" s="174" t="s">
        <v>1898</v>
      </c>
      <c r="D223" s="243">
        <v>84</v>
      </c>
      <c r="E223" s="237">
        <f t="shared" si="34"/>
        <v>0.51</v>
      </c>
      <c r="F223" s="237">
        <v>4.29</v>
      </c>
      <c r="G223" s="238">
        <f t="shared" si="35"/>
        <v>360.36</v>
      </c>
      <c r="H223" s="237" t="s">
        <v>2054</v>
      </c>
      <c r="I223" s="237">
        <f t="shared" si="36"/>
        <v>360.36</v>
      </c>
      <c r="J223" s="237">
        <f t="shared" si="37"/>
        <v>85.01</v>
      </c>
      <c r="K223" s="237">
        <f t="shared" si="38"/>
        <v>445.37</v>
      </c>
    </row>
    <row r="224" spans="1:11" s="164" customFormat="1" ht="25.5" x14ac:dyDescent="0.2">
      <c r="A224" s="174" t="s">
        <v>2089</v>
      </c>
      <c r="B224" s="174" t="s">
        <v>8</v>
      </c>
      <c r="C224" s="174" t="s">
        <v>1898</v>
      </c>
      <c r="D224" s="243">
        <v>132</v>
      </c>
      <c r="E224" s="237">
        <f t="shared" si="34"/>
        <v>0.8</v>
      </c>
      <c r="F224" s="237">
        <v>4.29</v>
      </c>
      <c r="G224" s="238">
        <f t="shared" si="35"/>
        <v>566.28</v>
      </c>
      <c r="H224" s="237" t="s">
        <v>2054</v>
      </c>
      <c r="I224" s="237">
        <f t="shared" si="36"/>
        <v>566.28</v>
      </c>
      <c r="J224" s="237">
        <f t="shared" si="37"/>
        <v>133.59</v>
      </c>
      <c r="K224" s="237">
        <f t="shared" si="38"/>
        <v>699.87</v>
      </c>
    </row>
    <row r="225" spans="1:11" s="164" customFormat="1" ht="25.5" x14ac:dyDescent="0.2">
      <c r="A225" s="174" t="s">
        <v>2089</v>
      </c>
      <c r="B225" s="174" t="s">
        <v>8</v>
      </c>
      <c r="C225" s="174" t="s">
        <v>1898</v>
      </c>
      <c r="D225" s="243">
        <v>12</v>
      </c>
      <c r="E225" s="237">
        <f t="shared" si="34"/>
        <v>7.0000000000000007E-2</v>
      </c>
      <c r="F225" s="237">
        <v>4.29</v>
      </c>
      <c r="G225" s="238">
        <f t="shared" si="35"/>
        <v>51.48</v>
      </c>
      <c r="H225" s="237" t="s">
        <v>2054</v>
      </c>
      <c r="I225" s="237">
        <f t="shared" si="36"/>
        <v>51.48</v>
      </c>
      <c r="J225" s="237">
        <f t="shared" si="37"/>
        <v>12.14</v>
      </c>
      <c r="K225" s="237">
        <f t="shared" si="38"/>
        <v>63.62</v>
      </c>
    </row>
    <row r="226" spans="1:11" s="164" customFormat="1" ht="25.5" x14ac:dyDescent="0.2">
      <c r="A226" s="174" t="s">
        <v>2089</v>
      </c>
      <c r="B226" s="174" t="s">
        <v>8</v>
      </c>
      <c r="C226" s="174" t="s">
        <v>1898</v>
      </c>
      <c r="D226" s="243">
        <v>60</v>
      </c>
      <c r="E226" s="237">
        <f t="shared" si="34"/>
        <v>0.36</v>
      </c>
      <c r="F226" s="237">
        <v>4.29</v>
      </c>
      <c r="G226" s="238">
        <f t="shared" si="35"/>
        <v>257.39999999999998</v>
      </c>
      <c r="H226" s="237" t="s">
        <v>2054</v>
      </c>
      <c r="I226" s="237">
        <f t="shared" si="36"/>
        <v>257.39999999999998</v>
      </c>
      <c r="J226" s="237">
        <f t="shared" si="37"/>
        <v>60.72</v>
      </c>
      <c r="K226" s="237">
        <f t="shared" si="38"/>
        <v>318.12</v>
      </c>
    </row>
    <row r="227" spans="1:11" s="164" customFormat="1" ht="25.5" x14ac:dyDescent="0.2">
      <c r="A227" s="174" t="s">
        <v>2089</v>
      </c>
      <c r="B227" s="174" t="s">
        <v>8</v>
      </c>
      <c r="C227" s="174" t="s">
        <v>1898</v>
      </c>
      <c r="D227" s="243">
        <v>96</v>
      </c>
      <c r="E227" s="237">
        <f t="shared" si="34"/>
        <v>0.57999999999999996</v>
      </c>
      <c r="F227" s="237">
        <v>4.29</v>
      </c>
      <c r="G227" s="238">
        <f t="shared" si="35"/>
        <v>411.84</v>
      </c>
      <c r="H227" s="237" t="s">
        <v>2054</v>
      </c>
      <c r="I227" s="237">
        <f t="shared" si="36"/>
        <v>411.84</v>
      </c>
      <c r="J227" s="237">
        <f t="shared" si="37"/>
        <v>97.15</v>
      </c>
      <c r="K227" s="237">
        <f t="shared" si="38"/>
        <v>508.99</v>
      </c>
    </row>
    <row r="228" spans="1:11" s="164" customFormat="1" ht="25.5" x14ac:dyDescent="0.2">
      <c r="A228" s="174" t="s">
        <v>2089</v>
      </c>
      <c r="B228" s="174" t="s">
        <v>8</v>
      </c>
      <c r="C228" s="174" t="s">
        <v>1898</v>
      </c>
      <c r="D228" s="243">
        <v>84</v>
      </c>
      <c r="E228" s="237">
        <f t="shared" si="34"/>
        <v>0.51</v>
      </c>
      <c r="F228" s="237">
        <v>4.29</v>
      </c>
      <c r="G228" s="238">
        <f t="shared" si="35"/>
        <v>360.36</v>
      </c>
      <c r="H228" s="237" t="s">
        <v>2054</v>
      </c>
      <c r="I228" s="237">
        <f t="shared" si="36"/>
        <v>360.36</v>
      </c>
      <c r="J228" s="237">
        <f t="shared" si="37"/>
        <v>85.01</v>
      </c>
      <c r="K228" s="237">
        <f t="shared" si="38"/>
        <v>445.37</v>
      </c>
    </row>
    <row r="229" spans="1:11" s="164" customFormat="1" ht="25.5" x14ac:dyDescent="0.2">
      <c r="A229" s="174" t="s">
        <v>2089</v>
      </c>
      <c r="B229" s="174" t="s">
        <v>8</v>
      </c>
      <c r="C229" s="174" t="s">
        <v>1898</v>
      </c>
      <c r="D229" s="243">
        <v>132</v>
      </c>
      <c r="E229" s="237">
        <f t="shared" si="34"/>
        <v>0.8</v>
      </c>
      <c r="F229" s="237">
        <v>4.29</v>
      </c>
      <c r="G229" s="238">
        <f t="shared" si="35"/>
        <v>566.28</v>
      </c>
      <c r="H229" s="237" t="s">
        <v>2054</v>
      </c>
      <c r="I229" s="237">
        <f t="shared" si="36"/>
        <v>566.28</v>
      </c>
      <c r="J229" s="237">
        <f t="shared" si="37"/>
        <v>133.59</v>
      </c>
      <c r="K229" s="237">
        <f t="shared" si="38"/>
        <v>699.87</v>
      </c>
    </row>
    <row r="230" spans="1:11" s="164" customFormat="1" ht="25.5" x14ac:dyDescent="0.2">
      <c r="A230" s="174" t="s">
        <v>2089</v>
      </c>
      <c r="B230" s="174" t="s">
        <v>8</v>
      </c>
      <c r="C230" s="174" t="s">
        <v>1898</v>
      </c>
      <c r="D230" s="243">
        <v>96</v>
      </c>
      <c r="E230" s="237">
        <f t="shared" si="34"/>
        <v>0.57999999999999996</v>
      </c>
      <c r="F230" s="237">
        <v>4.29</v>
      </c>
      <c r="G230" s="238">
        <f t="shared" si="35"/>
        <v>411.84</v>
      </c>
      <c r="H230" s="237" t="s">
        <v>2054</v>
      </c>
      <c r="I230" s="237">
        <f t="shared" si="36"/>
        <v>411.84</v>
      </c>
      <c r="J230" s="237">
        <f t="shared" si="37"/>
        <v>97.15</v>
      </c>
      <c r="K230" s="237">
        <f t="shared" si="38"/>
        <v>508.99</v>
      </c>
    </row>
    <row r="231" spans="1:11" s="164" customFormat="1" ht="25.5" x14ac:dyDescent="0.2">
      <c r="A231" s="174" t="s">
        <v>2089</v>
      </c>
      <c r="B231" s="174" t="s">
        <v>8</v>
      </c>
      <c r="C231" s="174" t="s">
        <v>1898</v>
      </c>
      <c r="D231" s="243">
        <v>60</v>
      </c>
      <c r="E231" s="237">
        <f t="shared" si="34"/>
        <v>0.36</v>
      </c>
      <c r="F231" s="237">
        <v>4.29</v>
      </c>
      <c r="G231" s="238">
        <f t="shared" si="35"/>
        <v>257.39999999999998</v>
      </c>
      <c r="H231" s="237" t="s">
        <v>2054</v>
      </c>
      <c r="I231" s="237">
        <f t="shared" si="36"/>
        <v>257.39999999999998</v>
      </c>
      <c r="J231" s="237">
        <f t="shared" si="37"/>
        <v>60.72</v>
      </c>
      <c r="K231" s="237">
        <f t="shared" si="38"/>
        <v>318.12</v>
      </c>
    </row>
    <row r="232" spans="1:11" s="164" customFormat="1" ht="25.5" x14ac:dyDescent="0.2">
      <c r="A232" s="174" t="s">
        <v>2089</v>
      </c>
      <c r="B232" s="174" t="s">
        <v>8</v>
      </c>
      <c r="C232" s="174" t="s">
        <v>1898</v>
      </c>
      <c r="D232" s="243">
        <v>84</v>
      </c>
      <c r="E232" s="237">
        <f t="shared" si="34"/>
        <v>0.51</v>
      </c>
      <c r="F232" s="237">
        <v>4.29</v>
      </c>
      <c r="G232" s="238">
        <f t="shared" si="35"/>
        <v>360.36</v>
      </c>
      <c r="H232" s="237" t="s">
        <v>2054</v>
      </c>
      <c r="I232" s="237">
        <f t="shared" si="36"/>
        <v>360.36</v>
      </c>
      <c r="J232" s="237">
        <f t="shared" si="37"/>
        <v>85.01</v>
      </c>
      <c r="K232" s="237">
        <f t="shared" si="38"/>
        <v>445.37</v>
      </c>
    </row>
    <row r="233" spans="1:11" s="164" customFormat="1" ht="25.5" x14ac:dyDescent="0.2">
      <c r="A233" s="174" t="s">
        <v>2089</v>
      </c>
      <c r="B233" s="174" t="s">
        <v>8</v>
      </c>
      <c r="C233" s="174" t="s">
        <v>1898</v>
      </c>
      <c r="D233" s="243">
        <v>60</v>
      </c>
      <c r="E233" s="237">
        <f t="shared" si="34"/>
        <v>0.36</v>
      </c>
      <c r="F233" s="237">
        <v>4.29</v>
      </c>
      <c r="G233" s="238">
        <f t="shared" si="35"/>
        <v>257.39999999999998</v>
      </c>
      <c r="H233" s="237" t="s">
        <v>2054</v>
      </c>
      <c r="I233" s="237">
        <f t="shared" si="36"/>
        <v>257.39999999999998</v>
      </c>
      <c r="J233" s="237">
        <f t="shared" si="37"/>
        <v>60.72</v>
      </c>
      <c r="K233" s="237">
        <f t="shared" si="38"/>
        <v>318.12</v>
      </c>
    </row>
    <row r="234" spans="1:11" s="164" customFormat="1" ht="25.5" x14ac:dyDescent="0.2">
      <c r="A234" s="174" t="s">
        <v>2089</v>
      </c>
      <c r="B234" s="174" t="s">
        <v>8</v>
      </c>
      <c r="C234" s="174" t="s">
        <v>1898</v>
      </c>
      <c r="D234" s="243">
        <v>124</v>
      </c>
      <c r="E234" s="237">
        <f t="shared" si="34"/>
        <v>0.75</v>
      </c>
      <c r="F234" s="237">
        <v>4.29</v>
      </c>
      <c r="G234" s="238">
        <f t="shared" si="35"/>
        <v>531.96</v>
      </c>
      <c r="H234" s="237" t="s">
        <v>2054</v>
      </c>
      <c r="I234" s="237">
        <f t="shared" si="36"/>
        <v>531.96</v>
      </c>
      <c r="J234" s="237">
        <f t="shared" si="37"/>
        <v>125.49</v>
      </c>
      <c r="K234" s="237">
        <f t="shared" si="38"/>
        <v>657.45</v>
      </c>
    </row>
    <row r="235" spans="1:11" s="164" customFormat="1" ht="25.5" x14ac:dyDescent="0.2">
      <c r="A235" s="174" t="s">
        <v>2089</v>
      </c>
      <c r="B235" s="174" t="s">
        <v>8</v>
      </c>
      <c r="C235" s="174" t="s">
        <v>1898</v>
      </c>
      <c r="D235" s="243">
        <v>72</v>
      </c>
      <c r="E235" s="237">
        <f t="shared" si="34"/>
        <v>0.43</v>
      </c>
      <c r="F235" s="237">
        <v>4.29</v>
      </c>
      <c r="G235" s="238">
        <f t="shared" si="35"/>
        <v>308.88</v>
      </c>
      <c r="H235" s="237" t="s">
        <v>2054</v>
      </c>
      <c r="I235" s="237">
        <f t="shared" si="36"/>
        <v>308.88</v>
      </c>
      <c r="J235" s="237">
        <f t="shared" si="37"/>
        <v>72.86</v>
      </c>
      <c r="K235" s="237">
        <f t="shared" si="38"/>
        <v>381.74</v>
      </c>
    </row>
    <row r="236" spans="1:11" s="164" customFormat="1" ht="25.5" x14ac:dyDescent="0.2">
      <c r="A236" s="174" t="s">
        <v>2089</v>
      </c>
      <c r="B236" s="174" t="s">
        <v>8</v>
      </c>
      <c r="C236" s="174" t="s">
        <v>1898</v>
      </c>
      <c r="D236" s="243">
        <v>68</v>
      </c>
      <c r="E236" s="237">
        <f t="shared" si="34"/>
        <v>0.41</v>
      </c>
      <c r="F236" s="237">
        <v>4.29</v>
      </c>
      <c r="G236" s="238">
        <f t="shared" si="35"/>
        <v>291.72000000000003</v>
      </c>
      <c r="H236" s="237" t="s">
        <v>2054</v>
      </c>
      <c r="I236" s="237">
        <f t="shared" si="36"/>
        <v>291.72000000000003</v>
      </c>
      <c r="J236" s="237">
        <f t="shared" si="37"/>
        <v>68.819999999999993</v>
      </c>
      <c r="K236" s="237">
        <f t="shared" si="38"/>
        <v>360.54</v>
      </c>
    </row>
    <row r="237" spans="1:11" s="164" customFormat="1" ht="25.5" x14ac:dyDescent="0.2">
      <c r="A237" s="174" t="s">
        <v>2089</v>
      </c>
      <c r="B237" s="174" t="s">
        <v>8</v>
      </c>
      <c r="C237" s="174" t="s">
        <v>238</v>
      </c>
      <c r="D237" s="243">
        <v>88</v>
      </c>
      <c r="E237" s="237">
        <f t="shared" si="34"/>
        <v>0.53</v>
      </c>
      <c r="F237" s="237">
        <v>4.93</v>
      </c>
      <c r="G237" s="238">
        <f t="shared" si="35"/>
        <v>433.84</v>
      </c>
      <c r="H237" s="237" t="s">
        <v>2054</v>
      </c>
      <c r="I237" s="237">
        <f t="shared" si="36"/>
        <v>433.84</v>
      </c>
      <c r="J237" s="237">
        <f t="shared" si="37"/>
        <v>102.34</v>
      </c>
      <c r="K237" s="237">
        <f t="shared" si="38"/>
        <v>536.17999999999995</v>
      </c>
    </row>
    <row r="238" spans="1:11" s="164" customFormat="1" ht="25.5" x14ac:dyDescent="0.2">
      <c r="A238" s="174" t="s">
        <v>2089</v>
      </c>
      <c r="B238" s="174" t="s">
        <v>8</v>
      </c>
      <c r="C238" s="174" t="s">
        <v>238</v>
      </c>
      <c r="D238" s="243">
        <v>104</v>
      </c>
      <c r="E238" s="237">
        <f t="shared" si="34"/>
        <v>0.63</v>
      </c>
      <c r="F238" s="237">
        <v>5</v>
      </c>
      <c r="G238" s="238">
        <f t="shared" si="35"/>
        <v>520</v>
      </c>
      <c r="H238" s="237" t="s">
        <v>2054</v>
      </c>
      <c r="I238" s="237">
        <f t="shared" si="36"/>
        <v>520</v>
      </c>
      <c r="J238" s="237">
        <f t="shared" si="37"/>
        <v>122.67</v>
      </c>
      <c r="K238" s="237">
        <f t="shared" si="38"/>
        <v>642.66999999999996</v>
      </c>
    </row>
    <row r="239" spans="1:11" s="164" customFormat="1" ht="25.5" x14ac:dyDescent="0.2">
      <c r="A239" s="174" t="s">
        <v>2089</v>
      </c>
      <c r="B239" s="174" t="s">
        <v>8</v>
      </c>
      <c r="C239" s="174" t="s">
        <v>238</v>
      </c>
      <c r="D239" s="243">
        <v>176</v>
      </c>
      <c r="E239" s="237">
        <f t="shared" si="34"/>
        <v>1.06</v>
      </c>
      <c r="F239" s="237">
        <v>4.88</v>
      </c>
      <c r="G239" s="238">
        <f t="shared" si="35"/>
        <v>858.88</v>
      </c>
      <c r="H239" s="237" t="s">
        <v>2054</v>
      </c>
      <c r="I239" s="237">
        <f t="shared" si="36"/>
        <v>858.88</v>
      </c>
      <c r="J239" s="237">
        <f t="shared" si="37"/>
        <v>202.61</v>
      </c>
      <c r="K239" s="237">
        <f t="shared" si="38"/>
        <v>1061.49</v>
      </c>
    </row>
    <row r="240" spans="1:11" s="164" customFormat="1" ht="25.5" x14ac:dyDescent="0.2">
      <c r="A240" s="174" t="s">
        <v>2089</v>
      </c>
      <c r="B240" s="174" t="s">
        <v>8</v>
      </c>
      <c r="C240" s="174" t="s">
        <v>238</v>
      </c>
      <c r="D240" s="243">
        <v>104</v>
      </c>
      <c r="E240" s="237">
        <f t="shared" si="34"/>
        <v>0.63</v>
      </c>
      <c r="F240" s="237">
        <v>4.93</v>
      </c>
      <c r="G240" s="238">
        <f t="shared" si="35"/>
        <v>512.72</v>
      </c>
      <c r="H240" s="237" t="s">
        <v>2054</v>
      </c>
      <c r="I240" s="237">
        <f t="shared" si="36"/>
        <v>512.72</v>
      </c>
      <c r="J240" s="237">
        <f t="shared" si="37"/>
        <v>120.95</v>
      </c>
      <c r="K240" s="237">
        <f t="shared" si="38"/>
        <v>633.66999999999996</v>
      </c>
    </row>
    <row r="241" spans="1:11" s="164" customFormat="1" ht="25.5" x14ac:dyDescent="0.2">
      <c r="A241" s="174" t="s">
        <v>2089</v>
      </c>
      <c r="B241" s="174" t="s">
        <v>8</v>
      </c>
      <c r="C241" s="174" t="s">
        <v>238</v>
      </c>
      <c r="D241" s="243">
        <v>168</v>
      </c>
      <c r="E241" s="237">
        <f t="shared" si="34"/>
        <v>1.01</v>
      </c>
      <c r="F241" s="237">
        <v>4.93</v>
      </c>
      <c r="G241" s="238">
        <f t="shared" si="35"/>
        <v>828.24</v>
      </c>
      <c r="H241" s="237" t="s">
        <v>2054</v>
      </c>
      <c r="I241" s="237">
        <f t="shared" si="36"/>
        <v>828.24</v>
      </c>
      <c r="J241" s="237">
        <f t="shared" si="37"/>
        <v>195.38</v>
      </c>
      <c r="K241" s="237">
        <f t="shared" si="38"/>
        <v>1023.62</v>
      </c>
    </row>
    <row r="242" spans="1:11" s="164" customFormat="1" ht="25.5" x14ac:dyDescent="0.2">
      <c r="A242" s="174" t="s">
        <v>2089</v>
      </c>
      <c r="B242" s="174" t="s">
        <v>8</v>
      </c>
      <c r="C242" s="174" t="s">
        <v>238</v>
      </c>
      <c r="D242" s="243">
        <v>160</v>
      </c>
      <c r="E242" s="237">
        <f t="shared" si="34"/>
        <v>0.96</v>
      </c>
      <c r="F242" s="237">
        <v>4.88</v>
      </c>
      <c r="G242" s="238">
        <f t="shared" si="35"/>
        <v>780.8</v>
      </c>
      <c r="H242" s="237" t="s">
        <v>2054</v>
      </c>
      <c r="I242" s="237">
        <f t="shared" si="36"/>
        <v>780.8</v>
      </c>
      <c r="J242" s="237">
        <f t="shared" si="37"/>
        <v>184.19</v>
      </c>
      <c r="K242" s="237">
        <f t="shared" si="38"/>
        <v>964.99</v>
      </c>
    </row>
    <row r="243" spans="1:11" s="164" customFormat="1" ht="25.5" x14ac:dyDescent="0.2">
      <c r="A243" s="174" t="s">
        <v>2089</v>
      </c>
      <c r="B243" s="174" t="s">
        <v>8</v>
      </c>
      <c r="C243" s="174" t="s">
        <v>238</v>
      </c>
      <c r="D243" s="243">
        <v>120</v>
      </c>
      <c r="E243" s="237">
        <f t="shared" si="34"/>
        <v>0.72</v>
      </c>
      <c r="F243" s="237">
        <v>4.76</v>
      </c>
      <c r="G243" s="238">
        <f t="shared" si="35"/>
        <v>571.20000000000005</v>
      </c>
      <c r="H243" s="237" t="s">
        <v>2054</v>
      </c>
      <c r="I243" s="237">
        <f t="shared" si="36"/>
        <v>571.20000000000005</v>
      </c>
      <c r="J243" s="237">
        <f t="shared" si="37"/>
        <v>134.75</v>
      </c>
      <c r="K243" s="237">
        <f t="shared" si="38"/>
        <v>705.95</v>
      </c>
    </row>
    <row r="244" spans="1:11" s="164" customFormat="1" ht="25.5" x14ac:dyDescent="0.2">
      <c r="A244" s="174" t="s">
        <v>2089</v>
      </c>
      <c r="B244" s="174" t="s">
        <v>8</v>
      </c>
      <c r="C244" s="174" t="s">
        <v>238</v>
      </c>
      <c r="D244" s="243">
        <v>168</v>
      </c>
      <c r="E244" s="237">
        <f t="shared" si="34"/>
        <v>1.01</v>
      </c>
      <c r="F244" s="237">
        <v>4.76</v>
      </c>
      <c r="G244" s="238">
        <f t="shared" si="35"/>
        <v>799.68</v>
      </c>
      <c r="H244" s="237" t="s">
        <v>2054</v>
      </c>
      <c r="I244" s="237">
        <f t="shared" si="36"/>
        <v>799.68</v>
      </c>
      <c r="J244" s="237">
        <f t="shared" si="37"/>
        <v>188.64</v>
      </c>
      <c r="K244" s="237">
        <f t="shared" si="38"/>
        <v>988.32</v>
      </c>
    </row>
    <row r="245" spans="1:11" s="164" customFormat="1" ht="25.5" x14ac:dyDescent="0.2">
      <c r="A245" s="174" t="s">
        <v>2089</v>
      </c>
      <c r="B245" s="174" t="s">
        <v>8</v>
      </c>
      <c r="C245" s="174" t="s">
        <v>238</v>
      </c>
      <c r="D245" s="243">
        <v>160</v>
      </c>
      <c r="E245" s="237">
        <f t="shared" si="34"/>
        <v>0.96</v>
      </c>
      <c r="F245" s="237">
        <v>4.76</v>
      </c>
      <c r="G245" s="238">
        <f t="shared" si="35"/>
        <v>761.6</v>
      </c>
      <c r="H245" s="237" t="s">
        <v>2054</v>
      </c>
      <c r="I245" s="237">
        <f t="shared" si="36"/>
        <v>761.6</v>
      </c>
      <c r="J245" s="237">
        <f t="shared" si="37"/>
        <v>179.66</v>
      </c>
      <c r="K245" s="237">
        <f t="shared" si="38"/>
        <v>941.26</v>
      </c>
    </row>
    <row r="246" spans="1:11" s="164" customFormat="1" ht="25.5" x14ac:dyDescent="0.2">
      <c r="A246" s="174" t="s">
        <v>2089</v>
      </c>
      <c r="B246" s="174" t="s">
        <v>8</v>
      </c>
      <c r="C246" s="174" t="s">
        <v>238</v>
      </c>
      <c r="D246" s="243">
        <v>160</v>
      </c>
      <c r="E246" s="237">
        <f t="shared" si="34"/>
        <v>0.96</v>
      </c>
      <c r="F246" s="237">
        <v>4.93</v>
      </c>
      <c r="G246" s="238">
        <f t="shared" si="35"/>
        <v>788.8</v>
      </c>
      <c r="H246" s="237" t="s">
        <v>2054</v>
      </c>
      <c r="I246" s="237">
        <f t="shared" si="36"/>
        <v>788.8</v>
      </c>
      <c r="J246" s="237">
        <f t="shared" si="37"/>
        <v>186.08</v>
      </c>
      <c r="K246" s="237">
        <f t="shared" si="38"/>
        <v>974.88</v>
      </c>
    </row>
    <row r="247" spans="1:11" s="164" customFormat="1" ht="25.5" x14ac:dyDescent="0.2">
      <c r="A247" s="174" t="s">
        <v>2089</v>
      </c>
      <c r="B247" s="174" t="s">
        <v>8</v>
      </c>
      <c r="C247" s="174" t="s">
        <v>238</v>
      </c>
      <c r="D247" s="243">
        <v>168</v>
      </c>
      <c r="E247" s="237">
        <f t="shared" si="34"/>
        <v>1.01</v>
      </c>
      <c r="F247" s="237">
        <v>4.76</v>
      </c>
      <c r="G247" s="238">
        <f t="shared" si="35"/>
        <v>799.68</v>
      </c>
      <c r="H247" s="237" t="s">
        <v>2054</v>
      </c>
      <c r="I247" s="237">
        <f t="shared" si="36"/>
        <v>799.68</v>
      </c>
      <c r="J247" s="237">
        <f t="shared" si="37"/>
        <v>188.64</v>
      </c>
      <c r="K247" s="237">
        <f t="shared" si="38"/>
        <v>988.32</v>
      </c>
    </row>
    <row r="248" spans="1:11" s="164" customFormat="1" ht="25.5" x14ac:dyDescent="0.2">
      <c r="A248" s="174" t="s">
        <v>2089</v>
      </c>
      <c r="B248" s="174" t="s">
        <v>8</v>
      </c>
      <c r="C248" s="174" t="s">
        <v>238</v>
      </c>
      <c r="D248" s="243">
        <v>48</v>
      </c>
      <c r="E248" s="237">
        <f t="shared" si="34"/>
        <v>0.28999999999999998</v>
      </c>
      <c r="F248" s="237">
        <v>4.76</v>
      </c>
      <c r="G248" s="238">
        <f t="shared" si="35"/>
        <v>228.48</v>
      </c>
      <c r="H248" s="237" t="s">
        <v>2054</v>
      </c>
      <c r="I248" s="237">
        <f t="shared" si="36"/>
        <v>228.48</v>
      </c>
      <c r="J248" s="237">
        <f t="shared" si="37"/>
        <v>53.9</v>
      </c>
      <c r="K248" s="237">
        <f t="shared" si="38"/>
        <v>282.38</v>
      </c>
    </row>
    <row r="249" spans="1:11" s="164" customFormat="1" ht="25.5" x14ac:dyDescent="0.2">
      <c r="A249" s="174" t="s">
        <v>2089</v>
      </c>
      <c r="B249" s="174" t="s">
        <v>7</v>
      </c>
      <c r="C249" s="174" t="s">
        <v>1212</v>
      </c>
      <c r="D249" s="243">
        <v>194</v>
      </c>
      <c r="E249" s="237">
        <f t="shared" si="34"/>
        <v>1.17</v>
      </c>
      <c r="F249" s="237">
        <v>7.5</v>
      </c>
      <c r="G249" s="238">
        <f t="shared" si="35"/>
        <v>1455</v>
      </c>
      <c r="H249" s="237" t="s">
        <v>2054</v>
      </c>
      <c r="I249" s="237">
        <f t="shared" si="36"/>
        <v>1455</v>
      </c>
      <c r="J249" s="237">
        <f t="shared" si="37"/>
        <v>343.23</v>
      </c>
      <c r="K249" s="237">
        <f t="shared" si="38"/>
        <v>1798.23</v>
      </c>
    </row>
    <row r="250" spans="1:11" s="164" customFormat="1" ht="25.5" x14ac:dyDescent="0.2">
      <c r="A250" s="174" t="s">
        <v>2089</v>
      </c>
      <c r="B250" s="174" t="s">
        <v>7</v>
      </c>
      <c r="C250" s="174" t="s">
        <v>1212</v>
      </c>
      <c r="D250" s="243">
        <v>121</v>
      </c>
      <c r="E250" s="237">
        <f t="shared" si="34"/>
        <v>0.73</v>
      </c>
      <c r="F250" s="237">
        <v>7.5</v>
      </c>
      <c r="G250" s="238">
        <f t="shared" si="35"/>
        <v>907.5</v>
      </c>
      <c r="H250" s="237" t="s">
        <v>2054</v>
      </c>
      <c r="I250" s="237">
        <f t="shared" si="36"/>
        <v>907.5</v>
      </c>
      <c r="J250" s="237">
        <f t="shared" si="37"/>
        <v>214.08</v>
      </c>
      <c r="K250" s="237">
        <f t="shared" si="38"/>
        <v>1121.58</v>
      </c>
    </row>
    <row r="251" spans="1:11" s="164" customFormat="1" ht="25.5" x14ac:dyDescent="0.2">
      <c r="A251" s="174" t="s">
        <v>2089</v>
      </c>
      <c r="B251" s="174" t="s">
        <v>7</v>
      </c>
      <c r="C251" s="174" t="s">
        <v>1212</v>
      </c>
      <c r="D251" s="243">
        <v>121</v>
      </c>
      <c r="E251" s="237">
        <f t="shared" si="34"/>
        <v>0.73</v>
      </c>
      <c r="F251" s="237">
        <v>7.14</v>
      </c>
      <c r="G251" s="238">
        <f t="shared" si="35"/>
        <v>863.94</v>
      </c>
      <c r="H251" s="237" t="s">
        <v>2054</v>
      </c>
      <c r="I251" s="237">
        <f t="shared" si="36"/>
        <v>863.94</v>
      </c>
      <c r="J251" s="237">
        <f t="shared" si="37"/>
        <v>203.8</v>
      </c>
      <c r="K251" s="237">
        <f t="shared" si="38"/>
        <v>1067.74</v>
      </c>
    </row>
    <row r="252" spans="1:11" s="164" customFormat="1" ht="25.5" x14ac:dyDescent="0.2">
      <c r="A252" s="174" t="s">
        <v>2089</v>
      </c>
      <c r="B252" s="174" t="s">
        <v>7</v>
      </c>
      <c r="C252" s="174" t="s">
        <v>1212</v>
      </c>
      <c r="D252" s="243">
        <v>197.5</v>
      </c>
      <c r="E252" s="237">
        <f t="shared" si="34"/>
        <v>1.19</v>
      </c>
      <c r="F252" s="237">
        <v>7.5</v>
      </c>
      <c r="G252" s="238">
        <f t="shared" si="35"/>
        <v>1481.25</v>
      </c>
      <c r="H252" s="237" t="s">
        <v>2054</v>
      </c>
      <c r="I252" s="237">
        <f t="shared" si="36"/>
        <v>1481.25</v>
      </c>
      <c r="J252" s="237">
        <f t="shared" si="37"/>
        <v>349.43</v>
      </c>
      <c r="K252" s="237">
        <f t="shared" si="38"/>
        <v>1830.68</v>
      </c>
    </row>
    <row r="253" spans="1:11" s="164" customFormat="1" ht="25.5" x14ac:dyDescent="0.2">
      <c r="A253" s="174" t="s">
        <v>2089</v>
      </c>
      <c r="B253" s="174" t="s">
        <v>7</v>
      </c>
      <c r="C253" s="174" t="s">
        <v>1212</v>
      </c>
      <c r="D253" s="243">
        <v>196</v>
      </c>
      <c r="E253" s="237">
        <f t="shared" si="34"/>
        <v>1.18</v>
      </c>
      <c r="F253" s="237">
        <v>7.5</v>
      </c>
      <c r="G253" s="238">
        <f t="shared" si="35"/>
        <v>1470</v>
      </c>
      <c r="H253" s="237" t="s">
        <v>2054</v>
      </c>
      <c r="I253" s="237">
        <f t="shared" si="36"/>
        <v>1470</v>
      </c>
      <c r="J253" s="237">
        <f t="shared" si="37"/>
        <v>346.77</v>
      </c>
      <c r="K253" s="237">
        <f t="shared" si="38"/>
        <v>1816.77</v>
      </c>
    </row>
    <row r="254" spans="1:11" s="164" customFormat="1" ht="25.5" x14ac:dyDescent="0.2">
      <c r="A254" s="174" t="s">
        <v>2089</v>
      </c>
      <c r="B254" s="174" t="s">
        <v>7</v>
      </c>
      <c r="C254" s="174" t="s">
        <v>1212</v>
      </c>
      <c r="D254" s="243">
        <v>196</v>
      </c>
      <c r="E254" s="237">
        <f t="shared" si="34"/>
        <v>1.18</v>
      </c>
      <c r="F254" s="237">
        <v>7.39</v>
      </c>
      <c r="G254" s="238">
        <f t="shared" si="35"/>
        <v>1448.44</v>
      </c>
      <c r="H254" s="237" t="s">
        <v>2054</v>
      </c>
      <c r="I254" s="237">
        <f t="shared" si="36"/>
        <v>1448.44</v>
      </c>
      <c r="J254" s="237">
        <f t="shared" si="37"/>
        <v>341.69</v>
      </c>
      <c r="K254" s="237">
        <f t="shared" si="38"/>
        <v>1790.13</v>
      </c>
    </row>
    <row r="255" spans="1:11" s="164" customFormat="1" ht="25.5" x14ac:dyDescent="0.2">
      <c r="A255" s="174" t="s">
        <v>2089</v>
      </c>
      <c r="B255" s="174" t="s">
        <v>7</v>
      </c>
      <c r="C255" s="174" t="s">
        <v>1212</v>
      </c>
      <c r="D255" s="243">
        <v>160.5</v>
      </c>
      <c r="E255" s="237">
        <f t="shared" si="34"/>
        <v>0.97</v>
      </c>
      <c r="F255" s="237">
        <v>7.5</v>
      </c>
      <c r="G255" s="238">
        <f t="shared" si="35"/>
        <v>1203.75</v>
      </c>
      <c r="H255" s="237" t="s">
        <v>2054</v>
      </c>
      <c r="I255" s="237">
        <f t="shared" si="36"/>
        <v>1203.75</v>
      </c>
      <c r="J255" s="237">
        <f t="shared" si="37"/>
        <v>283.95999999999998</v>
      </c>
      <c r="K255" s="237">
        <f t="shared" si="38"/>
        <v>1487.71</v>
      </c>
    </row>
    <row r="256" spans="1:11" s="164" customFormat="1" ht="25.5" x14ac:dyDescent="0.2">
      <c r="A256" s="174" t="s">
        <v>2089</v>
      </c>
      <c r="B256" s="174" t="s">
        <v>7</v>
      </c>
      <c r="C256" s="174" t="s">
        <v>1212</v>
      </c>
      <c r="D256" s="243">
        <v>200</v>
      </c>
      <c r="E256" s="237">
        <f t="shared" si="34"/>
        <v>1.2</v>
      </c>
      <c r="F256" s="237">
        <v>7.32</v>
      </c>
      <c r="G256" s="238">
        <f t="shared" si="35"/>
        <v>1464</v>
      </c>
      <c r="H256" s="237" t="s">
        <v>2054</v>
      </c>
      <c r="I256" s="237">
        <f t="shared" si="36"/>
        <v>1464</v>
      </c>
      <c r="J256" s="237">
        <f t="shared" si="37"/>
        <v>345.36</v>
      </c>
      <c r="K256" s="237">
        <f t="shared" si="38"/>
        <v>1809.36</v>
      </c>
    </row>
    <row r="257" spans="1:11" s="164" customFormat="1" ht="25.5" x14ac:dyDescent="0.2">
      <c r="A257" s="174" t="s">
        <v>2089</v>
      </c>
      <c r="B257" s="174" t="s">
        <v>7</v>
      </c>
      <c r="C257" s="174" t="s">
        <v>1212</v>
      </c>
      <c r="D257" s="243">
        <v>193</v>
      </c>
      <c r="E257" s="237">
        <f t="shared" si="34"/>
        <v>1.1599999999999999</v>
      </c>
      <c r="F257" s="237">
        <v>7.5</v>
      </c>
      <c r="G257" s="238">
        <f t="shared" si="35"/>
        <v>1447.5</v>
      </c>
      <c r="H257" s="237" t="s">
        <v>2054</v>
      </c>
      <c r="I257" s="237">
        <f t="shared" si="36"/>
        <v>1447.5</v>
      </c>
      <c r="J257" s="237">
        <f t="shared" si="37"/>
        <v>341.47</v>
      </c>
      <c r="K257" s="237">
        <f t="shared" si="38"/>
        <v>1788.97</v>
      </c>
    </row>
    <row r="258" spans="1:11" s="164" customFormat="1" ht="25.5" x14ac:dyDescent="0.2">
      <c r="A258" s="174" t="s">
        <v>2089</v>
      </c>
      <c r="B258" s="174" t="s">
        <v>7</v>
      </c>
      <c r="C258" s="174" t="s">
        <v>1212</v>
      </c>
      <c r="D258" s="243">
        <v>50</v>
      </c>
      <c r="E258" s="237">
        <f t="shared" si="34"/>
        <v>0.3</v>
      </c>
      <c r="F258" s="237">
        <v>7.5</v>
      </c>
      <c r="G258" s="238">
        <f t="shared" si="35"/>
        <v>375</v>
      </c>
      <c r="H258" s="237" t="s">
        <v>2054</v>
      </c>
      <c r="I258" s="237">
        <f t="shared" si="36"/>
        <v>375</v>
      </c>
      <c r="J258" s="237">
        <f t="shared" si="37"/>
        <v>88.46</v>
      </c>
      <c r="K258" s="237">
        <f t="shared" si="38"/>
        <v>463.46</v>
      </c>
    </row>
    <row r="259" spans="1:11" s="164" customFormat="1" ht="25.5" x14ac:dyDescent="0.2">
      <c r="A259" s="174" t="s">
        <v>2089</v>
      </c>
      <c r="B259" s="174" t="s">
        <v>7</v>
      </c>
      <c r="C259" s="174" t="s">
        <v>1212</v>
      </c>
      <c r="D259" s="243">
        <v>208.5</v>
      </c>
      <c r="E259" s="237">
        <f t="shared" si="34"/>
        <v>1.26</v>
      </c>
      <c r="F259" s="237">
        <v>7.5</v>
      </c>
      <c r="G259" s="238">
        <f t="shared" si="35"/>
        <v>1563.75</v>
      </c>
      <c r="H259" s="237" t="s">
        <v>2054</v>
      </c>
      <c r="I259" s="237">
        <f t="shared" si="36"/>
        <v>1563.75</v>
      </c>
      <c r="J259" s="237">
        <f t="shared" si="37"/>
        <v>368.89</v>
      </c>
      <c r="K259" s="237">
        <f t="shared" si="38"/>
        <v>1932.64</v>
      </c>
    </row>
    <row r="260" spans="1:11" s="164" customFormat="1" ht="25.5" x14ac:dyDescent="0.2">
      <c r="A260" s="174" t="s">
        <v>2089</v>
      </c>
      <c r="B260" s="174" t="s">
        <v>7</v>
      </c>
      <c r="C260" s="174" t="s">
        <v>1212</v>
      </c>
      <c r="D260" s="243">
        <v>121</v>
      </c>
      <c r="E260" s="237">
        <f t="shared" si="34"/>
        <v>0.73</v>
      </c>
      <c r="F260" s="237">
        <v>7.5</v>
      </c>
      <c r="G260" s="238">
        <f t="shared" si="35"/>
        <v>907.5</v>
      </c>
      <c r="H260" s="237" t="s">
        <v>2054</v>
      </c>
      <c r="I260" s="237">
        <f t="shared" si="36"/>
        <v>907.5</v>
      </c>
      <c r="J260" s="237">
        <f t="shared" si="37"/>
        <v>214.08</v>
      </c>
      <c r="K260" s="237">
        <f t="shared" si="38"/>
        <v>1121.58</v>
      </c>
    </row>
    <row r="261" spans="1:11" s="164" customFormat="1" ht="25.5" x14ac:dyDescent="0.2">
      <c r="A261" s="174" t="s">
        <v>2089</v>
      </c>
      <c r="B261" s="174" t="s">
        <v>7</v>
      </c>
      <c r="C261" s="174" t="s">
        <v>1212</v>
      </c>
      <c r="D261" s="243">
        <v>169</v>
      </c>
      <c r="E261" s="237">
        <f t="shared" si="34"/>
        <v>1.02</v>
      </c>
      <c r="F261" s="237">
        <v>7.5</v>
      </c>
      <c r="G261" s="238">
        <f t="shared" si="35"/>
        <v>1267.5</v>
      </c>
      <c r="H261" s="237" t="s">
        <v>2054</v>
      </c>
      <c r="I261" s="237">
        <f t="shared" si="36"/>
        <v>1267.5</v>
      </c>
      <c r="J261" s="237">
        <f t="shared" si="37"/>
        <v>299</v>
      </c>
      <c r="K261" s="237">
        <f t="shared" si="38"/>
        <v>1566.5</v>
      </c>
    </row>
    <row r="262" spans="1:11" s="164" customFormat="1" ht="25.5" x14ac:dyDescent="0.2">
      <c r="A262" s="174" t="s">
        <v>2089</v>
      </c>
      <c r="B262" s="174" t="s">
        <v>7</v>
      </c>
      <c r="C262" s="174" t="s">
        <v>1212</v>
      </c>
      <c r="D262" s="243">
        <v>133.5</v>
      </c>
      <c r="E262" s="237">
        <f t="shared" si="34"/>
        <v>0.8</v>
      </c>
      <c r="F262" s="237">
        <v>7.5</v>
      </c>
      <c r="G262" s="238">
        <f t="shared" si="35"/>
        <v>1001.25</v>
      </c>
      <c r="H262" s="237" t="s">
        <v>2054</v>
      </c>
      <c r="I262" s="237">
        <f t="shared" si="36"/>
        <v>1001.25</v>
      </c>
      <c r="J262" s="237">
        <f t="shared" si="37"/>
        <v>236.19</v>
      </c>
      <c r="K262" s="237">
        <f t="shared" si="38"/>
        <v>1237.44</v>
      </c>
    </row>
    <row r="263" spans="1:11" s="164" customFormat="1" ht="25.5" x14ac:dyDescent="0.2">
      <c r="A263" s="174" t="s">
        <v>2089</v>
      </c>
      <c r="B263" s="174" t="s">
        <v>7</v>
      </c>
      <c r="C263" s="174" t="s">
        <v>1212</v>
      </c>
      <c r="D263" s="243">
        <v>108.5</v>
      </c>
      <c r="E263" s="237">
        <f t="shared" si="34"/>
        <v>0.65</v>
      </c>
      <c r="F263" s="237">
        <v>7.5</v>
      </c>
      <c r="G263" s="238">
        <f t="shared" si="35"/>
        <v>813.75</v>
      </c>
      <c r="H263" s="237" t="s">
        <v>2054</v>
      </c>
      <c r="I263" s="237">
        <f t="shared" si="36"/>
        <v>813.75</v>
      </c>
      <c r="J263" s="237">
        <f t="shared" si="37"/>
        <v>191.96</v>
      </c>
      <c r="K263" s="237">
        <f t="shared" si="38"/>
        <v>1005.71</v>
      </c>
    </row>
    <row r="264" spans="1:11" s="164" customFormat="1" ht="25.5" x14ac:dyDescent="0.2">
      <c r="A264" s="174" t="s">
        <v>2089</v>
      </c>
      <c r="B264" s="174" t="s">
        <v>7</v>
      </c>
      <c r="C264" s="174" t="s">
        <v>1212</v>
      </c>
      <c r="D264" s="243">
        <v>144</v>
      </c>
      <c r="E264" s="237">
        <f t="shared" si="34"/>
        <v>0.87</v>
      </c>
      <c r="F264" s="237">
        <v>7.5</v>
      </c>
      <c r="G264" s="238">
        <f t="shared" si="35"/>
        <v>1080</v>
      </c>
      <c r="H264" s="237" t="s">
        <v>2054</v>
      </c>
      <c r="I264" s="237">
        <f t="shared" si="36"/>
        <v>1080</v>
      </c>
      <c r="J264" s="237">
        <f t="shared" si="37"/>
        <v>254.77</v>
      </c>
      <c r="K264" s="237">
        <f t="shared" si="38"/>
        <v>1334.77</v>
      </c>
    </row>
    <row r="265" spans="1:11" s="164" customFormat="1" ht="25.5" x14ac:dyDescent="0.2">
      <c r="A265" s="174" t="s">
        <v>2089</v>
      </c>
      <c r="B265" s="174" t="s">
        <v>7</v>
      </c>
      <c r="C265" s="174" t="s">
        <v>1212</v>
      </c>
      <c r="D265" s="243">
        <v>111.5</v>
      </c>
      <c r="E265" s="237">
        <f t="shared" si="34"/>
        <v>0.67</v>
      </c>
      <c r="F265" s="237">
        <v>7.5</v>
      </c>
      <c r="G265" s="238">
        <f t="shared" si="35"/>
        <v>836.25</v>
      </c>
      <c r="H265" s="237" t="s">
        <v>2054</v>
      </c>
      <c r="I265" s="237">
        <f t="shared" si="36"/>
        <v>836.25</v>
      </c>
      <c r="J265" s="237">
        <f t="shared" si="37"/>
        <v>197.27</v>
      </c>
      <c r="K265" s="237">
        <f t="shared" si="38"/>
        <v>1033.52</v>
      </c>
    </row>
    <row r="266" spans="1:11" s="164" customFormat="1" ht="25.5" x14ac:dyDescent="0.2">
      <c r="A266" s="174" t="s">
        <v>2089</v>
      </c>
      <c r="B266" s="174" t="s">
        <v>7</v>
      </c>
      <c r="C266" s="174" t="s">
        <v>1212</v>
      </c>
      <c r="D266" s="243">
        <v>32</v>
      </c>
      <c r="E266" s="237">
        <f t="shared" si="34"/>
        <v>0.19</v>
      </c>
      <c r="F266" s="237">
        <v>7.5</v>
      </c>
      <c r="G266" s="238">
        <f t="shared" si="35"/>
        <v>240</v>
      </c>
      <c r="H266" s="237" t="s">
        <v>2054</v>
      </c>
      <c r="I266" s="237">
        <f t="shared" si="36"/>
        <v>240</v>
      </c>
      <c r="J266" s="237">
        <f t="shared" si="37"/>
        <v>56.62</v>
      </c>
      <c r="K266" s="237">
        <f t="shared" si="38"/>
        <v>296.62</v>
      </c>
    </row>
    <row r="267" spans="1:11" s="164" customFormat="1" ht="25.5" x14ac:dyDescent="0.2">
      <c r="A267" s="174" t="s">
        <v>2089</v>
      </c>
      <c r="B267" s="174" t="s">
        <v>7</v>
      </c>
      <c r="C267" s="174" t="s">
        <v>1212</v>
      </c>
      <c r="D267" s="243">
        <v>162.5</v>
      </c>
      <c r="E267" s="237">
        <f t="shared" si="34"/>
        <v>0.98</v>
      </c>
      <c r="F267" s="237">
        <v>7.14</v>
      </c>
      <c r="G267" s="238">
        <f t="shared" si="35"/>
        <v>1160.25</v>
      </c>
      <c r="H267" s="237" t="s">
        <v>2054</v>
      </c>
      <c r="I267" s="237">
        <f t="shared" si="36"/>
        <v>1160.25</v>
      </c>
      <c r="J267" s="237">
        <f t="shared" si="37"/>
        <v>273.7</v>
      </c>
      <c r="K267" s="237">
        <f t="shared" si="38"/>
        <v>1433.95</v>
      </c>
    </row>
    <row r="268" spans="1:11" s="164" customFormat="1" ht="25.5" x14ac:dyDescent="0.2">
      <c r="A268" s="174" t="s">
        <v>2089</v>
      </c>
      <c r="B268" s="174" t="s">
        <v>7</v>
      </c>
      <c r="C268" s="174" t="s">
        <v>1212</v>
      </c>
      <c r="D268" s="243">
        <v>162</v>
      </c>
      <c r="E268" s="237">
        <f t="shared" si="34"/>
        <v>0.98</v>
      </c>
      <c r="F268" s="237">
        <v>7.5</v>
      </c>
      <c r="G268" s="238">
        <f t="shared" si="35"/>
        <v>1215</v>
      </c>
      <c r="H268" s="237" t="s">
        <v>2054</v>
      </c>
      <c r="I268" s="237">
        <f t="shared" si="36"/>
        <v>1215</v>
      </c>
      <c r="J268" s="237">
        <f t="shared" si="37"/>
        <v>286.62</v>
      </c>
      <c r="K268" s="237">
        <f t="shared" si="38"/>
        <v>1501.62</v>
      </c>
    </row>
    <row r="269" spans="1:11" s="164" customFormat="1" ht="25.5" x14ac:dyDescent="0.2">
      <c r="A269" s="174" t="s">
        <v>2089</v>
      </c>
      <c r="B269" s="174" t="s">
        <v>7</v>
      </c>
      <c r="C269" s="174" t="s">
        <v>1212</v>
      </c>
      <c r="D269" s="243">
        <v>85.5</v>
      </c>
      <c r="E269" s="237">
        <f t="shared" ref="E269:E332" si="41">ROUND(D269/$E$10,2)</f>
        <v>0.52</v>
      </c>
      <c r="F269" s="237">
        <v>7.39</v>
      </c>
      <c r="G269" s="238">
        <f t="shared" ref="G269:G332" si="42">ROUND(IF(F269&gt;20,F269/$E$10*D269,D269*F269),2)</f>
        <v>631.85</v>
      </c>
      <c r="H269" s="237" t="s">
        <v>2054</v>
      </c>
      <c r="I269" s="237">
        <f t="shared" ref="I269:I332" si="43">ROUND(G269*H269,2)</f>
        <v>631.85</v>
      </c>
      <c r="J269" s="237">
        <f t="shared" ref="J269:J331" si="44">ROUND(I269*0.2359,2)</f>
        <v>149.05000000000001</v>
      </c>
      <c r="K269" s="237">
        <f t="shared" ref="K269:K332" si="45">ROUND(J269+I269,2)</f>
        <v>780.9</v>
      </c>
    </row>
    <row r="270" spans="1:11" s="164" customFormat="1" ht="25.5" x14ac:dyDescent="0.2">
      <c r="A270" s="174" t="s">
        <v>2089</v>
      </c>
      <c r="B270" s="174" t="s">
        <v>7</v>
      </c>
      <c r="C270" s="174" t="s">
        <v>1212</v>
      </c>
      <c r="D270" s="243">
        <v>173</v>
      </c>
      <c r="E270" s="237">
        <f t="shared" si="41"/>
        <v>1.04</v>
      </c>
      <c r="F270" s="237">
        <v>7.5</v>
      </c>
      <c r="G270" s="238">
        <f t="shared" si="42"/>
        <v>1297.5</v>
      </c>
      <c r="H270" s="237" t="s">
        <v>2054</v>
      </c>
      <c r="I270" s="237">
        <f t="shared" si="43"/>
        <v>1297.5</v>
      </c>
      <c r="J270" s="237">
        <f t="shared" si="44"/>
        <v>306.08</v>
      </c>
      <c r="K270" s="237">
        <f t="shared" si="45"/>
        <v>1603.58</v>
      </c>
    </row>
    <row r="271" spans="1:11" s="164" customFormat="1" ht="25.5" x14ac:dyDescent="0.2">
      <c r="A271" s="174" t="s">
        <v>2089</v>
      </c>
      <c r="B271" s="174" t="s">
        <v>7</v>
      </c>
      <c r="C271" s="174" t="s">
        <v>1212</v>
      </c>
      <c r="D271" s="243">
        <v>12.5</v>
      </c>
      <c r="E271" s="237">
        <f t="shared" si="41"/>
        <v>0.08</v>
      </c>
      <c r="F271" s="237">
        <v>7.5</v>
      </c>
      <c r="G271" s="238">
        <f t="shared" si="42"/>
        <v>93.75</v>
      </c>
      <c r="H271" s="237" t="s">
        <v>2054</v>
      </c>
      <c r="I271" s="237">
        <f t="shared" si="43"/>
        <v>93.75</v>
      </c>
      <c r="J271" s="237">
        <f t="shared" si="44"/>
        <v>22.12</v>
      </c>
      <c r="K271" s="237">
        <f t="shared" si="45"/>
        <v>115.87</v>
      </c>
    </row>
    <row r="272" spans="1:11" s="164" customFormat="1" ht="25.5" x14ac:dyDescent="0.2">
      <c r="A272" s="174" t="s">
        <v>2089</v>
      </c>
      <c r="B272" s="174" t="s">
        <v>7</v>
      </c>
      <c r="C272" s="174" t="s">
        <v>1212</v>
      </c>
      <c r="D272" s="243">
        <v>77</v>
      </c>
      <c r="E272" s="237">
        <f t="shared" si="41"/>
        <v>0.46</v>
      </c>
      <c r="F272" s="237">
        <v>7.5</v>
      </c>
      <c r="G272" s="238">
        <f t="shared" si="42"/>
        <v>577.5</v>
      </c>
      <c r="H272" s="237" t="s">
        <v>2054</v>
      </c>
      <c r="I272" s="237">
        <f t="shared" si="43"/>
        <v>577.5</v>
      </c>
      <c r="J272" s="237">
        <f t="shared" si="44"/>
        <v>136.22999999999999</v>
      </c>
      <c r="K272" s="237">
        <f t="shared" si="45"/>
        <v>713.73</v>
      </c>
    </row>
    <row r="273" spans="1:11" s="164" customFormat="1" ht="25.5" x14ac:dyDescent="0.2">
      <c r="A273" s="174" t="s">
        <v>2089</v>
      </c>
      <c r="B273" s="174" t="s">
        <v>7</v>
      </c>
      <c r="C273" s="174" t="s">
        <v>1212</v>
      </c>
      <c r="D273" s="243">
        <v>112.5</v>
      </c>
      <c r="E273" s="237">
        <f t="shared" si="41"/>
        <v>0.68</v>
      </c>
      <c r="F273" s="237">
        <v>7.32</v>
      </c>
      <c r="G273" s="238">
        <f t="shared" si="42"/>
        <v>823.5</v>
      </c>
      <c r="H273" s="237" t="s">
        <v>2054</v>
      </c>
      <c r="I273" s="237">
        <f t="shared" si="43"/>
        <v>823.5</v>
      </c>
      <c r="J273" s="237">
        <f t="shared" si="44"/>
        <v>194.26</v>
      </c>
      <c r="K273" s="237">
        <f t="shared" si="45"/>
        <v>1017.76</v>
      </c>
    </row>
    <row r="274" spans="1:11" s="164" customFormat="1" ht="25.5" x14ac:dyDescent="0.2">
      <c r="A274" s="174" t="s">
        <v>2089</v>
      </c>
      <c r="B274" s="174" t="s">
        <v>7</v>
      </c>
      <c r="C274" s="174" t="s">
        <v>1212</v>
      </c>
      <c r="D274" s="243">
        <v>187.5</v>
      </c>
      <c r="E274" s="237">
        <f t="shared" si="41"/>
        <v>1.1299999999999999</v>
      </c>
      <c r="F274" s="237">
        <v>7.5</v>
      </c>
      <c r="G274" s="238">
        <f t="shared" si="42"/>
        <v>1406.25</v>
      </c>
      <c r="H274" s="237" t="s">
        <v>2054</v>
      </c>
      <c r="I274" s="237">
        <f t="shared" si="43"/>
        <v>1406.25</v>
      </c>
      <c r="J274" s="237">
        <f t="shared" si="44"/>
        <v>331.73</v>
      </c>
      <c r="K274" s="237">
        <f t="shared" si="45"/>
        <v>1737.98</v>
      </c>
    </row>
    <row r="275" spans="1:11" s="164" customFormat="1" ht="25.5" x14ac:dyDescent="0.2">
      <c r="A275" s="174" t="s">
        <v>2089</v>
      </c>
      <c r="B275" s="174" t="s">
        <v>7</v>
      </c>
      <c r="C275" s="174" t="s">
        <v>1212</v>
      </c>
      <c r="D275" s="243">
        <v>225</v>
      </c>
      <c r="E275" s="237">
        <f t="shared" si="41"/>
        <v>1.36</v>
      </c>
      <c r="F275" s="237">
        <v>7.5</v>
      </c>
      <c r="G275" s="238">
        <f t="shared" si="42"/>
        <v>1687.5</v>
      </c>
      <c r="H275" s="237" t="s">
        <v>2054</v>
      </c>
      <c r="I275" s="237">
        <f t="shared" si="43"/>
        <v>1687.5</v>
      </c>
      <c r="J275" s="237">
        <f t="shared" si="44"/>
        <v>398.08</v>
      </c>
      <c r="K275" s="237">
        <f t="shared" si="45"/>
        <v>2085.58</v>
      </c>
    </row>
    <row r="276" spans="1:11" s="164" customFormat="1" ht="25.5" x14ac:dyDescent="0.2">
      <c r="A276" s="174" t="s">
        <v>2089</v>
      </c>
      <c r="B276" s="174" t="s">
        <v>7</v>
      </c>
      <c r="C276" s="174" t="s">
        <v>1212</v>
      </c>
      <c r="D276" s="243">
        <v>191</v>
      </c>
      <c r="E276" s="237">
        <f t="shared" si="41"/>
        <v>1.1499999999999999</v>
      </c>
      <c r="F276" s="237">
        <v>7.39</v>
      </c>
      <c r="G276" s="238">
        <f t="shared" si="42"/>
        <v>1411.49</v>
      </c>
      <c r="H276" s="237" t="s">
        <v>2054</v>
      </c>
      <c r="I276" s="237">
        <f t="shared" si="43"/>
        <v>1411.49</v>
      </c>
      <c r="J276" s="237">
        <f t="shared" si="44"/>
        <v>332.97</v>
      </c>
      <c r="K276" s="237">
        <f t="shared" si="45"/>
        <v>1744.46</v>
      </c>
    </row>
    <row r="277" spans="1:11" s="164" customFormat="1" ht="25.5" x14ac:dyDescent="0.2">
      <c r="A277" s="174" t="s">
        <v>2089</v>
      </c>
      <c r="B277" s="174" t="s">
        <v>7</v>
      </c>
      <c r="C277" s="174" t="s">
        <v>1212</v>
      </c>
      <c r="D277" s="243">
        <v>61.5</v>
      </c>
      <c r="E277" s="237">
        <f t="shared" si="41"/>
        <v>0.37</v>
      </c>
      <c r="F277" s="237">
        <v>7.5</v>
      </c>
      <c r="G277" s="238">
        <f t="shared" si="42"/>
        <v>461.25</v>
      </c>
      <c r="H277" s="237" t="s">
        <v>2054</v>
      </c>
      <c r="I277" s="237">
        <f t="shared" si="43"/>
        <v>461.25</v>
      </c>
      <c r="J277" s="237">
        <f t="shared" si="44"/>
        <v>108.81</v>
      </c>
      <c r="K277" s="237">
        <f t="shared" si="45"/>
        <v>570.05999999999995</v>
      </c>
    </row>
    <row r="278" spans="1:11" s="164" customFormat="1" ht="25.5" x14ac:dyDescent="0.2">
      <c r="A278" s="174" t="s">
        <v>2089</v>
      </c>
      <c r="B278" s="174" t="s">
        <v>7</v>
      </c>
      <c r="C278" s="174" t="s">
        <v>1212</v>
      </c>
      <c r="D278" s="243">
        <v>121</v>
      </c>
      <c r="E278" s="237">
        <f t="shared" si="41"/>
        <v>0.73</v>
      </c>
      <c r="F278" s="237">
        <v>7.5</v>
      </c>
      <c r="G278" s="238">
        <f t="shared" si="42"/>
        <v>907.5</v>
      </c>
      <c r="H278" s="237" t="s">
        <v>2054</v>
      </c>
      <c r="I278" s="237">
        <f t="shared" si="43"/>
        <v>907.5</v>
      </c>
      <c r="J278" s="237">
        <f t="shared" si="44"/>
        <v>214.08</v>
      </c>
      <c r="K278" s="237">
        <f t="shared" si="45"/>
        <v>1121.58</v>
      </c>
    </row>
    <row r="279" spans="1:11" s="164" customFormat="1" ht="25.5" x14ac:dyDescent="0.2">
      <c r="A279" s="174" t="s">
        <v>2089</v>
      </c>
      <c r="B279" s="174" t="s">
        <v>7</v>
      </c>
      <c r="C279" s="174" t="s">
        <v>1212</v>
      </c>
      <c r="D279" s="243">
        <v>145</v>
      </c>
      <c r="E279" s="237">
        <f t="shared" si="41"/>
        <v>0.87</v>
      </c>
      <c r="F279" s="237">
        <v>7.14</v>
      </c>
      <c r="G279" s="238">
        <f t="shared" si="42"/>
        <v>1035.3</v>
      </c>
      <c r="H279" s="237" t="s">
        <v>2054</v>
      </c>
      <c r="I279" s="237">
        <f t="shared" si="43"/>
        <v>1035.3</v>
      </c>
      <c r="J279" s="237">
        <f t="shared" si="44"/>
        <v>244.23</v>
      </c>
      <c r="K279" s="237">
        <f t="shared" si="45"/>
        <v>1279.53</v>
      </c>
    </row>
    <row r="280" spans="1:11" s="164" customFormat="1" ht="25.5" x14ac:dyDescent="0.2">
      <c r="A280" s="174" t="s">
        <v>2089</v>
      </c>
      <c r="B280" s="174" t="s">
        <v>7</v>
      </c>
      <c r="C280" s="174" t="s">
        <v>1212</v>
      </c>
      <c r="D280" s="243">
        <v>156.5</v>
      </c>
      <c r="E280" s="237">
        <f t="shared" si="41"/>
        <v>0.94</v>
      </c>
      <c r="F280" s="237">
        <v>7.32</v>
      </c>
      <c r="G280" s="238">
        <f t="shared" si="42"/>
        <v>1145.58</v>
      </c>
      <c r="H280" s="237" t="s">
        <v>2054</v>
      </c>
      <c r="I280" s="237">
        <f t="shared" si="43"/>
        <v>1145.58</v>
      </c>
      <c r="J280" s="237">
        <f t="shared" si="44"/>
        <v>270.24</v>
      </c>
      <c r="K280" s="237">
        <f t="shared" si="45"/>
        <v>1415.82</v>
      </c>
    </row>
    <row r="281" spans="1:11" s="164" customFormat="1" ht="25.5" x14ac:dyDescent="0.2">
      <c r="A281" s="174" t="s">
        <v>2089</v>
      </c>
      <c r="B281" s="174" t="s">
        <v>7</v>
      </c>
      <c r="C281" s="174" t="s">
        <v>1212</v>
      </c>
      <c r="D281" s="243">
        <v>187.5</v>
      </c>
      <c r="E281" s="237">
        <f t="shared" si="41"/>
        <v>1.1299999999999999</v>
      </c>
      <c r="F281" s="237">
        <v>7.39</v>
      </c>
      <c r="G281" s="238">
        <f t="shared" si="42"/>
        <v>1385.63</v>
      </c>
      <c r="H281" s="237" t="s">
        <v>2054</v>
      </c>
      <c r="I281" s="237">
        <f t="shared" si="43"/>
        <v>1385.63</v>
      </c>
      <c r="J281" s="237">
        <f t="shared" si="44"/>
        <v>326.87</v>
      </c>
      <c r="K281" s="237">
        <f t="shared" si="45"/>
        <v>1712.5</v>
      </c>
    </row>
    <row r="282" spans="1:11" s="164" customFormat="1" ht="25.5" x14ac:dyDescent="0.2">
      <c r="A282" s="174" t="s">
        <v>2089</v>
      </c>
      <c r="B282" s="174" t="s">
        <v>7</v>
      </c>
      <c r="C282" s="174" t="s">
        <v>168</v>
      </c>
      <c r="D282" s="243">
        <v>73</v>
      </c>
      <c r="E282" s="237">
        <f t="shared" si="41"/>
        <v>0.44</v>
      </c>
      <c r="F282" s="237">
        <v>6.65</v>
      </c>
      <c r="G282" s="238">
        <f t="shared" si="42"/>
        <v>485.45</v>
      </c>
      <c r="H282" s="237" t="s">
        <v>2054</v>
      </c>
      <c r="I282" s="237">
        <f t="shared" si="43"/>
        <v>485.45</v>
      </c>
      <c r="J282" s="237">
        <f t="shared" si="44"/>
        <v>114.52</v>
      </c>
      <c r="K282" s="237">
        <f t="shared" si="45"/>
        <v>599.97</v>
      </c>
    </row>
    <row r="283" spans="1:11" s="164" customFormat="1" ht="25.5" x14ac:dyDescent="0.2">
      <c r="A283" s="174" t="s">
        <v>2089</v>
      </c>
      <c r="B283" s="174" t="s">
        <v>7</v>
      </c>
      <c r="C283" s="174" t="s">
        <v>168</v>
      </c>
      <c r="D283" s="243">
        <v>158.5</v>
      </c>
      <c r="E283" s="237">
        <f t="shared" si="41"/>
        <v>0.95</v>
      </c>
      <c r="F283" s="237">
        <v>6.59</v>
      </c>
      <c r="G283" s="238">
        <f t="shared" si="42"/>
        <v>1044.52</v>
      </c>
      <c r="H283" s="237" t="s">
        <v>2054</v>
      </c>
      <c r="I283" s="237">
        <f t="shared" si="43"/>
        <v>1044.52</v>
      </c>
      <c r="J283" s="237">
        <f t="shared" si="44"/>
        <v>246.4</v>
      </c>
      <c r="K283" s="237">
        <f t="shared" si="45"/>
        <v>1290.92</v>
      </c>
    </row>
    <row r="284" spans="1:11" s="164" customFormat="1" ht="25.5" x14ac:dyDescent="0.2">
      <c r="A284" s="174" t="s">
        <v>2089</v>
      </c>
      <c r="B284" s="174" t="s">
        <v>7</v>
      </c>
      <c r="C284" s="174" t="s">
        <v>168</v>
      </c>
      <c r="D284" s="243">
        <v>98</v>
      </c>
      <c r="E284" s="237">
        <f t="shared" si="41"/>
        <v>0.59</v>
      </c>
      <c r="F284" s="237">
        <v>6.65</v>
      </c>
      <c r="G284" s="238">
        <f t="shared" si="42"/>
        <v>651.70000000000005</v>
      </c>
      <c r="H284" s="237" t="s">
        <v>2054</v>
      </c>
      <c r="I284" s="237">
        <f t="shared" si="43"/>
        <v>651.70000000000005</v>
      </c>
      <c r="J284" s="237">
        <f t="shared" si="44"/>
        <v>153.74</v>
      </c>
      <c r="K284" s="237">
        <f t="shared" si="45"/>
        <v>805.44</v>
      </c>
    </row>
    <row r="285" spans="1:11" s="164" customFormat="1" ht="25.5" x14ac:dyDescent="0.2">
      <c r="A285" s="174" t="s">
        <v>2089</v>
      </c>
      <c r="B285" s="174" t="s">
        <v>7</v>
      </c>
      <c r="C285" s="174" t="s">
        <v>168</v>
      </c>
      <c r="D285" s="243">
        <v>87.5</v>
      </c>
      <c r="E285" s="237">
        <f t="shared" si="41"/>
        <v>0.53</v>
      </c>
      <c r="F285" s="237">
        <v>6.43</v>
      </c>
      <c r="G285" s="238">
        <f t="shared" si="42"/>
        <v>562.63</v>
      </c>
      <c r="H285" s="237" t="s">
        <v>2054</v>
      </c>
      <c r="I285" s="237">
        <f t="shared" si="43"/>
        <v>562.63</v>
      </c>
      <c r="J285" s="237">
        <f t="shared" si="44"/>
        <v>132.72</v>
      </c>
      <c r="K285" s="237">
        <f t="shared" si="45"/>
        <v>695.35</v>
      </c>
    </row>
    <row r="286" spans="1:11" s="164" customFormat="1" ht="25.5" x14ac:dyDescent="0.2">
      <c r="A286" s="174" t="s">
        <v>2089</v>
      </c>
      <c r="B286" s="174" t="s">
        <v>7</v>
      </c>
      <c r="C286" s="174" t="s">
        <v>168</v>
      </c>
      <c r="D286" s="243">
        <v>108.5</v>
      </c>
      <c r="E286" s="237">
        <f t="shared" si="41"/>
        <v>0.65</v>
      </c>
      <c r="F286" s="237">
        <v>6.43</v>
      </c>
      <c r="G286" s="238">
        <f t="shared" si="42"/>
        <v>697.66</v>
      </c>
      <c r="H286" s="237" t="s">
        <v>2054</v>
      </c>
      <c r="I286" s="237">
        <f t="shared" si="43"/>
        <v>697.66</v>
      </c>
      <c r="J286" s="237">
        <f t="shared" si="44"/>
        <v>164.58</v>
      </c>
      <c r="K286" s="237">
        <f t="shared" si="45"/>
        <v>862.24</v>
      </c>
    </row>
    <row r="287" spans="1:11" s="164" customFormat="1" ht="25.5" x14ac:dyDescent="0.2">
      <c r="A287" s="174" t="s">
        <v>2089</v>
      </c>
      <c r="B287" s="174" t="s">
        <v>7</v>
      </c>
      <c r="C287" s="174" t="s">
        <v>168</v>
      </c>
      <c r="D287" s="243">
        <v>60.5</v>
      </c>
      <c r="E287" s="237">
        <f t="shared" si="41"/>
        <v>0.36</v>
      </c>
      <c r="F287" s="237">
        <v>6.43</v>
      </c>
      <c r="G287" s="238">
        <f t="shared" si="42"/>
        <v>389.02</v>
      </c>
      <c r="H287" s="237" t="s">
        <v>2054</v>
      </c>
      <c r="I287" s="237">
        <f t="shared" si="43"/>
        <v>389.02</v>
      </c>
      <c r="J287" s="237">
        <f t="shared" si="44"/>
        <v>91.77</v>
      </c>
      <c r="K287" s="237">
        <f t="shared" si="45"/>
        <v>480.79</v>
      </c>
    </row>
    <row r="288" spans="1:11" s="164" customFormat="1" ht="25.5" x14ac:dyDescent="0.2">
      <c r="A288" s="174" t="s">
        <v>2089</v>
      </c>
      <c r="B288" s="174" t="s">
        <v>7</v>
      </c>
      <c r="C288" s="174" t="s">
        <v>168</v>
      </c>
      <c r="D288" s="243">
        <v>125</v>
      </c>
      <c r="E288" s="237">
        <f t="shared" si="41"/>
        <v>0.75</v>
      </c>
      <c r="F288" s="237">
        <v>6.43</v>
      </c>
      <c r="G288" s="238">
        <f t="shared" si="42"/>
        <v>803.75</v>
      </c>
      <c r="H288" s="237" t="s">
        <v>2054</v>
      </c>
      <c r="I288" s="237">
        <f t="shared" si="43"/>
        <v>803.75</v>
      </c>
      <c r="J288" s="237">
        <f t="shared" si="44"/>
        <v>189.6</v>
      </c>
      <c r="K288" s="237">
        <f t="shared" si="45"/>
        <v>993.35</v>
      </c>
    </row>
    <row r="289" spans="1:11" s="164" customFormat="1" ht="25.5" x14ac:dyDescent="0.2">
      <c r="A289" s="174" t="s">
        <v>2089</v>
      </c>
      <c r="B289" s="174" t="s">
        <v>7</v>
      </c>
      <c r="C289" s="174" t="s">
        <v>168</v>
      </c>
      <c r="D289" s="243">
        <v>97</v>
      </c>
      <c r="E289" s="237">
        <f t="shared" si="41"/>
        <v>0.57999999999999996</v>
      </c>
      <c r="F289" s="237">
        <v>6.43</v>
      </c>
      <c r="G289" s="238">
        <f t="shared" si="42"/>
        <v>623.71</v>
      </c>
      <c r="H289" s="237" t="s">
        <v>2054</v>
      </c>
      <c r="I289" s="237">
        <f t="shared" si="43"/>
        <v>623.71</v>
      </c>
      <c r="J289" s="237">
        <f t="shared" si="44"/>
        <v>147.13</v>
      </c>
      <c r="K289" s="237">
        <f t="shared" si="45"/>
        <v>770.84</v>
      </c>
    </row>
    <row r="290" spans="1:11" s="164" customFormat="1" ht="25.5" x14ac:dyDescent="0.2">
      <c r="A290" s="174" t="s">
        <v>2089</v>
      </c>
      <c r="B290" s="174" t="s">
        <v>7</v>
      </c>
      <c r="C290" s="174" t="s">
        <v>168</v>
      </c>
      <c r="D290" s="243">
        <v>195</v>
      </c>
      <c r="E290" s="237">
        <f t="shared" si="41"/>
        <v>1.17</v>
      </c>
      <c r="F290" s="237">
        <v>6.43</v>
      </c>
      <c r="G290" s="238">
        <f t="shared" si="42"/>
        <v>1253.8499999999999</v>
      </c>
      <c r="H290" s="237" t="s">
        <v>2054</v>
      </c>
      <c r="I290" s="237">
        <f t="shared" si="43"/>
        <v>1253.8499999999999</v>
      </c>
      <c r="J290" s="237">
        <f t="shared" si="44"/>
        <v>295.77999999999997</v>
      </c>
      <c r="K290" s="237">
        <f t="shared" si="45"/>
        <v>1549.63</v>
      </c>
    </row>
    <row r="291" spans="1:11" s="164" customFormat="1" ht="25.5" x14ac:dyDescent="0.2">
      <c r="A291" s="174" t="s">
        <v>2089</v>
      </c>
      <c r="B291" s="174" t="s">
        <v>7</v>
      </c>
      <c r="C291" s="174" t="s">
        <v>168</v>
      </c>
      <c r="D291" s="243">
        <v>75</v>
      </c>
      <c r="E291" s="237">
        <f t="shared" si="41"/>
        <v>0.45</v>
      </c>
      <c r="F291" s="237">
        <v>6.43</v>
      </c>
      <c r="G291" s="238">
        <f t="shared" si="42"/>
        <v>482.25</v>
      </c>
      <c r="H291" s="237" t="s">
        <v>2054</v>
      </c>
      <c r="I291" s="237">
        <f t="shared" si="43"/>
        <v>482.25</v>
      </c>
      <c r="J291" s="237">
        <f t="shared" si="44"/>
        <v>113.76</v>
      </c>
      <c r="K291" s="237">
        <f t="shared" si="45"/>
        <v>596.01</v>
      </c>
    </row>
    <row r="292" spans="1:11" s="164" customFormat="1" ht="25.5" x14ac:dyDescent="0.2">
      <c r="A292" s="174" t="s">
        <v>2089</v>
      </c>
      <c r="B292" s="174" t="s">
        <v>7</v>
      </c>
      <c r="C292" s="174" t="s">
        <v>168</v>
      </c>
      <c r="D292" s="243">
        <v>65.5</v>
      </c>
      <c r="E292" s="237">
        <f t="shared" si="41"/>
        <v>0.39</v>
      </c>
      <c r="F292" s="237">
        <v>6.43</v>
      </c>
      <c r="G292" s="238">
        <f t="shared" si="42"/>
        <v>421.17</v>
      </c>
      <c r="H292" s="237" t="s">
        <v>2054</v>
      </c>
      <c r="I292" s="237">
        <f t="shared" si="43"/>
        <v>421.17</v>
      </c>
      <c r="J292" s="237">
        <f t="shared" si="44"/>
        <v>99.35</v>
      </c>
      <c r="K292" s="237">
        <f t="shared" si="45"/>
        <v>520.52</v>
      </c>
    </row>
    <row r="293" spans="1:11" s="164" customFormat="1" ht="25.5" x14ac:dyDescent="0.2">
      <c r="A293" s="174" t="s">
        <v>2089</v>
      </c>
      <c r="B293" s="174" t="s">
        <v>7</v>
      </c>
      <c r="C293" s="174" t="s">
        <v>168</v>
      </c>
      <c r="D293" s="243">
        <v>187.5</v>
      </c>
      <c r="E293" s="237">
        <f t="shared" si="41"/>
        <v>1.1299999999999999</v>
      </c>
      <c r="F293" s="237">
        <v>6.43</v>
      </c>
      <c r="G293" s="238">
        <f t="shared" si="42"/>
        <v>1205.6300000000001</v>
      </c>
      <c r="H293" s="237" t="s">
        <v>2054</v>
      </c>
      <c r="I293" s="237">
        <f t="shared" si="43"/>
        <v>1205.6300000000001</v>
      </c>
      <c r="J293" s="237">
        <f t="shared" si="44"/>
        <v>284.41000000000003</v>
      </c>
      <c r="K293" s="237">
        <f t="shared" si="45"/>
        <v>1490.04</v>
      </c>
    </row>
    <row r="294" spans="1:11" s="164" customFormat="1" ht="25.5" x14ac:dyDescent="0.2">
      <c r="A294" s="174" t="s">
        <v>2089</v>
      </c>
      <c r="B294" s="174" t="s">
        <v>7</v>
      </c>
      <c r="C294" s="174" t="s">
        <v>168</v>
      </c>
      <c r="D294" s="243">
        <v>118</v>
      </c>
      <c r="E294" s="237">
        <f t="shared" si="41"/>
        <v>0.71</v>
      </c>
      <c r="F294" s="237">
        <v>6.43</v>
      </c>
      <c r="G294" s="238">
        <f t="shared" si="42"/>
        <v>758.74</v>
      </c>
      <c r="H294" s="237" t="s">
        <v>2054</v>
      </c>
      <c r="I294" s="237">
        <f t="shared" si="43"/>
        <v>758.74</v>
      </c>
      <c r="J294" s="237">
        <f t="shared" si="44"/>
        <v>178.99</v>
      </c>
      <c r="K294" s="237">
        <f t="shared" si="45"/>
        <v>937.73</v>
      </c>
    </row>
    <row r="295" spans="1:11" s="164" customFormat="1" ht="25.5" x14ac:dyDescent="0.2">
      <c r="A295" s="174" t="s">
        <v>2089</v>
      </c>
      <c r="B295" s="174" t="s">
        <v>7</v>
      </c>
      <c r="C295" s="174" t="s">
        <v>249</v>
      </c>
      <c r="D295" s="243">
        <v>125</v>
      </c>
      <c r="E295" s="237">
        <f t="shared" si="41"/>
        <v>0.75</v>
      </c>
      <c r="F295" s="237">
        <v>5.71</v>
      </c>
      <c r="G295" s="238">
        <f t="shared" si="42"/>
        <v>713.75</v>
      </c>
      <c r="H295" s="237" t="s">
        <v>2054</v>
      </c>
      <c r="I295" s="237">
        <f t="shared" si="43"/>
        <v>713.75</v>
      </c>
      <c r="J295" s="237">
        <f t="shared" si="44"/>
        <v>168.37</v>
      </c>
      <c r="K295" s="237">
        <f t="shared" si="45"/>
        <v>882.12</v>
      </c>
    </row>
    <row r="296" spans="1:11" s="164" customFormat="1" ht="25.5" x14ac:dyDescent="0.2">
      <c r="A296" s="174" t="s">
        <v>2089</v>
      </c>
      <c r="B296" s="174" t="s">
        <v>7</v>
      </c>
      <c r="C296" s="174" t="s">
        <v>218</v>
      </c>
      <c r="D296" s="243">
        <v>166</v>
      </c>
      <c r="E296" s="237">
        <f t="shared" si="41"/>
        <v>1</v>
      </c>
      <c r="F296" s="237">
        <v>2079</v>
      </c>
      <c r="G296" s="238">
        <f t="shared" si="42"/>
        <v>2079</v>
      </c>
      <c r="H296" s="237" t="s">
        <v>2054</v>
      </c>
      <c r="I296" s="237">
        <f t="shared" si="43"/>
        <v>2079</v>
      </c>
      <c r="J296" s="237">
        <f t="shared" si="44"/>
        <v>490.44</v>
      </c>
      <c r="K296" s="237">
        <f t="shared" si="45"/>
        <v>2569.44</v>
      </c>
    </row>
    <row r="297" spans="1:11" s="164" customFormat="1" ht="47.25" x14ac:dyDescent="0.25">
      <c r="A297" s="232" t="s">
        <v>2089</v>
      </c>
      <c r="B297" s="233"/>
      <c r="C297" s="233"/>
      <c r="D297" s="244">
        <f>SUM(D212:D296)</f>
        <v>10373</v>
      </c>
      <c r="E297" s="245">
        <f t="shared" ref="E297:K297" si="46">SUM(E212:E296)</f>
        <v>62.469999999999985</v>
      </c>
      <c r="F297" s="245"/>
      <c r="G297" s="245"/>
      <c r="H297" s="239"/>
      <c r="I297" s="245">
        <f t="shared" si="46"/>
        <v>64955.659999999974</v>
      </c>
      <c r="J297" s="245">
        <f t="shared" si="46"/>
        <v>15322.990000000002</v>
      </c>
      <c r="K297" s="245">
        <f t="shared" si="46"/>
        <v>80278.650000000023</v>
      </c>
    </row>
    <row r="298" spans="1:11" s="164" customFormat="1" ht="25.5" x14ac:dyDescent="0.2">
      <c r="A298" s="174" t="s">
        <v>2090</v>
      </c>
      <c r="B298" s="174" t="s">
        <v>9</v>
      </c>
      <c r="C298" s="174" t="s">
        <v>2060</v>
      </c>
      <c r="D298" s="243">
        <v>28</v>
      </c>
      <c r="E298" s="237">
        <f t="shared" si="41"/>
        <v>0.17</v>
      </c>
      <c r="F298" s="237">
        <v>8.93</v>
      </c>
      <c r="G298" s="238">
        <f t="shared" si="42"/>
        <v>250.04</v>
      </c>
      <c r="H298" s="237" t="s">
        <v>2054</v>
      </c>
      <c r="I298" s="237">
        <f t="shared" si="43"/>
        <v>250.04</v>
      </c>
      <c r="J298" s="237">
        <f t="shared" si="44"/>
        <v>58.98</v>
      </c>
      <c r="K298" s="237">
        <f t="shared" si="45"/>
        <v>309.02</v>
      </c>
    </row>
    <row r="299" spans="1:11" s="164" customFormat="1" ht="25.5" x14ac:dyDescent="0.2">
      <c r="A299" s="174" t="s">
        <v>2090</v>
      </c>
      <c r="B299" s="174" t="s">
        <v>9</v>
      </c>
      <c r="C299" s="174" t="s">
        <v>2060</v>
      </c>
      <c r="D299" s="243">
        <v>18</v>
      </c>
      <c r="E299" s="237">
        <f t="shared" si="41"/>
        <v>0.11</v>
      </c>
      <c r="F299" s="237">
        <v>8.93</v>
      </c>
      <c r="G299" s="238">
        <f t="shared" si="42"/>
        <v>160.74</v>
      </c>
      <c r="H299" s="237" t="s">
        <v>2054</v>
      </c>
      <c r="I299" s="237">
        <f t="shared" si="43"/>
        <v>160.74</v>
      </c>
      <c r="J299" s="237">
        <f t="shared" si="44"/>
        <v>37.92</v>
      </c>
      <c r="K299" s="237">
        <f t="shared" si="45"/>
        <v>198.66</v>
      </c>
    </row>
    <row r="300" spans="1:11" s="164" customFormat="1" ht="25.5" x14ac:dyDescent="0.2">
      <c r="A300" s="174" t="s">
        <v>2090</v>
      </c>
      <c r="B300" s="174" t="s">
        <v>9</v>
      </c>
      <c r="C300" s="174" t="s">
        <v>2091</v>
      </c>
      <c r="D300" s="243">
        <v>22</v>
      </c>
      <c r="E300" s="237">
        <f t="shared" si="41"/>
        <v>0.13</v>
      </c>
      <c r="F300" s="237">
        <v>11.78</v>
      </c>
      <c r="G300" s="238">
        <f t="shared" si="42"/>
        <v>259.16000000000003</v>
      </c>
      <c r="H300" s="237" t="s">
        <v>2054</v>
      </c>
      <c r="I300" s="237">
        <f t="shared" si="43"/>
        <v>259.16000000000003</v>
      </c>
      <c r="J300" s="237">
        <f t="shared" si="44"/>
        <v>61.14</v>
      </c>
      <c r="K300" s="237">
        <f t="shared" si="45"/>
        <v>320.3</v>
      </c>
    </row>
    <row r="301" spans="1:11" s="164" customFormat="1" ht="25.5" x14ac:dyDescent="0.2">
      <c r="A301" s="174" t="s">
        <v>2090</v>
      </c>
      <c r="B301" s="174" t="s">
        <v>9</v>
      </c>
      <c r="C301" s="174" t="s">
        <v>2091</v>
      </c>
      <c r="D301" s="243">
        <v>32</v>
      </c>
      <c r="E301" s="237">
        <f t="shared" si="41"/>
        <v>0.19</v>
      </c>
      <c r="F301" s="237">
        <v>10.24</v>
      </c>
      <c r="G301" s="238">
        <f t="shared" si="42"/>
        <v>327.68</v>
      </c>
      <c r="H301" s="237" t="s">
        <v>2054</v>
      </c>
      <c r="I301" s="237">
        <f t="shared" si="43"/>
        <v>327.68</v>
      </c>
      <c r="J301" s="237">
        <f t="shared" si="44"/>
        <v>77.3</v>
      </c>
      <c r="K301" s="237">
        <f t="shared" si="45"/>
        <v>404.98</v>
      </c>
    </row>
    <row r="302" spans="1:11" s="164" customFormat="1" ht="25.5" x14ac:dyDescent="0.2">
      <c r="A302" s="174" t="s">
        <v>2090</v>
      </c>
      <c r="B302" s="174" t="s">
        <v>9</v>
      </c>
      <c r="C302" s="174" t="s">
        <v>2091</v>
      </c>
      <c r="D302" s="243">
        <v>23</v>
      </c>
      <c r="E302" s="237">
        <f t="shared" si="41"/>
        <v>0.14000000000000001</v>
      </c>
      <c r="F302" s="237">
        <v>10.24</v>
      </c>
      <c r="G302" s="238">
        <f t="shared" si="42"/>
        <v>235.52</v>
      </c>
      <c r="H302" s="237" t="s">
        <v>2054</v>
      </c>
      <c r="I302" s="237">
        <f t="shared" si="43"/>
        <v>235.52</v>
      </c>
      <c r="J302" s="237">
        <f t="shared" si="44"/>
        <v>55.56</v>
      </c>
      <c r="K302" s="237">
        <f t="shared" si="45"/>
        <v>291.08</v>
      </c>
    </row>
    <row r="303" spans="1:11" s="164" customFormat="1" ht="25.5" x14ac:dyDescent="0.2">
      <c r="A303" s="174" t="s">
        <v>2090</v>
      </c>
      <c r="B303" s="174" t="s">
        <v>9</v>
      </c>
      <c r="C303" s="174" t="s">
        <v>2091</v>
      </c>
      <c r="D303" s="243">
        <v>36</v>
      </c>
      <c r="E303" s="237">
        <f t="shared" si="41"/>
        <v>0.22</v>
      </c>
      <c r="F303" s="237">
        <v>10.24</v>
      </c>
      <c r="G303" s="238">
        <f t="shared" si="42"/>
        <v>368.64</v>
      </c>
      <c r="H303" s="237" t="s">
        <v>2054</v>
      </c>
      <c r="I303" s="237">
        <f t="shared" si="43"/>
        <v>368.64</v>
      </c>
      <c r="J303" s="237">
        <f t="shared" si="44"/>
        <v>86.96</v>
      </c>
      <c r="K303" s="237">
        <f t="shared" si="45"/>
        <v>455.6</v>
      </c>
    </row>
    <row r="304" spans="1:11" s="164" customFormat="1" ht="25.5" x14ac:dyDescent="0.2">
      <c r="A304" s="174" t="s">
        <v>2090</v>
      </c>
      <c r="B304" s="174" t="s">
        <v>9</v>
      </c>
      <c r="C304" s="174" t="s">
        <v>2091</v>
      </c>
      <c r="D304" s="243">
        <v>37</v>
      </c>
      <c r="E304" s="237">
        <f t="shared" si="41"/>
        <v>0.22</v>
      </c>
      <c r="F304" s="237">
        <v>13.36</v>
      </c>
      <c r="G304" s="238">
        <f t="shared" si="42"/>
        <v>494.32</v>
      </c>
      <c r="H304" s="237" t="s">
        <v>2054</v>
      </c>
      <c r="I304" s="237">
        <f t="shared" si="43"/>
        <v>494.32</v>
      </c>
      <c r="J304" s="237">
        <f t="shared" si="44"/>
        <v>116.61</v>
      </c>
      <c r="K304" s="237">
        <f t="shared" si="45"/>
        <v>610.92999999999995</v>
      </c>
    </row>
    <row r="305" spans="1:11" s="164" customFormat="1" ht="31.5" x14ac:dyDescent="0.25">
      <c r="A305" s="232" t="s">
        <v>2090</v>
      </c>
      <c r="B305" s="233"/>
      <c r="C305" s="233"/>
      <c r="D305" s="244">
        <f>SUM(D298:D304)</f>
        <v>196</v>
      </c>
      <c r="E305" s="245">
        <f t="shared" ref="E305:K305" si="47">SUM(E298:E304)</f>
        <v>1.1800000000000002</v>
      </c>
      <c r="F305" s="245"/>
      <c r="G305" s="245"/>
      <c r="H305" s="239"/>
      <c r="I305" s="245">
        <f t="shared" si="47"/>
        <v>2096.1000000000004</v>
      </c>
      <c r="J305" s="245">
        <f t="shared" si="47"/>
        <v>494.47</v>
      </c>
      <c r="K305" s="245">
        <f t="shared" si="47"/>
        <v>2590.5699999999997</v>
      </c>
    </row>
    <row r="306" spans="1:11" s="164" customFormat="1" ht="25.5" x14ac:dyDescent="0.2">
      <c r="A306" s="174" t="s">
        <v>2092</v>
      </c>
      <c r="B306" s="174" t="s">
        <v>9</v>
      </c>
      <c r="C306" s="174" t="s">
        <v>1275</v>
      </c>
      <c r="D306" s="243">
        <v>140</v>
      </c>
      <c r="E306" s="237">
        <f t="shared" si="41"/>
        <v>0.84</v>
      </c>
      <c r="F306" s="237">
        <v>11.44</v>
      </c>
      <c r="G306" s="238">
        <f t="shared" si="42"/>
        <v>1601.6</v>
      </c>
      <c r="H306" s="237" t="s">
        <v>2054</v>
      </c>
      <c r="I306" s="237">
        <f t="shared" si="43"/>
        <v>1601.6</v>
      </c>
      <c r="J306" s="237">
        <f t="shared" si="44"/>
        <v>377.82</v>
      </c>
      <c r="K306" s="237">
        <f t="shared" si="45"/>
        <v>1979.42</v>
      </c>
    </row>
    <row r="307" spans="1:11" s="164" customFormat="1" ht="25.5" x14ac:dyDescent="0.2">
      <c r="A307" s="174" t="s">
        <v>2092</v>
      </c>
      <c r="B307" s="174" t="s">
        <v>9</v>
      </c>
      <c r="C307" s="174" t="s">
        <v>1275</v>
      </c>
      <c r="D307" s="243">
        <v>52</v>
      </c>
      <c r="E307" s="237">
        <f t="shared" si="41"/>
        <v>0.31</v>
      </c>
      <c r="F307" s="237">
        <v>10.89</v>
      </c>
      <c r="G307" s="238">
        <f t="shared" si="42"/>
        <v>566.28</v>
      </c>
      <c r="H307" s="237" t="s">
        <v>2054</v>
      </c>
      <c r="I307" s="237">
        <f t="shared" si="43"/>
        <v>566.28</v>
      </c>
      <c r="J307" s="237">
        <f t="shared" si="44"/>
        <v>133.59</v>
      </c>
      <c r="K307" s="237">
        <f t="shared" si="45"/>
        <v>699.87</v>
      </c>
    </row>
    <row r="308" spans="1:11" s="164" customFormat="1" ht="25.5" x14ac:dyDescent="0.2">
      <c r="A308" s="174" t="s">
        <v>2092</v>
      </c>
      <c r="B308" s="174" t="s">
        <v>9</v>
      </c>
      <c r="C308" s="174" t="s">
        <v>1275</v>
      </c>
      <c r="D308" s="243">
        <v>89</v>
      </c>
      <c r="E308" s="237">
        <f t="shared" si="41"/>
        <v>0.54</v>
      </c>
      <c r="F308" s="237">
        <v>10.01</v>
      </c>
      <c r="G308" s="238">
        <f t="shared" si="42"/>
        <v>890.89</v>
      </c>
      <c r="H308" s="237" t="s">
        <v>2054</v>
      </c>
      <c r="I308" s="237">
        <f t="shared" si="43"/>
        <v>890.89</v>
      </c>
      <c r="J308" s="237">
        <f t="shared" si="44"/>
        <v>210.16</v>
      </c>
      <c r="K308" s="237">
        <f t="shared" si="45"/>
        <v>1101.05</v>
      </c>
    </row>
    <row r="309" spans="1:11" s="164" customFormat="1" ht="25.5" x14ac:dyDescent="0.2">
      <c r="A309" s="174" t="s">
        <v>2092</v>
      </c>
      <c r="B309" s="174" t="s">
        <v>9</v>
      </c>
      <c r="C309" s="174" t="s">
        <v>1275</v>
      </c>
      <c r="D309" s="243">
        <v>24</v>
      </c>
      <c r="E309" s="237">
        <f t="shared" si="41"/>
        <v>0.14000000000000001</v>
      </c>
      <c r="F309" s="237">
        <v>9.76</v>
      </c>
      <c r="G309" s="238">
        <f t="shared" si="42"/>
        <v>234.24</v>
      </c>
      <c r="H309" s="237" t="s">
        <v>2054</v>
      </c>
      <c r="I309" s="237">
        <f t="shared" si="43"/>
        <v>234.24</v>
      </c>
      <c r="J309" s="237">
        <f t="shared" si="44"/>
        <v>55.26</v>
      </c>
      <c r="K309" s="237">
        <f t="shared" si="45"/>
        <v>289.5</v>
      </c>
    </row>
    <row r="310" spans="1:11" s="164" customFormat="1" ht="25.5" x14ac:dyDescent="0.2">
      <c r="A310" s="174" t="s">
        <v>2092</v>
      </c>
      <c r="B310" s="174" t="s">
        <v>9</v>
      </c>
      <c r="C310" s="174" t="s">
        <v>1275</v>
      </c>
      <c r="D310" s="243">
        <v>156</v>
      </c>
      <c r="E310" s="237">
        <f t="shared" si="41"/>
        <v>0.94</v>
      </c>
      <c r="F310" s="237">
        <v>12.69</v>
      </c>
      <c r="G310" s="238">
        <f t="shared" si="42"/>
        <v>1979.64</v>
      </c>
      <c r="H310" s="237" t="s">
        <v>2054</v>
      </c>
      <c r="I310" s="237">
        <f t="shared" si="43"/>
        <v>1979.64</v>
      </c>
      <c r="J310" s="237">
        <f t="shared" si="44"/>
        <v>467</v>
      </c>
      <c r="K310" s="237">
        <f t="shared" si="45"/>
        <v>2446.64</v>
      </c>
    </row>
    <row r="311" spans="1:11" s="164" customFormat="1" ht="25.5" x14ac:dyDescent="0.2">
      <c r="A311" s="174" t="s">
        <v>2092</v>
      </c>
      <c r="B311" s="174" t="s">
        <v>9</v>
      </c>
      <c r="C311" s="174" t="s">
        <v>1275</v>
      </c>
      <c r="D311" s="243">
        <v>144</v>
      </c>
      <c r="E311" s="237">
        <f t="shared" si="41"/>
        <v>0.87</v>
      </c>
      <c r="F311" s="237">
        <v>12.69</v>
      </c>
      <c r="G311" s="238">
        <f t="shared" si="42"/>
        <v>1827.36</v>
      </c>
      <c r="H311" s="237" t="s">
        <v>2054</v>
      </c>
      <c r="I311" s="237">
        <f t="shared" si="43"/>
        <v>1827.36</v>
      </c>
      <c r="J311" s="240">
        <f t="shared" ref="J311:J313" si="48">ROUND(I311*0.2077,2)</f>
        <v>379.54</v>
      </c>
      <c r="K311" s="237">
        <f t="shared" si="45"/>
        <v>2206.9</v>
      </c>
    </row>
    <row r="312" spans="1:11" s="164" customFormat="1" ht="25.5" x14ac:dyDescent="0.2">
      <c r="A312" s="174" t="s">
        <v>2092</v>
      </c>
      <c r="B312" s="174" t="s">
        <v>9</v>
      </c>
      <c r="C312" s="174" t="s">
        <v>1275</v>
      </c>
      <c r="D312" s="243">
        <v>32</v>
      </c>
      <c r="E312" s="237">
        <f t="shared" si="41"/>
        <v>0.19</v>
      </c>
      <c r="F312" s="237">
        <v>11.44</v>
      </c>
      <c r="G312" s="238">
        <f t="shared" si="42"/>
        <v>366.08</v>
      </c>
      <c r="H312" s="237" t="s">
        <v>2054</v>
      </c>
      <c r="I312" s="237">
        <f t="shared" si="43"/>
        <v>366.08</v>
      </c>
      <c r="J312" s="240">
        <f t="shared" si="48"/>
        <v>76.03</v>
      </c>
      <c r="K312" s="237">
        <f t="shared" si="45"/>
        <v>442.11</v>
      </c>
    </row>
    <row r="313" spans="1:11" s="164" customFormat="1" ht="25.5" x14ac:dyDescent="0.2">
      <c r="A313" s="174" t="s">
        <v>2092</v>
      </c>
      <c r="B313" s="174" t="s">
        <v>9</v>
      </c>
      <c r="C313" s="174" t="s">
        <v>1275</v>
      </c>
      <c r="D313" s="243">
        <v>95</v>
      </c>
      <c r="E313" s="237">
        <f t="shared" si="41"/>
        <v>0.56999999999999995</v>
      </c>
      <c r="F313" s="237">
        <v>11.44</v>
      </c>
      <c r="G313" s="238">
        <f t="shared" si="42"/>
        <v>1086.8</v>
      </c>
      <c r="H313" s="237" t="s">
        <v>2054</v>
      </c>
      <c r="I313" s="237">
        <f t="shared" si="43"/>
        <v>1086.8</v>
      </c>
      <c r="J313" s="240">
        <f t="shared" si="48"/>
        <v>225.73</v>
      </c>
      <c r="K313" s="237">
        <f t="shared" si="45"/>
        <v>1312.53</v>
      </c>
    </row>
    <row r="314" spans="1:11" s="164" customFormat="1" ht="25.5" x14ac:dyDescent="0.2">
      <c r="A314" s="174" t="s">
        <v>2092</v>
      </c>
      <c r="B314" s="174" t="s">
        <v>9</v>
      </c>
      <c r="C314" s="174" t="s">
        <v>1275</v>
      </c>
      <c r="D314" s="243">
        <v>12</v>
      </c>
      <c r="E314" s="237">
        <f t="shared" si="41"/>
        <v>7.0000000000000007E-2</v>
      </c>
      <c r="F314" s="237">
        <v>10.89</v>
      </c>
      <c r="G314" s="238">
        <f t="shared" si="42"/>
        <v>130.68</v>
      </c>
      <c r="H314" s="237" t="s">
        <v>2054</v>
      </c>
      <c r="I314" s="237">
        <f t="shared" si="43"/>
        <v>130.68</v>
      </c>
      <c r="J314" s="237">
        <f t="shared" si="44"/>
        <v>30.83</v>
      </c>
      <c r="K314" s="237">
        <f t="shared" si="45"/>
        <v>161.51</v>
      </c>
    </row>
    <row r="315" spans="1:11" s="164" customFormat="1" ht="25.5" x14ac:dyDescent="0.2">
      <c r="A315" s="174" t="s">
        <v>2092</v>
      </c>
      <c r="B315" s="174" t="s">
        <v>9</v>
      </c>
      <c r="C315" s="174" t="s">
        <v>2080</v>
      </c>
      <c r="D315" s="243">
        <v>135</v>
      </c>
      <c r="E315" s="237">
        <f t="shared" si="41"/>
        <v>0.81</v>
      </c>
      <c r="F315" s="237">
        <v>2296</v>
      </c>
      <c r="G315" s="238">
        <f t="shared" si="42"/>
        <v>1867.23</v>
      </c>
      <c r="H315" s="237" t="s">
        <v>2054</v>
      </c>
      <c r="I315" s="237">
        <f t="shared" si="43"/>
        <v>1867.23</v>
      </c>
      <c r="J315" s="237">
        <f t="shared" si="44"/>
        <v>440.48</v>
      </c>
      <c r="K315" s="237">
        <f t="shared" si="45"/>
        <v>2307.71</v>
      </c>
    </row>
    <row r="316" spans="1:11" s="164" customFormat="1" ht="47.25" x14ac:dyDescent="0.25">
      <c r="A316" s="232" t="s">
        <v>2171</v>
      </c>
      <c r="B316" s="233"/>
      <c r="C316" s="233"/>
      <c r="D316" s="244">
        <f>SUM(D306:D315)</f>
        <v>879</v>
      </c>
      <c r="E316" s="245">
        <f t="shared" ref="E316:K316" si="49">SUM(E306:E315)</f>
        <v>5.2800000000000011</v>
      </c>
      <c r="F316" s="245"/>
      <c r="G316" s="245"/>
      <c r="H316" s="239"/>
      <c r="I316" s="245">
        <f t="shared" si="49"/>
        <v>10550.8</v>
      </c>
      <c r="J316" s="245">
        <f t="shared" si="49"/>
        <v>2396.4399999999996</v>
      </c>
      <c r="K316" s="245">
        <f t="shared" si="49"/>
        <v>12947.240000000002</v>
      </c>
    </row>
    <row r="317" spans="1:11" s="164" customFormat="1" ht="25.5" x14ac:dyDescent="0.2">
      <c r="A317" s="174" t="s">
        <v>2093</v>
      </c>
      <c r="B317" s="174" t="s">
        <v>9</v>
      </c>
      <c r="C317" s="174" t="s">
        <v>2060</v>
      </c>
      <c r="D317" s="243">
        <v>8</v>
      </c>
      <c r="E317" s="237">
        <f t="shared" si="41"/>
        <v>0.05</v>
      </c>
      <c r="F317" s="237">
        <v>9.15</v>
      </c>
      <c r="G317" s="238">
        <f t="shared" si="42"/>
        <v>73.2</v>
      </c>
      <c r="H317" s="237" t="s">
        <v>2054</v>
      </c>
      <c r="I317" s="237">
        <f t="shared" si="43"/>
        <v>73.2</v>
      </c>
      <c r="J317" s="237">
        <f t="shared" si="44"/>
        <v>17.27</v>
      </c>
      <c r="K317" s="237">
        <f t="shared" si="45"/>
        <v>90.47</v>
      </c>
    </row>
    <row r="318" spans="1:11" s="164" customFormat="1" ht="25.5" x14ac:dyDescent="0.2">
      <c r="A318" s="174" t="s">
        <v>2093</v>
      </c>
      <c r="B318" s="174" t="s">
        <v>9</v>
      </c>
      <c r="C318" s="174" t="s">
        <v>2060</v>
      </c>
      <c r="D318" s="243">
        <v>192</v>
      </c>
      <c r="E318" s="237">
        <f t="shared" si="41"/>
        <v>1.1599999999999999</v>
      </c>
      <c r="F318" s="237">
        <v>8.93</v>
      </c>
      <c r="G318" s="238">
        <f t="shared" si="42"/>
        <v>1714.56</v>
      </c>
      <c r="H318" s="237" t="s">
        <v>2054</v>
      </c>
      <c r="I318" s="237">
        <f t="shared" si="43"/>
        <v>1714.56</v>
      </c>
      <c r="J318" s="237">
        <f t="shared" si="44"/>
        <v>404.46</v>
      </c>
      <c r="K318" s="237">
        <f t="shared" si="45"/>
        <v>2119.02</v>
      </c>
    </row>
    <row r="319" spans="1:11" s="164" customFormat="1" ht="25.5" x14ac:dyDescent="0.2">
      <c r="A319" s="174" t="s">
        <v>2093</v>
      </c>
      <c r="B319" s="174" t="s">
        <v>9</v>
      </c>
      <c r="C319" s="174" t="s">
        <v>2060</v>
      </c>
      <c r="D319" s="243">
        <v>12</v>
      </c>
      <c r="E319" s="237">
        <f t="shared" si="41"/>
        <v>7.0000000000000007E-2</v>
      </c>
      <c r="F319" s="237">
        <v>8.93</v>
      </c>
      <c r="G319" s="238">
        <f t="shared" si="42"/>
        <v>107.16</v>
      </c>
      <c r="H319" s="237" t="s">
        <v>2054</v>
      </c>
      <c r="I319" s="237">
        <f t="shared" si="43"/>
        <v>107.16</v>
      </c>
      <c r="J319" s="237">
        <f t="shared" si="44"/>
        <v>25.28</v>
      </c>
      <c r="K319" s="237">
        <f t="shared" si="45"/>
        <v>132.44</v>
      </c>
    </row>
    <row r="320" spans="1:11" s="164" customFormat="1" ht="25.5" x14ac:dyDescent="0.2">
      <c r="A320" s="174" t="s">
        <v>2093</v>
      </c>
      <c r="B320" s="174" t="s">
        <v>9</v>
      </c>
      <c r="C320" s="174" t="s">
        <v>2060</v>
      </c>
      <c r="D320" s="243">
        <v>24</v>
      </c>
      <c r="E320" s="237">
        <f t="shared" si="41"/>
        <v>0.14000000000000001</v>
      </c>
      <c r="F320" s="237">
        <v>8.93</v>
      </c>
      <c r="G320" s="238">
        <f t="shared" si="42"/>
        <v>214.32</v>
      </c>
      <c r="H320" s="237" t="s">
        <v>2054</v>
      </c>
      <c r="I320" s="237">
        <f t="shared" si="43"/>
        <v>214.32</v>
      </c>
      <c r="J320" s="237">
        <f t="shared" si="44"/>
        <v>50.56</v>
      </c>
      <c r="K320" s="237">
        <f t="shared" si="45"/>
        <v>264.88</v>
      </c>
    </row>
    <row r="321" spans="1:11" s="164" customFormat="1" ht="25.5" x14ac:dyDescent="0.2">
      <c r="A321" s="174" t="s">
        <v>2093</v>
      </c>
      <c r="B321" s="174" t="s">
        <v>9</v>
      </c>
      <c r="C321" s="174" t="s">
        <v>2060</v>
      </c>
      <c r="D321" s="243">
        <v>60</v>
      </c>
      <c r="E321" s="237">
        <f t="shared" si="41"/>
        <v>0.36</v>
      </c>
      <c r="F321" s="237">
        <v>8.93</v>
      </c>
      <c r="G321" s="238">
        <f t="shared" si="42"/>
        <v>535.79999999999995</v>
      </c>
      <c r="H321" s="237" t="s">
        <v>2054</v>
      </c>
      <c r="I321" s="237">
        <f t="shared" si="43"/>
        <v>535.79999999999995</v>
      </c>
      <c r="J321" s="237">
        <f t="shared" si="44"/>
        <v>126.4</v>
      </c>
      <c r="K321" s="237">
        <f t="shared" si="45"/>
        <v>662.2</v>
      </c>
    </row>
    <row r="322" spans="1:11" s="164" customFormat="1" ht="25.5" x14ac:dyDescent="0.2">
      <c r="A322" s="174" t="s">
        <v>2093</v>
      </c>
      <c r="B322" s="174" t="s">
        <v>9</v>
      </c>
      <c r="C322" s="174" t="s">
        <v>2060</v>
      </c>
      <c r="D322" s="243">
        <v>36</v>
      </c>
      <c r="E322" s="237">
        <f t="shared" si="41"/>
        <v>0.22</v>
      </c>
      <c r="F322" s="237">
        <v>8.93</v>
      </c>
      <c r="G322" s="238">
        <f t="shared" si="42"/>
        <v>321.48</v>
      </c>
      <c r="H322" s="237" t="s">
        <v>2054</v>
      </c>
      <c r="I322" s="237">
        <f t="shared" si="43"/>
        <v>321.48</v>
      </c>
      <c r="J322" s="237">
        <f t="shared" si="44"/>
        <v>75.84</v>
      </c>
      <c r="K322" s="237">
        <f t="shared" si="45"/>
        <v>397.32</v>
      </c>
    </row>
    <row r="323" spans="1:11" s="164" customFormat="1" ht="25.5" x14ac:dyDescent="0.2">
      <c r="A323" s="174" t="s">
        <v>2093</v>
      </c>
      <c r="B323" s="174" t="s">
        <v>9</v>
      </c>
      <c r="C323" s="174" t="s">
        <v>2094</v>
      </c>
      <c r="D323" s="243">
        <v>164</v>
      </c>
      <c r="E323" s="237">
        <f t="shared" si="41"/>
        <v>0.99</v>
      </c>
      <c r="F323" s="237">
        <v>2404.5</v>
      </c>
      <c r="G323" s="238">
        <f t="shared" si="42"/>
        <v>2375.5300000000002</v>
      </c>
      <c r="H323" s="237" t="s">
        <v>2054</v>
      </c>
      <c r="I323" s="237">
        <f t="shared" si="43"/>
        <v>2375.5300000000002</v>
      </c>
      <c r="J323" s="237">
        <f t="shared" si="44"/>
        <v>560.39</v>
      </c>
      <c r="K323" s="237">
        <f t="shared" si="45"/>
        <v>2935.92</v>
      </c>
    </row>
    <row r="324" spans="1:11" s="164" customFormat="1" ht="25.5" x14ac:dyDescent="0.2">
      <c r="A324" s="174" t="s">
        <v>2093</v>
      </c>
      <c r="B324" s="174" t="s">
        <v>9</v>
      </c>
      <c r="C324" s="174" t="s">
        <v>2095</v>
      </c>
      <c r="D324" s="243">
        <v>126</v>
      </c>
      <c r="E324" s="237">
        <f t="shared" si="41"/>
        <v>0.76</v>
      </c>
      <c r="F324" s="237">
        <v>2628.9</v>
      </c>
      <c r="G324" s="238">
        <f t="shared" si="42"/>
        <v>1995.43</v>
      </c>
      <c r="H324" s="237" t="s">
        <v>2054</v>
      </c>
      <c r="I324" s="237">
        <f t="shared" si="43"/>
        <v>1995.43</v>
      </c>
      <c r="J324" s="237">
        <f t="shared" si="44"/>
        <v>470.72</v>
      </c>
      <c r="K324" s="237">
        <f t="shared" si="45"/>
        <v>2466.15</v>
      </c>
    </row>
    <row r="325" spans="1:11" s="164" customFormat="1" ht="25.5" x14ac:dyDescent="0.2">
      <c r="A325" s="174" t="s">
        <v>2093</v>
      </c>
      <c r="B325" s="174" t="s">
        <v>9</v>
      </c>
      <c r="C325" s="174" t="s">
        <v>1275</v>
      </c>
      <c r="D325" s="243">
        <v>24</v>
      </c>
      <c r="E325" s="237">
        <f t="shared" si="41"/>
        <v>0.14000000000000001</v>
      </c>
      <c r="F325" s="237">
        <v>10.24</v>
      </c>
      <c r="G325" s="238">
        <f t="shared" si="42"/>
        <v>245.76</v>
      </c>
      <c r="H325" s="237" t="s">
        <v>2054</v>
      </c>
      <c r="I325" s="237">
        <f t="shared" si="43"/>
        <v>245.76</v>
      </c>
      <c r="J325" s="237">
        <f t="shared" si="44"/>
        <v>57.97</v>
      </c>
      <c r="K325" s="237">
        <f t="shared" si="45"/>
        <v>303.73</v>
      </c>
    </row>
    <row r="326" spans="1:11" s="164" customFormat="1" ht="25.5" x14ac:dyDescent="0.2">
      <c r="A326" s="174" t="s">
        <v>2093</v>
      </c>
      <c r="B326" s="174" t="s">
        <v>9</v>
      </c>
      <c r="C326" s="174" t="s">
        <v>1275</v>
      </c>
      <c r="D326" s="243">
        <v>84</v>
      </c>
      <c r="E326" s="237">
        <f t="shared" si="41"/>
        <v>0.51</v>
      </c>
      <c r="F326" s="237">
        <v>11.78</v>
      </c>
      <c r="G326" s="238">
        <f t="shared" si="42"/>
        <v>989.52</v>
      </c>
      <c r="H326" s="237" t="s">
        <v>2054</v>
      </c>
      <c r="I326" s="237">
        <f t="shared" si="43"/>
        <v>989.52</v>
      </c>
      <c r="J326" s="237">
        <f t="shared" si="44"/>
        <v>233.43</v>
      </c>
      <c r="K326" s="237">
        <f t="shared" si="45"/>
        <v>1222.95</v>
      </c>
    </row>
    <row r="327" spans="1:11" s="164" customFormat="1" ht="25.5" x14ac:dyDescent="0.2">
      <c r="A327" s="174" t="s">
        <v>2093</v>
      </c>
      <c r="B327" s="174" t="s">
        <v>9</v>
      </c>
      <c r="C327" s="174" t="s">
        <v>1275</v>
      </c>
      <c r="D327" s="243">
        <v>156</v>
      </c>
      <c r="E327" s="237">
        <f t="shared" si="41"/>
        <v>0.94</v>
      </c>
      <c r="F327" s="237">
        <v>12.06</v>
      </c>
      <c r="G327" s="238">
        <f t="shared" si="42"/>
        <v>1881.36</v>
      </c>
      <c r="H327" s="237" t="s">
        <v>2054</v>
      </c>
      <c r="I327" s="237">
        <f t="shared" si="43"/>
        <v>1881.36</v>
      </c>
      <c r="J327" s="237">
        <f t="shared" si="44"/>
        <v>443.81</v>
      </c>
      <c r="K327" s="237">
        <f t="shared" si="45"/>
        <v>2325.17</v>
      </c>
    </row>
    <row r="328" spans="1:11" s="164" customFormat="1" ht="25.5" x14ac:dyDescent="0.2">
      <c r="A328" s="174" t="s">
        <v>2093</v>
      </c>
      <c r="B328" s="174" t="s">
        <v>9</v>
      </c>
      <c r="C328" s="174" t="s">
        <v>1275</v>
      </c>
      <c r="D328" s="243">
        <v>132</v>
      </c>
      <c r="E328" s="237">
        <f t="shared" si="41"/>
        <v>0.8</v>
      </c>
      <c r="F328" s="237">
        <v>12.06</v>
      </c>
      <c r="G328" s="238">
        <f t="shared" si="42"/>
        <v>1591.92</v>
      </c>
      <c r="H328" s="237" t="s">
        <v>2054</v>
      </c>
      <c r="I328" s="237">
        <f t="shared" si="43"/>
        <v>1591.92</v>
      </c>
      <c r="J328" s="237">
        <f t="shared" si="44"/>
        <v>375.53</v>
      </c>
      <c r="K328" s="237">
        <f t="shared" si="45"/>
        <v>1967.45</v>
      </c>
    </row>
    <row r="329" spans="1:11" s="164" customFormat="1" ht="25.5" x14ac:dyDescent="0.2">
      <c r="A329" s="174" t="s">
        <v>2093</v>
      </c>
      <c r="B329" s="174" t="s">
        <v>9</v>
      </c>
      <c r="C329" s="174" t="s">
        <v>1275</v>
      </c>
      <c r="D329" s="243">
        <v>36</v>
      </c>
      <c r="E329" s="237">
        <f t="shared" si="41"/>
        <v>0.22</v>
      </c>
      <c r="F329" s="237">
        <v>11.78</v>
      </c>
      <c r="G329" s="238">
        <f t="shared" si="42"/>
        <v>424.08</v>
      </c>
      <c r="H329" s="237" t="s">
        <v>2054</v>
      </c>
      <c r="I329" s="237">
        <f t="shared" si="43"/>
        <v>424.08</v>
      </c>
      <c r="J329" s="237">
        <f t="shared" si="44"/>
        <v>100.04</v>
      </c>
      <c r="K329" s="237">
        <f t="shared" si="45"/>
        <v>524.12</v>
      </c>
    </row>
    <row r="330" spans="1:11" s="164" customFormat="1" ht="25.5" x14ac:dyDescent="0.2">
      <c r="A330" s="174" t="s">
        <v>2093</v>
      </c>
      <c r="B330" s="174" t="s">
        <v>9</v>
      </c>
      <c r="C330" s="174" t="s">
        <v>1275</v>
      </c>
      <c r="D330" s="243">
        <v>128</v>
      </c>
      <c r="E330" s="237">
        <f t="shared" si="41"/>
        <v>0.77</v>
      </c>
      <c r="F330" s="237">
        <v>12.06</v>
      </c>
      <c r="G330" s="238">
        <f t="shared" si="42"/>
        <v>1543.68</v>
      </c>
      <c r="H330" s="237" t="s">
        <v>2054</v>
      </c>
      <c r="I330" s="237">
        <f t="shared" si="43"/>
        <v>1543.68</v>
      </c>
      <c r="J330" s="237">
        <f t="shared" si="44"/>
        <v>364.15</v>
      </c>
      <c r="K330" s="237">
        <f t="shared" si="45"/>
        <v>1907.83</v>
      </c>
    </row>
    <row r="331" spans="1:11" s="164" customFormat="1" ht="25.5" x14ac:dyDescent="0.2">
      <c r="A331" s="174" t="s">
        <v>2093</v>
      </c>
      <c r="B331" s="174" t="s">
        <v>9</v>
      </c>
      <c r="C331" s="174" t="s">
        <v>1275</v>
      </c>
      <c r="D331" s="243">
        <v>48</v>
      </c>
      <c r="E331" s="237">
        <f t="shared" si="41"/>
        <v>0.28999999999999998</v>
      </c>
      <c r="F331" s="237">
        <v>13.49</v>
      </c>
      <c r="G331" s="238">
        <f t="shared" si="42"/>
        <v>647.52</v>
      </c>
      <c r="H331" s="237" t="s">
        <v>2054</v>
      </c>
      <c r="I331" s="237">
        <f t="shared" si="43"/>
        <v>647.52</v>
      </c>
      <c r="J331" s="237">
        <f t="shared" si="44"/>
        <v>152.75</v>
      </c>
      <c r="K331" s="237">
        <f t="shared" si="45"/>
        <v>800.27</v>
      </c>
    </row>
    <row r="332" spans="1:11" s="164" customFormat="1" ht="25.5" x14ac:dyDescent="0.2">
      <c r="A332" s="174" t="s">
        <v>2093</v>
      </c>
      <c r="B332" s="174" t="s">
        <v>9</v>
      </c>
      <c r="C332" s="174" t="s">
        <v>1275</v>
      </c>
      <c r="D332" s="243">
        <v>116</v>
      </c>
      <c r="E332" s="237">
        <f t="shared" si="41"/>
        <v>0.7</v>
      </c>
      <c r="F332" s="237">
        <v>12.06</v>
      </c>
      <c r="G332" s="238">
        <f t="shared" si="42"/>
        <v>1398.96</v>
      </c>
      <c r="H332" s="237" t="s">
        <v>2054</v>
      </c>
      <c r="I332" s="237">
        <f t="shared" si="43"/>
        <v>1398.96</v>
      </c>
      <c r="J332" s="240">
        <f>ROUND(I332*0.2077,2)</f>
        <v>290.56</v>
      </c>
      <c r="K332" s="237">
        <f t="shared" si="45"/>
        <v>1689.52</v>
      </c>
    </row>
    <row r="333" spans="1:11" s="164" customFormat="1" ht="25.5" x14ac:dyDescent="0.2">
      <c r="A333" s="174" t="s">
        <v>2093</v>
      </c>
      <c r="B333" s="174" t="s">
        <v>9</v>
      </c>
      <c r="C333" s="174" t="s">
        <v>1275</v>
      </c>
      <c r="D333" s="243">
        <v>72</v>
      </c>
      <c r="E333" s="237">
        <f t="shared" ref="E333:E396" si="50">ROUND(D333/$E$10,2)</f>
        <v>0.43</v>
      </c>
      <c r="F333" s="237">
        <v>10.24</v>
      </c>
      <c r="G333" s="238">
        <f t="shared" ref="G333:G396" si="51">ROUND(IF(F333&gt;20,F333/$E$10*D333,D333*F333),2)</f>
        <v>737.28</v>
      </c>
      <c r="H333" s="237" t="s">
        <v>2054</v>
      </c>
      <c r="I333" s="237">
        <f t="shared" ref="I333:I396" si="52">ROUND(G333*H333,2)</f>
        <v>737.28</v>
      </c>
      <c r="J333" s="237">
        <f t="shared" ref="J333:J396" si="53">ROUND(I333*0.2359,2)</f>
        <v>173.92</v>
      </c>
      <c r="K333" s="237">
        <f t="shared" ref="K333:K396" si="54">ROUND(J333+I333,2)</f>
        <v>911.2</v>
      </c>
    </row>
    <row r="334" spans="1:11" s="164" customFormat="1" ht="25.5" x14ac:dyDescent="0.2">
      <c r="A334" s="174" t="s">
        <v>2093</v>
      </c>
      <c r="B334" s="174" t="s">
        <v>9</v>
      </c>
      <c r="C334" s="174" t="s">
        <v>1275</v>
      </c>
      <c r="D334" s="243">
        <v>108</v>
      </c>
      <c r="E334" s="237">
        <f t="shared" si="50"/>
        <v>0.65</v>
      </c>
      <c r="F334" s="237">
        <v>12.06</v>
      </c>
      <c r="G334" s="238">
        <f t="shared" si="51"/>
        <v>1302.48</v>
      </c>
      <c r="H334" s="237" t="s">
        <v>2054</v>
      </c>
      <c r="I334" s="237">
        <f t="shared" si="52"/>
        <v>1302.48</v>
      </c>
      <c r="J334" s="240">
        <f>ROUND(I334*0.2077,2)</f>
        <v>270.52999999999997</v>
      </c>
      <c r="K334" s="237">
        <f t="shared" si="54"/>
        <v>1573.01</v>
      </c>
    </row>
    <row r="335" spans="1:11" s="164" customFormat="1" ht="25.5" x14ac:dyDescent="0.2">
      <c r="A335" s="174" t="s">
        <v>2093</v>
      </c>
      <c r="B335" s="174" t="s">
        <v>9</v>
      </c>
      <c r="C335" s="174" t="s">
        <v>1275</v>
      </c>
      <c r="D335" s="243">
        <v>24</v>
      </c>
      <c r="E335" s="237">
        <f t="shared" si="50"/>
        <v>0.14000000000000001</v>
      </c>
      <c r="F335" s="237">
        <v>11.78</v>
      </c>
      <c r="G335" s="238">
        <f t="shared" si="51"/>
        <v>282.72000000000003</v>
      </c>
      <c r="H335" s="237" t="s">
        <v>2054</v>
      </c>
      <c r="I335" s="237">
        <f t="shared" si="52"/>
        <v>282.72000000000003</v>
      </c>
      <c r="J335" s="237">
        <f t="shared" si="53"/>
        <v>66.69</v>
      </c>
      <c r="K335" s="237">
        <f t="shared" si="54"/>
        <v>349.41</v>
      </c>
    </row>
    <row r="336" spans="1:11" s="164" customFormat="1" ht="25.5" x14ac:dyDescent="0.2">
      <c r="A336" s="174" t="s">
        <v>2093</v>
      </c>
      <c r="B336" s="174" t="s">
        <v>9</v>
      </c>
      <c r="C336" s="174" t="s">
        <v>1275</v>
      </c>
      <c r="D336" s="243">
        <v>12</v>
      </c>
      <c r="E336" s="237">
        <f t="shared" si="50"/>
        <v>7.0000000000000007E-2</v>
      </c>
      <c r="F336" s="237">
        <v>10.24</v>
      </c>
      <c r="G336" s="238">
        <f t="shared" si="51"/>
        <v>122.88</v>
      </c>
      <c r="H336" s="237" t="s">
        <v>2054</v>
      </c>
      <c r="I336" s="237">
        <f t="shared" si="52"/>
        <v>122.88</v>
      </c>
      <c r="J336" s="237">
        <f t="shared" si="53"/>
        <v>28.99</v>
      </c>
      <c r="K336" s="237">
        <f t="shared" si="54"/>
        <v>151.87</v>
      </c>
    </row>
    <row r="337" spans="1:11" s="164" customFormat="1" ht="25.5" x14ac:dyDescent="0.2">
      <c r="A337" s="174" t="s">
        <v>2093</v>
      </c>
      <c r="B337" s="174" t="s">
        <v>9</v>
      </c>
      <c r="C337" s="174" t="s">
        <v>1275</v>
      </c>
      <c r="D337" s="243">
        <v>84</v>
      </c>
      <c r="E337" s="237">
        <f t="shared" si="50"/>
        <v>0.51</v>
      </c>
      <c r="F337" s="237">
        <v>11.78</v>
      </c>
      <c r="G337" s="238">
        <f t="shared" si="51"/>
        <v>989.52</v>
      </c>
      <c r="H337" s="237" t="s">
        <v>2054</v>
      </c>
      <c r="I337" s="237">
        <f t="shared" si="52"/>
        <v>989.52</v>
      </c>
      <c r="J337" s="237">
        <f t="shared" si="53"/>
        <v>233.43</v>
      </c>
      <c r="K337" s="237">
        <f t="shared" si="54"/>
        <v>1222.95</v>
      </c>
    </row>
    <row r="338" spans="1:11" s="164" customFormat="1" ht="25.5" x14ac:dyDescent="0.2">
      <c r="A338" s="174" t="s">
        <v>2093</v>
      </c>
      <c r="B338" s="174" t="s">
        <v>9</v>
      </c>
      <c r="C338" s="174" t="s">
        <v>1275</v>
      </c>
      <c r="D338" s="243">
        <v>84</v>
      </c>
      <c r="E338" s="237">
        <f t="shared" si="50"/>
        <v>0.51</v>
      </c>
      <c r="F338" s="237">
        <v>11.49</v>
      </c>
      <c r="G338" s="238">
        <f t="shared" si="51"/>
        <v>965.16</v>
      </c>
      <c r="H338" s="237" t="s">
        <v>2054</v>
      </c>
      <c r="I338" s="237">
        <f t="shared" si="52"/>
        <v>965.16</v>
      </c>
      <c r="J338" s="237">
        <f t="shared" si="53"/>
        <v>227.68</v>
      </c>
      <c r="K338" s="237">
        <f t="shared" si="54"/>
        <v>1192.8399999999999</v>
      </c>
    </row>
    <row r="339" spans="1:11" s="164" customFormat="1" ht="25.5" x14ac:dyDescent="0.2">
      <c r="A339" s="174" t="s">
        <v>2093</v>
      </c>
      <c r="B339" s="174" t="s">
        <v>9</v>
      </c>
      <c r="C339" s="174" t="s">
        <v>1275</v>
      </c>
      <c r="D339" s="243">
        <v>36</v>
      </c>
      <c r="E339" s="237">
        <f t="shared" si="50"/>
        <v>0.22</v>
      </c>
      <c r="F339" s="237">
        <v>10.49</v>
      </c>
      <c r="G339" s="238">
        <f t="shared" si="51"/>
        <v>377.64</v>
      </c>
      <c r="H339" s="237" t="s">
        <v>2054</v>
      </c>
      <c r="I339" s="237">
        <f t="shared" si="52"/>
        <v>377.64</v>
      </c>
      <c r="J339" s="237">
        <f t="shared" si="53"/>
        <v>89.09</v>
      </c>
      <c r="K339" s="237">
        <f t="shared" si="54"/>
        <v>466.73</v>
      </c>
    </row>
    <row r="340" spans="1:11" s="164" customFormat="1" ht="25.5" x14ac:dyDescent="0.2">
      <c r="A340" s="174" t="s">
        <v>2093</v>
      </c>
      <c r="B340" s="174" t="s">
        <v>9</v>
      </c>
      <c r="C340" s="174" t="s">
        <v>1275</v>
      </c>
      <c r="D340" s="243">
        <v>60</v>
      </c>
      <c r="E340" s="237">
        <f t="shared" si="50"/>
        <v>0.36</v>
      </c>
      <c r="F340" s="237">
        <v>11.78</v>
      </c>
      <c r="G340" s="238">
        <f t="shared" si="51"/>
        <v>706.8</v>
      </c>
      <c r="H340" s="237" t="s">
        <v>2054</v>
      </c>
      <c r="I340" s="237">
        <f t="shared" si="52"/>
        <v>706.8</v>
      </c>
      <c r="J340" s="237">
        <f t="shared" si="53"/>
        <v>166.73</v>
      </c>
      <c r="K340" s="237">
        <f t="shared" si="54"/>
        <v>873.53</v>
      </c>
    </row>
    <row r="341" spans="1:11" s="164" customFormat="1" ht="25.5" x14ac:dyDescent="0.2">
      <c r="A341" s="174" t="s">
        <v>2093</v>
      </c>
      <c r="B341" s="174" t="s">
        <v>9</v>
      </c>
      <c r="C341" s="174" t="s">
        <v>1275</v>
      </c>
      <c r="D341" s="243">
        <v>12</v>
      </c>
      <c r="E341" s="237">
        <f t="shared" si="50"/>
        <v>7.0000000000000007E-2</v>
      </c>
      <c r="F341" s="237">
        <v>10.49</v>
      </c>
      <c r="G341" s="238">
        <f t="shared" si="51"/>
        <v>125.88</v>
      </c>
      <c r="H341" s="237" t="s">
        <v>2054</v>
      </c>
      <c r="I341" s="237">
        <f t="shared" si="52"/>
        <v>125.88</v>
      </c>
      <c r="J341" s="237">
        <f t="shared" si="53"/>
        <v>29.7</v>
      </c>
      <c r="K341" s="237">
        <f t="shared" si="54"/>
        <v>155.58000000000001</v>
      </c>
    </row>
    <row r="342" spans="1:11" s="164" customFormat="1" ht="25.5" x14ac:dyDescent="0.2">
      <c r="A342" s="174" t="s">
        <v>2093</v>
      </c>
      <c r="B342" s="174" t="s">
        <v>9</v>
      </c>
      <c r="C342" s="174" t="s">
        <v>1275</v>
      </c>
      <c r="D342" s="243">
        <v>24</v>
      </c>
      <c r="E342" s="237">
        <f t="shared" si="50"/>
        <v>0.14000000000000001</v>
      </c>
      <c r="F342" s="237">
        <v>10.49</v>
      </c>
      <c r="G342" s="238">
        <f t="shared" si="51"/>
        <v>251.76</v>
      </c>
      <c r="H342" s="237" t="s">
        <v>2054</v>
      </c>
      <c r="I342" s="237">
        <f t="shared" si="52"/>
        <v>251.76</v>
      </c>
      <c r="J342" s="237">
        <f t="shared" si="53"/>
        <v>59.39</v>
      </c>
      <c r="K342" s="237">
        <f t="shared" si="54"/>
        <v>311.14999999999998</v>
      </c>
    </row>
    <row r="343" spans="1:11" s="164" customFormat="1" ht="25.5" x14ac:dyDescent="0.2">
      <c r="A343" s="174" t="s">
        <v>2093</v>
      </c>
      <c r="B343" s="174" t="s">
        <v>9</v>
      </c>
      <c r="C343" s="174" t="s">
        <v>1275</v>
      </c>
      <c r="D343" s="243">
        <v>108</v>
      </c>
      <c r="E343" s="237">
        <f t="shared" si="50"/>
        <v>0.65</v>
      </c>
      <c r="F343" s="237">
        <v>11.78</v>
      </c>
      <c r="G343" s="238">
        <f t="shared" si="51"/>
        <v>1272.24</v>
      </c>
      <c r="H343" s="237" t="s">
        <v>2054</v>
      </c>
      <c r="I343" s="237">
        <f t="shared" si="52"/>
        <v>1272.24</v>
      </c>
      <c r="J343" s="237">
        <f t="shared" si="53"/>
        <v>300.12</v>
      </c>
      <c r="K343" s="237">
        <f t="shared" si="54"/>
        <v>1572.36</v>
      </c>
    </row>
    <row r="344" spans="1:11" s="164" customFormat="1" ht="25.5" x14ac:dyDescent="0.2">
      <c r="A344" s="174" t="s">
        <v>2093</v>
      </c>
      <c r="B344" s="174" t="s">
        <v>9</v>
      </c>
      <c r="C344" s="174" t="s">
        <v>1275</v>
      </c>
      <c r="D344" s="243">
        <v>64</v>
      </c>
      <c r="E344" s="237">
        <f t="shared" si="50"/>
        <v>0.39</v>
      </c>
      <c r="F344" s="237">
        <v>11.78</v>
      </c>
      <c r="G344" s="238">
        <f t="shared" si="51"/>
        <v>753.92</v>
      </c>
      <c r="H344" s="237" t="s">
        <v>2054</v>
      </c>
      <c r="I344" s="237">
        <f t="shared" si="52"/>
        <v>753.92</v>
      </c>
      <c r="J344" s="237">
        <f t="shared" si="53"/>
        <v>177.85</v>
      </c>
      <c r="K344" s="237">
        <f t="shared" si="54"/>
        <v>931.77</v>
      </c>
    </row>
    <row r="345" spans="1:11" s="164" customFormat="1" ht="25.5" x14ac:dyDescent="0.2">
      <c r="A345" s="174" t="s">
        <v>2093</v>
      </c>
      <c r="B345" s="174" t="s">
        <v>9</v>
      </c>
      <c r="C345" s="174" t="s">
        <v>1275</v>
      </c>
      <c r="D345" s="243">
        <v>72</v>
      </c>
      <c r="E345" s="237">
        <f t="shared" si="50"/>
        <v>0.43</v>
      </c>
      <c r="F345" s="237">
        <v>10.49</v>
      </c>
      <c r="G345" s="238">
        <f t="shared" si="51"/>
        <v>755.28</v>
      </c>
      <c r="H345" s="237" t="s">
        <v>2054</v>
      </c>
      <c r="I345" s="237">
        <f t="shared" si="52"/>
        <v>755.28</v>
      </c>
      <c r="J345" s="237">
        <f t="shared" si="53"/>
        <v>178.17</v>
      </c>
      <c r="K345" s="237">
        <f t="shared" si="54"/>
        <v>933.45</v>
      </c>
    </row>
    <row r="346" spans="1:11" s="164" customFormat="1" ht="25.5" x14ac:dyDescent="0.2">
      <c r="A346" s="174" t="s">
        <v>2093</v>
      </c>
      <c r="B346" s="174" t="s">
        <v>9</v>
      </c>
      <c r="C346" s="174" t="s">
        <v>1275</v>
      </c>
      <c r="D346" s="243">
        <v>84</v>
      </c>
      <c r="E346" s="237">
        <f t="shared" si="50"/>
        <v>0.51</v>
      </c>
      <c r="F346" s="237">
        <v>10.49</v>
      </c>
      <c r="G346" s="238">
        <f t="shared" si="51"/>
        <v>881.16</v>
      </c>
      <c r="H346" s="237" t="s">
        <v>2054</v>
      </c>
      <c r="I346" s="237">
        <f t="shared" si="52"/>
        <v>881.16</v>
      </c>
      <c r="J346" s="237">
        <f t="shared" si="53"/>
        <v>207.87</v>
      </c>
      <c r="K346" s="237">
        <f t="shared" si="54"/>
        <v>1089.03</v>
      </c>
    </row>
    <row r="347" spans="1:11" s="164" customFormat="1" ht="25.5" x14ac:dyDescent="0.2">
      <c r="A347" s="174" t="s">
        <v>2093</v>
      </c>
      <c r="B347" s="174" t="s">
        <v>9</v>
      </c>
      <c r="C347" s="174" t="s">
        <v>1275</v>
      </c>
      <c r="D347" s="243">
        <v>24</v>
      </c>
      <c r="E347" s="237">
        <f t="shared" si="50"/>
        <v>0.14000000000000001</v>
      </c>
      <c r="F347" s="237">
        <v>10.24</v>
      </c>
      <c r="G347" s="238">
        <f t="shared" si="51"/>
        <v>245.76</v>
      </c>
      <c r="H347" s="237" t="s">
        <v>2054</v>
      </c>
      <c r="I347" s="237">
        <f t="shared" si="52"/>
        <v>245.76</v>
      </c>
      <c r="J347" s="237">
        <f t="shared" si="53"/>
        <v>57.97</v>
      </c>
      <c r="K347" s="237">
        <f t="shared" si="54"/>
        <v>303.73</v>
      </c>
    </row>
    <row r="348" spans="1:11" s="164" customFormat="1" ht="25.5" x14ac:dyDescent="0.2">
      <c r="A348" s="174" t="s">
        <v>2093</v>
      </c>
      <c r="B348" s="174" t="s">
        <v>9</v>
      </c>
      <c r="C348" s="174" t="s">
        <v>1275</v>
      </c>
      <c r="D348" s="243">
        <v>120</v>
      </c>
      <c r="E348" s="237">
        <f t="shared" si="50"/>
        <v>0.72</v>
      </c>
      <c r="F348" s="237">
        <v>12.06</v>
      </c>
      <c r="G348" s="238">
        <f t="shared" si="51"/>
        <v>1447.2</v>
      </c>
      <c r="H348" s="237" t="s">
        <v>2054</v>
      </c>
      <c r="I348" s="237">
        <f t="shared" si="52"/>
        <v>1447.2</v>
      </c>
      <c r="J348" s="237">
        <f t="shared" si="53"/>
        <v>341.39</v>
      </c>
      <c r="K348" s="237">
        <f t="shared" si="54"/>
        <v>1788.59</v>
      </c>
    </row>
    <row r="349" spans="1:11" s="164" customFormat="1" ht="25.5" x14ac:dyDescent="0.2">
      <c r="A349" s="174" t="s">
        <v>2093</v>
      </c>
      <c r="B349" s="174" t="s">
        <v>9</v>
      </c>
      <c r="C349" s="174" t="s">
        <v>1275</v>
      </c>
      <c r="D349" s="243">
        <v>108</v>
      </c>
      <c r="E349" s="237">
        <f t="shared" si="50"/>
        <v>0.65</v>
      </c>
      <c r="F349" s="237">
        <v>11.49</v>
      </c>
      <c r="G349" s="238">
        <f t="shared" si="51"/>
        <v>1240.92</v>
      </c>
      <c r="H349" s="237" t="s">
        <v>2054</v>
      </c>
      <c r="I349" s="237">
        <f t="shared" si="52"/>
        <v>1240.92</v>
      </c>
      <c r="J349" s="237">
        <f t="shared" si="53"/>
        <v>292.73</v>
      </c>
      <c r="K349" s="237">
        <f t="shared" si="54"/>
        <v>1533.65</v>
      </c>
    </row>
    <row r="350" spans="1:11" s="164" customFormat="1" ht="25.5" x14ac:dyDescent="0.2">
      <c r="A350" s="174" t="s">
        <v>2093</v>
      </c>
      <c r="B350" s="174" t="s">
        <v>9</v>
      </c>
      <c r="C350" s="174" t="s">
        <v>1275</v>
      </c>
      <c r="D350" s="243">
        <v>92</v>
      </c>
      <c r="E350" s="237">
        <f t="shared" si="50"/>
        <v>0.55000000000000004</v>
      </c>
      <c r="F350" s="237">
        <v>10.24</v>
      </c>
      <c r="G350" s="238">
        <f t="shared" si="51"/>
        <v>942.08</v>
      </c>
      <c r="H350" s="237" t="s">
        <v>2054</v>
      </c>
      <c r="I350" s="237">
        <f t="shared" si="52"/>
        <v>942.08</v>
      </c>
      <c r="J350" s="237">
        <f t="shared" si="53"/>
        <v>222.24</v>
      </c>
      <c r="K350" s="237">
        <f t="shared" si="54"/>
        <v>1164.32</v>
      </c>
    </row>
    <row r="351" spans="1:11" s="164" customFormat="1" ht="25.5" x14ac:dyDescent="0.2">
      <c r="A351" s="174" t="s">
        <v>2093</v>
      </c>
      <c r="B351" s="174" t="s">
        <v>9</v>
      </c>
      <c r="C351" s="174" t="s">
        <v>1275</v>
      </c>
      <c r="D351" s="243">
        <v>84</v>
      </c>
      <c r="E351" s="237">
        <f t="shared" si="50"/>
        <v>0.51</v>
      </c>
      <c r="F351" s="237">
        <v>10.24</v>
      </c>
      <c r="G351" s="238">
        <f t="shared" si="51"/>
        <v>860.16</v>
      </c>
      <c r="H351" s="237" t="s">
        <v>2054</v>
      </c>
      <c r="I351" s="237">
        <f t="shared" si="52"/>
        <v>860.16</v>
      </c>
      <c r="J351" s="237">
        <f t="shared" si="53"/>
        <v>202.91</v>
      </c>
      <c r="K351" s="237">
        <f t="shared" si="54"/>
        <v>1063.07</v>
      </c>
    </row>
    <row r="352" spans="1:11" s="164" customFormat="1" ht="25.5" x14ac:dyDescent="0.2">
      <c r="A352" s="174" t="s">
        <v>2093</v>
      </c>
      <c r="B352" s="174" t="s">
        <v>9</v>
      </c>
      <c r="C352" s="174" t="s">
        <v>1275</v>
      </c>
      <c r="D352" s="243">
        <v>100</v>
      </c>
      <c r="E352" s="237">
        <f t="shared" si="50"/>
        <v>0.6</v>
      </c>
      <c r="F352" s="237">
        <v>10.24</v>
      </c>
      <c r="G352" s="238">
        <f t="shared" si="51"/>
        <v>1024</v>
      </c>
      <c r="H352" s="237" t="s">
        <v>2054</v>
      </c>
      <c r="I352" s="237">
        <f t="shared" si="52"/>
        <v>1024</v>
      </c>
      <c r="J352" s="237">
        <f t="shared" si="53"/>
        <v>241.56</v>
      </c>
      <c r="K352" s="237">
        <f t="shared" si="54"/>
        <v>1265.56</v>
      </c>
    </row>
    <row r="353" spans="1:11" s="164" customFormat="1" ht="25.5" x14ac:dyDescent="0.2">
      <c r="A353" s="174" t="s">
        <v>2093</v>
      </c>
      <c r="B353" s="174" t="s">
        <v>9</v>
      </c>
      <c r="C353" s="174" t="s">
        <v>1275</v>
      </c>
      <c r="D353" s="243">
        <v>60</v>
      </c>
      <c r="E353" s="237">
        <f t="shared" si="50"/>
        <v>0.36</v>
      </c>
      <c r="F353" s="237">
        <v>10.24</v>
      </c>
      <c r="G353" s="238">
        <f t="shared" si="51"/>
        <v>614.4</v>
      </c>
      <c r="H353" s="237" t="s">
        <v>2054</v>
      </c>
      <c r="I353" s="237">
        <f t="shared" si="52"/>
        <v>614.4</v>
      </c>
      <c r="J353" s="237">
        <f t="shared" si="53"/>
        <v>144.94</v>
      </c>
      <c r="K353" s="237">
        <f t="shared" si="54"/>
        <v>759.34</v>
      </c>
    </row>
    <row r="354" spans="1:11" s="164" customFormat="1" ht="25.5" x14ac:dyDescent="0.2">
      <c r="A354" s="174" t="s">
        <v>2093</v>
      </c>
      <c r="B354" s="174" t="s">
        <v>9</v>
      </c>
      <c r="C354" s="174" t="s">
        <v>1275</v>
      </c>
      <c r="D354" s="243">
        <v>96</v>
      </c>
      <c r="E354" s="237">
        <f t="shared" si="50"/>
        <v>0.57999999999999996</v>
      </c>
      <c r="F354" s="237">
        <v>10.24</v>
      </c>
      <c r="G354" s="238">
        <f t="shared" si="51"/>
        <v>983.04</v>
      </c>
      <c r="H354" s="237" t="s">
        <v>2054</v>
      </c>
      <c r="I354" s="237">
        <f t="shared" si="52"/>
        <v>983.04</v>
      </c>
      <c r="J354" s="237">
        <f t="shared" si="53"/>
        <v>231.9</v>
      </c>
      <c r="K354" s="237">
        <f t="shared" si="54"/>
        <v>1214.94</v>
      </c>
    </row>
    <row r="355" spans="1:11" s="164" customFormat="1" ht="25.5" x14ac:dyDescent="0.2">
      <c r="A355" s="174" t="s">
        <v>2093</v>
      </c>
      <c r="B355" s="174" t="s">
        <v>9</v>
      </c>
      <c r="C355" s="174" t="s">
        <v>1275</v>
      </c>
      <c r="D355" s="243">
        <v>48</v>
      </c>
      <c r="E355" s="237">
        <f t="shared" si="50"/>
        <v>0.28999999999999998</v>
      </c>
      <c r="F355" s="237">
        <v>8.93</v>
      </c>
      <c r="G355" s="238">
        <f t="shared" si="51"/>
        <v>428.64</v>
      </c>
      <c r="H355" s="237" t="s">
        <v>2054</v>
      </c>
      <c r="I355" s="237">
        <f t="shared" si="52"/>
        <v>428.64</v>
      </c>
      <c r="J355" s="237">
        <f t="shared" si="53"/>
        <v>101.12</v>
      </c>
      <c r="K355" s="237">
        <f t="shared" si="54"/>
        <v>529.76</v>
      </c>
    </row>
    <row r="356" spans="1:11" s="164" customFormat="1" ht="25.5" x14ac:dyDescent="0.2">
      <c r="A356" s="174" t="s">
        <v>2093</v>
      </c>
      <c r="B356" s="174" t="s">
        <v>9</v>
      </c>
      <c r="C356" s="174" t="s">
        <v>1275</v>
      </c>
      <c r="D356" s="243">
        <v>48</v>
      </c>
      <c r="E356" s="237">
        <f t="shared" si="50"/>
        <v>0.28999999999999998</v>
      </c>
      <c r="F356" s="237">
        <v>10.24</v>
      </c>
      <c r="G356" s="238">
        <f t="shared" si="51"/>
        <v>491.52</v>
      </c>
      <c r="H356" s="237" t="s">
        <v>2054</v>
      </c>
      <c r="I356" s="237">
        <f t="shared" si="52"/>
        <v>491.52</v>
      </c>
      <c r="J356" s="237">
        <f t="shared" si="53"/>
        <v>115.95</v>
      </c>
      <c r="K356" s="237">
        <f t="shared" si="54"/>
        <v>607.47</v>
      </c>
    </row>
    <row r="357" spans="1:11" s="164" customFormat="1" ht="25.5" x14ac:dyDescent="0.2">
      <c r="A357" s="174" t="s">
        <v>2093</v>
      </c>
      <c r="B357" s="174" t="s">
        <v>9</v>
      </c>
      <c r="C357" s="174" t="s">
        <v>1275</v>
      </c>
      <c r="D357" s="243">
        <v>80</v>
      </c>
      <c r="E357" s="237">
        <f t="shared" si="50"/>
        <v>0.48</v>
      </c>
      <c r="F357" s="237">
        <v>10.24</v>
      </c>
      <c r="G357" s="238">
        <f t="shared" si="51"/>
        <v>819.2</v>
      </c>
      <c r="H357" s="237" t="s">
        <v>2054</v>
      </c>
      <c r="I357" s="237">
        <f t="shared" si="52"/>
        <v>819.2</v>
      </c>
      <c r="J357" s="237">
        <f t="shared" si="53"/>
        <v>193.25</v>
      </c>
      <c r="K357" s="237">
        <f t="shared" si="54"/>
        <v>1012.45</v>
      </c>
    </row>
    <row r="358" spans="1:11" s="164" customFormat="1" ht="47.25" x14ac:dyDescent="0.25">
      <c r="A358" s="232" t="s">
        <v>2093</v>
      </c>
      <c r="B358" s="233"/>
      <c r="C358" s="233"/>
      <c r="D358" s="244">
        <f>SUM(D317:D357)</f>
        <v>3050</v>
      </c>
      <c r="E358" s="245">
        <f t="shared" ref="E358:K358" si="55">SUM(E317:E357)</f>
        <v>18.37</v>
      </c>
      <c r="F358" s="245"/>
      <c r="G358" s="245"/>
      <c r="H358" s="239"/>
      <c r="I358" s="245">
        <f t="shared" si="55"/>
        <v>34681.919999999991</v>
      </c>
      <c r="J358" s="245">
        <f t="shared" si="55"/>
        <v>8105.2799999999988</v>
      </c>
      <c r="K358" s="245">
        <f t="shared" si="55"/>
        <v>42787.199999999997</v>
      </c>
    </row>
    <row r="359" spans="1:11" s="164" customFormat="1" ht="25.5" x14ac:dyDescent="0.2">
      <c r="A359" s="174" t="s">
        <v>358</v>
      </c>
      <c r="B359" s="174" t="s">
        <v>7</v>
      </c>
      <c r="C359" s="174" t="s">
        <v>168</v>
      </c>
      <c r="D359" s="243">
        <v>48</v>
      </c>
      <c r="E359" s="237">
        <f t="shared" si="50"/>
        <v>0.28999999999999998</v>
      </c>
      <c r="F359" s="237">
        <v>7.08</v>
      </c>
      <c r="G359" s="238">
        <f t="shared" si="51"/>
        <v>339.84</v>
      </c>
      <c r="H359" s="237" t="s">
        <v>2054</v>
      </c>
      <c r="I359" s="237">
        <f t="shared" si="52"/>
        <v>339.84</v>
      </c>
      <c r="J359" s="237">
        <f t="shared" si="53"/>
        <v>80.17</v>
      </c>
      <c r="K359" s="237">
        <f t="shared" si="54"/>
        <v>420.01</v>
      </c>
    </row>
    <row r="360" spans="1:11" s="164" customFormat="1" ht="25.5" x14ac:dyDescent="0.2">
      <c r="A360" s="174" t="s">
        <v>358</v>
      </c>
      <c r="B360" s="174" t="s">
        <v>7</v>
      </c>
      <c r="C360" s="174" t="s">
        <v>168</v>
      </c>
      <c r="D360" s="243">
        <v>24</v>
      </c>
      <c r="E360" s="237">
        <f t="shared" si="50"/>
        <v>0.14000000000000001</v>
      </c>
      <c r="F360" s="237">
        <v>7.08</v>
      </c>
      <c r="G360" s="238">
        <f t="shared" si="51"/>
        <v>169.92</v>
      </c>
      <c r="H360" s="237" t="s">
        <v>2054</v>
      </c>
      <c r="I360" s="237">
        <f t="shared" si="52"/>
        <v>169.92</v>
      </c>
      <c r="J360" s="237">
        <f t="shared" si="53"/>
        <v>40.08</v>
      </c>
      <c r="K360" s="237">
        <f t="shared" si="54"/>
        <v>210</v>
      </c>
    </row>
    <row r="361" spans="1:11" s="164" customFormat="1" ht="25.5" x14ac:dyDescent="0.2">
      <c r="A361" s="174" t="s">
        <v>358</v>
      </c>
      <c r="B361" s="174" t="s">
        <v>7</v>
      </c>
      <c r="C361" s="174" t="s">
        <v>251</v>
      </c>
      <c r="D361" s="243">
        <v>24</v>
      </c>
      <c r="E361" s="237">
        <f t="shared" si="50"/>
        <v>0.14000000000000001</v>
      </c>
      <c r="F361" s="237">
        <v>8.25</v>
      </c>
      <c r="G361" s="238">
        <f t="shared" si="51"/>
        <v>198</v>
      </c>
      <c r="H361" s="237" t="s">
        <v>2054</v>
      </c>
      <c r="I361" s="237">
        <f t="shared" si="52"/>
        <v>198</v>
      </c>
      <c r="J361" s="237">
        <f t="shared" si="53"/>
        <v>46.71</v>
      </c>
      <c r="K361" s="237">
        <f t="shared" si="54"/>
        <v>244.71</v>
      </c>
    </row>
    <row r="362" spans="1:11" s="164" customFormat="1" ht="25.5" x14ac:dyDescent="0.2">
      <c r="A362" s="174" t="s">
        <v>358</v>
      </c>
      <c r="B362" s="174" t="s">
        <v>7</v>
      </c>
      <c r="C362" s="174" t="s">
        <v>251</v>
      </c>
      <c r="D362" s="243">
        <v>8</v>
      </c>
      <c r="E362" s="237">
        <f t="shared" si="50"/>
        <v>0.05</v>
      </c>
      <c r="F362" s="237">
        <v>7.86</v>
      </c>
      <c r="G362" s="238">
        <f t="shared" si="51"/>
        <v>62.88</v>
      </c>
      <c r="H362" s="237" t="s">
        <v>2054</v>
      </c>
      <c r="I362" s="237">
        <f t="shared" si="52"/>
        <v>62.88</v>
      </c>
      <c r="J362" s="237">
        <f t="shared" si="53"/>
        <v>14.83</v>
      </c>
      <c r="K362" s="237">
        <f t="shared" si="54"/>
        <v>77.709999999999994</v>
      </c>
    </row>
    <row r="363" spans="1:11" s="164" customFormat="1" ht="25.5" x14ac:dyDescent="0.2">
      <c r="A363" s="174" t="s">
        <v>358</v>
      </c>
      <c r="B363" s="174" t="s">
        <v>7</v>
      </c>
      <c r="C363" s="174" t="s">
        <v>251</v>
      </c>
      <c r="D363" s="243">
        <v>10</v>
      </c>
      <c r="E363" s="237">
        <f t="shared" si="50"/>
        <v>0.06</v>
      </c>
      <c r="F363" s="237">
        <v>7.86</v>
      </c>
      <c r="G363" s="238">
        <f t="shared" si="51"/>
        <v>78.599999999999994</v>
      </c>
      <c r="H363" s="237" t="s">
        <v>2054</v>
      </c>
      <c r="I363" s="237">
        <f t="shared" si="52"/>
        <v>78.599999999999994</v>
      </c>
      <c r="J363" s="237">
        <f t="shared" si="53"/>
        <v>18.54</v>
      </c>
      <c r="K363" s="237">
        <f t="shared" si="54"/>
        <v>97.14</v>
      </c>
    </row>
    <row r="364" spans="1:11" s="164" customFormat="1" ht="15.75" x14ac:dyDescent="0.25">
      <c r="A364" s="232" t="s">
        <v>1782</v>
      </c>
      <c r="B364" s="233"/>
      <c r="C364" s="233"/>
      <c r="D364" s="244">
        <f>SUM(D359:D363)</f>
        <v>114</v>
      </c>
      <c r="E364" s="245">
        <f t="shared" ref="E364:K364" si="56">SUM(E359:E363)</f>
        <v>0.68000000000000016</v>
      </c>
      <c r="F364" s="245"/>
      <c r="G364" s="245"/>
      <c r="H364" s="239"/>
      <c r="I364" s="245">
        <f t="shared" si="56"/>
        <v>849.24</v>
      </c>
      <c r="J364" s="245">
        <f t="shared" si="56"/>
        <v>200.33</v>
      </c>
      <c r="K364" s="245">
        <f t="shared" si="56"/>
        <v>1049.5700000000002</v>
      </c>
    </row>
    <row r="365" spans="1:11" s="164" customFormat="1" ht="25.5" x14ac:dyDescent="0.2">
      <c r="A365" s="174" t="s">
        <v>2096</v>
      </c>
      <c r="B365" s="174" t="s">
        <v>6</v>
      </c>
      <c r="C365" s="174" t="s">
        <v>1714</v>
      </c>
      <c r="D365" s="243">
        <v>172</v>
      </c>
      <c r="E365" s="237">
        <f t="shared" si="50"/>
        <v>1.04</v>
      </c>
      <c r="F365" s="237">
        <v>820</v>
      </c>
      <c r="G365" s="238">
        <f t="shared" si="51"/>
        <v>849.64</v>
      </c>
      <c r="H365" s="237" t="s">
        <v>2054</v>
      </c>
      <c r="I365" s="237">
        <f t="shared" si="52"/>
        <v>849.64</v>
      </c>
      <c r="J365" s="237">
        <f t="shared" si="53"/>
        <v>200.43</v>
      </c>
      <c r="K365" s="237">
        <f t="shared" si="54"/>
        <v>1050.07</v>
      </c>
    </row>
    <row r="366" spans="1:11" s="164" customFormat="1" ht="25.5" x14ac:dyDescent="0.2">
      <c r="A366" s="174" t="s">
        <v>2096</v>
      </c>
      <c r="B366" s="174" t="s">
        <v>6</v>
      </c>
      <c r="C366" s="174" t="s">
        <v>1714</v>
      </c>
      <c r="D366" s="243">
        <v>174</v>
      </c>
      <c r="E366" s="237">
        <f t="shared" si="50"/>
        <v>1.05</v>
      </c>
      <c r="F366" s="237">
        <v>820</v>
      </c>
      <c r="G366" s="238">
        <f t="shared" si="51"/>
        <v>859.52</v>
      </c>
      <c r="H366" s="237" t="s">
        <v>2054</v>
      </c>
      <c r="I366" s="237">
        <f t="shared" si="52"/>
        <v>859.52</v>
      </c>
      <c r="J366" s="237">
        <f t="shared" si="53"/>
        <v>202.76</v>
      </c>
      <c r="K366" s="237">
        <f t="shared" si="54"/>
        <v>1062.28</v>
      </c>
    </row>
    <row r="367" spans="1:11" s="164" customFormat="1" ht="25.5" x14ac:dyDescent="0.2">
      <c r="A367" s="174" t="s">
        <v>2096</v>
      </c>
      <c r="B367" s="174" t="s">
        <v>6</v>
      </c>
      <c r="C367" s="174" t="s">
        <v>1714</v>
      </c>
      <c r="D367" s="243">
        <v>184</v>
      </c>
      <c r="E367" s="237">
        <f t="shared" si="50"/>
        <v>1.1100000000000001</v>
      </c>
      <c r="F367" s="237">
        <v>820</v>
      </c>
      <c r="G367" s="238">
        <f t="shared" si="51"/>
        <v>908.92</v>
      </c>
      <c r="H367" s="237" t="s">
        <v>2054</v>
      </c>
      <c r="I367" s="237">
        <f t="shared" si="52"/>
        <v>908.92</v>
      </c>
      <c r="J367" s="237">
        <f t="shared" si="53"/>
        <v>214.41</v>
      </c>
      <c r="K367" s="237">
        <f t="shared" si="54"/>
        <v>1123.33</v>
      </c>
    </row>
    <row r="368" spans="1:11" s="164" customFormat="1" ht="25.5" x14ac:dyDescent="0.2">
      <c r="A368" s="174" t="s">
        <v>2096</v>
      </c>
      <c r="B368" s="174" t="s">
        <v>6</v>
      </c>
      <c r="C368" s="174" t="s">
        <v>1714</v>
      </c>
      <c r="D368" s="243">
        <v>102</v>
      </c>
      <c r="E368" s="237">
        <f t="shared" si="50"/>
        <v>0.61</v>
      </c>
      <c r="F368" s="237">
        <v>820</v>
      </c>
      <c r="G368" s="238">
        <f t="shared" si="51"/>
        <v>503.86</v>
      </c>
      <c r="H368" s="237" t="s">
        <v>2054</v>
      </c>
      <c r="I368" s="237">
        <f t="shared" si="52"/>
        <v>503.86</v>
      </c>
      <c r="J368" s="237">
        <f t="shared" si="53"/>
        <v>118.86</v>
      </c>
      <c r="K368" s="237">
        <f t="shared" si="54"/>
        <v>622.72</v>
      </c>
    </row>
    <row r="369" spans="1:11" s="164" customFormat="1" ht="25.5" x14ac:dyDescent="0.2">
      <c r="A369" s="174" t="s">
        <v>2096</v>
      </c>
      <c r="B369" s="174" t="s">
        <v>6</v>
      </c>
      <c r="C369" s="174" t="s">
        <v>1714</v>
      </c>
      <c r="D369" s="243">
        <v>174</v>
      </c>
      <c r="E369" s="237">
        <f t="shared" si="50"/>
        <v>1.05</v>
      </c>
      <c r="F369" s="237">
        <v>820</v>
      </c>
      <c r="G369" s="238">
        <f t="shared" si="51"/>
        <v>859.52</v>
      </c>
      <c r="H369" s="237" t="s">
        <v>2054</v>
      </c>
      <c r="I369" s="237">
        <f t="shared" si="52"/>
        <v>859.52</v>
      </c>
      <c r="J369" s="237">
        <f t="shared" si="53"/>
        <v>202.76</v>
      </c>
      <c r="K369" s="237">
        <f t="shared" si="54"/>
        <v>1062.28</v>
      </c>
    </row>
    <row r="370" spans="1:11" s="164" customFormat="1" ht="25.5" x14ac:dyDescent="0.2">
      <c r="A370" s="174" t="s">
        <v>2096</v>
      </c>
      <c r="B370" s="174" t="s">
        <v>6</v>
      </c>
      <c r="C370" s="174" t="s">
        <v>1714</v>
      </c>
      <c r="D370" s="243">
        <v>172</v>
      </c>
      <c r="E370" s="237">
        <f t="shared" si="50"/>
        <v>1.04</v>
      </c>
      <c r="F370" s="237">
        <v>820</v>
      </c>
      <c r="G370" s="238">
        <f t="shared" si="51"/>
        <v>849.64</v>
      </c>
      <c r="H370" s="237" t="s">
        <v>2054</v>
      </c>
      <c r="I370" s="237">
        <f t="shared" si="52"/>
        <v>849.64</v>
      </c>
      <c r="J370" s="237">
        <f t="shared" si="53"/>
        <v>200.43</v>
      </c>
      <c r="K370" s="237">
        <f t="shared" si="54"/>
        <v>1050.07</v>
      </c>
    </row>
    <row r="371" spans="1:11" s="164" customFormat="1" ht="25.5" x14ac:dyDescent="0.2">
      <c r="A371" s="174" t="s">
        <v>2096</v>
      </c>
      <c r="B371" s="174" t="s">
        <v>6</v>
      </c>
      <c r="C371" s="174" t="s">
        <v>1714</v>
      </c>
      <c r="D371" s="243">
        <v>150</v>
      </c>
      <c r="E371" s="237">
        <f t="shared" si="50"/>
        <v>0.9</v>
      </c>
      <c r="F371" s="237">
        <v>820</v>
      </c>
      <c r="G371" s="238">
        <f t="shared" si="51"/>
        <v>740.96</v>
      </c>
      <c r="H371" s="237" t="s">
        <v>2054</v>
      </c>
      <c r="I371" s="237">
        <f t="shared" si="52"/>
        <v>740.96</v>
      </c>
      <c r="J371" s="237">
        <f t="shared" si="53"/>
        <v>174.79</v>
      </c>
      <c r="K371" s="237">
        <f t="shared" si="54"/>
        <v>915.75</v>
      </c>
    </row>
    <row r="372" spans="1:11" s="164" customFormat="1" ht="31.5" x14ac:dyDescent="0.25">
      <c r="A372" s="232" t="s">
        <v>2096</v>
      </c>
      <c r="B372" s="233"/>
      <c r="C372" s="233"/>
      <c r="D372" s="244">
        <f>SUM(D365:D371)</f>
        <v>1128</v>
      </c>
      <c r="E372" s="245">
        <f t="shared" ref="E372:K372" si="57">SUM(E365:E371)</f>
        <v>6.8000000000000007</v>
      </c>
      <c r="F372" s="245"/>
      <c r="G372" s="245"/>
      <c r="H372" s="239"/>
      <c r="I372" s="245">
        <f t="shared" si="57"/>
        <v>5572.06</v>
      </c>
      <c r="J372" s="245">
        <f t="shared" si="57"/>
        <v>1314.44</v>
      </c>
      <c r="K372" s="245">
        <f t="shared" si="57"/>
        <v>6886.4999999999991</v>
      </c>
    </row>
    <row r="373" spans="1:11" s="164" customFormat="1" ht="25.5" x14ac:dyDescent="0.2">
      <c r="A373" s="174" t="s">
        <v>1459</v>
      </c>
      <c r="B373" s="174" t="s">
        <v>6</v>
      </c>
      <c r="C373" s="174" t="s">
        <v>2097</v>
      </c>
      <c r="D373" s="243">
        <v>54</v>
      </c>
      <c r="E373" s="237">
        <f t="shared" si="50"/>
        <v>0.33</v>
      </c>
      <c r="F373" s="237">
        <v>2120</v>
      </c>
      <c r="G373" s="238">
        <f t="shared" si="51"/>
        <v>689.64</v>
      </c>
      <c r="H373" s="237" t="s">
        <v>2063</v>
      </c>
      <c r="I373" s="237">
        <f t="shared" si="52"/>
        <v>206.89</v>
      </c>
      <c r="J373" s="237">
        <f t="shared" si="53"/>
        <v>48.81</v>
      </c>
      <c r="K373" s="237">
        <f t="shared" si="54"/>
        <v>255.7</v>
      </c>
    </row>
    <row r="374" spans="1:11" s="164" customFormat="1" x14ac:dyDescent="0.2">
      <c r="A374" s="174" t="s">
        <v>1459</v>
      </c>
      <c r="B374" s="174" t="s">
        <v>6</v>
      </c>
      <c r="C374" s="174" t="s">
        <v>1798</v>
      </c>
      <c r="D374" s="243">
        <v>54</v>
      </c>
      <c r="E374" s="237">
        <f t="shared" si="50"/>
        <v>0.33</v>
      </c>
      <c r="F374" s="237">
        <v>1600</v>
      </c>
      <c r="G374" s="238">
        <f t="shared" si="51"/>
        <v>520.48</v>
      </c>
      <c r="H374" s="237" t="s">
        <v>2063</v>
      </c>
      <c r="I374" s="237">
        <f t="shared" si="52"/>
        <v>156.13999999999999</v>
      </c>
      <c r="J374" s="237">
        <f t="shared" si="53"/>
        <v>36.83</v>
      </c>
      <c r="K374" s="237">
        <f t="shared" si="54"/>
        <v>192.97</v>
      </c>
    </row>
    <row r="375" spans="1:11" s="164" customFormat="1" ht="15.75" x14ac:dyDescent="0.25">
      <c r="A375" s="232" t="s">
        <v>2172</v>
      </c>
      <c r="B375" s="233"/>
      <c r="C375" s="233"/>
      <c r="D375" s="244">
        <f>SUM(D373:D374)</f>
        <v>108</v>
      </c>
      <c r="E375" s="245">
        <f t="shared" ref="E375:K375" si="58">SUM(E373:E374)</f>
        <v>0.66</v>
      </c>
      <c r="F375" s="245"/>
      <c r="G375" s="245"/>
      <c r="H375" s="239"/>
      <c r="I375" s="245">
        <f t="shared" si="58"/>
        <v>363.03</v>
      </c>
      <c r="J375" s="245">
        <f t="shared" si="58"/>
        <v>85.64</v>
      </c>
      <c r="K375" s="245">
        <f t="shared" si="58"/>
        <v>448.66999999999996</v>
      </c>
    </row>
    <row r="376" spans="1:11" s="164" customFormat="1" ht="25.5" x14ac:dyDescent="0.2">
      <c r="A376" s="174" t="s">
        <v>194</v>
      </c>
      <c r="B376" s="174" t="s">
        <v>9</v>
      </c>
      <c r="C376" s="174" t="s">
        <v>451</v>
      </c>
      <c r="D376" s="243">
        <v>24</v>
      </c>
      <c r="E376" s="237">
        <f t="shared" si="50"/>
        <v>0.14000000000000001</v>
      </c>
      <c r="F376" s="237">
        <v>1572.39</v>
      </c>
      <c r="G376" s="238">
        <f t="shared" si="51"/>
        <v>227.33</v>
      </c>
      <c r="H376" s="237" t="s">
        <v>2054</v>
      </c>
      <c r="I376" s="237">
        <f t="shared" si="52"/>
        <v>227.33</v>
      </c>
      <c r="J376" s="237">
        <f t="shared" si="53"/>
        <v>53.63</v>
      </c>
      <c r="K376" s="237">
        <f t="shared" si="54"/>
        <v>280.95999999999998</v>
      </c>
    </row>
    <row r="377" spans="1:11" s="164" customFormat="1" ht="25.5" x14ac:dyDescent="0.2">
      <c r="A377" s="174" t="s">
        <v>194</v>
      </c>
      <c r="B377" s="174" t="s">
        <v>9</v>
      </c>
      <c r="C377" s="174" t="s">
        <v>451</v>
      </c>
      <c r="D377" s="243">
        <v>48</v>
      </c>
      <c r="E377" s="237">
        <f t="shared" si="50"/>
        <v>0.28999999999999998</v>
      </c>
      <c r="F377" s="237">
        <v>1572.39</v>
      </c>
      <c r="G377" s="238">
        <f t="shared" si="51"/>
        <v>454.67</v>
      </c>
      <c r="H377" s="237" t="s">
        <v>2054</v>
      </c>
      <c r="I377" s="237">
        <f t="shared" si="52"/>
        <v>454.67</v>
      </c>
      <c r="J377" s="237">
        <f t="shared" si="53"/>
        <v>107.26</v>
      </c>
      <c r="K377" s="237">
        <f t="shared" si="54"/>
        <v>561.92999999999995</v>
      </c>
    </row>
    <row r="378" spans="1:11" ht="25.5" x14ac:dyDescent="0.2">
      <c r="A378" s="174" t="s">
        <v>194</v>
      </c>
      <c r="B378" s="174" t="s">
        <v>9</v>
      </c>
      <c r="C378" s="174" t="s">
        <v>451</v>
      </c>
      <c r="D378" s="243">
        <v>59</v>
      </c>
      <c r="E378" s="237">
        <f t="shared" si="50"/>
        <v>0.36</v>
      </c>
      <c r="F378" s="237">
        <v>1572.39</v>
      </c>
      <c r="G378" s="238">
        <f t="shared" si="51"/>
        <v>558.86</v>
      </c>
      <c r="H378" s="237" t="s">
        <v>2054</v>
      </c>
      <c r="I378" s="237">
        <f t="shared" si="52"/>
        <v>558.86</v>
      </c>
      <c r="J378" s="237">
        <f t="shared" si="53"/>
        <v>131.84</v>
      </c>
      <c r="K378" s="237">
        <f t="shared" si="54"/>
        <v>690.7</v>
      </c>
    </row>
    <row r="379" spans="1:11" ht="25.5" x14ac:dyDescent="0.2">
      <c r="A379" s="174" t="s">
        <v>194</v>
      </c>
      <c r="B379" s="174" t="s">
        <v>9</v>
      </c>
      <c r="C379" s="174" t="s">
        <v>451</v>
      </c>
      <c r="D379" s="243">
        <v>90</v>
      </c>
      <c r="E379" s="237">
        <f t="shared" si="50"/>
        <v>0.54</v>
      </c>
      <c r="F379" s="237">
        <v>1572.39</v>
      </c>
      <c r="G379" s="238">
        <f t="shared" si="51"/>
        <v>852.5</v>
      </c>
      <c r="H379" s="237" t="s">
        <v>2054</v>
      </c>
      <c r="I379" s="237">
        <f t="shared" si="52"/>
        <v>852.5</v>
      </c>
      <c r="J379" s="237">
        <f t="shared" si="53"/>
        <v>201.1</v>
      </c>
      <c r="K379" s="237">
        <f t="shared" si="54"/>
        <v>1053.5999999999999</v>
      </c>
    </row>
    <row r="380" spans="1:11" ht="25.5" x14ac:dyDescent="0.2">
      <c r="A380" s="174" t="s">
        <v>194</v>
      </c>
      <c r="B380" s="174" t="s">
        <v>9</v>
      </c>
      <c r="C380" s="174" t="s">
        <v>451</v>
      </c>
      <c r="D380" s="243">
        <v>166</v>
      </c>
      <c r="E380" s="237">
        <f t="shared" si="50"/>
        <v>1</v>
      </c>
      <c r="F380" s="237">
        <v>1572.39</v>
      </c>
      <c r="G380" s="238">
        <f t="shared" si="51"/>
        <v>1572.39</v>
      </c>
      <c r="H380" s="237" t="s">
        <v>2054</v>
      </c>
      <c r="I380" s="237">
        <f t="shared" si="52"/>
        <v>1572.39</v>
      </c>
      <c r="J380" s="237">
        <f t="shared" si="53"/>
        <v>370.93</v>
      </c>
      <c r="K380" s="237">
        <f t="shared" si="54"/>
        <v>1943.32</v>
      </c>
    </row>
    <row r="381" spans="1:11" ht="25.5" x14ac:dyDescent="0.2">
      <c r="A381" s="174" t="s">
        <v>194</v>
      </c>
      <c r="B381" s="174" t="s">
        <v>9</v>
      </c>
      <c r="C381" s="174" t="s">
        <v>451</v>
      </c>
      <c r="D381" s="243">
        <v>48</v>
      </c>
      <c r="E381" s="237">
        <f t="shared" si="50"/>
        <v>0.28999999999999998</v>
      </c>
      <c r="F381" s="237">
        <v>1572.39</v>
      </c>
      <c r="G381" s="238">
        <f t="shared" si="51"/>
        <v>454.67</v>
      </c>
      <c r="H381" s="237" t="s">
        <v>2054</v>
      </c>
      <c r="I381" s="237">
        <f t="shared" si="52"/>
        <v>454.67</v>
      </c>
      <c r="J381" s="237">
        <f t="shared" si="53"/>
        <v>107.26</v>
      </c>
      <c r="K381" s="237">
        <f t="shared" si="54"/>
        <v>561.92999999999995</v>
      </c>
    </row>
    <row r="382" spans="1:11" ht="25.5" x14ac:dyDescent="0.2">
      <c r="A382" s="174" t="s">
        <v>194</v>
      </c>
      <c r="B382" s="174" t="s">
        <v>9</v>
      </c>
      <c r="C382" s="174" t="s">
        <v>451</v>
      </c>
      <c r="D382" s="243">
        <v>48</v>
      </c>
      <c r="E382" s="237">
        <f t="shared" si="50"/>
        <v>0.28999999999999998</v>
      </c>
      <c r="F382" s="237">
        <v>1572.39</v>
      </c>
      <c r="G382" s="238">
        <f t="shared" si="51"/>
        <v>454.67</v>
      </c>
      <c r="H382" s="237" t="s">
        <v>2054</v>
      </c>
      <c r="I382" s="237">
        <f t="shared" si="52"/>
        <v>454.67</v>
      </c>
      <c r="J382" s="237">
        <f t="shared" si="53"/>
        <v>107.26</v>
      </c>
      <c r="K382" s="237">
        <f t="shared" si="54"/>
        <v>561.92999999999995</v>
      </c>
    </row>
    <row r="383" spans="1:11" ht="25.5" x14ac:dyDescent="0.2">
      <c r="A383" s="174" t="s">
        <v>194</v>
      </c>
      <c r="B383" s="174" t="s">
        <v>9</v>
      </c>
      <c r="C383" s="174" t="s">
        <v>451</v>
      </c>
      <c r="D383" s="243">
        <v>95</v>
      </c>
      <c r="E383" s="237">
        <f t="shared" si="50"/>
        <v>0.56999999999999995</v>
      </c>
      <c r="F383" s="237">
        <v>1429.45</v>
      </c>
      <c r="G383" s="238">
        <f t="shared" si="51"/>
        <v>818.06</v>
      </c>
      <c r="H383" s="237" t="s">
        <v>2054</v>
      </c>
      <c r="I383" s="237">
        <f t="shared" si="52"/>
        <v>818.06</v>
      </c>
      <c r="J383" s="237">
        <f t="shared" si="53"/>
        <v>192.98</v>
      </c>
      <c r="K383" s="237">
        <f t="shared" si="54"/>
        <v>1011.04</v>
      </c>
    </row>
    <row r="384" spans="1:11" ht="25.5" x14ac:dyDescent="0.2">
      <c r="A384" s="174" t="s">
        <v>194</v>
      </c>
      <c r="B384" s="174" t="s">
        <v>9</v>
      </c>
      <c r="C384" s="174" t="s">
        <v>451</v>
      </c>
      <c r="D384" s="243">
        <v>58</v>
      </c>
      <c r="E384" s="237">
        <f t="shared" si="50"/>
        <v>0.35</v>
      </c>
      <c r="F384" s="237">
        <v>1572.39</v>
      </c>
      <c r="G384" s="238">
        <f t="shared" si="51"/>
        <v>549.39</v>
      </c>
      <c r="H384" s="237" t="s">
        <v>2054</v>
      </c>
      <c r="I384" s="237">
        <f t="shared" si="52"/>
        <v>549.39</v>
      </c>
      <c r="J384" s="237">
        <f t="shared" si="53"/>
        <v>129.6</v>
      </c>
      <c r="K384" s="237">
        <f t="shared" si="54"/>
        <v>678.99</v>
      </c>
    </row>
    <row r="385" spans="1:11" ht="25.5" x14ac:dyDescent="0.2">
      <c r="A385" s="174" t="s">
        <v>194</v>
      </c>
      <c r="B385" s="174" t="s">
        <v>9</v>
      </c>
      <c r="C385" s="174" t="s">
        <v>451</v>
      </c>
      <c r="D385" s="243">
        <v>214</v>
      </c>
      <c r="E385" s="237">
        <f t="shared" si="50"/>
        <v>1.29</v>
      </c>
      <c r="F385" s="237">
        <v>1572.39</v>
      </c>
      <c r="G385" s="238">
        <f t="shared" si="51"/>
        <v>2027.06</v>
      </c>
      <c r="H385" s="237" t="s">
        <v>2054</v>
      </c>
      <c r="I385" s="237">
        <f t="shared" si="52"/>
        <v>2027.06</v>
      </c>
      <c r="J385" s="237">
        <f t="shared" si="53"/>
        <v>478.18</v>
      </c>
      <c r="K385" s="237">
        <f t="shared" si="54"/>
        <v>2505.2399999999998</v>
      </c>
    </row>
    <row r="386" spans="1:11" ht="25.5" x14ac:dyDescent="0.2">
      <c r="A386" s="174" t="s">
        <v>194</v>
      </c>
      <c r="B386" s="174" t="s">
        <v>9</v>
      </c>
      <c r="C386" s="174" t="s">
        <v>451</v>
      </c>
      <c r="D386" s="243">
        <v>48</v>
      </c>
      <c r="E386" s="237">
        <f t="shared" si="50"/>
        <v>0.28999999999999998</v>
      </c>
      <c r="F386" s="237">
        <v>1429.45</v>
      </c>
      <c r="G386" s="238">
        <f t="shared" si="51"/>
        <v>413.33</v>
      </c>
      <c r="H386" s="237" t="s">
        <v>2054</v>
      </c>
      <c r="I386" s="237">
        <f t="shared" si="52"/>
        <v>413.33</v>
      </c>
      <c r="J386" s="237">
        <f t="shared" si="53"/>
        <v>97.5</v>
      </c>
      <c r="K386" s="237">
        <f t="shared" si="54"/>
        <v>510.83</v>
      </c>
    </row>
    <row r="387" spans="1:11" ht="25.5" x14ac:dyDescent="0.2">
      <c r="A387" s="174" t="s">
        <v>194</v>
      </c>
      <c r="B387" s="174" t="s">
        <v>9</v>
      </c>
      <c r="C387" s="174" t="s">
        <v>451</v>
      </c>
      <c r="D387" s="243">
        <v>48</v>
      </c>
      <c r="E387" s="237">
        <f t="shared" si="50"/>
        <v>0.28999999999999998</v>
      </c>
      <c r="F387" s="237">
        <v>1429.45</v>
      </c>
      <c r="G387" s="238">
        <f t="shared" si="51"/>
        <v>413.33</v>
      </c>
      <c r="H387" s="237" t="s">
        <v>2054</v>
      </c>
      <c r="I387" s="237">
        <f t="shared" si="52"/>
        <v>413.33</v>
      </c>
      <c r="J387" s="237">
        <f t="shared" si="53"/>
        <v>97.5</v>
      </c>
      <c r="K387" s="237">
        <f t="shared" si="54"/>
        <v>510.83</v>
      </c>
    </row>
    <row r="388" spans="1:11" ht="25.5" x14ac:dyDescent="0.2">
      <c r="A388" s="174" t="s">
        <v>194</v>
      </c>
      <c r="B388" s="174" t="s">
        <v>9</v>
      </c>
      <c r="C388" s="174" t="s">
        <v>451</v>
      </c>
      <c r="D388" s="243">
        <v>24</v>
      </c>
      <c r="E388" s="237">
        <f t="shared" si="50"/>
        <v>0.14000000000000001</v>
      </c>
      <c r="F388" s="237">
        <v>1429.45</v>
      </c>
      <c r="G388" s="238">
        <f t="shared" si="51"/>
        <v>206.67</v>
      </c>
      <c r="H388" s="237" t="s">
        <v>2054</v>
      </c>
      <c r="I388" s="237">
        <f t="shared" si="52"/>
        <v>206.67</v>
      </c>
      <c r="J388" s="237">
        <f t="shared" si="53"/>
        <v>48.75</v>
      </c>
      <c r="K388" s="237">
        <f t="shared" si="54"/>
        <v>255.42</v>
      </c>
    </row>
    <row r="389" spans="1:11" ht="25.5" x14ac:dyDescent="0.2">
      <c r="A389" s="174" t="s">
        <v>194</v>
      </c>
      <c r="B389" s="174" t="s">
        <v>9</v>
      </c>
      <c r="C389" s="174" t="s">
        <v>451</v>
      </c>
      <c r="D389" s="243">
        <v>24</v>
      </c>
      <c r="E389" s="237">
        <f t="shared" si="50"/>
        <v>0.14000000000000001</v>
      </c>
      <c r="F389" s="237">
        <v>1429.45</v>
      </c>
      <c r="G389" s="238">
        <f t="shared" si="51"/>
        <v>206.67</v>
      </c>
      <c r="H389" s="237" t="s">
        <v>2054</v>
      </c>
      <c r="I389" s="237">
        <f t="shared" si="52"/>
        <v>206.67</v>
      </c>
      <c r="J389" s="237">
        <f t="shared" si="53"/>
        <v>48.75</v>
      </c>
      <c r="K389" s="237">
        <f t="shared" si="54"/>
        <v>255.42</v>
      </c>
    </row>
    <row r="390" spans="1:11" ht="25.5" x14ac:dyDescent="0.2">
      <c r="A390" s="174" t="s">
        <v>194</v>
      </c>
      <c r="B390" s="174" t="s">
        <v>9</v>
      </c>
      <c r="C390" s="174" t="s">
        <v>451</v>
      </c>
      <c r="D390" s="243">
        <v>62</v>
      </c>
      <c r="E390" s="237">
        <f t="shared" si="50"/>
        <v>0.37</v>
      </c>
      <c r="F390" s="237">
        <v>1572.39</v>
      </c>
      <c r="G390" s="238">
        <f t="shared" si="51"/>
        <v>587.28</v>
      </c>
      <c r="H390" s="237" t="s">
        <v>2054</v>
      </c>
      <c r="I390" s="237">
        <f t="shared" si="52"/>
        <v>587.28</v>
      </c>
      <c r="J390" s="237">
        <f t="shared" si="53"/>
        <v>138.54</v>
      </c>
      <c r="K390" s="237">
        <f t="shared" si="54"/>
        <v>725.82</v>
      </c>
    </row>
    <row r="391" spans="1:11" ht="25.5" x14ac:dyDescent="0.2">
      <c r="A391" s="174" t="s">
        <v>194</v>
      </c>
      <c r="B391" s="174" t="s">
        <v>9</v>
      </c>
      <c r="C391" s="174" t="s">
        <v>451</v>
      </c>
      <c r="D391" s="243">
        <v>48</v>
      </c>
      <c r="E391" s="237">
        <f t="shared" si="50"/>
        <v>0.28999999999999998</v>
      </c>
      <c r="F391" s="237">
        <v>1572.39</v>
      </c>
      <c r="G391" s="238">
        <f t="shared" si="51"/>
        <v>454.67</v>
      </c>
      <c r="H391" s="237" t="s">
        <v>2054</v>
      </c>
      <c r="I391" s="237">
        <f t="shared" si="52"/>
        <v>454.67</v>
      </c>
      <c r="J391" s="237">
        <f t="shared" si="53"/>
        <v>107.26</v>
      </c>
      <c r="K391" s="237">
        <f t="shared" si="54"/>
        <v>561.92999999999995</v>
      </c>
    </row>
    <row r="392" spans="1:11" ht="25.5" x14ac:dyDescent="0.2">
      <c r="A392" s="174" t="s">
        <v>194</v>
      </c>
      <c r="B392" s="174" t="s">
        <v>9</v>
      </c>
      <c r="C392" s="174" t="s">
        <v>451</v>
      </c>
      <c r="D392" s="243">
        <v>48</v>
      </c>
      <c r="E392" s="237">
        <f t="shared" si="50"/>
        <v>0.28999999999999998</v>
      </c>
      <c r="F392" s="237">
        <v>1572.39</v>
      </c>
      <c r="G392" s="238">
        <f t="shared" si="51"/>
        <v>454.67</v>
      </c>
      <c r="H392" s="237" t="s">
        <v>2054</v>
      </c>
      <c r="I392" s="237">
        <f t="shared" si="52"/>
        <v>454.67</v>
      </c>
      <c r="J392" s="237">
        <f t="shared" si="53"/>
        <v>107.26</v>
      </c>
      <c r="K392" s="237">
        <f t="shared" si="54"/>
        <v>561.92999999999995</v>
      </c>
    </row>
    <row r="393" spans="1:11" ht="25.5" x14ac:dyDescent="0.2">
      <c r="A393" s="174" t="s">
        <v>194</v>
      </c>
      <c r="B393" s="174" t="s">
        <v>9</v>
      </c>
      <c r="C393" s="174" t="s">
        <v>451</v>
      </c>
      <c r="D393" s="243">
        <v>43</v>
      </c>
      <c r="E393" s="237">
        <f t="shared" si="50"/>
        <v>0.26</v>
      </c>
      <c r="F393" s="237">
        <v>1572.39</v>
      </c>
      <c r="G393" s="238">
        <f t="shared" si="51"/>
        <v>407.31</v>
      </c>
      <c r="H393" s="237" t="s">
        <v>2054</v>
      </c>
      <c r="I393" s="237">
        <f t="shared" si="52"/>
        <v>407.31</v>
      </c>
      <c r="J393" s="237">
        <f t="shared" si="53"/>
        <v>96.08</v>
      </c>
      <c r="K393" s="237">
        <f t="shared" si="54"/>
        <v>503.39</v>
      </c>
    </row>
    <row r="394" spans="1:11" ht="25.5" x14ac:dyDescent="0.2">
      <c r="A394" s="174" t="s">
        <v>194</v>
      </c>
      <c r="B394" s="174" t="s">
        <v>9</v>
      </c>
      <c r="C394" s="174" t="s">
        <v>451</v>
      </c>
      <c r="D394" s="243">
        <v>56</v>
      </c>
      <c r="E394" s="237">
        <f t="shared" si="50"/>
        <v>0.34</v>
      </c>
      <c r="F394" s="237">
        <v>1429.45</v>
      </c>
      <c r="G394" s="238">
        <f t="shared" si="51"/>
        <v>482.22</v>
      </c>
      <c r="H394" s="237" t="s">
        <v>2054</v>
      </c>
      <c r="I394" s="237">
        <f t="shared" si="52"/>
        <v>482.22</v>
      </c>
      <c r="J394" s="237">
        <f t="shared" si="53"/>
        <v>113.76</v>
      </c>
      <c r="K394" s="237">
        <f t="shared" si="54"/>
        <v>595.98</v>
      </c>
    </row>
    <row r="395" spans="1:11" ht="25.5" x14ac:dyDescent="0.2">
      <c r="A395" s="174" t="s">
        <v>194</v>
      </c>
      <c r="B395" s="174" t="s">
        <v>9</v>
      </c>
      <c r="C395" s="174" t="s">
        <v>451</v>
      </c>
      <c r="D395" s="243">
        <v>48</v>
      </c>
      <c r="E395" s="237">
        <f t="shared" si="50"/>
        <v>0.28999999999999998</v>
      </c>
      <c r="F395" s="237">
        <v>1429.45</v>
      </c>
      <c r="G395" s="238">
        <f t="shared" si="51"/>
        <v>413.33</v>
      </c>
      <c r="H395" s="237" t="s">
        <v>2054</v>
      </c>
      <c r="I395" s="237">
        <f t="shared" si="52"/>
        <v>413.33</v>
      </c>
      <c r="J395" s="237">
        <f t="shared" si="53"/>
        <v>97.5</v>
      </c>
      <c r="K395" s="237">
        <f t="shared" si="54"/>
        <v>510.83</v>
      </c>
    </row>
    <row r="396" spans="1:11" ht="25.5" x14ac:dyDescent="0.2">
      <c r="A396" s="174" t="s">
        <v>194</v>
      </c>
      <c r="B396" s="174" t="s">
        <v>9</v>
      </c>
      <c r="C396" s="174" t="s">
        <v>451</v>
      </c>
      <c r="D396" s="243">
        <v>166</v>
      </c>
      <c r="E396" s="237">
        <f t="shared" si="50"/>
        <v>1</v>
      </c>
      <c r="F396" s="237">
        <v>1429.45</v>
      </c>
      <c r="G396" s="238">
        <f t="shared" si="51"/>
        <v>1429.45</v>
      </c>
      <c r="H396" s="237" t="s">
        <v>2054</v>
      </c>
      <c r="I396" s="237">
        <f t="shared" si="52"/>
        <v>1429.45</v>
      </c>
      <c r="J396" s="237">
        <f t="shared" si="53"/>
        <v>337.21</v>
      </c>
      <c r="K396" s="237">
        <f t="shared" si="54"/>
        <v>1766.66</v>
      </c>
    </row>
    <row r="397" spans="1:11" ht="25.5" x14ac:dyDescent="0.2">
      <c r="A397" s="174" t="s">
        <v>194</v>
      </c>
      <c r="B397" s="174" t="s">
        <v>9</v>
      </c>
      <c r="C397" s="174" t="s">
        <v>451</v>
      </c>
      <c r="D397" s="243">
        <v>166</v>
      </c>
      <c r="E397" s="237">
        <f t="shared" ref="E397:E437" si="59">ROUND(D397/$E$10,2)</f>
        <v>1</v>
      </c>
      <c r="F397" s="237">
        <v>1429.45</v>
      </c>
      <c r="G397" s="238">
        <f t="shared" ref="G397:G437" si="60">ROUND(IF(F397&gt;20,F397/$E$10*D397,D397*F397),2)</f>
        <v>1429.45</v>
      </c>
      <c r="H397" s="237" t="s">
        <v>2054</v>
      </c>
      <c r="I397" s="237">
        <f t="shared" ref="I397:I411" si="61">ROUND(G397*H397,2)</f>
        <v>1429.45</v>
      </c>
      <c r="J397" s="237">
        <f t="shared" ref="J397:J411" si="62">ROUND(I397*0.2359,2)</f>
        <v>337.21</v>
      </c>
      <c r="K397" s="237">
        <f t="shared" ref="K397:K437" si="63">ROUND(J397+I397,2)</f>
        <v>1766.66</v>
      </c>
    </row>
    <row r="398" spans="1:11" ht="25.5" x14ac:dyDescent="0.2">
      <c r="A398" s="174" t="s">
        <v>194</v>
      </c>
      <c r="B398" s="174" t="s">
        <v>9</v>
      </c>
      <c r="C398" s="174" t="s">
        <v>451</v>
      </c>
      <c r="D398" s="243">
        <v>166</v>
      </c>
      <c r="E398" s="237">
        <f t="shared" si="59"/>
        <v>1</v>
      </c>
      <c r="F398" s="237">
        <v>1429.45</v>
      </c>
      <c r="G398" s="238">
        <f t="shared" si="60"/>
        <v>1429.45</v>
      </c>
      <c r="H398" s="237" t="s">
        <v>2054</v>
      </c>
      <c r="I398" s="237">
        <f t="shared" si="61"/>
        <v>1429.45</v>
      </c>
      <c r="J398" s="237">
        <f t="shared" si="62"/>
        <v>337.21</v>
      </c>
      <c r="K398" s="237">
        <f t="shared" si="63"/>
        <v>1766.66</v>
      </c>
    </row>
    <row r="399" spans="1:11" ht="25.5" x14ac:dyDescent="0.2">
      <c r="A399" s="174" t="s">
        <v>194</v>
      </c>
      <c r="B399" s="174" t="s">
        <v>9</v>
      </c>
      <c r="C399" s="174" t="s">
        <v>451</v>
      </c>
      <c r="D399" s="243">
        <v>48</v>
      </c>
      <c r="E399" s="237">
        <f t="shared" si="59"/>
        <v>0.28999999999999998</v>
      </c>
      <c r="F399" s="237">
        <v>1429.45</v>
      </c>
      <c r="G399" s="238">
        <f t="shared" si="60"/>
        <v>413.33</v>
      </c>
      <c r="H399" s="237" t="s">
        <v>2054</v>
      </c>
      <c r="I399" s="237">
        <f t="shared" si="61"/>
        <v>413.33</v>
      </c>
      <c r="J399" s="237">
        <f t="shared" si="62"/>
        <v>97.5</v>
      </c>
      <c r="K399" s="237">
        <f t="shared" si="63"/>
        <v>510.83</v>
      </c>
    </row>
    <row r="400" spans="1:11" ht="25.5" x14ac:dyDescent="0.2">
      <c r="A400" s="174" t="s">
        <v>194</v>
      </c>
      <c r="B400" s="174" t="s">
        <v>9</v>
      </c>
      <c r="C400" s="174" t="s">
        <v>451</v>
      </c>
      <c r="D400" s="243">
        <v>24</v>
      </c>
      <c r="E400" s="237">
        <f t="shared" si="59"/>
        <v>0.14000000000000001</v>
      </c>
      <c r="F400" s="237">
        <v>1429.45</v>
      </c>
      <c r="G400" s="238">
        <f t="shared" si="60"/>
        <v>206.67</v>
      </c>
      <c r="H400" s="237" t="s">
        <v>2054</v>
      </c>
      <c r="I400" s="237">
        <f t="shared" si="61"/>
        <v>206.67</v>
      </c>
      <c r="J400" s="237">
        <f t="shared" si="62"/>
        <v>48.75</v>
      </c>
      <c r="K400" s="237">
        <f t="shared" si="63"/>
        <v>255.42</v>
      </c>
    </row>
    <row r="401" spans="1:11" ht="25.5" x14ac:dyDescent="0.2">
      <c r="A401" s="174" t="s">
        <v>194</v>
      </c>
      <c r="B401" s="174" t="s">
        <v>9</v>
      </c>
      <c r="C401" s="174" t="s">
        <v>451</v>
      </c>
      <c r="D401" s="243">
        <v>24</v>
      </c>
      <c r="E401" s="237">
        <f t="shared" si="59"/>
        <v>0.14000000000000001</v>
      </c>
      <c r="F401" s="237">
        <v>1429.45</v>
      </c>
      <c r="G401" s="238">
        <f t="shared" si="60"/>
        <v>206.67</v>
      </c>
      <c r="H401" s="237" t="s">
        <v>2054</v>
      </c>
      <c r="I401" s="237">
        <f t="shared" si="61"/>
        <v>206.67</v>
      </c>
      <c r="J401" s="237">
        <f t="shared" si="62"/>
        <v>48.75</v>
      </c>
      <c r="K401" s="237">
        <f t="shared" si="63"/>
        <v>255.42</v>
      </c>
    </row>
    <row r="402" spans="1:11" ht="25.5" x14ac:dyDescent="0.2">
      <c r="A402" s="174" t="s">
        <v>194</v>
      </c>
      <c r="B402" s="174" t="s">
        <v>9</v>
      </c>
      <c r="C402" s="174" t="s">
        <v>451</v>
      </c>
      <c r="D402" s="243">
        <v>48</v>
      </c>
      <c r="E402" s="237">
        <f t="shared" si="59"/>
        <v>0.28999999999999998</v>
      </c>
      <c r="F402" s="237">
        <v>1429.45</v>
      </c>
      <c r="G402" s="238">
        <f t="shared" si="60"/>
        <v>413.33</v>
      </c>
      <c r="H402" s="237" t="s">
        <v>2054</v>
      </c>
      <c r="I402" s="237">
        <f t="shared" si="61"/>
        <v>413.33</v>
      </c>
      <c r="J402" s="237">
        <f t="shared" si="62"/>
        <v>97.5</v>
      </c>
      <c r="K402" s="237">
        <f t="shared" si="63"/>
        <v>510.83</v>
      </c>
    </row>
    <row r="403" spans="1:11" ht="25.5" x14ac:dyDescent="0.2">
      <c r="A403" s="174" t="s">
        <v>194</v>
      </c>
      <c r="B403" s="174" t="s">
        <v>9</v>
      </c>
      <c r="C403" s="174" t="s">
        <v>451</v>
      </c>
      <c r="D403" s="243">
        <v>48</v>
      </c>
      <c r="E403" s="237">
        <f t="shared" si="59"/>
        <v>0.28999999999999998</v>
      </c>
      <c r="F403" s="237">
        <v>1429.45</v>
      </c>
      <c r="G403" s="238">
        <f t="shared" si="60"/>
        <v>413.33</v>
      </c>
      <c r="H403" s="237" t="s">
        <v>2054</v>
      </c>
      <c r="I403" s="237">
        <f t="shared" si="61"/>
        <v>413.33</v>
      </c>
      <c r="J403" s="237">
        <f t="shared" si="62"/>
        <v>97.5</v>
      </c>
      <c r="K403" s="237">
        <f t="shared" si="63"/>
        <v>510.83</v>
      </c>
    </row>
    <row r="404" spans="1:11" ht="25.5" x14ac:dyDescent="0.2">
      <c r="A404" s="174" t="s">
        <v>194</v>
      </c>
      <c r="B404" s="174" t="s">
        <v>9</v>
      </c>
      <c r="C404" s="174" t="s">
        <v>451</v>
      </c>
      <c r="D404" s="243">
        <v>166</v>
      </c>
      <c r="E404" s="237">
        <f t="shared" si="59"/>
        <v>1</v>
      </c>
      <c r="F404" s="237">
        <v>1429.45</v>
      </c>
      <c r="G404" s="238">
        <f t="shared" si="60"/>
        <v>1429.45</v>
      </c>
      <c r="H404" s="237" t="s">
        <v>2054</v>
      </c>
      <c r="I404" s="237">
        <f t="shared" si="61"/>
        <v>1429.45</v>
      </c>
      <c r="J404" s="237">
        <f t="shared" si="62"/>
        <v>337.21</v>
      </c>
      <c r="K404" s="237">
        <f t="shared" si="63"/>
        <v>1766.66</v>
      </c>
    </row>
    <row r="405" spans="1:11" ht="25.5" x14ac:dyDescent="0.2">
      <c r="A405" s="174" t="s">
        <v>194</v>
      </c>
      <c r="B405" s="174" t="s">
        <v>9</v>
      </c>
      <c r="C405" s="174" t="s">
        <v>451</v>
      </c>
      <c r="D405" s="243">
        <v>48</v>
      </c>
      <c r="E405" s="237">
        <f t="shared" si="59"/>
        <v>0.28999999999999998</v>
      </c>
      <c r="F405" s="237">
        <v>1429.45</v>
      </c>
      <c r="G405" s="238">
        <f t="shared" si="60"/>
        <v>413.33</v>
      </c>
      <c r="H405" s="237" t="s">
        <v>2054</v>
      </c>
      <c r="I405" s="237">
        <f t="shared" si="61"/>
        <v>413.33</v>
      </c>
      <c r="J405" s="237">
        <f t="shared" si="62"/>
        <v>97.5</v>
      </c>
      <c r="K405" s="237">
        <f t="shared" si="63"/>
        <v>510.83</v>
      </c>
    </row>
    <row r="406" spans="1:11" ht="15.75" x14ac:dyDescent="0.25">
      <c r="A406" s="232" t="s">
        <v>2173</v>
      </c>
      <c r="B406" s="233"/>
      <c r="C406" s="233"/>
      <c r="D406" s="244">
        <f>SUM(D376:D405)</f>
        <v>2203</v>
      </c>
      <c r="E406" s="245">
        <f t="shared" ref="E406:K406" si="64">SUM(E376:E405)</f>
        <v>13.259999999999998</v>
      </c>
      <c r="F406" s="245"/>
      <c r="G406" s="245"/>
      <c r="H406" s="239"/>
      <c r="I406" s="245">
        <f t="shared" si="64"/>
        <v>19793.540000000005</v>
      </c>
      <c r="J406" s="245">
        <f t="shared" si="64"/>
        <v>4669.2800000000007</v>
      </c>
      <c r="K406" s="245">
        <f t="shared" si="64"/>
        <v>24462.820000000003</v>
      </c>
    </row>
    <row r="407" spans="1:11" ht="25.5" x14ac:dyDescent="0.2">
      <c r="A407" s="174" t="s">
        <v>2098</v>
      </c>
      <c r="B407" s="174" t="s">
        <v>9</v>
      </c>
      <c r="C407" s="174" t="s">
        <v>2099</v>
      </c>
      <c r="D407" s="243">
        <v>56.7</v>
      </c>
      <c r="E407" s="237">
        <f t="shared" si="59"/>
        <v>0.34</v>
      </c>
      <c r="F407" s="237">
        <v>1400</v>
      </c>
      <c r="G407" s="238">
        <f t="shared" si="60"/>
        <v>478.19</v>
      </c>
      <c r="H407" s="237" t="s">
        <v>2063</v>
      </c>
      <c r="I407" s="237">
        <f t="shared" si="61"/>
        <v>143.46</v>
      </c>
      <c r="J407" s="237">
        <f t="shared" si="62"/>
        <v>33.840000000000003</v>
      </c>
      <c r="K407" s="237">
        <f t="shared" si="63"/>
        <v>177.3</v>
      </c>
    </row>
    <row r="408" spans="1:11" ht="25.5" x14ac:dyDescent="0.2">
      <c r="A408" s="174" t="s">
        <v>2098</v>
      </c>
      <c r="B408" s="174" t="s">
        <v>6</v>
      </c>
      <c r="C408" s="174" t="s">
        <v>2100</v>
      </c>
      <c r="D408" s="243">
        <v>85.2</v>
      </c>
      <c r="E408" s="237">
        <f t="shared" si="59"/>
        <v>0.51</v>
      </c>
      <c r="F408" s="237">
        <v>2100</v>
      </c>
      <c r="G408" s="238">
        <f t="shared" si="60"/>
        <v>1077.83</v>
      </c>
      <c r="H408" s="237" t="s">
        <v>2063</v>
      </c>
      <c r="I408" s="237">
        <f t="shared" si="61"/>
        <v>323.35000000000002</v>
      </c>
      <c r="J408" s="237">
        <f t="shared" si="62"/>
        <v>76.28</v>
      </c>
      <c r="K408" s="237">
        <f t="shared" si="63"/>
        <v>399.63</v>
      </c>
    </row>
    <row r="409" spans="1:11" x14ac:dyDescent="0.2">
      <c r="A409" s="174" t="s">
        <v>2098</v>
      </c>
      <c r="B409" s="174" t="s">
        <v>6</v>
      </c>
      <c r="C409" s="174" t="s">
        <v>2101</v>
      </c>
      <c r="D409" s="243">
        <v>14.4</v>
      </c>
      <c r="E409" s="237">
        <f t="shared" si="59"/>
        <v>0.09</v>
      </c>
      <c r="F409" s="237">
        <v>1310</v>
      </c>
      <c r="G409" s="238">
        <f t="shared" si="60"/>
        <v>113.64</v>
      </c>
      <c r="H409" s="237" t="s">
        <v>2063</v>
      </c>
      <c r="I409" s="237">
        <f t="shared" si="61"/>
        <v>34.090000000000003</v>
      </c>
      <c r="J409" s="237">
        <f t="shared" si="62"/>
        <v>8.0399999999999991</v>
      </c>
      <c r="K409" s="237">
        <f t="shared" si="63"/>
        <v>42.13</v>
      </c>
    </row>
    <row r="410" spans="1:11" ht="15.75" x14ac:dyDescent="0.25">
      <c r="A410" s="232" t="s">
        <v>2098</v>
      </c>
      <c r="B410" s="233"/>
      <c r="C410" s="233"/>
      <c r="D410" s="244">
        <f>SUM(D407:D409)</f>
        <v>156.30000000000001</v>
      </c>
      <c r="E410" s="245">
        <f t="shared" ref="E410:K410" si="65">SUM(E407:E409)</f>
        <v>0.94000000000000006</v>
      </c>
      <c r="F410" s="245"/>
      <c r="G410" s="245"/>
      <c r="H410" s="239"/>
      <c r="I410" s="245">
        <f t="shared" si="65"/>
        <v>500.90000000000009</v>
      </c>
      <c r="J410" s="245">
        <f t="shared" si="65"/>
        <v>118.16</v>
      </c>
      <c r="K410" s="245">
        <f t="shared" si="65"/>
        <v>619.06000000000006</v>
      </c>
    </row>
    <row r="411" spans="1:11" x14ac:dyDescent="0.2">
      <c r="A411" s="174" t="s">
        <v>2102</v>
      </c>
      <c r="B411" s="174" t="s">
        <v>6</v>
      </c>
      <c r="C411" s="174" t="s">
        <v>2043</v>
      </c>
      <c r="D411" s="243">
        <v>60</v>
      </c>
      <c r="E411" s="237">
        <f t="shared" si="59"/>
        <v>0.36</v>
      </c>
      <c r="F411" s="237">
        <v>880</v>
      </c>
      <c r="G411" s="238">
        <f t="shared" si="60"/>
        <v>318.07</v>
      </c>
      <c r="H411" s="237" t="s">
        <v>2054</v>
      </c>
      <c r="I411" s="237">
        <f t="shared" si="61"/>
        <v>318.07</v>
      </c>
      <c r="J411" s="237">
        <f t="shared" si="62"/>
        <v>75.03</v>
      </c>
      <c r="K411" s="237">
        <f t="shared" si="63"/>
        <v>393.1</v>
      </c>
    </row>
    <row r="412" spans="1:11" ht="15.75" x14ac:dyDescent="0.25">
      <c r="A412" s="232" t="s">
        <v>2102</v>
      </c>
      <c r="B412" s="233"/>
      <c r="C412" s="233"/>
      <c r="D412" s="244">
        <f>SUM(D411)</f>
        <v>60</v>
      </c>
      <c r="E412" s="245">
        <f t="shared" ref="E412:K412" si="66">SUM(E411)</f>
        <v>0.36</v>
      </c>
      <c r="F412" s="245"/>
      <c r="G412" s="245"/>
      <c r="H412" s="239"/>
      <c r="I412" s="245">
        <f t="shared" si="66"/>
        <v>318.07</v>
      </c>
      <c r="J412" s="245">
        <f t="shared" si="66"/>
        <v>75.03</v>
      </c>
      <c r="K412" s="245">
        <f t="shared" si="66"/>
        <v>393.1</v>
      </c>
    </row>
    <row r="413" spans="1:11" s="234" customFormat="1" ht="26.25" customHeight="1" x14ac:dyDescent="0.2">
      <c r="A413" s="174" t="s">
        <v>2103</v>
      </c>
      <c r="B413" s="174" t="s">
        <v>6</v>
      </c>
      <c r="C413" s="174" t="s">
        <v>492</v>
      </c>
      <c r="D413" s="243"/>
      <c r="E413" s="237"/>
      <c r="F413" s="237" t="s">
        <v>2104</v>
      </c>
      <c r="G413" s="238"/>
      <c r="H413" s="237" t="s">
        <v>2054</v>
      </c>
      <c r="I413" s="246">
        <v>358.04</v>
      </c>
      <c r="J413" s="240">
        <f>ROUND(I413*0.2077,2)</f>
        <v>74.36</v>
      </c>
      <c r="K413" s="237">
        <f t="shared" si="63"/>
        <v>432.4</v>
      </c>
    </row>
    <row r="414" spans="1:11" s="234" customFormat="1" ht="26.25" customHeight="1" x14ac:dyDescent="0.2">
      <c r="A414" s="174" t="s">
        <v>2103</v>
      </c>
      <c r="B414" s="174" t="s">
        <v>6</v>
      </c>
      <c r="C414" s="174" t="s">
        <v>492</v>
      </c>
      <c r="D414" s="243"/>
      <c r="E414" s="237"/>
      <c r="F414" s="237" t="s">
        <v>2104</v>
      </c>
      <c r="G414" s="238"/>
      <c r="H414" s="237" t="s">
        <v>2054</v>
      </c>
      <c r="I414" s="246">
        <v>119.35</v>
      </c>
      <c r="J414" s="240">
        <f>ROUND(I414*0.2077,2)</f>
        <v>24.79</v>
      </c>
      <c r="K414" s="237">
        <f t="shared" si="63"/>
        <v>144.13999999999999</v>
      </c>
    </row>
    <row r="415" spans="1:11" s="234" customFormat="1" ht="26.25" customHeight="1" x14ac:dyDescent="0.2">
      <c r="A415" s="174" t="s">
        <v>2103</v>
      </c>
      <c r="B415" s="174" t="s">
        <v>6</v>
      </c>
      <c r="C415" s="174" t="s">
        <v>492</v>
      </c>
      <c r="D415" s="243"/>
      <c r="E415" s="237"/>
      <c r="F415" s="237" t="s">
        <v>2104</v>
      </c>
      <c r="G415" s="238"/>
      <c r="H415" s="237" t="s">
        <v>2054</v>
      </c>
      <c r="I415" s="246">
        <v>447.55</v>
      </c>
      <c r="J415" s="237">
        <f t="shared" ref="J415:J418" si="67">ROUND(I415*0.2359,2)</f>
        <v>105.58</v>
      </c>
      <c r="K415" s="237">
        <f t="shared" si="63"/>
        <v>553.13</v>
      </c>
    </row>
    <row r="416" spans="1:11" s="234" customFormat="1" ht="26.25" customHeight="1" x14ac:dyDescent="0.2">
      <c r="A416" s="174" t="s">
        <v>2103</v>
      </c>
      <c r="B416" s="174" t="s">
        <v>6</v>
      </c>
      <c r="C416" s="174" t="s">
        <v>492</v>
      </c>
      <c r="D416" s="243"/>
      <c r="E416" s="237"/>
      <c r="F416" s="237" t="s">
        <v>2104</v>
      </c>
      <c r="G416" s="238"/>
      <c r="H416" s="237" t="s">
        <v>2054</v>
      </c>
      <c r="I416" s="246">
        <v>242.64</v>
      </c>
      <c r="J416" s="240">
        <f>ROUND(I416*0.2077,2)</f>
        <v>50.4</v>
      </c>
      <c r="K416" s="237">
        <f t="shared" si="63"/>
        <v>293.04000000000002</v>
      </c>
    </row>
    <row r="417" spans="1:11" s="234" customFormat="1" ht="26.25" customHeight="1" x14ac:dyDescent="0.2">
      <c r="A417" s="174" t="s">
        <v>2103</v>
      </c>
      <c r="B417" s="174" t="s">
        <v>6</v>
      </c>
      <c r="C417" s="174" t="s">
        <v>492</v>
      </c>
      <c r="D417" s="243"/>
      <c r="E417" s="237"/>
      <c r="F417" s="237" t="s">
        <v>2104</v>
      </c>
      <c r="G417" s="238"/>
      <c r="H417" s="237" t="s">
        <v>2054</v>
      </c>
      <c r="I417" s="246">
        <v>218.38</v>
      </c>
      <c r="J417" s="240">
        <f>ROUND(I417*0.2077,2)</f>
        <v>45.36</v>
      </c>
      <c r="K417" s="237">
        <f t="shared" si="63"/>
        <v>263.74</v>
      </c>
    </row>
    <row r="418" spans="1:11" s="234" customFormat="1" ht="26.25" customHeight="1" x14ac:dyDescent="0.2">
      <c r="A418" s="174" t="s">
        <v>2103</v>
      </c>
      <c r="B418" s="174" t="s">
        <v>6</v>
      </c>
      <c r="C418" s="174" t="s">
        <v>492</v>
      </c>
      <c r="D418" s="243"/>
      <c r="E418" s="237"/>
      <c r="F418" s="237" t="s">
        <v>2104</v>
      </c>
      <c r="G418" s="238"/>
      <c r="H418" s="237" t="s">
        <v>2054</v>
      </c>
      <c r="I418" s="246">
        <v>24.26</v>
      </c>
      <c r="J418" s="237">
        <f t="shared" si="67"/>
        <v>5.72</v>
      </c>
      <c r="K418" s="237">
        <f t="shared" si="63"/>
        <v>29.98</v>
      </c>
    </row>
    <row r="419" spans="1:11" ht="30" customHeight="1" x14ac:dyDescent="0.2">
      <c r="A419" s="174" t="s">
        <v>2103</v>
      </c>
      <c r="B419" s="174" t="s">
        <v>6</v>
      </c>
      <c r="C419" s="174" t="s">
        <v>492</v>
      </c>
      <c r="D419" s="243"/>
      <c r="E419" s="237"/>
      <c r="F419" s="237" t="s">
        <v>2104</v>
      </c>
      <c r="G419" s="238"/>
      <c r="H419" s="237" t="s">
        <v>2054</v>
      </c>
      <c r="I419" s="237">
        <v>24.26</v>
      </c>
      <c r="J419" s="240">
        <f>ROUND(I419*0.2077,2)</f>
        <v>5.04</v>
      </c>
      <c r="K419" s="237">
        <f t="shared" si="63"/>
        <v>29.3</v>
      </c>
    </row>
    <row r="420" spans="1:11" ht="30" customHeight="1" x14ac:dyDescent="0.2">
      <c r="A420" s="174" t="s">
        <v>2103</v>
      </c>
      <c r="B420" s="174" t="s">
        <v>6</v>
      </c>
      <c r="C420" s="174" t="s">
        <v>492</v>
      </c>
      <c r="D420" s="243"/>
      <c r="E420" s="237"/>
      <c r="F420" s="237" t="s">
        <v>2104</v>
      </c>
      <c r="G420" s="238"/>
      <c r="H420" s="237" t="s">
        <v>2054</v>
      </c>
      <c r="I420" s="237">
        <v>24.26</v>
      </c>
      <c r="J420" s="237">
        <f t="shared" ref="J420:J423" si="68">ROUND(I420*0.2359,2)</f>
        <v>5.72</v>
      </c>
      <c r="K420" s="237">
        <f t="shared" si="63"/>
        <v>29.98</v>
      </c>
    </row>
    <row r="421" spans="1:11" ht="30" customHeight="1" x14ac:dyDescent="0.2">
      <c r="A421" s="174" t="s">
        <v>2103</v>
      </c>
      <c r="B421" s="174" t="s">
        <v>6</v>
      </c>
      <c r="C421" s="174" t="s">
        <v>492</v>
      </c>
      <c r="D421" s="243"/>
      <c r="E421" s="237"/>
      <c r="F421" s="237" t="s">
        <v>2104</v>
      </c>
      <c r="G421" s="238"/>
      <c r="H421" s="237" t="s">
        <v>2054</v>
      </c>
      <c r="I421" s="237">
        <v>24.26</v>
      </c>
      <c r="J421" s="237">
        <f t="shared" si="68"/>
        <v>5.72</v>
      </c>
      <c r="K421" s="237">
        <f t="shared" si="63"/>
        <v>29.98</v>
      </c>
    </row>
    <row r="422" spans="1:11" ht="30" customHeight="1" x14ac:dyDescent="0.2">
      <c r="A422" s="174" t="s">
        <v>2103</v>
      </c>
      <c r="B422" s="174" t="s">
        <v>6</v>
      </c>
      <c r="C422" s="174" t="s">
        <v>492</v>
      </c>
      <c r="D422" s="243"/>
      <c r="E422" s="237"/>
      <c r="F422" s="237" t="s">
        <v>2104</v>
      </c>
      <c r="G422" s="238"/>
      <c r="H422" s="237" t="s">
        <v>2054</v>
      </c>
      <c r="I422" s="237">
        <v>48.53</v>
      </c>
      <c r="J422" s="237">
        <f t="shared" si="68"/>
        <v>11.45</v>
      </c>
      <c r="K422" s="237">
        <f t="shared" si="63"/>
        <v>59.98</v>
      </c>
    </row>
    <row r="423" spans="1:11" ht="30" customHeight="1" x14ac:dyDescent="0.2">
      <c r="A423" s="174" t="s">
        <v>2103</v>
      </c>
      <c r="B423" s="174" t="s">
        <v>6</v>
      </c>
      <c r="C423" s="174" t="s">
        <v>492</v>
      </c>
      <c r="D423" s="243"/>
      <c r="E423" s="237"/>
      <c r="F423" s="237" t="s">
        <v>2104</v>
      </c>
      <c r="G423" s="238"/>
      <c r="H423" s="237" t="s">
        <v>2054</v>
      </c>
      <c r="I423" s="237">
        <v>24.26</v>
      </c>
      <c r="J423" s="241">
        <f t="shared" si="68"/>
        <v>5.72</v>
      </c>
      <c r="K423" s="237">
        <f t="shared" si="63"/>
        <v>29.98</v>
      </c>
    </row>
    <row r="424" spans="1:11" ht="30" customHeight="1" x14ac:dyDescent="0.2">
      <c r="A424" s="174" t="s">
        <v>2103</v>
      </c>
      <c r="B424" s="174" t="s">
        <v>6</v>
      </c>
      <c r="C424" s="174" t="s">
        <v>492</v>
      </c>
      <c r="D424" s="243"/>
      <c r="E424" s="237"/>
      <c r="F424" s="237" t="s">
        <v>2104</v>
      </c>
      <c r="G424" s="238"/>
      <c r="H424" s="237" t="s">
        <v>2054</v>
      </c>
      <c r="I424" s="237">
        <v>48.53</v>
      </c>
      <c r="J424" s="241">
        <f>ROUND(I424*0.2359,2)</f>
        <v>11.45</v>
      </c>
      <c r="K424" s="237">
        <f t="shared" si="63"/>
        <v>59.98</v>
      </c>
    </row>
    <row r="425" spans="1:11" ht="30" customHeight="1" x14ac:dyDescent="0.2">
      <c r="A425" s="174" t="s">
        <v>2103</v>
      </c>
      <c r="B425" s="174" t="s">
        <v>6</v>
      </c>
      <c r="C425" s="174" t="s">
        <v>492</v>
      </c>
      <c r="D425" s="243"/>
      <c r="E425" s="237"/>
      <c r="F425" s="237" t="s">
        <v>2104</v>
      </c>
      <c r="G425" s="238"/>
      <c r="H425" s="237" t="s">
        <v>2054</v>
      </c>
      <c r="I425" s="237">
        <v>24.26</v>
      </c>
      <c r="J425" s="241">
        <f>ROUND(I425*0.2359,2)</f>
        <v>5.72</v>
      </c>
      <c r="K425" s="237">
        <f t="shared" si="63"/>
        <v>29.98</v>
      </c>
    </row>
    <row r="426" spans="1:11" ht="30" customHeight="1" x14ac:dyDescent="0.2">
      <c r="A426" s="174" t="s">
        <v>2103</v>
      </c>
      <c r="B426" s="174" t="s">
        <v>6</v>
      </c>
      <c r="C426" s="174" t="s">
        <v>492</v>
      </c>
      <c r="D426" s="243"/>
      <c r="E426" s="237"/>
      <c r="F426" s="237" t="s">
        <v>2104</v>
      </c>
      <c r="G426" s="238"/>
      <c r="H426" s="237" t="s">
        <v>2054</v>
      </c>
      <c r="I426" s="237">
        <v>48.53</v>
      </c>
      <c r="J426" s="240">
        <f>ROUND(I426*0.2077,2)</f>
        <v>10.08</v>
      </c>
      <c r="K426" s="237">
        <f t="shared" si="63"/>
        <v>58.61</v>
      </c>
    </row>
    <row r="427" spans="1:11" ht="30" customHeight="1" x14ac:dyDescent="0.2">
      <c r="A427" s="174" t="s">
        <v>2103</v>
      </c>
      <c r="B427" s="174" t="s">
        <v>6</v>
      </c>
      <c r="C427" s="174" t="s">
        <v>492</v>
      </c>
      <c r="D427" s="243"/>
      <c r="E427" s="237"/>
      <c r="F427" s="237" t="s">
        <v>2104</v>
      </c>
      <c r="G427" s="238"/>
      <c r="H427" s="237" t="s">
        <v>2054</v>
      </c>
      <c r="I427" s="237">
        <v>62.06</v>
      </c>
      <c r="J427" s="241">
        <f t="shared" ref="J427:J435" si="69">ROUND(I427*0.2359,2)</f>
        <v>14.64</v>
      </c>
      <c r="K427" s="237">
        <f t="shared" si="63"/>
        <v>76.7</v>
      </c>
    </row>
    <row r="428" spans="1:11" ht="30" customHeight="1" x14ac:dyDescent="0.2">
      <c r="A428" s="174" t="s">
        <v>2103</v>
      </c>
      <c r="B428" s="174" t="s">
        <v>6</v>
      </c>
      <c r="C428" s="174" t="s">
        <v>492</v>
      </c>
      <c r="D428" s="243"/>
      <c r="E428" s="237"/>
      <c r="F428" s="237" t="s">
        <v>2104</v>
      </c>
      <c r="G428" s="238"/>
      <c r="H428" s="237" t="s">
        <v>2054</v>
      </c>
      <c r="I428" s="237">
        <v>38.700000000000003</v>
      </c>
      <c r="J428" s="241">
        <f t="shared" si="69"/>
        <v>9.1300000000000008</v>
      </c>
      <c r="K428" s="237">
        <f t="shared" si="63"/>
        <v>47.83</v>
      </c>
    </row>
    <row r="429" spans="1:11" ht="30" customHeight="1" x14ac:dyDescent="0.2">
      <c r="A429" s="174" t="s">
        <v>2103</v>
      </c>
      <c r="B429" s="174" t="s">
        <v>6</v>
      </c>
      <c r="C429" s="174" t="s">
        <v>492</v>
      </c>
      <c r="D429" s="243"/>
      <c r="E429" s="237"/>
      <c r="F429" s="237" t="s">
        <v>2104</v>
      </c>
      <c r="G429" s="238"/>
      <c r="H429" s="237" t="s">
        <v>2054</v>
      </c>
      <c r="I429" s="237">
        <v>18.87</v>
      </c>
      <c r="J429" s="241">
        <f t="shared" si="69"/>
        <v>4.45</v>
      </c>
      <c r="K429" s="237">
        <f t="shared" si="63"/>
        <v>23.32</v>
      </c>
    </row>
    <row r="430" spans="1:11" ht="30" customHeight="1" x14ac:dyDescent="0.2">
      <c r="A430" s="174" t="s">
        <v>2103</v>
      </c>
      <c r="B430" s="174" t="s">
        <v>6</v>
      </c>
      <c r="C430" s="174" t="s">
        <v>492</v>
      </c>
      <c r="D430" s="243"/>
      <c r="E430" s="237"/>
      <c r="F430" s="237" t="s">
        <v>2104</v>
      </c>
      <c r="G430" s="238"/>
      <c r="H430" s="237" t="s">
        <v>2054</v>
      </c>
      <c r="I430" s="237">
        <v>24.37</v>
      </c>
      <c r="J430" s="241">
        <f t="shared" si="69"/>
        <v>5.75</v>
      </c>
      <c r="K430" s="237">
        <f t="shared" si="63"/>
        <v>30.12</v>
      </c>
    </row>
    <row r="431" spans="1:11" ht="30" customHeight="1" x14ac:dyDescent="0.2">
      <c r="A431" s="174" t="s">
        <v>2103</v>
      </c>
      <c r="B431" s="174" t="s">
        <v>6</v>
      </c>
      <c r="C431" s="174" t="s">
        <v>492</v>
      </c>
      <c r="D431" s="243"/>
      <c r="E431" s="237"/>
      <c r="F431" s="237" t="s">
        <v>2104</v>
      </c>
      <c r="G431" s="238"/>
      <c r="H431" s="237" t="s">
        <v>2054</v>
      </c>
      <c r="I431" s="237">
        <v>21.67</v>
      </c>
      <c r="J431" s="240">
        <f>ROUND(I431*0.2077,2)</f>
        <v>4.5</v>
      </c>
      <c r="K431" s="237">
        <f t="shared" si="63"/>
        <v>26.17</v>
      </c>
    </row>
    <row r="432" spans="1:11" ht="30" customHeight="1" x14ac:dyDescent="0.2">
      <c r="A432" s="174" t="s">
        <v>2103</v>
      </c>
      <c r="B432" s="174" t="s">
        <v>6</v>
      </c>
      <c r="C432" s="174" t="s">
        <v>492</v>
      </c>
      <c r="D432" s="243"/>
      <c r="E432" s="237"/>
      <c r="F432" s="237" t="s">
        <v>2104</v>
      </c>
      <c r="G432" s="238"/>
      <c r="H432" s="237" t="s">
        <v>2054</v>
      </c>
      <c r="I432" s="237">
        <v>20.96</v>
      </c>
      <c r="J432" s="241">
        <f t="shared" si="69"/>
        <v>4.9400000000000004</v>
      </c>
      <c r="K432" s="237">
        <f t="shared" si="63"/>
        <v>25.9</v>
      </c>
    </row>
    <row r="433" spans="1:11" ht="30" customHeight="1" x14ac:dyDescent="0.2">
      <c r="A433" s="174" t="s">
        <v>2103</v>
      </c>
      <c r="B433" s="174" t="s">
        <v>6</v>
      </c>
      <c r="C433" s="174" t="s">
        <v>492</v>
      </c>
      <c r="D433" s="243"/>
      <c r="E433" s="237"/>
      <c r="F433" s="237" t="s">
        <v>2104</v>
      </c>
      <c r="G433" s="238"/>
      <c r="H433" s="237" t="s">
        <v>2054</v>
      </c>
      <c r="I433" s="237">
        <v>4.2</v>
      </c>
      <c r="J433" s="241">
        <f t="shared" si="69"/>
        <v>0.99</v>
      </c>
      <c r="K433" s="237">
        <f t="shared" si="63"/>
        <v>5.19</v>
      </c>
    </row>
    <row r="434" spans="1:11" ht="30" customHeight="1" x14ac:dyDescent="0.2">
      <c r="A434" s="174" t="s">
        <v>2103</v>
      </c>
      <c r="B434" s="174" t="s">
        <v>6</v>
      </c>
      <c r="C434" s="174" t="s">
        <v>492</v>
      </c>
      <c r="D434" s="243"/>
      <c r="E434" s="237"/>
      <c r="F434" s="237" t="s">
        <v>2104</v>
      </c>
      <c r="G434" s="238"/>
      <c r="H434" s="237" t="s">
        <v>2054</v>
      </c>
      <c r="I434" s="237">
        <v>3.15</v>
      </c>
      <c r="J434" s="240">
        <f>ROUND(I434*0.2077,2)</f>
        <v>0.65</v>
      </c>
      <c r="K434" s="237">
        <f t="shared" si="63"/>
        <v>3.8</v>
      </c>
    </row>
    <row r="435" spans="1:11" ht="30" customHeight="1" x14ac:dyDescent="0.2">
      <c r="A435" s="174" t="s">
        <v>2103</v>
      </c>
      <c r="B435" s="174" t="s">
        <v>6</v>
      </c>
      <c r="C435" s="174" t="s">
        <v>492</v>
      </c>
      <c r="D435" s="243"/>
      <c r="E435" s="237"/>
      <c r="F435" s="237" t="s">
        <v>2104</v>
      </c>
      <c r="G435" s="238"/>
      <c r="H435" s="237" t="s">
        <v>2054</v>
      </c>
      <c r="I435" s="237">
        <v>3.37</v>
      </c>
      <c r="J435" s="241">
        <f t="shared" si="69"/>
        <v>0.79</v>
      </c>
      <c r="K435" s="237">
        <f t="shared" si="63"/>
        <v>4.16</v>
      </c>
    </row>
    <row r="436" spans="1:11" ht="30" customHeight="1" x14ac:dyDescent="0.2">
      <c r="A436" s="174" t="s">
        <v>2103</v>
      </c>
      <c r="B436" s="174" t="s">
        <v>6</v>
      </c>
      <c r="C436" s="174" t="s">
        <v>492</v>
      </c>
      <c r="D436" s="243"/>
      <c r="E436" s="237"/>
      <c r="F436" s="237" t="s">
        <v>2104</v>
      </c>
      <c r="G436" s="238"/>
      <c r="H436" s="237" t="s">
        <v>2054</v>
      </c>
      <c r="I436" s="237">
        <v>2.59</v>
      </c>
      <c r="J436" s="241">
        <f t="shared" ref="J436" si="70">ROUND(I436*0.2359,2)</f>
        <v>0.61</v>
      </c>
      <c r="K436" s="237">
        <f t="shared" si="63"/>
        <v>3.2</v>
      </c>
    </row>
    <row r="437" spans="1:11" ht="30" customHeight="1" x14ac:dyDescent="0.2">
      <c r="A437" s="174" t="s">
        <v>2103</v>
      </c>
      <c r="B437" s="174" t="s">
        <v>6</v>
      </c>
      <c r="C437" s="174" t="s">
        <v>2105</v>
      </c>
      <c r="D437" s="243">
        <v>16</v>
      </c>
      <c r="E437" s="237">
        <f t="shared" si="59"/>
        <v>0.1</v>
      </c>
      <c r="F437" s="237">
        <v>1450</v>
      </c>
      <c r="G437" s="238">
        <f t="shared" si="60"/>
        <v>139.76</v>
      </c>
      <c r="H437" s="237" t="s">
        <v>2063</v>
      </c>
      <c r="I437" s="237">
        <f t="shared" ref="I437" si="71">ROUND(G437*H437,2)</f>
        <v>41.93</v>
      </c>
      <c r="J437" s="237">
        <f t="shared" ref="J437" si="72">ROUND(I437*0.2359,2)</f>
        <v>9.89</v>
      </c>
      <c r="K437" s="237">
        <f t="shared" si="63"/>
        <v>51.82</v>
      </c>
    </row>
    <row r="438" spans="1:11" ht="31.5" x14ac:dyDescent="0.25">
      <c r="A438" s="232" t="s">
        <v>2103</v>
      </c>
      <c r="B438" s="233"/>
      <c r="C438" s="233"/>
      <c r="D438" s="244">
        <f>SUM(D413:D437)</f>
        <v>16</v>
      </c>
      <c r="E438" s="245">
        <f t="shared" ref="E438:K438" si="73">SUM(E413:E437)</f>
        <v>0.1</v>
      </c>
      <c r="F438" s="245"/>
      <c r="G438" s="245"/>
      <c r="H438" s="239"/>
      <c r="I438" s="245">
        <f t="shared" si="73"/>
        <v>1918.9799999999998</v>
      </c>
      <c r="J438" s="245">
        <f t="shared" si="73"/>
        <v>423.4500000000001</v>
      </c>
      <c r="K438" s="245">
        <f t="shared" si="73"/>
        <v>2342.4300000000003</v>
      </c>
    </row>
    <row r="440" spans="1:11" ht="16.5" x14ac:dyDescent="0.2">
      <c r="A440" s="1269" t="s">
        <v>2610</v>
      </c>
      <c r="B440" s="1269"/>
    </row>
  </sheetData>
  <mergeCells count="7">
    <mergeCell ref="A440:B440"/>
    <mergeCell ref="A2:K4"/>
    <mergeCell ref="A6:B6"/>
    <mergeCell ref="A8:A9"/>
    <mergeCell ref="B8:B9"/>
    <mergeCell ref="C8:C9"/>
    <mergeCell ref="D8:K8"/>
  </mergeCells>
  <conditionalFormatting sqref="G12:G13">
    <cfRule type="cellIs" dxfId="29" priority="30" operator="equal">
      <formula>0</formula>
    </cfRule>
  </conditionalFormatting>
  <conditionalFormatting sqref="G15:G23">
    <cfRule type="cellIs" dxfId="28" priority="29" operator="equal">
      <formula>0</formula>
    </cfRule>
  </conditionalFormatting>
  <conditionalFormatting sqref="G25:G33">
    <cfRule type="cellIs" dxfId="27" priority="28" operator="equal">
      <formula>0</formula>
    </cfRule>
  </conditionalFormatting>
  <conditionalFormatting sqref="G35:G70">
    <cfRule type="cellIs" dxfId="26" priority="27" operator="equal">
      <formula>0</formula>
    </cfRule>
  </conditionalFormatting>
  <conditionalFormatting sqref="G72:G84">
    <cfRule type="cellIs" dxfId="25" priority="26" operator="equal">
      <formula>0</formula>
    </cfRule>
  </conditionalFormatting>
  <conditionalFormatting sqref="G86:G87">
    <cfRule type="cellIs" dxfId="24" priority="25" operator="equal">
      <formula>0</formula>
    </cfRule>
  </conditionalFormatting>
  <conditionalFormatting sqref="G89:G90">
    <cfRule type="cellIs" dxfId="23" priority="24" operator="equal">
      <formula>0</formula>
    </cfRule>
  </conditionalFormatting>
  <conditionalFormatting sqref="G92:G96">
    <cfRule type="cellIs" dxfId="22" priority="23" operator="equal">
      <formula>0</formula>
    </cfRule>
  </conditionalFormatting>
  <conditionalFormatting sqref="G98:G101">
    <cfRule type="cellIs" dxfId="21" priority="22" operator="equal">
      <formula>0</formula>
    </cfRule>
  </conditionalFormatting>
  <conditionalFormatting sqref="G103:G124">
    <cfRule type="cellIs" dxfId="20" priority="21" operator="equal">
      <formula>0</formula>
    </cfRule>
  </conditionalFormatting>
  <conditionalFormatting sqref="G135:G146">
    <cfRule type="cellIs" dxfId="19" priority="20" operator="equal">
      <formula>0</formula>
    </cfRule>
  </conditionalFormatting>
  <conditionalFormatting sqref="G131:G133">
    <cfRule type="cellIs" dxfId="18" priority="19" operator="equal">
      <formula>0</formula>
    </cfRule>
  </conditionalFormatting>
  <conditionalFormatting sqref="G126">
    <cfRule type="cellIs" dxfId="17" priority="18" operator="equal">
      <formula>0</formula>
    </cfRule>
  </conditionalFormatting>
  <conditionalFormatting sqref="G128:G129">
    <cfRule type="cellIs" dxfId="16" priority="17" operator="equal">
      <formula>0</formula>
    </cfRule>
  </conditionalFormatting>
  <conditionalFormatting sqref="G148">
    <cfRule type="cellIs" dxfId="15" priority="16" operator="equal">
      <formula>0</formula>
    </cfRule>
  </conditionalFormatting>
  <conditionalFormatting sqref="G150:G166">
    <cfRule type="cellIs" dxfId="14" priority="15" operator="equal">
      <formula>0</formula>
    </cfRule>
  </conditionalFormatting>
  <conditionalFormatting sqref="G168:G185">
    <cfRule type="cellIs" dxfId="13" priority="14" operator="equal">
      <formula>0</formula>
    </cfRule>
  </conditionalFormatting>
  <conditionalFormatting sqref="G187:G207">
    <cfRule type="cellIs" dxfId="12" priority="13" operator="equal">
      <formula>0</formula>
    </cfRule>
  </conditionalFormatting>
  <conditionalFormatting sqref="G209:G210">
    <cfRule type="cellIs" dxfId="11" priority="12" operator="equal">
      <formula>0</formula>
    </cfRule>
  </conditionalFormatting>
  <conditionalFormatting sqref="G212:G296">
    <cfRule type="cellIs" dxfId="10" priority="11" operator="equal">
      <formula>0</formula>
    </cfRule>
  </conditionalFormatting>
  <conditionalFormatting sqref="G298:G304">
    <cfRule type="cellIs" dxfId="9" priority="10" operator="equal">
      <formula>0</formula>
    </cfRule>
  </conditionalFormatting>
  <conditionalFormatting sqref="G306:G315">
    <cfRule type="cellIs" dxfId="8" priority="9" operator="equal">
      <formula>0</formula>
    </cfRule>
  </conditionalFormatting>
  <conditionalFormatting sqref="G317:G357">
    <cfRule type="cellIs" dxfId="7" priority="8" operator="equal">
      <formula>0</formula>
    </cfRule>
  </conditionalFormatting>
  <conditionalFormatting sqref="G359:G363">
    <cfRule type="cellIs" dxfId="6" priority="7" operator="equal">
      <formula>0</formula>
    </cfRule>
  </conditionalFormatting>
  <conditionalFormatting sqref="G365:G371">
    <cfRule type="cellIs" dxfId="5" priority="6" operator="equal">
      <formula>0</formula>
    </cfRule>
  </conditionalFormatting>
  <conditionalFormatting sqref="G373:G374">
    <cfRule type="cellIs" dxfId="4" priority="5" operator="equal">
      <formula>0</formula>
    </cfRule>
  </conditionalFormatting>
  <conditionalFormatting sqref="G376:G405">
    <cfRule type="cellIs" dxfId="3" priority="4" operator="equal">
      <formula>0</formula>
    </cfRule>
  </conditionalFormatting>
  <conditionalFormatting sqref="G407:G409">
    <cfRule type="cellIs" dxfId="2" priority="3" operator="equal">
      <formula>0</formula>
    </cfRule>
  </conditionalFormatting>
  <conditionalFormatting sqref="G411">
    <cfRule type="cellIs" dxfId="1" priority="2" operator="equal">
      <formula>0</formula>
    </cfRule>
  </conditionalFormatting>
  <conditionalFormatting sqref="G413:G437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B7E9A-2F43-4F05-B333-9B58E8DA6805}">
  <sheetPr>
    <tabColor theme="9" tint="0.79998168889431442"/>
  </sheetPr>
  <dimension ref="A1:G41"/>
  <sheetViews>
    <sheetView workbookViewId="0">
      <selection activeCell="F1" sqref="F1"/>
    </sheetView>
  </sheetViews>
  <sheetFormatPr defaultRowHeight="12.75" x14ac:dyDescent="0.2"/>
  <cols>
    <col min="1" max="1" width="44.7109375" style="179" customWidth="1"/>
    <col min="2" max="2" width="14" style="179" customWidth="1"/>
    <col min="3" max="3" width="19.28515625" style="179" customWidth="1"/>
    <col min="4" max="4" width="37.28515625" style="179" customWidth="1"/>
    <col min="5" max="5" width="12.140625" style="179" customWidth="1"/>
    <col min="6" max="6" width="31.28515625" style="179" customWidth="1"/>
    <col min="7" max="7" width="20.140625" style="179" customWidth="1"/>
    <col min="8" max="16384" width="9.140625" style="179"/>
  </cols>
  <sheetData>
    <row r="1" spans="1:7" ht="13.5" x14ac:dyDescent="0.2">
      <c r="A1" s="176"/>
      <c r="B1" s="142"/>
      <c r="C1" s="177"/>
      <c r="D1" s="178"/>
      <c r="F1" s="1346" t="s">
        <v>2613</v>
      </c>
    </row>
    <row r="2" spans="1:7" ht="13.5" x14ac:dyDescent="0.2">
      <c r="A2" s="180"/>
      <c r="B2" s="142"/>
      <c r="C2" s="181"/>
      <c r="D2" s="178"/>
    </row>
    <row r="3" spans="1:7" x14ac:dyDescent="0.2">
      <c r="A3" s="182"/>
      <c r="B3" s="182"/>
      <c r="C3" s="182"/>
      <c r="D3" s="182"/>
    </row>
    <row r="4" spans="1:7" ht="21" thickBot="1" x14ac:dyDescent="0.3">
      <c r="A4" s="183" t="s">
        <v>2106</v>
      </c>
      <c r="B4" s="184"/>
      <c r="C4" s="185"/>
      <c r="D4" s="184"/>
      <c r="E4" s="184"/>
      <c r="F4" s="184"/>
      <c r="G4" s="55"/>
    </row>
    <row r="5" spans="1:7" ht="19.5" thickBot="1" x14ac:dyDescent="0.3">
      <c r="A5" s="1276" t="s">
        <v>2107</v>
      </c>
      <c r="B5" s="1276"/>
      <c r="C5" s="1276"/>
      <c r="D5" s="186"/>
      <c r="E5" s="187">
        <v>1</v>
      </c>
      <c r="F5" s="188"/>
      <c r="G5" s="55"/>
    </row>
    <row r="6" spans="1:7" ht="18.75" x14ac:dyDescent="0.25">
      <c r="A6" s="1276"/>
      <c r="B6" s="1276"/>
      <c r="C6" s="1276"/>
      <c r="D6" s="186"/>
      <c r="E6" s="184"/>
      <c r="F6" s="188"/>
      <c r="G6" s="55"/>
    </row>
    <row r="7" spans="1:7" ht="15" x14ac:dyDescent="0.25">
      <c r="A7" s="189"/>
      <c r="B7" s="184"/>
      <c r="C7" s="184"/>
      <c r="D7" s="184"/>
      <c r="E7" s="184"/>
      <c r="F7" s="188"/>
      <c r="G7" s="55"/>
    </row>
    <row r="8" spans="1:7" ht="31.5" x14ac:dyDescent="0.25">
      <c r="A8" s="190" t="s">
        <v>2050</v>
      </c>
      <c r="B8" s="190" t="s">
        <v>2052</v>
      </c>
      <c r="C8" s="191" t="s">
        <v>2108</v>
      </c>
      <c r="D8" s="190" t="s">
        <v>2109</v>
      </c>
      <c r="E8" s="192" t="s">
        <v>2110</v>
      </c>
      <c r="F8" s="193" t="s">
        <v>2111</v>
      </c>
      <c r="G8" s="55"/>
    </row>
    <row r="9" spans="1:7" ht="15.75" x14ac:dyDescent="0.25">
      <c r="A9" s="194" t="s">
        <v>2103</v>
      </c>
      <c r="B9" s="194" t="s">
        <v>492</v>
      </c>
      <c r="C9" s="195">
        <v>7459.2000000000016</v>
      </c>
      <c r="D9" s="196" t="s">
        <v>2104</v>
      </c>
      <c r="E9" s="197">
        <f t="shared" ref="E9:E22" si="0">ROUND(C9*0.048*$E$5,2)</f>
        <v>358.04</v>
      </c>
      <c r="F9" s="198" t="s">
        <v>2112</v>
      </c>
      <c r="G9" s="55"/>
    </row>
    <row r="10" spans="1:7" ht="15.75" x14ac:dyDescent="0.25">
      <c r="A10" s="194" t="s">
        <v>2103</v>
      </c>
      <c r="B10" s="194" t="s">
        <v>492</v>
      </c>
      <c r="C10" s="195">
        <v>2486.4</v>
      </c>
      <c r="D10" s="196" t="s">
        <v>2104</v>
      </c>
      <c r="E10" s="197">
        <f t="shared" si="0"/>
        <v>119.35</v>
      </c>
      <c r="F10" s="198" t="s">
        <v>2112</v>
      </c>
      <c r="G10" s="55"/>
    </row>
    <row r="11" spans="1:7" ht="15.75" x14ac:dyDescent="0.25">
      <c r="A11" s="194" t="s">
        <v>2103</v>
      </c>
      <c r="B11" s="194" t="s">
        <v>492</v>
      </c>
      <c r="C11" s="195">
        <v>9324.0000000000018</v>
      </c>
      <c r="D11" s="196" t="s">
        <v>2104</v>
      </c>
      <c r="E11" s="197">
        <f t="shared" si="0"/>
        <v>447.55</v>
      </c>
      <c r="F11" s="198" t="s">
        <v>2112</v>
      </c>
      <c r="G11" s="55"/>
    </row>
    <row r="12" spans="1:7" ht="15.75" x14ac:dyDescent="0.25">
      <c r="A12" s="194" t="s">
        <v>2103</v>
      </c>
      <c r="B12" s="194" t="s">
        <v>492</v>
      </c>
      <c r="C12" s="195">
        <v>5055</v>
      </c>
      <c r="D12" s="196" t="s">
        <v>2104</v>
      </c>
      <c r="E12" s="197">
        <f t="shared" si="0"/>
        <v>242.64</v>
      </c>
      <c r="F12" s="198" t="s">
        <v>2113</v>
      </c>
      <c r="G12" s="55"/>
    </row>
    <row r="13" spans="1:7" ht="15.75" x14ac:dyDescent="0.25">
      <c r="A13" s="194" t="s">
        <v>2103</v>
      </c>
      <c r="B13" s="194" t="s">
        <v>492</v>
      </c>
      <c r="C13" s="195">
        <v>4549.5</v>
      </c>
      <c r="D13" s="196" t="s">
        <v>2104</v>
      </c>
      <c r="E13" s="197">
        <f t="shared" si="0"/>
        <v>218.38</v>
      </c>
      <c r="F13" s="198" t="s">
        <v>2113</v>
      </c>
      <c r="G13" s="55"/>
    </row>
    <row r="14" spans="1:7" ht="15.75" x14ac:dyDescent="0.25">
      <c r="A14" s="194" t="s">
        <v>2103</v>
      </c>
      <c r="B14" s="194" t="s">
        <v>492</v>
      </c>
      <c r="C14" s="195">
        <v>505.5</v>
      </c>
      <c r="D14" s="196" t="s">
        <v>2104</v>
      </c>
      <c r="E14" s="197">
        <f t="shared" si="0"/>
        <v>24.26</v>
      </c>
      <c r="F14" s="198" t="s">
        <v>2113</v>
      </c>
      <c r="G14" s="55"/>
    </row>
    <row r="15" spans="1:7" ht="15.75" x14ac:dyDescent="0.25">
      <c r="A15" s="194" t="s">
        <v>2103</v>
      </c>
      <c r="B15" s="194" t="s">
        <v>492</v>
      </c>
      <c r="C15" s="195">
        <v>505.5</v>
      </c>
      <c r="D15" s="196" t="s">
        <v>2104</v>
      </c>
      <c r="E15" s="197">
        <f t="shared" si="0"/>
        <v>24.26</v>
      </c>
      <c r="F15" s="198" t="s">
        <v>2113</v>
      </c>
      <c r="G15" s="55"/>
    </row>
    <row r="16" spans="1:7" ht="15.75" x14ac:dyDescent="0.25">
      <c r="A16" s="194" t="s">
        <v>2103</v>
      </c>
      <c r="B16" s="194" t="s">
        <v>492</v>
      </c>
      <c r="C16" s="195">
        <v>505.5</v>
      </c>
      <c r="D16" s="196" t="s">
        <v>2104</v>
      </c>
      <c r="E16" s="197">
        <f t="shared" si="0"/>
        <v>24.26</v>
      </c>
      <c r="F16" s="198" t="s">
        <v>2113</v>
      </c>
      <c r="G16" s="55"/>
    </row>
    <row r="17" spans="1:7" ht="15.75" x14ac:dyDescent="0.25">
      <c r="A17" s="194" t="s">
        <v>2103</v>
      </c>
      <c r="B17" s="194" t="s">
        <v>492</v>
      </c>
      <c r="C17" s="195">
        <v>505.5</v>
      </c>
      <c r="D17" s="196" t="s">
        <v>2104</v>
      </c>
      <c r="E17" s="197">
        <f t="shared" si="0"/>
        <v>24.26</v>
      </c>
      <c r="F17" s="198" t="s">
        <v>2113</v>
      </c>
      <c r="G17" s="55"/>
    </row>
    <row r="18" spans="1:7" ht="15.75" x14ac:dyDescent="0.25">
      <c r="A18" s="194" t="s">
        <v>2103</v>
      </c>
      <c r="B18" s="194" t="s">
        <v>492</v>
      </c>
      <c r="C18" s="195">
        <v>1011</v>
      </c>
      <c r="D18" s="196" t="s">
        <v>2104</v>
      </c>
      <c r="E18" s="197">
        <f t="shared" si="0"/>
        <v>48.53</v>
      </c>
      <c r="F18" s="198" t="s">
        <v>2113</v>
      </c>
      <c r="G18" s="55"/>
    </row>
    <row r="19" spans="1:7" ht="15.75" x14ac:dyDescent="0.25">
      <c r="A19" s="194" t="s">
        <v>2103</v>
      </c>
      <c r="B19" s="194" t="s">
        <v>492</v>
      </c>
      <c r="C19" s="195">
        <v>505.5</v>
      </c>
      <c r="D19" s="196" t="s">
        <v>2104</v>
      </c>
      <c r="E19" s="197">
        <f t="shared" si="0"/>
        <v>24.26</v>
      </c>
      <c r="F19" s="198" t="s">
        <v>2113</v>
      </c>
      <c r="G19" s="55"/>
    </row>
    <row r="20" spans="1:7" ht="15.75" x14ac:dyDescent="0.25">
      <c r="A20" s="194" t="s">
        <v>2103</v>
      </c>
      <c r="B20" s="194" t="s">
        <v>492</v>
      </c>
      <c r="C20" s="195">
        <v>1011</v>
      </c>
      <c r="D20" s="196" t="s">
        <v>2104</v>
      </c>
      <c r="E20" s="197">
        <f t="shared" si="0"/>
        <v>48.53</v>
      </c>
      <c r="F20" s="198" t="s">
        <v>2113</v>
      </c>
      <c r="G20" s="55"/>
    </row>
    <row r="21" spans="1:7" ht="15.75" x14ac:dyDescent="0.25">
      <c r="A21" s="194" t="s">
        <v>2103</v>
      </c>
      <c r="B21" s="194" t="s">
        <v>492</v>
      </c>
      <c r="C21" s="195">
        <v>505.5</v>
      </c>
      <c r="D21" s="196" t="s">
        <v>2104</v>
      </c>
      <c r="E21" s="197">
        <f t="shared" si="0"/>
        <v>24.26</v>
      </c>
      <c r="F21" s="198" t="s">
        <v>2113</v>
      </c>
      <c r="G21" s="55"/>
    </row>
    <row r="22" spans="1:7" ht="16.5" thickBot="1" x14ac:dyDescent="0.3">
      <c r="A22" s="194" t="s">
        <v>2103</v>
      </c>
      <c r="B22" s="194" t="s">
        <v>492</v>
      </c>
      <c r="C22" s="195">
        <v>1011</v>
      </c>
      <c r="D22" s="196" t="s">
        <v>2104</v>
      </c>
      <c r="E22" s="197">
        <f t="shared" si="0"/>
        <v>48.53</v>
      </c>
      <c r="F22" s="198" t="s">
        <v>2113</v>
      </c>
      <c r="G22" s="55"/>
    </row>
    <row r="23" spans="1:7" ht="16.5" thickBot="1" x14ac:dyDescent="0.3">
      <c r="A23" s="199"/>
      <c r="B23" s="200"/>
      <c r="C23" s="201"/>
      <c r="D23" s="201"/>
      <c r="E23" s="202">
        <f>SUM(E9:E22)</f>
        <v>1677.11</v>
      </c>
      <c r="F23" s="203"/>
      <c r="G23" s="55"/>
    </row>
    <row r="24" spans="1:7" ht="15.75" x14ac:dyDescent="0.25">
      <c r="A24" s="204"/>
      <c r="B24" s="205"/>
      <c r="C24" s="204"/>
      <c r="D24" s="205"/>
      <c r="E24" s="205"/>
      <c r="F24" s="205"/>
      <c r="G24" s="55"/>
    </row>
    <row r="25" spans="1:7" ht="20.25" x14ac:dyDescent="0.25">
      <c r="A25" s="183"/>
      <c r="B25" s="184"/>
      <c r="C25" s="185"/>
      <c r="D25" s="184"/>
      <c r="E25" s="184"/>
      <c r="F25" s="184"/>
      <c r="G25" s="55"/>
    </row>
    <row r="26" spans="1:7" ht="15.75" thickBot="1" x14ac:dyDescent="0.3">
      <c r="A26" s="55"/>
      <c r="B26" s="55"/>
      <c r="C26" s="55"/>
      <c r="D26" s="55"/>
      <c r="E26" s="55"/>
      <c r="F26" s="55"/>
      <c r="G26" s="55"/>
    </row>
    <row r="27" spans="1:7" ht="19.5" thickBot="1" x14ac:dyDescent="0.3">
      <c r="A27" s="1276" t="s">
        <v>2114</v>
      </c>
      <c r="B27" s="1276"/>
      <c r="C27" s="1276"/>
      <c r="D27" s="55"/>
      <c r="E27" s="187">
        <v>1</v>
      </c>
      <c r="F27" s="55"/>
      <c r="G27" s="55"/>
    </row>
    <row r="28" spans="1:7" ht="15" x14ac:dyDescent="0.25">
      <c r="A28" s="1276"/>
      <c r="B28" s="1276"/>
      <c r="C28" s="1276"/>
      <c r="D28" s="55"/>
      <c r="E28" s="55"/>
      <c r="F28" s="55"/>
      <c r="G28" s="55"/>
    </row>
    <row r="29" spans="1:7" ht="18.75" x14ac:dyDescent="0.25">
      <c r="A29" s="206"/>
      <c r="B29" s="206"/>
      <c r="C29" s="55"/>
      <c r="D29" s="55"/>
      <c r="E29" s="55"/>
      <c r="F29" s="55"/>
      <c r="G29" s="55"/>
    </row>
    <row r="30" spans="1:7" ht="28.5" x14ac:dyDescent="0.2">
      <c r="A30" s="207" t="s">
        <v>2050</v>
      </c>
      <c r="B30" s="207" t="s">
        <v>2052</v>
      </c>
      <c r="C30" s="208" t="s">
        <v>2108</v>
      </c>
      <c r="D30" s="207" t="s">
        <v>2109</v>
      </c>
      <c r="E30" s="209" t="s">
        <v>2110</v>
      </c>
      <c r="F30" s="210" t="s">
        <v>2111</v>
      </c>
      <c r="G30" s="210" t="s">
        <v>2115</v>
      </c>
    </row>
    <row r="31" spans="1:7" ht="15.75" x14ac:dyDescent="0.2">
      <c r="A31" s="211" t="s">
        <v>2103</v>
      </c>
      <c r="B31" s="211" t="s">
        <v>492</v>
      </c>
      <c r="C31" s="212">
        <v>1292.9999999999998</v>
      </c>
      <c r="D31" s="196" t="s">
        <v>2104</v>
      </c>
      <c r="E31" s="197">
        <f>ROUND(C31*0.048*$E$27,2)</f>
        <v>62.06</v>
      </c>
      <c r="F31" s="1277" t="s">
        <v>2116</v>
      </c>
      <c r="G31" s="213" t="s">
        <v>2117</v>
      </c>
    </row>
    <row r="32" spans="1:7" ht="15.75" x14ac:dyDescent="0.2">
      <c r="A32" s="211" t="s">
        <v>2103</v>
      </c>
      <c r="B32" s="211" t="s">
        <v>492</v>
      </c>
      <c r="C32" s="212">
        <v>806.19999999999982</v>
      </c>
      <c r="D32" s="196" t="s">
        <v>2104</v>
      </c>
      <c r="E32" s="197">
        <f t="shared" ref="E32:E40" si="1">ROUND(C32*0.048*$E$27,2)</f>
        <v>38.700000000000003</v>
      </c>
      <c r="F32" s="1277"/>
      <c r="G32" s="213" t="s">
        <v>2117</v>
      </c>
    </row>
    <row r="33" spans="1:7" ht="15.75" x14ac:dyDescent="0.2">
      <c r="A33" s="211" t="s">
        <v>2103</v>
      </c>
      <c r="B33" s="211" t="s">
        <v>492</v>
      </c>
      <c r="C33" s="212">
        <v>393.2</v>
      </c>
      <c r="D33" s="196" t="s">
        <v>2104</v>
      </c>
      <c r="E33" s="197">
        <f t="shared" si="1"/>
        <v>18.87</v>
      </c>
      <c r="F33" s="1277"/>
      <c r="G33" s="213" t="s">
        <v>2117</v>
      </c>
    </row>
    <row r="34" spans="1:7" ht="15.75" x14ac:dyDescent="0.2">
      <c r="A34" s="211" t="s">
        <v>2103</v>
      </c>
      <c r="B34" s="211" t="s">
        <v>492</v>
      </c>
      <c r="C34" s="212">
        <v>507.70000000000005</v>
      </c>
      <c r="D34" s="196" t="s">
        <v>2104</v>
      </c>
      <c r="E34" s="197">
        <f t="shared" si="1"/>
        <v>24.37</v>
      </c>
      <c r="F34" s="1277"/>
      <c r="G34" s="213" t="s">
        <v>2117</v>
      </c>
    </row>
    <row r="35" spans="1:7" ht="15.75" x14ac:dyDescent="0.2">
      <c r="A35" s="211" t="s">
        <v>2103</v>
      </c>
      <c r="B35" s="211" t="s">
        <v>492</v>
      </c>
      <c r="C35" s="212">
        <v>451.40000000000003</v>
      </c>
      <c r="D35" s="196" t="s">
        <v>2104</v>
      </c>
      <c r="E35" s="197">
        <f t="shared" si="1"/>
        <v>21.67</v>
      </c>
      <c r="F35" s="1277"/>
      <c r="G35" s="213" t="s">
        <v>2117</v>
      </c>
    </row>
    <row r="36" spans="1:7" ht="15.75" x14ac:dyDescent="0.2">
      <c r="A36" s="211" t="s">
        <v>2103</v>
      </c>
      <c r="B36" s="211" t="s">
        <v>492</v>
      </c>
      <c r="C36" s="212">
        <v>436.59999999999991</v>
      </c>
      <c r="D36" s="196" t="s">
        <v>2104</v>
      </c>
      <c r="E36" s="197">
        <f t="shared" si="1"/>
        <v>20.96</v>
      </c>
      <c r="F36" s="1277"/>
      <c r="G36" s="213" t="s">
        <v>2117</v>
      </c>
    </row>
    <row r="37" spans="1:7" ht="15.75" x14ac:dyDescent="0.2">
      <c r="A37" s="211" t="s">
        <v>2103</v>
      </c>
      <c r="B37" s="211" t="s">
        <v>492</v>
      </c>
      <c r="C37" s="212">
        <v>87.6</v>
      </c>
      <c r="D37" s="196" t="s">
        <v>2104</v>
      </c>
      <c r="E37" s="197">
        <f t="shared" si="1"/>
        <v>4.2</v>
      </c>
      <c r="F37" s="1277"/>
      <c r="G37" s="213" t="s">
        <v>2118</v>
      </c>
    </row>
    <row r="38" spans="1:7" ht="15.75" x14ac:dyDescent="0.2">
      <c r="A38" s="211" t="s">
        <v>2103</v>
      </c>
      <c r="B38" s="211" t="s">
        <v>492</v>
      </c>
      <c r="C38" s="212">
        <v>65.699999999999989</v>
      </c>
      <c r="D38" s="196" t="s">
        <v>2104</v>
      </c>
      <c r="E38" s="197">
        <f t="shared" si="1"/>
        <v>3.15</v>
      </c>
      <c r="F38" s="1277"/>
      <c r="G38" s="213" t="s">
        <v>2118</v>
      </c>
    </row>
    <row r="39" spans="1:7" ht="15.75" x14ac:dyDescent="0.2">
      <c r="A39" s="211" t="s">
        <v>2103</v>
      </c>
      <c r="B39" s="211" t="s">
        <v>492</v>
      </c>
      <c r="C39" s="212">
        <v>70.3</v>
      </c>
      <c r="D39" s="196" t="s">
        <v>2104</v>
      </c>
      <c r="E39" s="197">
        <f t="shared" si="1"/>
        <v>3.37</v>
      </c>
      <c r="F39" s="1277"/>
      <c r="G39" s="213" t="s">
        <v>2119</v>
      </c>
    </row>
    <row r="40" spans="1:7" ht="16.5" thickBot="1" x14ac:dyDescent="0.25">
      <c r="A40" s="211" t="s">
        <v>2103</v>
      </c>
      <c r="B40" s="211" t="s">
        <v>492</v>
      </c>
      <c r="C40" s="212">
        <v>54</v>
      </c>
      <c r="D40" s="196" t="s">
        <v>2104</v>
      </c>
      <c r="E40" s="197">
        <f t="shared" si="1"/>
        <v>2.59</v>
      </c>
      <c r="F40" s="1277"/>
      <c r="G40" s="213" t="s">
        <v>2119</v>
      </c>
    </row>
    <row r="41" spans="1:7" ht="16.5" thickBot="1" x14ac:dyDescent="0.3">
      <c r="A41"/>
      <c r="B41"/>
      <c r="C41" s="214"/>
      <c r="D41" s="214"/>
      <c r="E41" s="215">
        <f>SUM(E31:E40)</f>
        <v>199.94000000000003</v>
      </c>
      <c r="F41" s="55"/>
      <c r="G41" s="55"/>
    </row>
  </sheetData>
  <mergeCells count="3">
    <mergeCell ref="A5:C6"/>
    <mergeCell ref="A27:C28"/>
    <mergeCell ref="F31:F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59AAB-0622-4871-85C9-EE1E1BA04F4E}">
  <sheetPr>
    <tabColor theme="9" tint="0.59999389629810485"/>
  </sheetPr>
  <dimension ref="A1:I1318"/>
  <sheetViews>
    <sheetView zoomScale="80" zoomScaleNormal="80" workbookViewId="0">
      <selection activeCell="K13" sqref="K13"/>
    </sheetView>
  </sheetViews>
  <sheetFormatPr defaultRowHeight="16.5" x14ac:dyDescent="0.25"/>
  <cols>
    <col min="1" max="1" width="81.28515625" style="157" customWidth="1"/>
    <col min="2" max="2" width="16.28515625" style="157" customWidth="1"/>
    <col min="3" max="3" width="19" style="157" customWidth="1"/>
    <col min="4" max="4" width="12.140625" style="157" customWidth="1"/>
    <col min="5" max="5" width="14.85546875" style="157" customWidth="1"/>
    <col min="6" max="6" width="9.5703125" style="157" customWidth="1"/>
    <col min="7" max="7" width="15.28515625" style="157" customWidth="1"/>
    <col min="8" max="9" width="15.42578125" style="157" customWidth="1"/>
    <col min="10" max="16384" width="9.140625" style="157"/>
  </cols>
  <sheetData>
    <row r="1" spans="1:9" x14ac:dyDescent="0.25">
      <c r="H1" s="1347" t="s">
        <v>2614</v>
      </c>
      <c r="I1" s="1347"/>
    </row>
    <row r="2" spans="1:9" s="158" customFormat="1" ht="36.75" customHeight="1" x14ac:dyDescent="0.25">
      <c r="A2" s="1278" t="s">
        <v>23</v>
      </c>
      <c r="B2" s="1278"/>
      <c r="C2" s="1278"/>
      <c r="D2" s="1278"/>
      <c r="E2" s="1278"/>
      <c r="F2" s="1278"/>
      <c r="G2" s="1278"/>
      <c r="H2" s="1278"/>
      <c r="I2" s="1278"/>
    </row>
    <row r="4" spans="1:9" x14ac:dyDescent="0.25">
      <c r="A4" s="249" t="s">
        <v>2174</v>
      </c>
    </row>
    <row r="5" spans="1:9" ht="17.25" thickBot="1" x14ac:dyDescent="0.3">
      <c r="A5" s="218"/>
    </row>
    <row r="6" spans="1:9" ht="20.25" customHeight="1" x14ac:dyDescent="0.25">
      <c r="A6" s="1279"/>
      <c r="B6" s="1281" t="s">
        <v>20</v>
      </c>
      <c r="C6" s="1282"/>
      <c r="D6" s="1282"/>
      <c r="E6" s="1282"/>
      <c r="F6" s="1282"/>
      <c r="G6" s="1282"/>
      <c r="H6" s="1282"/>
      <c r="I6" s="1283"/>
    </row>
    <row r="7" spans="1:9" ht="165" x14ac:dyDescent="0.25">
      <c r="A7" s="1280"/>
      <c r="B7" s="255" t="s">
        <v>16</v>
      </c>
      <c r="C7" s="256" t="s">
        <v>11</v>
      </c>
      <c r="D7" s="256" t="s">
        <v>12</v>
      </c>
      <c r="E7" s="256" t="s">
        <v>10</v>
      </c>
      <c r="F7" s="256" t="s">
        <v>2</v>
      </c>
      <c r="G7" s="256" t="s">
        <v>3</v>
      </c>
      <c r="H7" s="256" t="s">
        <v>4</v>
      </c>
      <c r="I7" s="257" t="s">
        <v>1895</v>
      </c>
    </row>
    <row r="8" spans="1:9" s="159" customFormat="1" ht="16.5" customHeight="1" x14ac:dyDescent="0.2">
      <c r="A8" s="250" t="s">
        <v>1420</v>
      </c>
      <c r="B8" s="258">
        <v>1</v>
      </c>
      <c r="C8" s="44" t="s">
        <v>22</v>
      </c>
      <c r="D8" s="44">
        <v>3</v>
      </c>
      <c r="E8" s="44" t="s">
        <v>1896</v>
      </c>
      <c r="F8" s="259">
        <v>5</v>
      </c>
      <c r="G8" s="259" t="s">
        <v>14</v>
      </c>
      <c r="H8" s="259" t="s">
        <v>19</v>
      </c>
      <c r="I8" s="260" t="s">
        <v>15</v>
      </c>
    </row>
    <row r="9" spans="1:9" s="158" customFormat="1" ht="18.75" customHeight="1" x14ac:dyDescent="0.25">
      <c r="A9" s="251" t="s">
        <v>0</v>
      </c>
      <c r="B9" s="278">
        <f>B10+B31+B168+B210+B246+B255+B289+B464+B470+B545+B615+B338+B775+B807+B823+B837+B1122+B1183+B240+B272+B479+B487+B523+B536+B562+B685+B1099+B1113+B1314+B568+B607+B676+B710+B1145+B1150+B819+B20+B1093+B467+B476+B529+B542+B559+B666+B705+B725+B745+B768+B771+B1086+B1300+B1177+B1311+B715+B603+B681+B702+B1139+B600+B1096</f>
        <v>88092</v>
      </c>
      <c r="C9" s="288">
        <f t="shared" ref="C9" si="0">C10+C31+C168+C210+C246+C255+C289+C464+C470+C545+C615+C338+C775+C807+C823+C837+C1122+C1183+C240+C272+C479+C487+C523+C536+C562+C685+C1099+C1113+C1314+C568+C607+C676+C710+C1145+C1150+C819+C20+C1093+C467+C476+C529+C542+C559+C666+C705+C725+C745+C768+C771+C1086+C1300+C1177+C1311+C715+C603+C681+C702+C1139+C600+C1096</f>
        <v>530.67469879518046</v>
      </c>
      <c r="D9" s="288"/>
      <c r="E9" s="288"/>
      <c r="F9" s="261"/>
      <c r="G9" s="288">
        <f>G10+G31+G168+G210+G246+G255+G289+G464+G470+G545+G615+G338+G775+G807+G823+G837+G1122+G1183+G240+G272+G479+G487+G523+G536+G562+G685+G1099+G1113+G1314+G568+G607+G676+G710+G1145+G1150+G819+G20+G1093+G467+G476+G529+G542+G559+G666+G705+G725+G745+G768+G771+G1086+G1300+G1177+G1311+G715+G603+G681+G702+G1139+G600+G1096</f>
        <v>665809.28999999992</v>
      </c>
      <c r="H9" s="288">
        <f>H10+H31+H168+H210+H246+H255+H289+H464+H470+H545+H615+H338+H775+H807+H823+H837+H1122+H1183+H240+H272+H479+H487+H523+H536+H562+H685+H1099+H1113+H1314+H568+H607+H676+H710+H1145+H1150+H819+H20+H1093+H467+H476+H529+H542+H559+H666+H705+H725+H745+H768+H771+H1086+H1300+H1177+H1311+H715+H603+H681+H702+H1139+H600+H1096</f>
        <v>156399.8600000001</v>
      </c>
      <c r="I9" s="292">
        <f>I10+I31+I168+I210+I246+I255+I289+I464+I470+I545+I615+I338+I775+I807+I823+I837+I1122+I1183+I240+I272+I479+I487+I523+I536+I562+I685+I1099+I1113+I1314+I568+I607+I676+I710+I1145+I1150+I819+I20+I1093+I467+I476+I529+I542+I559+I666+I705+I725+I745+I768+I771+I1086+I1300+I1177+I1311+I715+I603+I681+I702+I1139+I600+I1096</f>
        <v>822209.14999999991</v>
      </c>
    </row>
    <row r="10" spans="1:9" s="158" customFormat="1" x14ac:dyDescent="0.25">
      <c r="A10" s="252" t="s">
        <v>1897</v>
      </c>
      <c r="B10" s="279">
        <f>B11+B14+B16</f>
        <v>23.5</v>
      </c>
      <c r="C10" s="289">
        <f t="shared" ref="C10:I10" si="1">C11+C14+C16</f>
        <v>0.14156626506024098</v>
      </c>
      <c r="D10" s="289"/>
      <c r="E10" s="289"/>
      <c r="F10" s="262"/>
      <c r="G10" s="289">
        <f t="shared" si="1"/>
        <v>165.95</v>
      </c>
      <c r="H10" s="289">
        <f t="shared" si="1"/>
        <v>39.14</v>
      </c>
      <c r="I10" s="293">
        <f t="shared" si="1"/>
        <v>205.08999999999997</v>
      </c>
    </row>
    <row r="11" spans="1:9" s="158" customFormat="1" ht="33" x14ac:dyDescent="0.25">
      <c r="A11" s="253" t="s">
        <v>7</v>
      </c>
      <c r="B11" s="280">
        <f>SUM(B12:B13)</f>
        <v>9.5</v>
      </c>
      <c r="C11" s="264">
        <f>SUM(C12:C13)</f>
        <v>5.7228915662650606E-2</v>
      </c>
      <c r="D11" s="264"/>
      <c r="E11" s="264"/>
      <c r="F11" s="264"/>
      <c r="G11" s="264">
        <f>SUM(G12:G13)</f>
        <v>87.89</v>
      </c>
      <c r="H11" s="264">
        <f>SUM(H12:H13)</f>
        <v>20.73</v>
      </c>
      <c r="I11" s="274">
        <f>SUM(I12:I13)</f>
        <v>108.61999999999999</v>
      </c>
    </row>
    <row r="12" spans="1:9" s="158" customFormat="1" x14ac:dyDescent="0.25">
      <c r="A12" s="160" t="s">
        <v>1284</v>
      </c>
      <c r="B12" s="281">
        <v>3</v>
      </c>
      <c r="C12" s="265">
        <f>B12/166</f>
        <v>1.8072289156626505E-2</v>
      </c>
      <c r="D12" s="265">
        <v>9.4700000000000006</v>
      </c>
      <c r="E12" s="265">
        <f>C12*D12*166</f>
        <v>28.410000000000004</v>
      </c>
      <c r="F12" s="266">
        <v>1</v>
      </c>
      <c r="G12" s="265">
        <f t="shared" ref="G12" si="2">ROUND(E12*F12,2)</f>
        <v>28.41</v>
      </c>
      <c r="H12" s="265">
        <f>ROUND(G12*0.2359,2)</f>
        <v>6.7</v>
      </c>
      <c r="I12" s="267">
        <f t="shared" ref="I12:I13" si="3">G12+H12</f>
        <v>35.11</v>
      </c>
    </row>
    <row r="13" spans="1:9" s="158" customFormat="1" x14ac:dyDescent="0.25">
      <c r="A13" s="160" t="s">
        <v>1295</v>
      </c>
      <c r="B13" s="281">
        <v>6.5</v>
      </c>
      <c r="C13" s="265">
        <f>B13/166</f>
        <v>3.9156626506024098E-2</v>
      </c>
      <c r="D13" s="265">
        <v>9.15</v>
      </c>
      <c r="E13" s="265">
        <f>C13*D13*166</f>
        <v>59.475000000000001</v>
      </c>
      <c r="F13" s="266">
        <v>1</v>
      </c>
      <c r="G13" s="265">
        <f t="shared" ref="G13:G74" si="4">ROUND(E13*F13,2)</f>
        <v>59.48</v>
      </c>
      <c r="H13" s="265">
        <f t="shared" ref="H13:H74" si="5">ROUND(G13*0.2359,2)</f>
        <v>14.03</v>
      </c>
      <c r="I13" s="267">
        <f t="shared" si="3"/>
        <v>73.509999999999991</v>
      </c>
    </row>
    <row r="14" spans="1:9" s="158" customFormat="1" ht="33" x14ac:dyDescent="0.25">
      <c r="A14" s="253" t="s">
        <v>106</v>
      </c>
      <c r="B14" s="280">
        <f t="shared" ref="B14:H14" si="6">SUM(B15:B15)</f>
        <v>2</v>
      </c>
      <c r="C14" s="264">
        <f t="shared" si="6"/>
        <v>1.2048192771084338E-2</v>
      </c>
      <c r="D14" s="264"/>
      <c r="E14" s="264"/>
      <c r="F14" s="263"/>
      <c r="G14" s="264">
        <f t="shared" si="6"/>
        <v>12.18</v>
      </c>
      <c r="H14" s="264">
        <f t="shared" si="6"/>
        <v>2.87</v>
      </c>
      <c r="I14" s="274">
        <f>SUM(I15:I15)</f>
        <v>15.05</v>
      </c>
    </row>
    <row r="15" spans="1:9" s="158" customFormat="1" x14ac:dyDescent="0.25">
      <c r="A15" s="160" t="s">
        <v>238</v>
      </c>
      <c r="B15" s="282">
        <v>2</v>
      </c>
      <c r="C15" s="265">
        <f>B15/166</f>
        <v>1.2048192771084338E-2</v>
      </c>
      <c r="D15" s="265">
        <v>6.09</v>
      </c>
      <c r="E15" s="265">
        <f>C15*D15*166</f>
        <v>12.180000000000001</v>
      </c>
      <c r="F15" s="26">
        <v>1</v>
      </c>
      <c r="G15" s="265">
        <f t="shared" si="4"/>
        <v>12.18</v>
      </c>
      <c r="H15" s="265">
        <f t="shared" si="5"/>
        <v>2.87</v>
      </c>
      <c r="I15" s="267">
        <f t="shared" ref="I15" si="7">G15+H15</f>
        <v>15.05</v>
      </c>
    </row>
    <row r="16" spans="1:9" s="158" customFormat="1" x14ac:dyDescent="0.25">
      <c r="A16" s="253" t="s">
        <v>6</v>
      </c>
      <c r="B16" s="280">
        <f t="shared" ref="B16:H16" si="8">SUM(B17:B19)</f>
        <v>12</v>
      </c>
      <c r="C16" s="264">
        <f t="shared" si="8"/>
        <v>7.2289156626506035E-2</v>
      </c>
      <c r="D16" s="264"/>
      <c r="E16" s="264"/>
      <c r="F16" s="263"/>
      <c r="G16" s="264">
        <f t="shared" si="8"/>
        <v>65.88</v>
      </c>
      <c r="H16" s="264">
        <f t="shared" si="8"/>
        <v>15.54</v>
      </c>
      <c r="I16" s="274">
        <f>SUM(I17:I19)</f>
        <v>81.419999999999987</v>
      </c>
    </row>
    <row r="17" spans="1:9" s="158" customFormat="1" x14ac:dyDescent="0.25">
      <c r="A17" s="160" t="s">
        <v>1898</v>
      </c>
      <c r="B17" s="282">
        <v>2</v>
      </c>
      <c r="C17" s="265">
        <f>B17/166</f>
        <v>1.2048192771084338E-2</v>
      </c>
      <c r="D17" s="265">
        <v>5.49</v>
      </c>
      <c r="E17" s="265">
        <f>C17*D17*166</f>
        <v>10.98</v>
      </c>
      <c r="F17" s="26">
        <v>1</v>
      </c>
      <c r="G17" s="265">
        <f t="shared" si="4"/>
        <v>10.98</v>
      </c>
      <c r="H17" s="265">
        <f t="shared" si="5"/>
        <v>2.59</v>
      </c>
      <c r="I17" s="267">
        <f t="shared" ref="I17:I19" si="9">G17+H17</f>
        <v>13.57</v>
      </c>
    </row>
    <row r="18" spans="1:9" s="158" customFormat="1" x14ac:dyDescent="0.25">
      <c r="A18" s="160" t="s">
        <v>1898</v>
      </c>
      <c r="B18" s="282">
        <v>4</v>
      </c>
      <c r="C18" s="265">
        <f>B18/166</f>
        <v>2.4096385542168676E-2</v>
      </c>
      <c r="D18" s="265">
        <v>5.49</v>
      </c>
      <c r="E18" s="265">
        <f>C18*D18*166</f>
        <v>21.96</v>
      </c>
      <c r="F18" s="26">
        <v>1</v>
      </c>
      <c r="G18" s="265">
        <f t="shared" si="4"/>
        <v>21.96</v>
      </c>
      <c r="H18" s="265">
        <f t="shared" si="5"/>
        <v>5.18</v>
      </c>
      <c r="I18" s="267">
        <f t="shared" si="9"/>
        <v>27.14</v>
      </c>
    </row>
    <row r="19" spans="1:9" s="158" customFormat="1" x14ac:dyDescent="0.25">
      <c r="A19" s="160" t="s">
        <v>1898</v>
      </c>
      <c r="B19" s="282">
        <v>6</v>
      </c>
      <c r="C19" s="265">
        <f>B19/166</f>
        <v>3.614457831325301E-2</v>
      </c>
      <c r="D19" s="265">
        <v>5.49</v>
      </c>
      <c r="E19" s="265">
        <f>C19*D19*166</f>
        <v>32.940000000000005</v>
      </c>
      <c r="F19" s="26">
        <v>1</v>
      </c>
      <c r="G19" s="265">
        <f t="shared" si="4"/>
        <v>32.94</v>
      </c>
      <c r="H19" s="265">
        <f t="shared" si="5"/>
        <v>7.77</v>
      </c>
      <c r="I19" s="267">
        <f t="shared" si="9"/>
        <v>40.709999999999994</v>
      </c>
    </row>
    <row r="20" spans="1:9" s="158" customFormat="1" x14ac:dyDescent="0.25">
      <c r="A20" s="252" t="s">
        <v>1899</v>
      </c>
      <c r="B20" s="279">
        <f>B21+B23+B27+B29</f>
        <v>20</v>
      </c>
      <c r="C20" s="289">
        <f>C21+C23+C27+C29</f>
        <v>0.12048192771084337</v>
      </c>
      <c r="D20" s="289"/>
      <c r="E20" s="289"/>
      <c r="F20" s="262"/>
      <c r="G20" s="289">
        <f>G21+G23+G27+G29</f>
        <v>131.79</v>
      </c>
      <c r="H20" s="289">
        <f>H21+H23+H27+H29</f>
        <v>30.73</v>
      </c>
      <c r="I20" s="293">
        <f>I21+I23+I27+I29</f>
        <v>162.52000000000001</v>
      </c>
    </row>
    <row r="21" spans="1:9" s="158" customFormat="1" ht="33" x14ac:dyDescent="0.25">
      <c r="A21" s="253" t="s">
        <v>1900</v>
      </c>
      <c r="B21" s="280">
        <f>SUM(B22:B22)</f>
        <v>2</v>
      </c>
      <c r="C21" s="264">
        <f>SUM(C22:C22)</f>
        <v>1.2048192771084338E-2</v>
      </c>
      <c r="D21" s="264"/>
      <c r="E21" s="264"/>
      <c r="F21" s="263"/>
      <c r="G21" s="264">
        <f>SUM(G22:G22)</f>
        <v>21.12</v>
      </c>
      <c r="H21" s="264">
        <f>SUM(H22:H22)</f>
        <v>4.9800000000000004</v>
      </c>
      <c r="I21" s="274">
        <f>SUM(I22:I22)</f>
        <v>26.1</v>
      </c>
    </row>
    <row r="22" spans="1:9" s="158" customFormat="1" x14ac:dyDescent="0.25">
      <c r="A22" s="160" t="s">
        <v>1902</v>
      </c>
      <c r="B22" s="281">
        <v>2</v>
      </c>
      <c r="C22" s="265">
        <f t="shared" ref="C22" si="10">B22/166</f>
        <v>1.2048192771084338E-2</v>
      </c>
      <c r="D22" s="265">
        <v>10.56</v>
      </c>
      <c r="E22" s="265">
        <f t="shared" ref="E22" si="11">C22*D22*166</f>
        <v>21.120000000000005</v>
      </c>
      <c r="F22" s="26">
        <v>1</v>
      </c>
      <c r="G22" s="265">
        <f t="shared" si="4"/>
        <v>21.12</v>
      </c>
      <c r="H22" s="265">
        <f t="shared" si="5"/>
        <v>4.9800000000000004</v>
      </c>
      <c r="I22" s="267">
        <f t="shared" ref="I22" si="12">G22+H22</f>
        <v>26.1</v>
      </c>
    </row>
    <row r="23" spans="1:9" s="158" customFormat="1" ht="33" x14ac:dyDescent="0.25">
      <c r="A23" s="253" t="s">
        <v>7</v>
      </c>
      <c r="B23" s="280">
        <f>SUM(B24:B26)</f>
        <v>12</v>
      </c>
      <c r="C23" s="264">
        <f t="shared" ref="C23:I23" si="13">SUM(C24:C26)</f>
        <v>7.2289156626506021E-2</v>
      </c>
      <c r="D23" s="264"/>
      <c r="E23" s="264"/>
      <c r="F23" s="263"/>
      <c r="G23" s="264">
        <f t="shared" si="13"/>
        <v>83.82</v>
      </c>
      <c r="H23" s="264">
        <f t="shared" si="13"/>
        <v>19.420000000000002</v>
      </c>
      <c r="I23" s="274">
        <f t="shared" si="13"/>
        <v>103.24</v>
      </c>
    </row>
    <row r="24" spans="1:9" s="158" customFormat="1" x14ac:dyDescent="0.25">
      <c r="A24" s="160" t="s">
        <v>1284</v>
      </c>
      <c r="B24" s="281">
        <v>3</v>
      </c>
      <c r="C24" s="265">
        <f>B24/166</f>
        <v>1.8072289156626505E-2</v>
      </c>
      <c r="D24" s="265">
        <v>7.07</v>
      </c>
      <c r="E24" s="265">
        <f>C24*D24*166</f>
        <v>21.21</v>
      </c>
      <c r="F24" s="26">
        <v>1</v>
      </c>
      <c r="G24" s="265">
        <f t="shared" si="4"/>
        <v>21.21</v>
      </c>
      <c r="H24" s="265">
        <f t="shared" si="5"/>
        <v>5</v>
      </c>
      <c r="I24" s="267">
        <f t="shared" ref="I24:I26" si="14">G24+H24</f>
        <v>26.21</v>
      </c>
    </row>
    <row r="25" spans="1:9" s="158" customFormat="1" x14ac:dyDescent="0.25">
      <c r="A25" s="160" t="s">
        <v>1284</v>
      </c>
      <c r="B25" s="281">
        <v>6</v>
      </c>
      <c r="C25" s="265">
        <f t="shared" ref="C25:C30" si="15">B25/166</f>
        <v>3.614457831325301E-2</v>
      </c>
      <c r="D25" s="265">
        <v>6.9</v>
      </c>
      <c r="E25" s="265">
        <f t="shared" ref="E25:E30" si="16">C25*D25*166</f>
        <v>41.4</v>
      </c>
      <c r="F25" s="26">
        <v>1</v>
      </c>
      <c r="G25" s="265">
        <f t="shared" si="4"/>
        <v>41.4</v>
      </c>
      <c r="H25" s="265">
        <f t="shared" si="5"/>
        <v>9.77</v>
      </c>
      <c r="I25" s="267">
        <f t="shared" si="14"/>
        <v>51.17</v>
      </c>
    </row>
    <row r="26" spans="1:9" s="158" customFormat="1" x14ac:dyDescent="0.25">
      <c r="A26" s="160" t="s">
        <v>1295</v>
      </c>
      <c r="B26" s="281">
        <v>3</v>
      </c>
      <c r="C26" s="265">
        <f t="shared" si="15"/>
        <v>1.8072289156626505E-2</v>
      </c>
      <c r="D26" s="265">
        <v>7.07</v>
      </c>
      <c r="E26" s="265">
        <f t="shared" si="16"/>
        <v>21.21</v>
      </c>
      <c r="F26" s="26">
        <v>1</v>
      </c>
      <c r="G26" s="265">
        <f t="shared" si="4"/>
        <v>21.21</v>
      </c>
      <c r="H26" s="268">
        <f>ROUND(G26*0.2194,2)</f>
        <v>4.6500000000000004</v>
      </c>
      <c r="I26" s="267">
        <f t="shared" si="14"/>
        <v>25.86</v>
      </c>
    </row>
    <row r="27" spans="1:9" s="158" customFormat="1" ht="33" x14ac:dyDescent="0.25">
      <c r="A27" s="253" t="s">
        <v>106</v>
      </c>
      <c r="B27" s="280">
        <f>SUM(B28:B28)</f>
        <v>3</v>
      </c>
      <c r="C27" s="264">
        <f t="shared" ref="C27:I27" si="17">SUM(C28:C28)</f>
        <v>1.8072289156626505E-2</v>
      </c>
      <c r="D27" s="264"/>
      <c r="E27" s="264"/>
      <c r="F27" s="263"/>
      <c r="G27" s="264">
        <f t="shared" si="17"/>
        <v>13.95</v>
      </c>
      <c r="H27" s="264">
        <f t="shared" si="17"/>
        <v>3.29</v>
      </c>
      <c r="I27" s="274">
        <f t="shared" si="17"/>
        <v>17.239999999999998</v>
      </c>
    </row>
    <row r="28" spans="1:9" s="158" customFormat="1" x14ac:dyDescent="0.25">
      <c r="A28" s="160" t="s">
        <v>238</v>
      </c>
      <c r="B28" s="281">
        <v>3</v>
      </c>
      <c r="C28" s="265">
        <f t="shared" si="15"/>
        <v>1.8072289156626505E-2</v>
      </c>
      <c r="D28" s="265">
        <v>4.6500000000000004</v>
      </c>
      <c r="E28" s="265">
        <f t="shared" si="16"/>
        <v>13.95</v>
      </c>
      <c r="F28" s="26">
        <v>1</v>
      </c>
      <c r="G28" s="265">
        <f t="shared" si="4"/>
        <v>13.95</v>
      </c>
      <c r="H28" s="265">
        <f t="shared" si="5"/>
        <v>3.29</v>
      </c>
      <c r="I28" s="267">
        <f t="shared" ref="I28" si="18">G28+H28</f>
        <v>17.239999999999998</v>
      </c>
    </row>
    <row r="29" spans="1:9" s="158" customFormat="1" x14ac:dyDescent="0.25">
      <c r="A29" s="253" t="s">
        <v>6</v>
      </c>
      <c r="B29" s="280">
        <f t="shared" ref="B29:I29" si="19">SUM(B30)</f>
        <v>3</v>
      </c>
      <c r="C29" s="264">
        <f t="shared" si="19"/>
        <v>1.8072289156626505E-2</v>
      </c>
      <c r="D29" s="264"/>
      <c r="E29" s="264"/>
      <c r="F29" s="263"/>
      <c r="G29" s="264">
        <f t="shared" si="19"/>
        <v>12.9</v>
      </c>
      <c r="H29" s="264">
        <f t="shared" si="19"/>
        <v>3.04</v>
      </c>
      <c r="I29" s="274">
        <f t="shared" si="19"/>
        <v>15.940000000000001</v>
      </c>
    </row>
    <row r="30" spans="1:9" s="158" customFormat="1" x14ac:dyDescent="0.25">
      <c r="A30" s="160" t="s">
        <v>1898</v>
      </c>
      <c r="B30" s="281">
        <v>3</v>
      </c>
      <c r="C30" s="265">
        <f t="shared" si="15"/>
        <v>1.8072289156626505E-2</v>
      </c>
      <c r="D30" s="265">
        <v>4.3</v>
      </c>
      <c r="E30" s="265">
        <f t="shared" si="16"/>
        <v>12.9</v>
      </c>
      <c r="F30" s="26">
        <v>1</v>
      </c>
      <c r="G30" s="265">
        <f t="shared" si="4"/>
        <v>12.9</v>
      </c>
      <c r="H30" s="265">
        <f t="shared" si="5"/>
        <v>3.04</v>
      </c>
      <c r="I30" s="267">
        <f t="shared" ref="I30" si="20">G30+H30</f>
        <v>15.940000000000001</v>
      </c>
    </row>
    <row r="31" spans="1:9" s="158" customFormat="1" x14ac:dyDescent="0.25">
      <c r="A31" s="252" t="s">
        <v>1904</v>
      </c>
      <c r="B31" s="279">
        <f>B32+B80+B92</f>
        <v>17831</v>
      </c>
      <c r="C31" s="289">
        <f t="shared" ref="C31:I31" si="21">C32+C80+C92</f>
        <v>107.41566265060236</v>
      </c>
      <c r="D31" s="289"/>
      <c r="E31" s="289"/>
      <c r="F31" s="262"/>
      <c r="G31" s="289">
        <f t="shared" si="21"/>
        <v>123037.42999999998</v>
      </c>
      <c r="H31" s="289">
        <f t="shared" si="21"/>
        <v>28937.11</v>
      </c>
      <c r="I31" s="293">
        <f t="shared" si="21"/>
        <v>151974.54</v>
      </c>
    </row>
    <row r="32" spans="1:9" ht="33" x14ac:dyDescent="0.25">
      <c r="A32" s="253" t="s">
        <v>7</v>
      </c>
      <c r="B32" s="280">
        <f>SUM(B33:B79)</f>
        <v>6832</v>
      </c>
      <c r="C32" s="264">
        <f t="shared" ref="C32:I32" si="22">SUM(C33:C79)</f>
        <v>41.156626506024061</v>
      </c>
      <c r="D32" s="264"/>
      <c r="E32" s="264"/>
      <c r="F32" s="263"/>
      <c r="G32" s="264">
        <f t="shared" si="22"/>
        <v>58506.309999999976</v>
      </c>
      <c r="H32" s="264">
        <f t="shared" si="22"/>
        <v>13801.640000000003</v>
      </c>
      <c r="I32" s="274">
        <f t="shared" si="22"/>
        <v>72307.950000000012</v>
      </c>
    </row>
    <row r="33" spans="1:9" x14ac:dyDescent="0.25">
      <c r="A33" s="160" t="s">
        <v>1905</v>
      </c>
      <c r="B33" s="281">
        <v>96</v>
      </c>
      <c r="C33" s="265">
        <f>B33/166</f>
        <v>0.57831325301204817</v>
      </c>
      <c r="D33" s="265">
        <v>9.15</v>
      </c>
      <c r="E33" s="265">
        <f>C33*D33*166</f>
        <v>878.4</v>
      </c>
      <c r="F33" s="26">
        <v>1</v>
      </c>
      <c r="G33" s="265">
        <f t="shared" si="4"/>
        <v>878.4</v>
      </c>
      <c r="H33" s="265">
        <f t="shared" si="5"/>
        <v>207.21</v>
      </c>
      <c r="I33" s="267">
        <f t="shared" ref="I33:I79" si="23">G33+H33</f>
        <v>1085.6099999999999</v>
      </c>
    </row>
    <row r="34" spans="1:9" x14ac:dyDescent="0.25">
      <c r="A34" s="160" t="s">
        <v>1435</v>
      </c>
      <c r="B34" s="281">
        <v>168</v>
      </c>
      <c r="C34" s="265">
        <f t="shared" ref="C34:C96" si="24">B34/166</f>
        <v>1.0120481927710843</v>
      </c>
      <c r="D34" s="265">
        <v>9.2899999999999991</v>
      </c>
      <c r="E34" s="265">
        <f t="shared" ref="E34:E96" si="25">C34*D34*166</f>
        <v>1560.7199999999998</v>
      </c>
      <c r="F34" s="26">
        <v>1</v>
      </c>
      <c r="G34" s="265">
        <f t="shared" si="4"/>
        <v>1560.72</v>
      </c>
      <c r="H34" s="265">
        <f t="shared" si="5"/>
        <v>368.17</v>
      </c>
      <c r="I34" s="267">
        <f t="shared" si="23"/>
        <v>1928.89</v>
      </c>
    </row>
    <row r="35" spans="1:9" x14ac:dyDescent="0.25">
      <c r="A35" s="160" t="s">
        <v>1345</v>
      </c>
      <c r="B35" s="281">
        <v>168</v>
      </c>
      <c r="C35" s="265">
        <f t="shared" si="24"/>
        <v>1.0120481927710843</v>
      </c>
      <c r="D35" s="265">
        <v>9.4700000000000006</v>
      </c>
      <c r="E35" s="265">
        <f t="shared" si="25"/>
        <v>1590.96</v>
      </c>
      <c r="F35" s="26">
        <v>1</v>
      </c>
      <c r="G35" s="265">
        <f t="shared" si="4"/>
        <v>1590.96</v>
      </c>
      <c r="H35" s="265">
        <f t="shared" si="5"/>
        <v>375.31</v>
      </c>
      <c r="I35" s="267">
        <f t="shared" si="23"/>
        <v>1966.27</v>
      </c>
    </row>
    <row r="36" spans="1:9" x14ac:dyDescent="0.25">
      <c r="A36" s="160" t="s">
        <v>1345</v>
      </c>
      <c r="B36" s="281">
        <v>192</v>
      </c>
      <c r="C36" s="265">
        <f t="shared" si="24"/>
        <v>1.1566265060240963</v>
      </c>
      <c r="D36" s="265">
        <v>9.4700000000000006</v>
      </c>
      <c r="E36" s="265">
        <f t="shared" si="25"/>
        <v>1818.2400000000002</v>
      </c>
      <c r="F36" s="26">
        <v>1</v>
      </c>
      <c r="G36" s="265">
        <f t="shared" si="4"/>
        <v>1818.24</v>
      </c>
      <c r="H36" s="265">
        <f t="shared" si="5"/>
        <v>428.92</v>
      </c>
      <c r="I36" s="267">
        <f t="shared" si="23"/>
        <v>2247.16</v>
      </c>
    </row>
    <row r="37" spans="1:9" x14ac:dyDescent="0.25">
      <c r="A37" s="160" t="s">
        <v>1345</v>
      </c>
      <c r="B37" s="281">
        <v>192</v>
      </c>
      <c r="C37" s="265">
        <f t="shared" si="24"/>
        <v>1.1566265060240963</v>
      </c>
      <c r="D37" s="265">
        <v>9.4700000000000006</v>
      </c>
      <c r="E37" s="265">
        <f t="shared" si="25"/>
        <v>1818.2400000000002</v>
      </c>
      <c r="F37" s="26">
        <v>1</v>
      </c>
      <c r="G37" s="265">
        <f t="shared" si="4"/>
        <v>1818.24</v>
      </c>
      <c r="H37" s="265">
        <f t="shared" si="5"/>
        <v>428.92</v>
      </c>
      <c r="I37" s="267">
        <f t="shared" si="23"/>
        <v>2247.16</v>
      </c>
    </row>
    <row r="38" spans="1:9" x14ac:dyDescent="0.25">
      <c r="A38" s="160" t="s">
        <v>237</v>
      </c>
      <c r="B38" s="281">
        <v>104</v>
      </c>
      <c r="C38" s="265">
        <f t="shared" si="24"/>
        <v>0.62650602409638556</v>
      </c>
      <c r="D38" s="265">
        <v>7.95</v>
      </c>
      <c r="E38" s="265">
        <f t="shared" si="25"/>
        <v>826.80000000000007</v>
      </c>
      <c r="F38" s="26">
        <v>1</v>
      </c>
      <c r="G38" s="265">
        <f t="shared" si="4"/>
        <v>826.8</v>
      </c>
      <c r="H38" s="265">
        <f t="shared" si="5"/>
        <v>195.04</v>
      </c>
      <c r="I38" s="267">
        <f t="shared" si="23"/>
        <v>1021.8399999999999</v>
      </c>
    </row>
    <row r="39" spans="1:9" x14ac:dyDescent="0.25">
      <c r="A39" s="160" t="s">
        <v>1284</v>
      </c>
      <c r="B39" s="281">
        <v>160</v>
      </c>
      <c r="C39" s="265">
        <f t="shared" si="24"/>
        <v>0.96385542168674698</v>
      </c>
      <c r="D39" s="265">
        <v>9.4700000000000006</v>
      </c>
      <c r="E39" s="265">
        <f t="shared" si="25"/>
        <v>1515.2</v>
      </c>
      <c r="F39" s="26">
        <v>1</v>
      </c>
      <c r="G39" s="265">
        <f t="shared" si="4"/>
        <v>1515.2</v>
      </c>
      <c r="H39" s="265">
        <f t="shared" si="5"/>
        <v>357.44</v>
      </c>
      <c r="I39" s="267">
        <f t="shared" si="23"/>
        <v>1872.64</v>
      </c>
    </row>
    <row r="40" spans="1:9" x14ac:dyDescent="0.25">
      <c r="A40" s="160" t="s">
        <v>1284</v>
      </c>
      <c r="B40" s="281">
        <v>176</v>
      </c>
      <c r="C40" s="265">
        <f t="shared" si="24"/>
        <v>1.0602409638554218</v>
      </c>
      <c r="D40" s="265">
        <v>9.4700000000000006</v>
      </c>
      <c r="E40" s="265">
        <f t="shared" si="25"/>
        <v>1666.7200000000003</v>
      </c>
      <c r="F40" s="26">
        <v>1</v>
      </c>
      <c r="G40" s="265">
        <f t="shared" si="4"/>
        <v>1666.72</v>
      </c>
      <c r="H40" s="265">
        <f t="shared" si="5"/>
        <v>393.18</v>
      </c>
      <c r="I40" s="267">
        <f t="shared" si="23"/>
        <v>2059.9</v>
      </c>
    </row>
    <row r="41" spans="1:9" x14ac:dyDescent="0.25">
      <c r="A41" s="160" t="s">
        <v>1284</v>
      </c>
      <c r="B41" s="281">
        <v>192</v>
      </c>
      <c r="C41" s="265">
        <f t="shared" si="24"/>
        <v>1.1566265060240963</v>
      </c>
      <c r="D41" s="265">
        <v>9.4700000000000006</v>
      </c>
      <c r="E41" s="265">
        <f t="shared" si="25"/>
        <v>1818.2400000000002</v>
      </c>
      <c r="F41" s="26">
        <v>1</v>
      </c>
      <c r="G41" s="265">
        <f t="shared" si="4"/>
        <v>1818.24</v>
      </c>
      <c r="H41" s="265">
        <f t="shared" si="5"/>
        <v>428.92</v>
      </c>
      <c r="I41" s="267">
        <f t="shared" si="23"/>
        <v>2247.16</v>
      </c>
    </row>
    <row r="42" spans="1:9" x14ac:dyDescent="0.25">
      <c r="A42" s="160" t="s">
        <v>1284</v>
      </c>
      <c r="B42" s="281">
        <v>176</v>
      </c>
      <c r="C42" s="265">
        <f t="shared" si="24"/>
        <v>1.0602409638554218</v>
      </c>
      <c r="D42" s="265">
        <v>9.4700000000000006</v>
      </c>
      <c r="E42" s="265">
        <f t="shared" si="25"/>
        <v>1666.7200000000003</v>
      </c>
      <c r="F42" s="26">
        <v>1</v>
      </c>
      <c r="G42" s="265">
        <f t="shared" si="4"/>
        <v>1666.72</v>
      </c>
      <c r="H42" s="265">
        <f t="shared" si="5"/>
        <v>393.18</v>
      </c>
      <c r="I42" s="267">
        <f t="shared" si="23"/>
        <v>2059.9</v>
      </c>
    </row>
    <row r="43" spans="1:9" x14ac:dyDescent="0.25">
      <c r="A43" s="160" t="s">
        <v>1284</v>
      </c>
      <c r="B43" s="281">
        <v>168</v>
      </c>
      <c r="C43" s="265">
        <f t="shared" si="24"/>
        <v>1.0120481927710843</v>
      </c>
      <c r="D43" s="265">
        <v>9.4700000000000006</v>
      </c>
      <c r="E43" s="265">
        <f t="shared" si="25"/>
        <v>1590.96</v>
      </c>
      <c r="F43" s="26">
        <v>1</v>
      </c>
      <c r="G43" s="265">
        <f t="shared" si="4"/>
        <v>1590.96</v>
      </c>
      <c r="H43" s="265">
        <f t="shared" si="5"/>
        <v>375.31</v>
      </c>
      <c r="I43" s="267">
        <f t="shared" si="23"/>
        <v>1966.27</v>
      </c>
    </row>
    <row r="44" spans="1:9" x14ac:dyDescent="0.25">
      <c r="A44" s="160" t="s">
        <v>1284</v>
      </c>
      <c r="B44" s="281">
        <v>192</v>
      </c>
      <c r="C44" s="265">
        <f t="shared" si="24"/>
        <v>1.1566265060240963</v>
      </c>
      <c r="D44" s="265">
        <v>9.2899999999999991</v>
      </c>
      <c r="E44" s="265">
        <f t="shared" si="25"/>
        <v>1783.6799999999998</v>
      </c>
      <c r="F44" s="26">
        <v>1</v>
      </c>
      <c r="G44" s="265">
        <f t="shared" si="4"/>
        <v>1783.68</v>
      </c>
      <c r="H44" s="265">
        <f t="shared" si="5"/>
        <v>420.77</v>
      </c>
      <c r="I44" s="267">
        <f t="shared" si="23"/>
        <v>2204.4499999999998</v>
      </c>
    </row>
    <row r="45" spans="1:9" x14ac:dyDescent="0.25">
      <c r="A45" s="160" t="s">
        <v>1284</v>
      </c>
      <c r="B45" s="281">
        <v>184</v>
      </c>
      <c r="C45" s="265">
        <f t="shared" si="24"/>
        <v>1.1084337349397591</v>
      </c>
      <c r="D45" s="265">
        <v>9.4700000000000006</v>
      </c>
      <c r="E45" s="265">
        <f t="shared" si="25"/>
        <v>1742.48</v>
      </c>
      <c r="F45" s="26">
        <v>1</v>
      </c>
      <c r="G45" s="265">
        <f t="shared" si="4"/>
        <v>1742.48</v>
      </c>
      <c r="H45" s="265">
        <f t="shared" si="5"/>
        <v>411.05</v>
      </c>
      <c r="I45" s="267">
        <f t="shared" si="23"/>
        <v>2153.5300000000002</v>
      </c>
    </row>
    <row r="46" spans="1:9" x14ac:dyDescent="0.25">
      <c r="A46" s="160" t="s">
        <v>1284</v>
      </c>
      <c r="B46" s="281">
        <v>192</v>
      </c>
      <c r="C46" s="265">
        <f t="shared" si="24"/>
        <v>1.1566265060240963</v>
      </c>
      <c r="D46" s="265">
        <v>9.4700000000000006</v>
      </c>
      <c r="E46" s="265">
        <f t="shared" si="25"/>
        <v>1818.2400000000002</v>
      </c>
      <c r="F46" s="26">
        <v>1</v>
      </c>
      <c r="G46" s="265">
        <f t="shared" si="4"/>
        <v>1818.24</v>
      </c>
      <c r="H46" s="265">
        <f t="shared" si="5"/>
        <v>428.92</v>
      </c>
      <c r="I46" s="267">
        <f t="shared" si="23"/>
        <v>2247.16</v>
      </c>
    </row>
    <row r="47" spans="1:9" x14ac:dyDescent="0.25">
      <c r="A47" s="160" t="s">
        <v>1284</v>
      </c>
      <c r="B47" s="281">
        <v>168</v>
      </c>
      <c r="C47" s="265">
        <f t="shared" si="24"/>
        <v>1.0120481927710843</v>
      </c>
      <c r="D47" s="265">
        <v>9.2899999999999991</v>
      </c>
      <c r="E47" s="265">
        <f t="shared" si="25"/>
        <v>1560.7199999999998</v>
      </c>
      <c r="F47" s="26">
        <v>1</v>
      </c>
      <c r="G47" s="265">
        <f t="shared" si="4"/>
        <v>1560.72</v>
      </c>
      <c r="H47" s="265">
        <f t="shared" si="5"/>
        <v>368.17</v>
      </c>
      <c r="I47" s="267">
        <f t="shared" si="23"/>
        <v>1928.89</v>
      </c>
    </row>
    <row r="48" spans="1:9" x14ac:dyDescent="0.25">
      <c r="A48" s="160" t="s">
        <v>1284</v>
      </c>
      <c r="B48" s="281">
        <v>192</v>
      </c>
      <c r="C48" s="265">
        <f t="shared" si="24"/>
        <v>1.1566265060240963</v>
      </c>
      <c r="D48" s="265">
        <v>9.15</v>
      </c>
      <c r="E48" s="265">
        <f t="shared" si="25"/>
        <v>1756.8</v>
      </c>
      <c r="F48" s="26">
        <v>1</v>
      </c>
      <c r="G48" s="265">
        <f t="shared" si="4"/>
        <v>1756.8</v>
      </c>
      <c r="H48" s="265">
        <f t="shared" si="5"/>
        <v>414.43</v>
      </c>
      <c r="I48" s="267">
        <f t="shared" si="23"/>
        <v>2171.23</v>
      </c>
    </row>
    <row r="49" spans="1:9" x14ac:dyDescent="0.25">
      <c r="A49" s="160" t="s">
        <v>1284</v>
      </c>
      <c r="B49" s="281">
        <v>160</v>
      </c>
      <c r="C49" s="265">
        <f t="shared" si="24"/>
        <v>0.96385542168674698</v>
      </c>
      <c r="D49" s="265">
        <v>9.15</v>
      </c>
      <c r="E49" s="265">
        <f t="shared" si="25"/>
        <v>1464</v>
      </c>
      <c r="F49" s="26">
        <v>1</v>
      </c>
      <c r="G49" s="265">
        <f t="shared" si="4"/>
        <v>1464</v>
      </c>
      <c r="H49" s="265">
        <f t="shared" si="5"/>
        <v>345.36</v>
      </c>
      <c r="I49" s="267">
        <f t="shared" si="23"/>
        <v>1809.3600000000001</v>
      </c>
    </row>
    <row r="50" spans="1:9" x14ac:dyDescent="0.25">
      <c r="A50" s="160" t="s">
        <v>1284</v>
      </c>
      <c r="B50" s="281">
        <v>168</v>
      </c>
      <c r="C50" s="265">
        <f t="shared" si="24"/>
        <v>1.0120481927710843</v>
      </c>
      <c r="D50" s="265">
        <v>9.15</v>
      </c>
      <c r="E50" s="265">
        <f t="shared" si="25"/>
        <v>1537.2</v>
      </c>
      <c r="F50" s="26">
        <v>1</v>
      </c>
      <c r="G50" s="265">
        <f t="shared" si="4"/>
        <v>1537.2</v>
      </c>
      <c r="H50" s="265">
        <f t="shared" si="5"/>
        <v>362.63</v>
      </c>
      <c r="I50" s="267">
        <f t="shared" si="23"/>
        <v>1899.83</v>
      </c>
    </row>
    <row r="51" spans="1:9" x14ac:dyDescent="0.25">
      <c r="A51" s="160" t="s">
        <v>1284</v>
      </c>
      <c r="B51" s="281">
        <v>120</v>
      </c>
      <c r="C51" s="265">
        <f t="shared" si="24"/>
        <v>0.72289156626506024</v>
      </c>
      <c r="D51" s="265">
        <v>7.95</v>
      </c>
      <c r="E51" s="265">
        <f t="shared" si="25"/>
        <v>954.00000000000011</v>
      </c>
      <c r="F51" s="26">
        <v>1</v>
      </c>
      <c r="G51" s="265">
        <f t="shared" si="4"/>
        <v>954</v>
      </c>
      <c r="H51" s="265">
        <f t="shared" si="5"/>
        <v>225.05</v>
      </c>
      <c r="I51" s="267">
        <f t="shared" si="23"/>
        <v>1179.05</v>
      </c>
    </row>
    <row r="52" spans="1:9" x14ac:dyDescent="0.25">
      <c r="A52" s="160" t="s">
        <v>1295</v>
      </c>
      <c r="B52" s="281">
        <v>192</v>
      </c>
      <c r="C52" s="265">
        <f t="shared" si="24"/>
        <v>1.1566265060240963</v>
      </c>
      <c r="D52" s="265">
        <v>9.4700000000000006</v>
      </c>
      <c r="E52" s="265">
        <f t="shared" si="25"/>
        <v>1818.2400000000002</v>
      </c>
      <c r="F52" s="26">
        <v>1</v>
      </c>
      <c r="G52" s="265">
        <f t="shared" si="4"/>
        <v>1818.24</v>
      </c>
      <c r="H52" s="265">
        <f t="shared" si="5"/>
        <v>428.92</v>
      </c>
      <c r="I52" s="267">
        <f t="shared" si="23"/>
        <v>2247.16</v>
      </c>
    </row>
    <row r="53" spans="1:9" x14ac:dyDescent="0.25">
      <c r="A53" s="160" t="s">
        <v>1295</v>
      </c>
      <c r="B53" s="281">
        <v>96</v>
      </c>
      <c r="C53" s="265">
        <f t="shared" si="24"/>
        <v>0.57831325301204817</v>
      </c>
      <c r="D53" s="265">
        <v>9.4700000000000006</v>
      </c>
      <c r="E53" s="265">
        <f t="shared" si="25"/>
        <v>909.12000000000012</v>
      </c>
      <c r="F53" s="26">
        <v>1</v>
      </c>
      <c r="G53" s="265">
        <f t="shared" si="4"/>
        <v>909.12</v>
      </c>
      <c r="H53" s="265">
        <f t="shared" si="5"/>
        <v>214.46</v>
      </c>
      <c r="I53" s="267">
        <f t="shared" si="23"/>
        <v>1123.58</v>
      </c>
    </row>
    <row r="54" spans="1:9" x14ac:dyDescent="0.25">
      <c r="A54" s="160" t="s">
        <v>1295</v>
      </c>
      <c r="B54" s="281">
        <v>168</v>
      </c>
      <c r="C54" s="265">
        <f t="shared" si="24"/>
        <v>1.0120481927710843</v>
      </c>
      <c r="D54" s="265">
        <v>9.15</v>
      </c>
      <c r="E54" s="265">
        <f t="shared" si="25"/>
        <v>1537.2</v>
      </c>
      <c r="F54" s="26">
        <v>1</v>
      </c>
      <c r="G54" s="265">
        <f t="shared" si="4"/>
        <v>1537.2</v>
      </c>
      <c r="H54" s="265">
        <f t="shared" si="5"/>
        <v>362.63</v>
      </c>
      <c r="I54" s="267">
        <f t="shared" si="23"/>
        <v>1899.83</v>
      </c>
    </row>
    <row r="55" spans="1:9" x14ac:dyDescent="0.25">
      <c r="A55" s="160" t="s">
        <v>152</v>
      </c>
      <c r="B55" s="281">
        <v>96</v>
      </c>
      <c r="C55" s="265">
        <f t="shared" si="24"/>
        <v>0.57831325301204817</v>
      </c>
      <c r="D55" s="265">
        <v>8.23</v>
      </c>
      <c r="E55" s="265">
        <f t="shared" si="25"/>
        <v>790.08</v>
      </c>
      <c r="F55" s="26">
        <v>1</v>
      </c>
      <c r="G55" s="265">
        <f t="shared" si="4"/>
        <v>790.08</v>
      </c>
      <c r="H55" s="265">
        <f t="shared" si="5"/>
        <v>186.38</v>
      </c>
      <c r="I55" s="267">
        <f t="shared" si="23"/>
        <v>976.46</v>
      </c>
    </row>
    <row r="56" spans="1:9" x14ac:dyDescent="0.25">
      <c r="A56" s="160" t="s">
        <v>152</v>
      </c>
      <c r="B56" s="281">
        <v>176</v>
      </c>
      <c r="C56" s="265">
        <f t="shared" si="24"/>
        <v>1.0602409638554218</v>
      </c>
      <c r="D56" s="265">
        <v>8.07</v>
      </c>
      <c r="E56" s="265">
        <f t="shared" si="25"/>
        <v>1420.3200000000004</v>
      </c>
      <c r="F56" s="26">
        <v>1</v>
      </c>
      <c r="G56" s="265">
        <f t="shared" si="4"/>
        <v>1420.32</v>
      </c>
      <c r="H56" s="265">
        <f t="shared" si="5"/>
        <v>335.05</v>
      </c>
      <c r="I56" s="267">
        <f t="shared" si="23"/>
        <v>1755.37</v>
      </c>
    </row>
    <row r="57" spans="1:9" x14ac:dyDescent="0.25">
      <c r="A57" s="160" t="s">
        <v>152</v>
      </c>
      <c r="B57" s="281">
        <v>200</v>
      </c>
      <c r="C57" s="265">
        <f t="shared" si="24"/>
        <v>1.2048192771084338</v>
      </c>
      <c r="D57" s="265">
        <v>7.95</v>
      </c>
      <c r="E57" s="265">
        <f t="shared" si="25"/>
        <v>1590.0000000000002</v>
      </c>
      <c r="F57" s="26">
        <v>1</v>
      </c>
      <c r="G57" s="265">
        <f t="shared" si="4"/>
        <v>1590</v>
      </c>
      <c r="H57" s="265">
        <f t="shared" si="5"/>
        <v>375.08</v>
      </c>
      <c r="I57" s="267">
        <f t="shared" si="23"/>
        <v>1965.08</v>
      </c>
    </row>
    <row r="58" spans="1:9" x14ac:dyDescent="0.25">
      <c r="A58" s="160" t="s">
        <v>152</v>
      </c>
      <c r="B58" s="281">
        <v>168</v>
      </c>
      <c r="C58" s="265">
        <f t="shared" si="24"/>
        <v>1.0120481927710843</v>
      </c>
      <c r="D58" s="265">
        <v>7.95</v>
      </c>
      <c r="E58" s="265">
        <f t="shared" si="25"/>
        <v>1335.6</v>
      </c>
      <c r="F58" s="26">
        <v>1</v>
      </c>
      <c r="G58" s="265">
        <f t="shared" si="4"/>
        <v>1335.6</v>
      </c>
      <c r="H58" s="265">
        <f t="shared" si="5"/>
        <v>315.07</v>
      </c>
      <c r="I58" s="267">
        <f t="shared" si="23"/>
        <v>1650.6699999999998</v>
      </c>
    </row>
    <row r="59" spans="1:9" x14ac:dyDescent="0.25">
      <c r="A59" s="160" t="s">
        <v>152</v>
      </c>
      <c r="B59" s="281">
        <v>168</v>
      </c>
      <c r="C59" s="265">
        <f t="shared" si="24"/>
        <v>1.0120481927710843</v>
      </c>
      <c r="D59" s="265">
        <v>7.95</v>
      </c>
      <c r="E59" s="265">
        <f t="shared" si="25"/>
        <v>1335.6</v>
      </c>
      <c r="F59" s="26">
        <v>1</v>
      </c>
      <c r="G59" s="265">
        <f t="shared" si="4"/>
        <v>1335.6</v>
      </c>
      <c r="H59" s="265">
        <f t="shared" si="5"/>
        <v>315.07</v>
      </c>
      <c r="I59" s="267">
        <f t="shared" si="23"/>
        <v>1650.6699999999998</v>
      </c>
    </row>
    <row r="60" spans="1:9" x14ac:dyDescent="0.25">
      <c r="A60" s="160" t="s">
        <v>152</v>
      </c>
      <c r="B60" s="281">
        <v>176</v>
      </c>
      <c r="C60" s="265">
        <f t="shared" si="24"/>
        <v>1.0602409638554218</v>
      </c>
      <c r="D60" s="265">
        <v>7.95</v>
      </c>
      <c r="E60" s="265">
        <f t="shared" si="25"/>
        <v>1399.2</v>
      </c>
      <c r="F60" s="26">
        <v>1</v>
      </c>
      <c r="G60" s="265">
        <f t="shared" si="4"/>
        <v>1399.2</v>
      </c>
      <c r="H60" s="265">
        <f t="shared" si="5"/>
        <v>330.07</v>
      </c>
      <c r="I60" s="267">
        <f t="shared" si="23"/>
        <v>1729.27</v>
      </c>
    </row>
    <row r="61" spans="1:9" x14ac:dyDescent="0.25">
      <c r="A61" s="160" t="s">
        <v>152</v>
      </c>
      <c r="B61" s="281">
        <v>36</v>
      </c>
      <c r="C61" s="265">
        <f t="shared" si="24"/>
        <v>0.21686746987951808</v>
      </c>
      <c r="D61" s="265">
        <v>8.07</v>
      </c>
      <c r="E61" s="265">
        <f t="shared" si="25"/>
        <v>290.52000000000004</v>
      </c>
      <c r="F61" s="26">
        <v>1</v>
      </c>
      <c r="G61" s="265">
        <f t="shared" si="4"/>
        <v>290.52</v>
      </c>
      <c r="H61" s="265">
        <f t="shared" si="5"/>
        <v>68.53</v>
      </c>
      <c r="I61" s="267">
        <f t="shared" si="23"/>
        <v>359.04999999999995</v>
      </c>
    </row>
    <row r="62" spans="1:9" x14ac:dyDescent="0.25">
      <c r="A62" s="160" t="s">
        <v>152</v>
      </c>
      <c r="B62" s="281">
        <v>96</v>
      </c>
      <c r="C62" s="265">
        <f t="shared" si="24"/>
        <v>0.57831325301204817</v>
      </c>
      <c r="D62" s="265">
        <v>7.95</v>
      </c>
      <c r="E62" s="265">
        <f t="shared" si="25"/>
        <v>763.19999999999993</v>
      </c>
      <c r="F62" s="26">
        <v>1</v>
      </c>
      <c r="G62" s="265">
        <f t="shared" si="4"/>
        <v>763.2</v>
      </c>
      <c r="H62" s="265">
        <f t="shared" si="5"/>
        <v>180.04</v>
      </c>
      <c r="I62" s="267">
        <f t="shared" si="23"/>
        <v>943.24</v>
      </c>
    </row>
    <row r="63" spans="1:9" x14ac:dyDescent="0.25">
      <c r="A63" s="160" t="s">
        <v>152</v>
      </c>
      <c r="B63" s="281">
        <v>104</v>
      </c>
      <c r="C63" s="265">
        <f t="shared" si="24"/>
        <v>0.62650602409638556</v>
      </c>
      <c r="D63" s="265">
        <v>8.23</v>
      </c>
      <c r="E63" s="265">
        <f t="shared" si="25"/>
        <v>855.92000000000007</v>
      </c>
      <c r="F63" s="26">
        <v>1</v>
      </c>
      <c r="G63" s="265">
        <f t="shared" si="4"/>
        <v>855.92</v>
      </c>
      <c r="H63" s="265">
        <f t="shared" si="5"/>
        <v>201.91</v>
      </c>
      <c r="I63" s="267">
        <f t="shared" si="23"/>
        <v>1057.83</v>
      </c>
    </row>
    <row r="64" spans="1:9" x14ac:dyDescent="0.25">
      <c r="A64" s="160" t="s">
        <v>152</v>
      </c>
      <c r="B64" s="281">
        <v>192</v>
      </c>
      <c r="C64" s="265">
        <f t="shared" si="24"/>
        <v>1.1566265060240963</v>
      </c>
      <c r="D64" s="265">
        <v>7.95</v>
      </c>
      <c r="E64" s="265">
        <f t="shared" si="25"/>
        <v>1526.3999999999999</v>
      </c>
      <c r="F64" s="26">
        <v>1</v>
      </c>
      <c r="G64" s="265">
        <f t="shared" si="4"/>
        <v>1526.4</v>
      </c>
      <c r="H64" s="265">
        <f t="shared" si="5"/>
        <v>360.08</v>
      </c>
      <c r="I64" s="267">
        <f t="shared" si="23"/>
        <v>1886.48</v>
      </c>
    </row>
    <row r="65" spans="1:9" x14ac:dyDescent="0.25">
      <c r="A65" s="160" t="s">
        <v>152</v>
      </c>
      <c r="B65" s="281">
        <v>168</v>
      </c>
      <c r="C65" s="265">
        <f t="shared" si="24"/>
        <v>1.0120481927710843</v>
      </c>
      <c r="D65" s="265">
        <v>7.95</v>
      </c>
      <c r="E65" s="265">
        <f t="shared" si="25"/>
        <v>1335.6</v>
      </c>
      <c r="F65" s="26">
        <v>1</v>
      </c>
      <c r="G65" s="265">
        <f t="shared" si="4"/>
        <v>1335.6</v>
      </c>
      <c r="H65" s="265">
        <f t="shared" si="5"/>
        <v>315.07</v>
      </c>
      <c r="I65" s="267">
        <f t="shared" si="23"/>
        <v>1650.6699999999998</v>
      </c>
    </row>
    <row r="66" spans="1:9" x14ac:dyDescent="0.25">
      <c r="A66" s="160" t="s">
        <v>152</v>
      </c>
      <c r="B66" s="281">
        <v>192</v>
      </c>
      <c r="C66" s="265">
        <f t="shared" si="24"/>
        <v>1.1566265060240963</v>
      </c>
      <c r="D66" s="265">
        <v>7.95</v>
      </c>
      <c r="E66" s="265">
        <f t="shared" si="25"/>
        <v>1526.3999999999999</v>
      </c>
      <c r="F66" s="26">
        <v>1</v>
      </c>
      <c r="G66" s="265">
        <f t="shared" si="4"/>
        <v>1526.4</v>
      </c>
      <c r="H66" s="265">
        <f t="shared" si="5"/>
        <v>360.08</v>
      </c>
      <c r="I66" s="267">
        <f t="shared" si="23"/>
        <v>1886.48</v>
      </c>
    </row>
    <row r="67" spans="1:9" x14ac:dyDescent="0.25">
      <c r="A67" s="160" t="s">
        <v>152</v>
      </c>
      <c r="B67" s="281">
        <v>160</v>
      </c>
      <c r="C67" s="265">
        <f t="shared" si="24"/>
        <v>0.96385542168674698</v>
      </c>
      <c r="D67" s="265">
        <v>7.95</v>
      </c>
      <c r="E67" s="265">
        <f t="shared" si="25"/>
        <v>1272</v>
      </c>
      <c r="F67" s="26">
        <v>1</v>
      </c>
      <c r="G67" s="265">
        <f t="shared" si="4"/>
        <v>1272</v>
      </c>
      <c r="H67" s="265">
        <f t="shared" si="5"/>
        <v>300.06</v>
      </c>
      <c r="I67" s="267">
        <f t="shared" si="23"/>
        <v>1572.06</v>
      </c>
    </row>
    <row r="68" spans="1:9" x14ac:dyDescent="0.25">
      <c r="A68" s="160" t="s">
        <v>152</v>
      </c>
      <c r="B68" s="281">
        <v>160</v>
      </c>
      <c r="C68" s="265">
        <f t="shared" si="24"/>
        <v>0.96385542168674698</v>
      </c>
      <c r="D68" s="265">
        <v>7.95</v>
      </c>
      <c r="E68" s="265">
        <f t="shared" si="25"/>
        <v>1272</v>
      </c>
      <c r="F68" s="26">
        <v>1</v>
      </c>
      <c r="G68" s="265">
        <f t="shared" si="4"/>
        <v>1272</v>
      </c>
      <c r="H68" s="265">
        <f t="shared" si="5"/>
        <v>300.06</v>
      </c>
      <c r="I68" s="267">
        <f t="shared" si="23"/>
        <v>1572.06</v>
      </c>
    </row>
    <row r="69" spans="1:9" x14ac:dyDescent="0.25">
      <c r="A69" s="160" t="s">
        <v>152</v>
      </c>
      <c r="B69" s="281">
        <v>144</v>
      </c>
      <c r="C69" s="265">
        <f t="shared" si="24"/>
        <v>0.86746987951807231</v>
      </c>
      <c r="D69" s="265">
        <v>7.95</v>
      </c>
      <c r="E69" s="265">
        <f t="shared" si="25"/>
        <v>1144.8</v>
      </c>
      <c r="F69" s="26">
        <v>1</v>
      </c>
      <c r="G69" s="265">
        <f t="shared" si="4"/>
        <v>1144.8</v>
      </c>
      <c r="H69" s="265">
        <f t="shared" si="5"/>
        <v>270.06</v>
      </c>
      <c r="I69" s="267">
        <f t="shared" si="23"/>
        <v>1414.86</v>
      </c>
    </row>
    <row r="70" spans="1:9" x14ac:dyDescent="0.25">
      <c r="A70" s="160" t="s">
        <v>152</v>
      </c>
      <c r="B70" s="281">
        <v>104</v>
      </c>
      <c r="C70" s="265">
        <f t="shared" si="24"/>
        <v>0.62650602409638556</v>
      </c>
      <c r="D70" s="265">
        <v>7.95</v>
      </c>
      <c r="E70" s="265">
        <f t="shared" si="25"/>
        <v>826.80000000000007</v>
      </c>
      <c r="F70" s="26">
        <v>1</v>
      </c>
      <c r="G70" s="265">
        <f t="shared" si="4"/>
        <v>826.8</v>
      </c>
      <c r="H70" s="265">
        <f t="shared" si="5"/>
        <v>195.04</v>
      </c>
      <c r="I70" s="267">
        <f t="shared" si="23"/>
        <v>1021.8399999999999</v>
      </c>
    </row>
    <row r="71" spans="1:9" x14ac:dyDescent="0.25">
      <c r="A71" s="160" t="s">
        <v>152</v>
      </c>
      <c r="B71" s="281">
        <v>96</v>
      </c>
      <c r="C71" s="265">
        <f t="shared" si="24"/>
        <v>0.57831325301204817</v>
      </c>
      <c r="D71" s="265">
        <v>7.95</v>
      </c>
      <c r="E71" s="265">
        <f t="shared" si="25"/>
        <v>763.19999999999993</v>
      </c>
      <c r="F71" s="26">
        <v>1</v>
      </c>
      <c r="G71" s="265">
        <f t="shared" si="4"/>
        <v>763.2</v>
      </c>
      <c r="H71" s="265">
        <f t="shared" si="5"/>
        <v>180.04</v>
      </c>
      <c r="I71" s="267">
        <f t="shared" si="23"/>
        <v>943.24</v>
      </c>
    </row>
    <row r="72" spans="1:9" x14ac:dyDescent="0.25">
      <c r="A72" s="160" t="s">
        <v>152</v>
      </c>
      <c r="B72" s="281">
        <v>96</v>
      </c>
      <c r="C72" s="265">
        <f t="shared" si="24"/>
        <v>0.57831325301204817</v>
      </c>
      <c r="D72" s="265">
        <v>7.95</v>
      </c>
      <c r="E72" s="265">
        <f t="shared" si="25"/>
        <v>763.19999999999993</v>
      </c>
      <c r="F72" s="26">
        <v>1</v>
      </c>
      <c r="G72" s="265">
        <f t="shared" si="4"/>
        <v>763.2</v>
      </c>
      <c r="H72" s="265">
        <f t="shared" si="5"/>
        <v>180.04</v>
      </c>
      <c r="I72" s="267">
        <f t="shared" si="23"/>
        <v>943.24</v>
      </c>
    </row>
    <row r="73" spans="1:9" x14ac:dyDescent="0.25">
      <c r="A73" s="160" t="s">
        <v>1906</v>
      </c>
      <c r="B73" s="281">
        <v>48</v>
      </c>
      <c r="C73" s="265">
        <f t="shared" si="24"/>
        <v>0.28915662650602408</v>
      </c>
      <c r="D73" s="265">
        <v>9.15</v>
      </c>
      <c r="E73" s="265">
        <f t="shared" si="25"/>
        <v>439.2</v>
      </c>
      <c r="F73" s="26">
        <v>1</v>
      </c>
      <c r="G73" s="265">
        <f t="shared" si="4"/>
        <v>439.2</v>
      </c>
      <c r="H73" s="265">
        <f t="shared" si="5"/>
        <v>103.61</v>
      </c>
      <c r="I73" s="267">
        <f t="shared" si="23"/>
        <v>542.80999999999995</v>
      </c>
    </row>
    <row r="74" spans="1:9" x14ac:dyDescent="0.25">
      <c r="A74" s="160" t="s">
        <v>1906</v>
      </c>
      <c r="B74" s="281">
        <v>48</v>
      </c>
      <c r="C74" s="265">
        <f t="shared" si="24"/>
        <v>0.28915662650602408</v>
      </c>
      <c r="D74" s="265">
        <v>9.2899999999999991</v>
      </c>
      <c r="E74" s="265">
        <f t="shared" si="25"/>
        <v>445.91999999999996</v>
      </c>
      <c r="F74" s="26">
        <v>1</v>
      </c>
      <c r="G74" s="265">
        <f t="shared" si="4"/>
        <v>445.92</v>
      </c>
      <c r="H74" s="265">
        <f t="shared" si="5"/>
        <v>105.19</v>
      </c>
      <c r="I74" s="267">
        <f t="shared" si="23"/>
        <v>551.11</v>
      </c>
    </row>
    <row r="75" spans="1:9" x14ac:dyDescent="0.25">
      <c r="A75" s="160" t="s">
        <v>1906</v>
      </c>
      <c r="B75" s="281">
        <v>72</v>
      </c>
      <c r="C75" s="265">
        <f t="shared" si="24"/>
        <v>0.43373493975903615</v>
      </c>
      <c r="D75" s="265">
        <v>9.4700000000000006</v>
      </c>
      <c r="E75" s="265">
        <f t="shared" si="25"/>
        <v>681.84</v>
      </c>
      <c r="F75" s="26">
        <v>1</v>
      </c>
      <c r="G75" s="265">
        <f t="shared" ref="G75:G138" si="26">ROUND(E75*F75,2)</f>
        <v>681.84</v>
      </c>
      <c r="H75" s="265">
        <f t="shared" ref="H75:H138" si="27">ROUND(G75*0.2359,2)</f>
        <v>160.85</v>
      </c>
      <c r="I75" s="267">
        <f t="shared" si="23"/>
        <v>842.69</v>
      </c>
    </row>
    <row r="76" spans="1:9" x14ac:dyDescent="0.25">
      <c r="A76" s="160" t="s">
        <v>1906</v>
      </c>
      <c r="B76" s="281">
        <v>48</v>
      </c>
      <c r="C76" s="265">
        <f t="shared" si="24"/>
        <v>0.28915662650602408</v>
      </c>
      <c r="D76" s="265">
        <v>9.15</v>
      </c>
      <c r="E76" s="265">
        <f t="shared" si="25"/>
        <v>439.2</v>
      </c>
      <c r="F76" s="26">
        <v>1</v>
      </c>
      <c r="G76" s="265">
        <f t="shared" si="26"/>
        <v>439.2</v>
      </c>
      <c r="H76" s="265">
        <f t="shared" si="27"/>
        <v>103.61</v>
      </c>
      <c r="I76" s="267">
        <f t="shared" si="23"/>
        <v>542.80999999999995</v>
      </c>
    </row>
    <row r="77" spans="1:9" x14ac:dyDescent="0.25">
      <c r="A77" s="160" t="s">
        <v>1293</v>
      </c>
      <c r="B77" s="281">
        <v>168</v>
      </c>
      <c r="C77" s="265">
        <f t="shared" si="24"/>
        <v>1.0120481927710843</v>
      </c>
      <c r="D77" s="265">
        <v>9.4700000000000006</v>
      </c>
      <c r="E77" s="265">
        <f t="shared" si="25"/>
        <v>1590.96</v>
      </c>
      <c r="F77" s="26">
        <v>1</v>
      </c>
      <c r="G77" s="265">
        <f t="shared" si="26"/>
        <v>1590.96</v>
      </c>
      <c r="H77" s="265">
        <f t="shared" si="27"/>
        <v>375.31</v>
      </c>
      <c r="I77" s="267">
        <f t="shared" si="23"/>
        <v>1966.27</v>
      </c>
    </row>
    <row r="78" spans="1:9" x14ac:dyDescent="0.25">
      <c r="A78" s="160" t="s">
        <v>218</v>
      </c>
      <c r="B78" s="281">
        <v>126</v>
      </c>
      <c r="C78" s="265">
        <f t="shared" si="24"/>
        <v>0.75903614457831325</v>
      </c>
      <c r="D78" s="265">
        <v>2116.58</v>
      </c>
      <c r="E78" s="265">
        <f>C78*D78</f>
        <v>1606.5607228915662</v>
      </c>
      <c r="F78" s="26">
        <v>0.3</v>
      </c>
      <c r="G78" s="265">
        <f t="shared" si="26"/>
        <v>481.97</v>
      </c>
      <c r="H78" s="265">
        <f t="shared" si="27"/>
        <v>113.7</v>
      </c>
      <c r="I78" s="267">
        <f t="shared" si="23"/>
        <v>595.67000000000007</v>
      </c>
    </row>
    <row r="79" spans="1:9" x14ac:dyDescent="0.25">
      <c r="A79" s="160" t="s">
        <v>1907</v>
      </c>
      <c r="B79" s="281">
        <v>166</v>
      </c>
      <c r="C79" s="265">
        <f t="shared" si="24"/>
        <v>1</v>
      </c>
      <c r="D79" s="265">
        <v>1945</v>
      </c>
      <c r="E79" s="265">
        <f>C79*D79</f>
        <v>1945</v>
      </c>
      <c r="F79" s="26">
        <v>0.3</v>
      </c>
      <c r="G79" s="265">
        <f t="shared" si="26"/>
        <v>583.5</v>
      </c>
      <c r="H79" s="265">
        <f t="shared" si="27"/>
        <v>137.65</v>
      </c>
      <c r="I79" s="267">
        <f t="shared" si="23"/>
        <v>721.15</v>
      </c>
    </row>
    <row r="80" spans="1:9" ht="33" x14ac:dyDescent="0.25">
      <c r="A80" s="253" t="s">
        <v>106</v>
      </c>
      <c r="B80" s="280">
        <f>SUM(B81:B91)</f>
        <v>1944</v>
      </c>
      <c r="C80" s="264">
        <f t="shared" ref="C80:I80" si="28">SUM(C81:C91)</f>
        <v>11.710843373493978</v>
      </c>
      <c r="D80" s="264"/>
      <c r="E80" s="264"/>
      <c r="F80" s="263"/>
      <c r="G80" s="264">
        <f t="shared" si="28"/>
        <v>11868.960000000001</v>
      </c>
      <c r="H80" s="264">
        <f t="shared" si="28"/>
        <v>2742.16</v>
      </c>
      <c r="I80" s="274">
        <f t="shared" si="28"/>
        <v>14611.12</v>
      </c>
    </row>
    <row r="81" spans="1:9" x14ac:dyDescent="0.25">
      <c r="A81" s="160" t="s">
        <v>238</v>
      </c>
      <c r="B81" s="281">
        <v>168</v>
      </c>
      <c r="C81" s="265">
        <f t="shared" si="24"/>
        <v>1.0120481927710843</v>
      </c>
      <c r="D81" s="265">
        <v>6.09</v>
      </c>
      <c r="E81" s="265">
        <f t="shared" si="25"/>
        <v>1023.1199999999999</v>
      </c>
      <c r="F81" s="26">
        <v>1</v>
      </c>
      <c r="G81" s="265">
        <f t="shared" si="26"/>
        <v>1023.12</v>
      </c>
      <c r="H81" s="265">
        <f t="shared" si="27"/>
        <v>241.35</v>
      </c>
      <c r="I81" s="267">
        <f t="shared" ref="I81:I91" si="29">G81+H81</f>
        <v>1264.47</v>
      </c>
    </row>
    <row r="82" spans="1:9" x14ac:dyDescent="0.25">
      <c r="A82" s="160" t="s">
        <v>238</v>
      </c>
      <c r="B82" s="281">
        <v>176</v>
      </c>
      <c r="C82" s="265">
        <f t="shared" si="24"/>
        <v>1.0602409638554218</v>
      </c>
      <c r="D82" s="265">
        <v>6.09</v>
      </c>
      <c r="E82" s="265">
        <f t="shared" si="25"/>
        <v>1071.8400000000001</v>
      </c>
      <c r="F82" s="26">
        <v>1</v>
      </c>
      <c r="G82" s="265">
        <f t="shared" si="26"/>
        <v>1071.8399999999999</v>
      </c>
      <c r="H82" s="265">
        <f t="shared" si="27"/>
        <v>252.85</v>
      </c>
      <c r="I82" s="267">
        <f t="shared" si="29"/>
        <v>1324.6899999999998</v>
      </c>
    </row>
    <row r="83" spans="1:9" x14ac:dyDescent="0.25">
      <c r="A83" s="160" t="s">
        <v>238</v>
      </c>
      <c r="B83" s="281">
        <v>144</v>
      </c>
      <c r="C83" s="265">
        <f t="shared" si="24"/>
        <v>0.86746987951807231</v>
      </c>
      <c r="D83" s="265">
        <v>6.09</v>
      </c>
      <c r="E83" s="265">
        <f t="shared" si="25"/>
        <v>876.95999999999992</v>
      </c>
      <c r="F83" s="26">
        <v>1</v>
      </c>
      <c r="G83" s="265">
        <f t="shared" si="26"/>
        <v>876.96</v>
      </c>
      <c r="H83" s="268">
        <f>ROUND(G83*0.2077,2)</f>
        <v>182.14</v>
      </c>
      <c r="I83" s="267">
        <f t="shared" si="29"/>
        <v>1059.0999999999999</v>
      </c>
    </row>
    <row r="84" spans="1:9" x14ac:dyDescent="0.25">
      <c r="A84" s="160" t="s">
        <v>238</v>
      </c>
      <c r="B84" s="281">
        <v>160</v>
      </c>
      <c r="C84" s="265">
        <f t="shared" si="24"/>
        <v>0.96385542168674698</v>
      </c>
      <c r="D84" s="265">
        <v>6.09</v>
      </c>
      <c r="E84" s="265">
        <f t="shared" si="25"/>
        <v>974.4</v>
      </c>
      <c r="F84" s="26">
        <v>1</v>
      </c>
      <c r="G84" s="265">
        <f t="shared" si="26"/>
        <v>974.4</v>
      </c>
      <c r="H84" s="265">
        <f t="shared" si="27"/>
        <v>229.86</v>
      </c>
      <c r="I84" s="267">
        <f t="shared" si="29"/>
        <v>1204.26</v>
      </c>
    </row>
    <row r="85" spans="1:9" x14ac:dyDescent="0.25">
      <c r="A85" s="160" t="s">
        <v>238</v>
      </c>
      <c r="B85" s="281">
        <v>200</v>
      </c>
      <c r="C85" s="265">
        <f t="shared" si="24"/>
        <v>1.2048192771084338</v>
      </c>
      <c r="D85" s="265">
        <v>6.24</v>
      </c>
      <c r="E85" s="265">
        <f t="shared" si="25"/>
        <v>1248.0000000000002</v>
      </c>
      <c r="F85" s="26">
        <v>1</v>
      </c>
      <c r="G85" s="265">
        <f t="shared" si="26"/>
        <v>1248</v>
      </c>
      <c r="H85" s="265">
        <f t="shared" si="27"/>
        <v>294.39999999999998</v>
      </c>
      <c r="I85" s="267">
        <f t="shared" si="29"/>
        <v>1542.4</v>
      </c>
    </row>
    <row r="86" spans="1:9" x14ac:dyDescent="0.25">
      <c r="A86" s="160" t="s">
        <v>238</v>
      </c>
      <c r="B86" s="281">
        <v>160</v>
      </c>
      <c r="C86" s="265">
        <f t="shared" si="24"/>
        <v>0.96385542168674698</v>
      </c>
      <c r="D86" s="265">
        <v>6.09</v>
      </c>
      <c r="E86" s="265">
        <f t="shared" si="25"/>
        <v>974.4</v>
      </c>
      <c r="F86" s="26">
        <v>1</v>
      </c>
      <c r="G86" s="265">
        <f t="shared" si="26"/>
        <v>974.4</v>
      </c>
      <c r="H86" s="265">
        <f t="shared" si="27"/>
        <v>229.86</v>
      </c>
      <c r="I86" s="267">
        <f t="shared" si="29"/>
        <v>1204.26</v>
      </c>
    </row>
    <row r="87" spans="1:9" x14ac:dyDescent="0.25">
      <c r="A87" s="160" t="s">
        <v>238</v>
      </c>
      <c r="B87" s="281">
        <v>192</v>
      </c>
      <c r="C87" s="265">
        <f t="shared" si="24"/>
        <v>1.1566265060240963</v>
      </c>
      <c r="D87" s="265">
        <v>6.09</v>
      </c>
      <c r="E87" s="265">
        <f t="shared" si="25"/>
        <v>1169.28</v>
      </c>
      <c r="F87" s="26">
        <v>1</v>
      </c>
      <c r="G87" s="265">
        <f t="shared" si="26"/>
        <v>1169.28</v>
      </c>
      <c r="H87" s="265">
        <f t="shared" si="27"/>
        <v>275.83</v>
      </c>
      <c r="I87" s="267">
        <f t="shared" si="29"/>
        <v>1445.11</v>
      </c>
    </row>
    <row r="88" spans="1:9" x14ac:dyDescent="0.25">
      <c r="A88" s="160" t="s">
        <v>238</v>
      </c>
      <c r="B88" s="281">
        <v>192</v>
      </c>
      <c r="C88" s="265">
        <f t="shared" si="24"/>
        <v>1.1566265060240963</v>
      </c>
      <c r="D88" s="265">
        <v>6.09</v>
      </c>
      <c r="E88" s="265">
        <f t="shared" si="25"/>
        <v>1169.28</v>
      </c>
      <c r="F88" s="26">
        <v>1</v>
      </c>
      <c r="G88" s="265">
        <f t="shared" si="26"/>
        <v>1169.28</v>
      </c>
      <c r="H88" s="265">
        <f t="shared" si="27"/>
        <v>275.83</v>
      </c>
      <c r="I88" s="267">
        <f t="shared" si="29"/>
        <v>1445.11</v>
      </c>
    </row>
    <row r="89" spans="1:9" x14ac:dyDescent="0.25">
      <c r="A89" s="160" t="s">
        <v>238</v>
      </c>
      <c r="B89" s="281">
        <v>192</v>
      </c>
      <c r="C89" s="265">
        <f t="shared" si="24"/>
        <v>1.1566265060240963</v>
      </c>
      <c r="D89" s="265">
        <v>6.09</v>
      </c>
      <c r="E89" s="265">
        <f t="shared" si="25"/>
        <v>1169.28</v>
      </c>
      <c r="F89" s="26">
        <v>1</v>
      </c>
      <c r="G89" s="265">
        <f t="shared" si="26"/>
        <v>1169.28</v>
      </c>
      <c r="H89" s="265">
        <f t="shared" si="27"/>
        <v>275.83</v>
      </c>
      <c r="I89" s="267">
        <f t="shared" si="29"/>
        <v>1445.11</v>
      </c>
    </row>
    <row r="90" spans="1:9" x14ac:dyDescent="0.25">
      <c r="A90" s="160" t="s">
        <v>238</v>
      </c>
      <c r="B90" s="281">
        <v>192</v>
      </c>
      <c r="C90" s="265">
        <f t="shared" si="24"/>
        <v>1.1566265060240963</v>
      </c>
      <c r="D90" s="265">
        <v>6.09</v>
      </c>
      <c r="E90" s="265">
        <f t="shared" si="25"/>
        <v>1169.28</v>
      </c>
      <c r="F90" s="26">
        <v>1</v>
      </c>
      <c r="G90" s="265">
        <f t="shared" si="26"/>
        <v>1169.28</v>
      </c>
      <c r="H90" s="268">
        <f>ROUND(G90*0.2077,2)</f>
        <v>242.86</v>
      </c>
      <c r="I90" s="267">
        <f t="shared" si="29"/>
        <v>1412.1399999999999</v>
      </c>
    </row>
    <row r="91" spans="1:9" x14ac:dyDescent="0.25">
      <c r="A91" s="160" t="s">
        <v>238</v>
      </c>
      <c r="B91" s="281">
        <v>168</v>
      </c>
      <c r="C91" s="265">
        <f t="shared" si="24"/>
        <v>1.0120481927710843</v>
      </c>
      <c r="D91" s="265">
        <v>6.09</v>
      </c>
      <c r="E91" s="265">
        <f t="shared" si="25"/>
        <v>1023.1199999999999</v>
      </c>
      <c r="F91" s="26">
        <v>1</v>
      </c>
      <c r="G91" s="265">
        <f t="shared" si="26"/>
        <v>1023.12</v>
      </c>
      <c r="H91" s="265">
        <f t="shared" si="27"/>
        <v>241.35</v>
      </c>
      <c r="I91" s="267">
        <f t="shared" si="29"/>
        <v>1264.47</v>
      </c>
    </row>
    <row r="92" spans="1:9" x14ac:dyDescent="0.25">
      <c r="A92" s="253" t="s">
        <v>6</v>
      </c>
      <c r="B92" s="280">
        <f>SUM(B93:B167)</f>
        <v>9055</v>
      </c>
      <c r="C92" s="264">
        <f t="shared" ref="C92:I92" si="30">SUM(C93:C167)</f>
        <v>54.548192771084317</v>
      </c>
      <c r="D92" s="264"/>
      <c r="E92" s="264"/>
      <c r="F92" s="263"/>
      <c r="G92" s="264">
        <f t="shared" si="30"/>
        <v>52662.16</v>
      </c>
      <c r="H92" s="264">
        <f t="shared" si="30"/>
        <v>12393.309999999998</v>
      </c>
      <c r="I92" s="274">
        <f t="shared" si="30"/>
        <v>65055.47</v>
      </c>
    </row>
    <row r="93" spans="1:9" x14ac:dyDescent="0.25">
      <c r="A93" s="160" t="s">
        <v>1898</v>
      </c>
      <c r="B93" s="281">
        <v>192</v>
      </c>
      <c r="C93" s="265">
        <f t="shared" si="24"/>
        <v>1.1566265060240963</v>
      </c>
      <c r="D93" s="265">
        <v>5.49</v>
      </c>
      <c r="E93" s="265">
        <f t="shared" si="25"/>
        <v>1054.0800000000002</v>
      </c>
      <c r="F93" s="26">
        <v>1</v>
      </c>
      <c r="G93" s="265">
        <f t="shared" si="26"/>
        <v>1054.08</v>
      </c>
      <c r="H93" s="265">
        <f t="shared" si="27"/>
        <v>248.66</v>
      </c>
      <c r="I93" s="267">
        <f t="shared" ref="I93:I167" si="31">G93+H93</f>
        <v>1302.74</v>
      </c>
    </row>
    <row r="94" spans="1:9" x14ac:dyDescent="0.25">
      <c r="A94" s="160" t="s">
        <v>1898</v>
      </c>
      <c r="B94" s="281">
        <v>192</v>
      </c>
      <c r="C94" s="265">
        <f t="shared" si="24"/>
        <v>1.1566265060240963</v>
      </c>
      <c r="D94" s="265">
        <v>5.49</v>
      </c>
      <c r="E94" s="265">
        <f t="shared" si="25"/>
        <v>1054.0800000000002</v>
      </c>
      <c r="F94" s="26">
        <v>1</v>
      </c>
      <c r="G94" s="265">
        <f t="shared" si="26"/>
        <v>1054.08</v>
      </c>
      <c r="H94" s="265">
        <f t="shared" si="27"/>
        <v>248.66</v>
      </c>
      <c r="I94" s="267">
        <f t="shared" si="31"/>
        <v>1302.74</v>
      </c>
    </row>
    <row r="95" spans="1:9" x14ac:dyDescent="0.25">
      <c r="A95" s="160" t="s">
        <v>1898</v>
      </c>
      <c r="B95" s="281">
        <v>168</v>
      </c>
      <c r="C95" s="265">
        <f t="shared" si="24"/>
        <v>1.0120481927710843</v>
      </c>
      <c r="D95" s="265">
        <v>5.49</v>
      </c>
      <c r="E95" s="265">
        <f t="shared" si="25"/>
        <v>922.32</v>
      </c>
      <c r="F95" s="26">
        <v>1</v>
      </c>
      <c r="G95" s="265">
        <f t="shared" si="26"/>
        <v>922.32</v>
      </c>
      <c r="H95" s="265">
        <f t="shared" si="27"/>
        <v>217.58</v>
      </c>
      <c r="I95" s="267">
        <f t="shared" si="31"/>
        <v>1139.9000000000001</v>
      </c>
    </row>
    <row r="96" spans="1:9" x14ac:dyDescent="0.25">
      <c r="A96" s="160" t="s">
        <v>1898</v>
      </c>
      <c r="B96" s="281">
        <v>184</v>
      </c>
      <c r="C96" s="265">
        <f t="shared" si="24"/>
        <v>1.1084337349397591</v>
      </c>
      <c r="D96" s="265">
        <v>5.49</v>
      </c>
      <c r="E96" s="265">
        <f t="shared" si="25"/>
        <v>1010.1600000000001</v>
      </c>
      <c r="F96" s="26">
        <v>1</v>
      </c>
      <c r="G96" s="265">
        <f t="shared" si="26"/>
        <v>1010.16</v>
      </c>
      <c r="H96" s="265">
        <f t="shared" si="27"/>
        <v>238.3</v>
      </c>
      <c r="I96" s="267">
        <f t="shared" si="31"/>
        <v>1248.46</v>
      </c>
    </row>
    <row r="97" spans="1:9" x14ac:dyDescent="0.25">
      <c r="A97" s="160" t="s">
        <v>1898</v>
      </c>
      <c r="B97" s="281">
        <v>168</v>
      </c>
      <c r="C97" s="265">
        <f t="shared" ref="C97:C159" si="32">B97/166</f>
        <v>1.0120481927710843</v>
      </c>
      <c r="D97" s="265">
        <v>5.49</v>
      </c>
      <c r="E97" s="265">
        <f t="shared" ref="E97:E159" si="33">C97*D97*166</f>
        <v>922.32</v>
      </c>
      <c r="F97" s="26">
        <v>1</v>
      </c>
      <c r="G97" s="265">
        <f t="shared" si="26"/>
        <v>922.32</v>
      </c>
      <c r="H97" s="265">
        <f t="shared" si="27"/>
        <v>217.58</v>
      </c>
      <c r="I97" s="267">
        <f t="shared" si="31"/>
        <v>1139.9000000000001</v>
      </c>
    </row>
    <row r="98" spans="1:9" x14ac:dyDescent="0.25">
      <c r="A98" s="160" t="s">
        <v>1898</v>
      </c>
      <c r="B98" s="281">
        <v>184</v>
      </c>
      <c r="C98" s="265">
        <f t="shared" si="32"/>
        <v>1.1084337349397591</v>
      </c>
      <c r="D98" s="265">
        <v>5.49</v>
      </c>
      <c r="E98" s="265">
        <f t="shared" si="33"/>
        <v>1010.1600000000001</v>
      </c>
      <c r="F98" s="26">
        <v>1</v>
      </c>
      <c r="G98" s="265">
        <f t="shared" si="26"/>
        <v>1010.16</v>
      </c>
      <c r="H98" s="265">
        <f t="shared" si="27"/>
        <v>238.3</v>
      </c>
      <c r="I98" s="267">
        <f t="shared" si="31"/>
        <v>1248.46</v>
      </c>
    </row>
    <row r="99" spans="1:9" x14ac:dyDescent="0.25">
      <c r="A99" s="160" t="s">
        <v>1898</v>
      </c>
      <c r="B99" s="281">
        <v>120</v>
      </c>
      <c r="C99" s="265">
        <f t="shared" si="32"/>
        <v>0.72289156626506024</v>
      </c>
      <c r="D99" s="265">
        <v>5.49</v>
      </c>
      <c r="E99" s="265">
        <f t="shared" si="33"/>
        <v>658.80000000000007</v>
      </c>
      <c r="F99" s="26">
        <v>1</v>
      </c>
      <c r="G99" s="265">
        <f t="shared" si="26"/>
        <v>658.8</v>
      </c>
      <c r="H99" s="265">
        <f t="shared" si="27"/>
        <v>155.41</v>
      </c>
      <c r="I99" s="267">
        <f t="shared" si="31"/>
        <v>814.20999999999992</v>
      </c>
    </row>
    <row r="100" spans="1:9" x14ac:dyDescent="0.25">
      <c r="A100" s="160" t="s">
        <v>1898</v>
      </c>
      <c r="B100" s="281">
        <v>192</v>
      </c>
      <c r="C100" s="265">
        <f t="shared" si="32"/>
        <v>1.1566265060240963</v>
      </c>
      <c r="D100" s="265">
        <v>5.49</v>
      </c>
      <c r="E100" s="265">
        <f t="shared" si="33"/>
        <v>1054.0800000000002</v>
      </c>
      <c r="F100" s="26">
        <v>1</v>
      </c>
      <c r="G100" s="265">
        <f t="shared" si="26"/>
        <v>1054.08</v>
      </c>
      <c r="H100" s="268">
        <f>ROUND(G100*0.2077,2)</f>
        <v>218.93</v>
      </c>
      <c r="I100" s="267">
        <f t="shared" si="31"/>
        <v>1273.01</v>
      </c>
    </row>
    <row r="101" spans="1:9" x14ac:dyDescent="0.25">
      <c r="A101" s="160" t="s">
        <v>1898</v>
      </c>
      <c r="B101" s="281">
        <v>192</v>
      </c>
      <c r="C101" s="265">
        <f t="shared" si="32"/>
        <v>1.1566265060240963</v>
      </c>
      <c r="D101" s="265">
        <v>5.49</v>
      </c>
      <c r="E101" s="265">
        <f t="shared" si="33"/>
        <v>1054.0800000000002</v>
      </c>
      <c r="F101" s="26">
        <v>1</v>
      </c>
      <c r="G101" s="265">
        <f t="shared" si="26"/>
        <v>1054.08</v>
      </c>
      <c r="H101" s="265">
        <f t="shared" si="27"/>
        <v>248.66</v>
      </c>
      <c r="I101" s="267">
        <f t="shared" si="31"/>
        <v>1302.74</v>
      </c>
    </row>
    <row r="102" spans="1:9" x14ac:dyDescent="0.25">
      <c r="A102" s="160" t="s">
        <v>1898</v>
      </c>
      <c r="B102" s="281">
        <v>184</v>
      </c>
      <c r="C102" s="265">
        <f t="shared" si="32"/>
        <v>1.1084337349397591</v>
      </c>
      <c r="D102" s="265">
        <v>5.49</v>
      </c>
      <c r="E102" s="265">
        <f t="shared" si="33"/>
        <v>1010.1600000000001</v>
      </c>
      <c r="F102" s="26">
        <v>1</v>
      </c>
      <c r="G102" s="265">
        <f t="shared" si="26"/>
        <v>1010.16</v>
      </c>
      <c r="H102" s="265">
        <f t="shared" si="27"/>
        <v>238.3</v>
      </c>
      <c r="I102" s="267">
        <f t="shared" si="31"/>
        <v>1248.46</v>
      </c>
    </row>
    <row r="103" spans="1:9" x14ac:dyDescent="0.25">
      <c r="A103" s="160" t="s">
        <v>1898</v>
      </c>
      <c r="B103" s="281">
        <v>128</v>
      </c>
      <c r="C103" s="265">
        <f t="shared" si="32"/>
        <v>0.77108433734939763</v>
      </c>
      <c r="D103" s="265">
        <v>5.49</v>
      </c>
      <c r="E103" s="265">
        <f t="shared" si="33"/>
        <v>702.72</v>
      </c>
      <c r="F103" s="26">
        <v>1</v>
      </c>
      <c r="G103" s="265">
        <f t="shared" si="26"/>
        <v>702.72</v>
      </c>
      <c r="H103" s="265">
        <f t="shared" si="27"/>
        <v>165.77</v>
      </c>
      <c r="I103" s="267">
        <f t="shared" si="31"/>
        <v>868.49</v>
      </c>
    </row>
    <row r="104" spans="1:9" x14ac:dyDescent="0.25">
      <c r="A104" s="160" t="s">
        <v>1898</v>
      </c>
      <c r="B104" s="281">
        <v>80</v>
      </c>
      <c r="C104" s="265">
        <f t="shared" si="32"/>
        <v>0.48192771084337349</v>
      </c>
      <c r="D104" s="265">
        <v>5.49</v>
      </c>
      <c r="E104" s="265">
        <f t="shared" si="33"/>
        <v>439.2</v>
      </c>
      <c r="F104" s="26">
        <v>1</v>
      </c>
      <c r="G104" s="265">
        <f t="shared" si="26"/>
        <v>439.2</v>
      </c>
      <c r="H104" s="265">
        <f t="shared" si="27"/>
        <v>103.61</v>
      </c>
      <c r="I104" s="267">
        <f t="shared" si="31"/>
        <v>542.80999999999995</v>
      </c>
    </row>
    <row r="105" spans="1:9" x14ac:dyDescent="0.25">
      <c r="A105" s="160" t="s">
        <v>1898</v>
      </c>
      <c r="B105" s="281">
        <v>168</v>
      </c>
      <c r="C105" s="265">
        <f t="shared" si="32"/>
        <v>1.0120481927710843</v>
      </c>
      <c r="D105" s="265">
        <v>5.49</v>
      </c>
      <c r="E105" s="265">
        <f t="shared" si="33"/>
        <v>922.32</v>
      </c>
      <c r="F105" s="26">
        <v>1</v>
      </c>
      <c r="G105" s="265">
        <f t="shared" si="26"/>
        <v>922.32</v>
      </c>
      <c r="H105" s="265">
        <f t="shared" si="27"/>
        <v>217.58</v>
      </c>
      <c r="I105" s="267">
        <f t="shared" si="31"/>
        <v>1139.9000000000001</v>
      </c>
    </row>
    <row r="106" spans="1:9" x14ac:dyDescent="0.25">
      <c r="A106" s="160" t="s">
        <v>1898</v>
      </c>
      <c r="B106" s="281">
        <v>102</v>
      </c>
      <c r="C106" s="265">
        <f t="shared" si="32"/>
        <v>0.61445783132530118</v>
      </c>
      <c r="D106" s="265">
        <v>5.49</v>
      </c>
      <c r="E106" s="265">
        <f t="shared" si="33"/>
        <v>559.98</v>
      </c>
      <c r="F106" s="26">
        <v>1</v>
      </c>
      <c r="G106" s="265">
        <f t="shared" si="26"/>
        <v>559.98</v>
      </c>
      <c r="H106" s="265">
        <f t="shared" si="27"/>
        <v>132.1</v>
      </c>
      <c r="I106" s="267">
        <f t="shared" si="31"/>
        <v>692.08</v>
      </c>
    </row>
    <row r="107" spans="1:9" x14ac:dyDescent="0.25">
      <c r="A107" s="160" t="s">
        <v>1898</v>
      </c>
      <c r="B107" s="281">
        <v>192</v>
      </c>
      <c r="C107" s="265">
        <f t="shared" si="32"/>
        <v>1.1566265060240963</v>
      </c>
      <c r="D107" s="265">
        <v>5.49</v>
      </c>
      <c r="E107" s="265">
        <f t="shared" si="33"/>
        <v>1054.0800000000002</v>
      </c>
      <c r="F107" s="26">
        <v>1</v>
      </c>
      <c r="G107" s="265">
        <f t="shared" si="26"/>
        <v>1054.08</v>
      </c>
      <c r="H107" s="265">
        <f t="shared" si="27"/>
        <v>248.66</v>
      </c>
      <c r="I107" s="267">
        <f t="shared" si="31"/>
        <v>1302.74</v>
      </c>
    </row>
    <row r="108" spans="1:9" x14ac:dyDescent="0.25">
      <c r="A108" s="160" t="s">
        <v>1898</v>
      </c>
      <c r="B108" s="281">
        <v>176</v>
      </c>
      <c r="C108" s="265">
        <f t="shared" si="32"/>
        <v>1.0602409638554218</v>
      </c>
      <c r="D108" s="265">
        <v>5.49</v>
      </c>
      <c r="E108" s="265">
        <f t="shared" si="33"/>
        <v>966.24000000000012</v>
      </c>
      <c r="F108" s="26">
        <v>1</v>
      </c>
      <c r="G108" s="265">
        <f t="shared" si="26"/>
        <v>966.24</v>
      </c>
      <c r="H108" s="265">
        <f t="shared" si="27"/>
        <v>227.94</v>
      </c>
      <c r="I108" s="267">
        <f t="shared" si="31"/>
        <v>1194.18</v>
      </c>
    </row>
    <row r="109" spans="1:9" x14ac:dyDescent="0.25">
      <c r="A109" s="160" t="s">
        <v>1898</v>
      </c>
      <c r="B109" s="281">
        <v>160</v>
      </c>
      <c r="C109" s="265">
        <f t="shared" si="32"/>
        <v>0.96385542168674698</v>
      </c>
      <c r="D109" s="265">
        <v>5.49</v>
      </c>
      <c r="E109" s="265">
        <f t="shared" si="33"/>
        <v>878.4</v>
      </c>
      <c r="F109" s="26">
        <v>1</v>
      </c>
      <c r="G109" s="265">
        <f t="shared" si="26"/>
        <v>878.4</v>
      </c>
      <c r="H109" s="265">
        <f t="shared" si="27"/>
        <v>207.21</v>
      </c>
      <c r="I109" s="267">
        <f t="shared" si="31"/>
        <v>1085.6099999999999</v>
      </c>
    </row>
    <row r="110" spans="1:9" x14ac:dyDescent="0.25">
      <c r="A110" s="160" t="s">
        <v>1898</v>
      </c>
      <c r="B110" s="281">
        <v>184</v>
      </c>
      <c r="C110" s="265">
        <f t="shared" si="32"/>
        <v>1.1084337349397591</v>
      </c>
      <c r="D110" s="265">
        <v>5.49</v>
      </c>
      <c r="E110" s="265">
        <f t="shared" si="33"/>
        <v>1010.1600000000001</v>
      </c>
      <c r="F110" s="26">
        <v>1</v>
      </c>
      <c r="G110" s="265">
        <f t="shared" si="26"/>
        <v>1010.16</v>
      </c>
      <c r="H110" s="265">
        <f t="shared" si="27"/>
        <v>238.3</v>
      </c>
      <c r="I110" s="267">
        <f t="shared" si="31"/>
        <v>1248.46</v>
      </c>
    </row>
    <row r="111" spans="1:9" x14ac:dyDescent="0.25">
      <c r="A111" s="160" t="s">
        <v>1898</v>
      </c>
      <c r="B111" s="281">
        <v>176</v>
      </c>
      <c r="C111" s="265">
        <f t="shared" si="32"/>
        <v>1.0602409638554218</v>
      </c>
      <c r="D111" s="265">
        <v>5.49</v>
      </c>
      <c r="E111" s="265">
        <f t="shared" si="33"/>
        <v>966.24000000000012</v>
      </c>
      <c r="F111" s="26">
        <v>1</v>
      </c>
      <c r="G111" s="265">
        <f t="shared" si="26"/>
        <v>966.24</v>
      </c>
      <c r="H111" s="265">
        <f t="shared" si="27"/>
        <v>227.94</v>
      </c>
      <c r="I111" s="267">
        <f t="shared" si="31"/>
        <v>1194.18</v>
      </c>
    </row>
    <row r="112" spans="1:9" x14ac:dyDescent="0.25">
      <c r="A112" s="160" t="s">
        <v>1898</v>
      </c>
      <c r="B112" s="281">
        <v>152</v>
      </c>
      <c r="C112" s="265">
        <f t="shared" si="32"/>
        <v>0.91566265060240959</v>
      </c>
      <c r="D112" s="265">
        <v>5.49</v>
      </c>
      <c r="E112" s="265">
        <f t="shared" si="33"/>
        <v>834.48</v>
      </c>
      <c r="F112" s="26">
        <v>1</v>
      </c>
      <c r="G112" s="265">
        <f t="shared" si="26"/>
        <v>834.48</v>
      </c>
      <c r="H112" s="265">
        <f t="shared" si="27"/>
        <v>196.85</v>
      </c>
      <c r="I112" s="267">
        <f t="shared" si="31"/>
        <v>1031.33</v>
      </c>
    </row>
    <row r="113" spans="1:9" x14ac:dyDescent="0.25">
      <c r="A113" s="160" t="s">
        <v>1898</v>
      </c>
      <c r="B113" s="281">
        <v>184</v>
      </c>
      <c r="C113" s="265">
        <f t="shared" si="32"/>
        <v>1.1084337349397591</v>
      </c>
      <c r="D113" s="265">
        <v>5.49</v>
      </c>
      <c r="E113" s="265">
        <f t="shared" si="33"/>
        <v>1010.1600000000001</v>
      </c>
      <c r="F113" s="26">
        <v>1</v>
      </c>
      <c r="G113" s="265">
        <f t="shared" si="26"/>
        <v>1010.16</v>
      </c>
      <c r="H113" s="265">
        <f t="shared" si="27"/>
        <v>238.3</v>
      </c>
      <c r="I113" s="267">
        <f t="shared" si="31"/>
        <v>1248.46</v>
      </c>
    </row>
    <row r="114" spans="1:9" x14ac:dyDescent="0.25">
      <c r="A114" s="160" t="s">
        <v>1898</v>
      </c>
      <c r="B114" s="281">
        <v>176</v>
      </c>
      <c r="C114" s="265">
        <f t="shared" si="32"/>
        <v>1.0602409638554218</v>
      </c>
      <c r="D114" s="265">
        <v>5.49</v>
      </c>
      <c r="E114" s="265">
        <f t="shared" si="33"/>
        <v>966.24000000000012</v>
      </c>
      <c r="F114" s="26">
        <v>1</v>
      </c>
      <c r="G114" s="265">
        <f t="shared" si="26"/>
        <v>966.24</v>
      </c>
      <c r="H114" s="265">
        <f t="shared" si="27"/>
        <v>227.94</v>
      </c>
      <c r="I114" s="267">
        <f t="shared" si="31"/>
        <v>1194.18</v>
      </c>
    </row>
    <row r="115" spans="1:9" x14ac:dyDescent="0.25">
      <c r="A115" s="160" t="s">
        <v>1898</v>
      </c>
      <c r="B115" s="281">
        <v>168</v>
      </c>
      <c r="C115" s="265">
        <f t="shared" si="32"/>
        <v>1.0120481927710843</v>
      </c>
      <c r="D115" s="265">
        <v>5.49</v>
      </c>
      <c r="E115" s="265">
        <f t="shared" si="33"/>
        <v>922.32</v>
      </c>
      <c r="F115" s="26">
        <v>1</v>
      </c>
      <c r="G115" s="265">
        <f t="shared" si="26"/>
        <v>922.32</v>
      </c>
      <c r="H115" s="265">
        <f t="shared" si="27"/>
        <v>217.58</v>
      </c>
      <c r="I115" s="267">
        <f t="shared" si="31"/>
        <v>1139.9000000000001</v>
      </c>
    </row>
    <row r="116" spans="1:9" x14ac:dyDescent="0.25">
      <c r="A116" s="160" t="s">
        <v>1898</v>
      </c>
      <c r="B116" s="281">
        <v>152</v>
      </c>
      <c r="C116" s="265">
        <f t="shared" si="32"/>
        <v>0.91566265060240959</v>
      </c>
      <c r="D116" s="265">
        <v>5.49</v>
      </c>
      <c r="E116" s="265">
        <f t="shared" si="33"/>
        <v>834.48</v>
      </c>
      <c r="F116" s="26">
        <v>1</v>
      </c>
      <c r="G116" s="265">
        <f t="shared" si="26"/>
        <v>834.48</v>
      </c>
      <c r="H116" s="265">
        <f t="shared" si="27"/>
        <v>196.85</v>
      </c>
      <c r="I116" s="267">
        <f t="shared" si="31"/>
        <v>1031.33</v>
      </c>
    </row>
    <row r="117" spans="1:9" x14ac:dyDescent="0.25">
      <c r="A117" s="160" t="s">
        <v>1898</v>
      </c>
      <c r="B117" s="281">
        <v>72</v>
      </c>
      <c r="C117" s="265">
        <f t="shared" si="32"/>
        <v>0.43373493975903615</v>
      </c>
      <c r="D117" s="265">
        <v>5.49</v>
      </c>
      <c r="E117" s="265">
        <f t="shared" si="33"/>
        <v>395.28000000000003</v>
      </c>
      <c r="F117" s="26">
        <v>1</v>
      </c>
      <c r="G117" s="265">
        <f t="shared" si="26"/>
        <v>395.28</v>
      </c>
      <c r="H117" s="265">
        <f t="shared" si="27"/>
        <v>93.25</v>
      </c>
      <c r="I117" s="267">
        <f t="shared" si="31"/>
        <v>488.53</v>
      </c>
    </row>
    <row r="118" spans="1:9" x14ac:dyDescent="0.25">
      <c r="A118" s="160" t="s">
        <v>1898</v>
      </c>
      <c r="B118" s="281">
        <v>192</v>
      </c>
      <c r="C118" s="265">
        <f t="shared" si="32"/>
        <v>1.1566265060240963</v>
      </c>
      <c r="D118" s="265">
        <v>5.49</v>
      </c>
      <c r="E118" s="265">
        <f t="shared" si="33"/>
        <v>1054.0800000000002</v>
      </c>
      <c r="F118" s="26">
        <v>1</v>
      </c>
      <c r="G118" s="265">
        <f t="shared" si="26"/>
        <v>1054.08</v>
      </c>
      <c r="H118" s="265">
        <f t="shared" si="27"/>
        <v>248.66</v>
      </c>
      <c r="I118" s="267">
        <f t="shared" si="31"/>
        <v>1302.74</v>
      </c>
    </row>
    <row r="119" spans="1:9" x14ac:dyDescent="0.25">
      <c r="A119" s="160" t="s">
        <v>1898</v>
      </c>
      <c r="B119" s="281">
        <v>168</v>
      </c>
      <c r="C119" s="265">
        <f t="shared" si="32"/>
        <v>1.0120481927710843</v>
      </c>
      <c r="D119" s="265">
        <v>5.49</v>
      </c>
      <c r="E119" s="265">
        <f t="shared" si="33"/>
        <v>922.32</v>
      </c>
      <c r="F119" s="26">
        <v>1</v>
      </c>
      <c r="G119" s="265">
        <f t="shared" si="26"/>
        <v>922.32</v>
      </c>
      <c r="H119" s="265">
        <f t="shared" si="27"/>
        <v>217.58</v>
      </c>
      <c r="I119" s="267">
        <f t="shared" si="31"/>
        <v>1139.9000000000001</v>
      </c>
    </row>
    <row r="120" spans="1:9" x14ac:dyDescent="0.25">
      <c r="A120" s="160" t="s">
        <v>1898</v>
      </c>
      <c r="B120" s="281">
        <v>168</v>
      </c>
      <c r="C120" s="265">
        <f t="shared" si="32"/>
        <v>1.0120481927710843</v>
      </c>
      <c r="D120" s="265">
        <v>5.49</v>
      </c>
      <c r="E120" s="265">
        <f t="shared" si="33"/>
        <v>922.32</v>
      </c>
      <c r="F120" s="26">
        <v>1</v>
      </c>
      <c r="G120" s="265">
        <f t="shared" si="26"/>
        <v>922.32</v>
      </c>
      <c r="H120" s="265">
        <f t="shared" si="27"/>
        <v>217.58</v>
      </c>
      <c r="I120" s="267">
        <f t="shared" si="31"/>
        <v>1139.9000000000001</v>
      </c>
    </row>
    <row r="121" spans="1:9" x14ac:dyDescent="0.25">
      <c r="A121" s="160" t="s">
        <v>1898</v>
      </c>
      <c r="B121" s="281">
        <v>24</v>
      </c>
      <c r="C121" s="265">
        <f t="shared" si="32"/>
        <v>0.14457831325301204</v>
      </c>
      <c r="D121" s="265">
        <v>5.49</v>
      </c>
      <c r="E121" s="265">
        <f t="shared" si="33"/>
        <v>131.76000000000002</v>
      </c>
      <c r="F121" s="26">
        <v>1</v>
      </c>
      <c r="G121" s="265">
        <f t="shared" si="26"/>
        <v>131.76</v>
      </c>
      <c r="H121" s="265">
        <f t="shared" si="27"/>
        <v>31.08</v>
      </c>
      <c r="I121" s="267">
        <f t="shared" si="31"/>
        <v>162.83999999999997</v>
      </c>
    </row>
    <row r="122" spans="1:9" x14ac:dyDescent="0.25">
      <c r="A122" s="160" t="s">
        <v>1898</v>
      </c>
      <c r="B122" s="281">
        <v>8</v>
      </c>
      <c r="C122" s="265">
        <f t="shared" si="32"/>
        <v>4.8192771084337352E-2</v>
      </c>
      <c r="D122" s="265">
        <v>5.49</v>
      </c>
      <c r="E122" s="265">
        <f t="shared" si="33"/>
        <v>43.92</v>
      </c>
      <c r="F122" s="26">
        <v>1</v>
      </c>
      <c r="G122" s="265">
        <f t="shared" si="26"/>
        <v>43.92</v>
      </c>
      <c r="H122" s="265">
        <f t="shared" si="27"/>
        <v>10.36</v>
      </c>
      <c r="I122" s="267">
        <f t="shared" si="31"/>
        <v>54.28</v>
      </c>
    </row>
    <row r="123" spans="1:9" x14ac:dyDescent="0.25">
      <c r="A123" s="160" t="s">
        <v>1898</v>
      </c>
      <c r="B123" s="281">
        <v>168</v>
      </c>
      <c r="C123" s="265">
        <f t="shared" si="32"/>
        <v>1.0120481927710843</v>
      </c>
      <c r="D123" s="265">
        <v>5.49</v>
      </c>
      <c r="E123" s="265">
        <f t="shared" si="33"/>
        <v>922.32</v>
      </c>
      <c r="F123" s="26">
        <v>1</v>
      </c>
      <c r="G123" s="265">
        <f t="shared" si="26"/>
        <v>922.32</v>
      </c>
      <c r="H123" s="265">
        <f t="shared" si="27"/>
        <v>217.58</v>
      </c>
      <c r="I123" s="267">
        <f t="shared" si="31"/>
        <v>1139.9000000000001</v>
      </c>
    </row>
    <row r="124" spans="1:9" x14ac:dyDescent="0.25">
      <c r="A124" s="160" t="s">
        <v>1898</v>
      </c>
      <c r="B124" s="281">
        <v>144</v>
      </c>
      <c r="C124" s="265">
        <f t="shared" si="32"/>
        <v>0.86746987951807231</v>
      </c>
      <c r="D124" s="265">
        <v>5.49</v>
      </c>
      <c r="E124" s="265">
        <f t="shared" si="33"/>
        <v>790.56000000000006</v>
      </c>
      <c r="F124" s="26">
        <v>1</v>
      </c>
      <c r="G124" s="265">
        <f t="shared" si="26"/>
        <v>790.56</v>
      </c>
      <c r="H124" s="265">
        <f t="shared" si="27"/>
        <v>186.49</v>
      </c>
      <c r="I124" s="267">
        <f t="shared" si="31"/>
        <v>977.05</v>
      </c>
    </row>
    <row r="125" spans="1:9" x14ac:dyDescent="0.25">
      <c r="A125" s="160" t="s">
        <v>1898</v>
      </c>
      <c r="B125" s="281">
        <v>112</v>
      </c>
      <c r="C125" s="265">
        <f t="shared" si="32"/>
        <v>0.67469879518072284</v>
      </c>
      <c r="D125" s="265">
        <v>5.49</v>
      </c>
      <c r="E125" s="265">
        <f t="shared" si="33"/>
        <v>614.88</v>
      </c>
      <c r="F125" s="26">
        <v>1</v>
      </c>
      <c r="G125" s="265">
        <f t="shared" si="26"/>
        <v>614.88</v>
      </c>
      <c r="H125" s="265">
        <f t="shared" si="27"/>
        <v>145.05000000000001</v>
      </c>
      <c r="I125" s="267">
        <f t="shared" si="31"/>
        <v>759.93000000000006</v>
      </c>
    </row>
    <row r="126" spans="1:9" x14ac:dyDescent="0.25">
      <c r="A126" s="160" t="s">
        <v>1898</v>
      </c>
      <c r="B126" s="281">
        <v>168</v>
      </c>
      <c r="C126" s="265">
        <f t="shared" si="32"/>
        <v>1.0120481927710843</v>
      </c>
      <c r="D126" s="265">
        <v>5.49</v>
      </c>
      <c r="E126" s="265">
        <f t="shared" si="33"/>
        <v>922.32</v>
      </c>
      <c r="F126" s="26">
        <v>1</v>
      </c>
      <c r="G126" s="265">
        <f t="shared" si="26"/>
        <v>922.32</v>
      </c>
      <c r="H126" s="265">
        <f t="shared" si="27"/>
        <v>217.58</v>
      </c>
      <c r="I126" s="267">
        <f t="shared" si="31"/>
        <v>1139.9000000000001</v>
      </c>
    </row>
    <row r="127" spans="1:9" x14ac:dyDescent="0.25">
      <c r="A127" s="160" t="s">
        <v>1898</v>
      </c>
      <c r="B127" s="281">
        <v>176</v>
      </c>
      <c r="C127" s="265">
        <f t="shared" si="32"/>
        <v>1.0602409638554218</v>
      </c>
      <c r="D127" s="265">
        <v>5.49</v>
      </c>
      <c r="E127" s="265">
        <f t="shared" si="33"/>
        <v>966.24000000000012</v>
      </c>
      <c r="F127" s="26">
        <v>1</v>
      </c>
      <c r="G127" s="265">
        <f t="shared" si="26"/>
        <v>966.24</v>
      </c>
      <c r="H127" s="265">
        <f t="shared" si="27"/>
        <v>227.94</v>
      </c>
      <c r="I127" s="267">
        <f t="shared" si="31"/>
        <v>1194.18</v>
      </c>
    </row>
    <row r="128" spans="1:9" x14ac:dyDescent="0.25">
      <c r="A128" s="160" t="s">
        <v>1898</v>
      </c>
      <c r="B128" s="281">
        <v>144</v>
      </c>
      <c r="C128" s="265">
        <f t="shared" si="32"/>
        <v>0.86746987951807231</v>
      </c>
      <c r="D128" s="265">
        <v>5.49</v>
      </c>
      <c r="E128" s="265">
        <f t="shared" si="33"/>
        <v>790.56000000000006</v>
      </c>
      <c r="F128" s="26">
        <v>1</v>
      </c>
      <c r="G128" s="265">
        <f t="shared" si="26"/>
        <v>790.56</v>
      </c>
      <c r="H128" s="265">
        <f t="shared" si="27"/>
        <v>186.49</v>
      </c>
      <c r="I128" s="267">
        <f t="shared" si="31"/>
        <v>977.05</v>
      </c>
    </row>
    <row r="129" spans="1:9" x14ac:dyDescent="0.25">
      <c r="A129" s="160" t="s">
        <v>1898</v>
      </c>
      <c r="B129" s="281">
        <v>96</v>
      </c>
      <c r="C129" s="265">
        <f t="shared" si="32"/>
        <v>0.57831325301204817</v>
      </c>
      <c r="D129" s="265">
        <v>5.49</v>
      </c>
      <c r="E129" s="265">
        <f t="shared" si="33"/>
        <v>527.04000000000008</v>
      </c>
      <c r="F129" s="26">
        <v>1</v>
      </c>
      <c r="G129" s="265">
        <f t="shared" si="26"/>
        <v>527.04</v>
      </c>
      <c r="H129" s="265">
        <f t="shared" si="27"/>
        <v>124.33</v>
      </c>
      <c r="I129" s="267">
        <f t="shared" si="31"/>
        <v>651.37</v>
      </c>
    </row>
    <row r="130" spans="1:9" x14ac:dyDescent="0.25">
      <c r="A130" s="160" t="s">
        <v>1898</v>
      </c>
      <c r="B130" s="281">
        <v>96</v>
      </c>
      <c r="C130" s="265">
        <f t="shared" si="32"/>
        <v>0.57831325301204817</v>
      </c>
      <c r="D130" s="265">
        <v>5.49</v>
      </c>
      <c r="E130" s="265">
        <f t="shared" si="33"/>
        <v>527.04000000000008</v>
      </c>
      <c r="F130" s="26">
        <v>1</v>
      </c>
      <c r="G130" s="265">
        <f t="shared" si="26"/>
        <v>527.04</v>
      </c>
      <c r="H130" s="265">
        <f t="shared" si="27"/>
        <v>124.33</v>
      </c>
      <c r="I130" s="267">
        <f t="shared" si="31"/>
        <v>651.37</v>
      </c>
    </row>
    <row r="131" spans="1:9" x14ac:dyDescent="0.25">
      <c r="A131" s="160" t="s">
        <v>1898</v>
      </c>
      <c r="B131" s="281">
        <v>80</v>
      </c>
      <c r="C131" s="265">
        <f t="shared" si="32"/>
        <v>0.48192771084337349</v>
      </c>
      <c r="D131" s="265">
        <v>5.49</v>
      </c>
      <c r="E131" s="265">
        <f t="shared" si="33"/>
        <v>439.2</v>
      </c>
      <c r="F131" s="26">
        <v>1</v>
      </c>
      <c r="G131" s="265">
        <f t="shared" si="26"/>
        <v>439.2</v>
      </c>
      <c r="H131" s="265">
        <f t="shared" si="27"/>
        <v>103.61</v>
      </c>
      <c r="I131" s="267">
        <f t="shared" si="31"/>
        <v>542.80999999999995</v>
      </c>
    </row>
    <row r="132" spans="1:9" x14ac:dyDescent="0.25">
      <c r="A132" s="160" t="s">
        <v>1898</v>
      </c>
      <c r="B132" s="281">
        <v>96</v>
      </c>
      <c r="C132" s="265">
        <f t="shared" si="32"/>
        <v>0.57831325301204817</v>
      </c>
      <c r="D132" s="265">
        <v>5.49</v>
      </c>
      <c r="E132" s="265">
        <f t="shared" si="33"/>
        <v>527.04000000000008</v>
      </c>
      <c r="F132" s="26">
        <v>1</v>
      </c>
      <c r="G132" s="265">
        <f t="shared" si="26"/>
        <v>527.04</v>
      </c>
      <c r="H132" s="265">
        <f t="shared" si="27"/>
        <v>124.33</v>
      </c>
      <c r="I132" s="267">
        <f t="shared" si="31"/>
        <v>651.37</v>
      </c>
    </row>
    <row r="133" spans="1:9" x14ac:dyDescent="0.25">
      <c r="A133" s="160" t="s">
        <v>1898</v>
      </c>
      <c r="B133" s="281">
        <v>128</v>
      </c>
      <c r="C133" s="265">
        <f t="shared" si="32"/>
        <v>0.77108433734939763</v>
      </c>
      <c r="D133" s="265">
        <v>5.49</v>
      </c>
      <c r="E133" s="265">
        <f t="shared" si="33"/>
        <v>702.72</v>
      </c>
      <c r="F133" s="26">
        <v>1</v>
      </c>
      <c r="G133" s="265">
        <f t="shared" si="26"/>
        <v>702.72</v>
      </c>
      <c r="H133" s="265">
        <f t="shared" si="27"/>
        <v>165.77</v>
      </c>
      <c r="I133" s="267">
        <f t="shared" si="31"/>
        <v>868.49</v>
      </c>
    </row>
    <row r="134" spans="1:9" x14ac:dyDescent="0.25">
      <c r="A134" s="160" t="s">
        <v>1898</v>
      </c>
      <c r="B134" s="281">
        <v>120</v>
      </c>
      <c r="C134" s="265">
        <f t="shared" si="32"/>
        <v>0.72289156626506024</v>
      </c>
      <c r="D134" s="265">
        <v>5.49</v>
      </c>
      <c r="E134" s="265">
        <f t="shared" si="33"/>
        <v>658.80000000000007</v>
      </c>
      <c r="F134" s="26">
        <v>1</v>
      </c>
      <c r="G134" s="265">
        <f t="shared" si="26"/>
        <v>658.8</v>
      </c>
      <c r="H134" s="265">
        <f t="shared" si="27"/>
        <v>155.41</v>
      </c>
      <c r="I134" s="267">
        <f t="shared" si="31"/>
        <v>814.20999999999992</v>
      </c>
    </row>
    <row r="135" spans="1:9" x14ac:dyDescent="0.25">
      <c r="A135" s="160" t="s">
        <v>249</v>
      </c>
      <c r="B135" s="281">
        <v>48</v>
      </c>
      <c r="C135" s="265">
        <f t="shared" si="32"/>
        <v>0.28915662650602408</v>
      </c>
      <c r="D135" s="265">
        <v>6.5</v>
      </c>
      <c r="E135" s="265">
        <f t="shared" ref="E135:E136" si="34">C135*D135*166</f>
        <v>312</v>
      </c>
      <c r="F135" s="26">
        <v>1</v>
      </c>
      <c r="G135" s="265">
        <f t="shared" si="26"/>
        <v>312</v>
      </c>
      <c r="H135" s="265">
        <f t="shared" si="27"/>
        <v>73.599999999999994</v>
      </c>
      <c r="I135" s="267">
        <f t="shared" ref="I135:I136" si="35">G135+H135</f>
        <v>385.6</v>
      </c>
    </row>
    <row r="136" spans="1:9" x14ac:dyDescent="0.25">
      <c r="A136" s="160" t="s">
        <v>249</v>
      </c>
      <c r="B136" s="281">
        <v>81</v>
      </c>
      <c r="C136" s="265">
        <f t="shared" si="32"/>
        <v>0.48795180722891568</v>
      </c>
      <c r="D136" s="265">
        <v>6.5</v>
      </c>
      <c r="E136" s="265">
        <f t="shared" si="34"/>
        <v>526.5</v>
      </c>
      <c r="F136" s="26">
        <v>1</v>
      </c>
      <c r="G136" s="265">
        <f t="shared" si="26"/>
        <v>526.5</v>
      </c>
      <c r="H136" s="265">
        <f t="shared" si="27"/>
        <v>124.2</v>
      </c>
      <c r="I136" s="267">
        <f t="shared" si="35"/>
        <v>650.70000000000005</v>
      </c>
    </row>
    <row r="137" spans="1:9" x14ac:dyDescent="0.25">
      <c r="A137" s="160" t="s">
        <v>249</v>
      </c>
      <c r="B137" s="281">
        <v>96</v>
      </c>
      <c r="C137" s="265">
        <f t="shared" si="32"/>
        <v>0.57831325301204817</v>
      </c>
      <c r="D137" s="265">
        <v>6.5</v>
      </c>
      <c r="E137" s="265">
        <f t="shared" si="33"/>
        <v>624</v>
      </c>
      <c r="F137" s="26">
        <v>1</v>
      </c>
      <c r="G137" s="265">
        <f t="shared" si="26"/>
        <v>624</v>
      </c>
      <c r="H137" s="265">
        <f t="shared" si="27"/>
        <v>147.19999999999999</v>
      </c>
      <c r="I137" s="267">
        <f t="shared" si="31"/>
        <v>771.2</v>
      </c>
    </row>
    <row r="138" spans="1:9" x14ac:dyDescent="0.25">
      <c r="A138" s="160" t="s">
        <v>249</v>
      </c>
      <c r="B138" s="281">
        <v>72</v>
      </c>
      <c r="C138" s="265">
        <f t="shared" si="32"/>
        <v>0.43373493975903615</v>
      </c>
      <c r="D138" s="265">
        <v>6.5</v>
      </c>
      <c r="E138" s="265">
        <f t="shared" si="33"/>
        <v>468</v>
      </c>
      <c r="F138" s="26">
        <v>1</v>
      </c>
      <c r="G138" s="265">
        <f t="shared" si="26"/>
        <v>468</v>
      </c>
      <c r="H138" s="265">
        <f t="shared" si="27"/>
        <v>110.4</v>
      </c>
      <c r="I138" s="267">
        <f t="shared" si="31"/>
        <v>578.4</v>
      </c>
    </row>
    <row r="139" spans="1:9" x14ac:dyDescent="0.25">
      <c r="A139" s="160" t="s">
        <v>249</v>
      </c>
      <c r="B139" s="281">
        <v>88</v>
      </c>
      <c r="C139" s="265">
        <f t="shared" si="32"/>
        <v>0.53012048192771088</v>
      </c>
      <c r="D139" s="265">
        <v>6.5</v>
      </c>
      <c r="E139" s="265">
        <f t="shared" si="33"/>
        <v>572</v>
      </c>
      <c r="F139" s="26">
        <v>1</v>
      </c>
      <c r="G139" s="265">
        <f t="shared" ref="G139:G202" si="36">ROUND(E139*F139,2)</f>
        <v>572</v>
      </c>
      <c r="H139" s="265">
        <f t="shared" ref="H139:H202" si="37">ROUND(G139*0.2359,2)</f>
        <v>134.93</v>
      </c>
      <c r="I139" s="267">
        <f t="shared" si="31"/>
        <v>706.93000000000006</v>
      </c>
    </row>
    <row r="140" spans="1:9" x14ac:dyDescent="0.25">
      <c r="A140" s="160" t="s">
        <v>249</v>
      </c>
      <c r="B140" s="281">
        <v>120</v>
      </c>
      <c r="C140" s="265">
        <f t="shared" si="32"/>
        <v>0.72289156626506024</v>
      </c>
      <c r="D140" s="265">
        <v>6.5</v>
      </c>
      <c r="E140" s="265">
        <f t="shared" si="33"/>
        <v>780</v>
      </c>
      <c r="F140" s="26">
        <v>1</v>
      </c>
      <c r="G140" s="265">
        <f t="shared" si="36"/>
        <v>780</v>
      </c>
      <c r="H140" s="265">
        <f t="shared" si="37"/>
        <v>184</v>
      </c>
      <c r="I140" s="267">
        <f t="shared" si="31"/>
        <v>964</v>
      </c>
    </row>
    <row r="141" spans="1:9" x14ac:dyDescent="0.25">
      <c r="A141" s="160" t="s">
        <v>249</v>
      </c>
      <c r="B141" s="281">
        <v>72</v>
      </c>
      <c r="C141" s="265">
        <f t="shared" si="32"/>
        <v>0.43373493975903615</v>
      </c>
      <c r="D141" s="265">
        <v>6.5</v>
      </c>
      <c r="E141" s="265">
        <f t="shared" si="33"/>
        <v>468</v>
      </c>
      <c r="F141" s="26">
        <v>1</v>
      </c>
      <c r="G141" s="265">
        <f t="shared" si="36"/>
        <v>468</v>
      </c>
      <c r="H141" s="265">
        <f t="shared" si="37"/>
        <v>110.4</v>
      </c>
      <c r="I141" s="267">
        <f t="shared" si="31"/>
        <v>578.4</v>
      </c>
    </row>
    <row r="142" spans="1:9" x14ac:dyDescent="0.25">
      <c r="A142" s="160" t="s">
        <v>249</v>
      </c>
      <c r="B142" s="281">
        <v>72</v>
      </c>
      <c r="C142" s="265">
        <f t="shared" si="32"/>
        <v>0.43373493975903615</v>
      </c>
      <c r="D142" s="265">
        <v>6.5</v>
      </c>
      <c r="E142" s="265">
        <f t="shared" si="33"/>
        <v>468</v>
      </c>
      <c r="F142" s="26">
        <v>1</v>
      </c>
      <c r="G142" s="265">
        <f t="shared" si="36"/>
        <v>468</v>
      </c>
      <c r="H142" s="265">
        <f t="shared" si="37"/>
        <v>110.4</v>
      </c>
      <c r="I142" s="267">
        <f t="shared" si="31"/>
        <v>578.4</v>
      </c>
    </row>
    <row r="143" spans="1:9" x14ac:dyDescent="0.25">
      <c r="A143" s="160" t="s">
        <v>249</v>
      </c>
      <c r="B143" s="281">
        <v>72</v>
      </c>
      <c r="C143" s="265">
        <f t="shared" si="32"/>
        <v>0.43373493975903615</v>
      </c>
      <c r="D143" s="265">
        <v>6.5</v>
      </c>
      <c r="E143" s="265">
        <f t="shared" si="33"/>
        <v>468</v>
      </c>
      <c r="F143" s="26">
        <v>1</v>
      </c>
      <c r="G143" s="265">
        <f t="shared" si="36"/>
        <v>468</v>
      </c>
      <c r="H143" s="265">
        <f t="shared" si="37"/>
        <v>110.4</v>
      </c>
      <c r="I143" s="267">
        <f t="shared" si="31"/>
        <v>578.4</v>
      </c>
    </row>
    <row r="144" spans="1:9" x14ac:dyDescent="0.25">
      <c r="A144" s="160" t="s">
        <v>249</v>
      </c>
      <c r="B144" s="281">
        <v>96</v>
      </c>
      <c r="C144" s="265">
        <f t="shared" si="32"/>
        <v>0.57831325301204817</v>
      </c>
      <c r="D144" s="265">
        <v>6.5</v>
      </c>
      <c r="E144" s="265">
        <f t="shared" si="33"/>
        <v>624</v>
      </c>
      <c r="F144" s="26">
        <v>1</v>
      </c>
      <c r="G144" s="265">
        <f t="shared" si="36"/>
        <v>624</v>
      </c>
      <c r="H144" s="265">
        <f t="shared" si="37"/>
        <v>147.19999999999999</v>
      </c>
      <c r="I144" s="267">
        <f t="shared" si="31"/>
        <v>771.2</v>
      </c>
    </row>
    <row r="145" spans="1:9" x14ac:dyDescent="0.25">
      <c r="A145" s="160" t="s">
        <v>249</v>
      </c>
      <c r="B145" s="281">
        <v>48</v>
      </c>
      <c r="C145" s="265">
        <f t="shared" si="32"/>
        <v>0.28915662650602408</v>
      </c>
      <c r="D145" s="265">
        <v>6.5</v>
      </c>
      <c r="E145" s="265">
        <f t="shared" si="33"/>
        <v>312</v>
      </c>
      <c r="F145" s="26">
        <v>1</v>
      </c>
      <c r="G145" s="265">
        <f t="shared" si="36"/>
        <v>312</v>
      </c>
      <c r="H145" s="265">
        <f t="shared" si="37"/>
        <v>73.599999999999994</v>
      </c>
      <c r="I145" s="267">
        <f t="shared" si="31"/>
        <v>385.6</v>
      </c>
    </row>
    <row r="146" spans="1:9" x14ac:dyDescent="0.25">
      <c r="A146" s="160" t="s">
        <v>249</v>
      </c>
      <c r="B146" s="281">
        <v>72</v>
      </c>
      <c r="C146" s="265">
        <f t="shared" si="32"/>
        <v>0.43373493975903615</v>
      </c>
      <c r="D146" s="265">
        <v>6.5</v>
      </c>
      <c r="E146" s="265">
        <f t="shared" si="33"/>
        <v>468</v>
      </c>
      <c r="F146" s="26">
        <v>1</v>
      </c>
      <c r="G146" s="265">
        <f t="shared" si="36"/>
        <v>468</v>
      </c>
      <c r="H146" s="265">
        <f t="shared" si="37"/>
        <v>110.4</v>
      </c>
      <c r="I146" s="267">
        <f t="shared" si="31"/>
        <v>578.4</v>
      </c>
    </row>
    <row r="147" spans="1:9" x14ac:dyDescent="0.25">
      <c r="A147" s="160" t="s">
        <v>249</v>
      </c>
      <c r="B147" s="281">
        <v>120</v>
      </c>
      <c r="C147" s="265">
        <f t="shared" si="32"/>
        <v>0.72289156626506024</v>
      </c>
      <c r="D147" s="265">
        <v>6.5</v>
      </c>
      <c r="E147" s="265">
        <f t="shared" si="33"/>
        <v>780</v>
      </c>
      <c r="F147" s="26">
        <v>1</v>
      </c>
      <c r="G147" s="265">
        <f t="shared" si="36"/>
        <v>780</v>
      </c>
      <c r="H147" s="265">
        <f t="shared" si="37"/>
        <v>184</v>
      </c>
      <c r="I147" s="267">
        <f t="shared" si="31"/>
        <v>964</v>
      </c>
    </row>
    <row r="148" spans="1:9" x14ac:dyDescent="0.25">
      <c r="A148" s="160" t="s">
        <v>249</v>
      </c>
      <c r="B148" s="281">
        <v>88</v>
      </c>
      <c r="C148" s="265">
        <f t="shared" si="32"/>
        <v>0.53012048192771088</v>
      </c>
      <c r="D148" s="265">
        <v>6.5</v>
      </c>
      <c r="E148" s="265">
        <f t="shared" si="33"/>
        <v>572</v>
      </c>
      <c r="F148" s="26">
        <v>1</v>
      </c>
      <c r="G148" s="265">
        <f t="shared" si="36"/>
        <v>572</v>
      </c>
      <c r="H148" s="265">
        <f t="shared" si="37"/>
        <v>134.93</v>
      </c>
      <c r="I148" s="267">
        <f t="shared" si="31"/>
        <v>706.93000000000006</v>
      </c>
    </row>
    <row r="149" spans="1:9" x14ac:dyDescent="0.25">
      <c r="A149" s="160" t="s">
        <v>249</v>
      </c>
      <c r="B149" s="281">
        <v>96</v>
      </c>
      <c r="C149" s="265">
        <f t="shared" si="32"/>
        <v>0.57831325301204817</v>
      </c>
      <c r="D149" s="265">
        <v>6.5</v>
      </c>
      <c r="E149" s="265">
        <f t="shared" si="33"/>
        <v>624</v>
      </c>
      <c r="F149" s="26">
        <v>1</v>
      </c>
      <c r="G149" s="265">
        <f t="shared" si="36"/>
        <v>624</v>
      </c>
      <c r="H149" s="265">
        <f t="shared" si="37"/>
        <v>147.19999999999999</v>
      </c>
      <c r="I149" s="267">
        <f t="shared" si="31"/>
        <v>771.2</v>
      </c>
    </row>
    <row r="150" spans="1:9" x14ac:dyDescent="0.25">
      <c r="A150" s="160" t="s">
        <v>249</v>
      </c>
      <c r="B150" s="281">
        <v>104</v>
      </c>
      <c r="C150" s="265">
        <f t="shared" si="32"/>
        <v>0.62650602409638556</v>
      </c>
      <c r="D150" s="265">
        <v>6.5</v>
      </c>
      <c r="E150" s="265">
        <f t="shared" si="33"/>
        <v>676</v>
      </c>
      <c r="F150" s="26">
        <v>1</v>
      </c>
      <c r="G150" s="265">
        <f t="shared" si="36"/>
        <v>676</v>
      </c>
      <c r="H150" s="265">
        <f t="shared" si="37"/>
        <v>159.47</v>
      </c>
      <c r="I150" s="267">
        <f t="shared" si="31"/>
        <v>835.47</v>
      </c>
    </row>
    <row r="151" spans="1:9" x14ac:dyDescent="0.25">
      <c r="A151" s="160" t="s">
        <v>249</v>
      </c>
      <c r="B151" s="281">
        <v>72</v>
      </c>
      <c r="C151" s="265">
        <f t="shared" si="32"/>
        <v>0.43373493975903615</v>
      </c>
      <c r="D151" s="265">
        <v>6.5</v>
      </c>
      <c r="E151" s="265">
        <f t="shared" si="33"/>
        <v>468</v>
      </c>
      <c r="F151" s="26">
        <v>1</v>
      </c>
      <c r="G151" s="265">
        <f t="shared" si="36"/>
        <v>468</v>
      </c>
      <c r="H151" s="265">
        <f t="shared" si="37"/>
        <v>110.4</v>
      </c>
      <c r="I151" s="267">
        <f t="shared" si="31"/>
        <v>578.4</v>
      </c>
    </row>
    <row r="152" spans="1:9" x14ac:dyDescent="0.25">
      <c r="A152" s="160" t="s">
        <v>249</v>
      </c>
      <c r="B152" s="281">
        <v>120</v>
      </c>
      <c r="C152" s="265">
        <f t="shared" si="32"/>
        <v>0.72289156626506024</v>
      </c>
      <c r="D152" s="265">
        <v>6.5</v>
      </c>
      <c r="E152" s="265">
        <f t="shared" si="33"/>
        <v>780</v>
      </c>
      <c r="F152" s="26">
        <v>1</v>
      </c>
      <c r="G152" s="265">
        <f t="shared" si="36"/>
        <v>780</v>
      </c>
      <c r="H152" s="265">
        <f t="shared" si="37"/>
        <v>184</v>
      </c>
      <c r="I152" s="267">
        <f t="shared" si="31"/>
        <v>964</v>
      </c>
    </row>
    <row r="153" spans="1:9" x14ac:dyDescent="0.25">
      <c r="A153" s="160" t="s">
        <v>249</v>
      </c>
      <c r="B153" s="281">
        <v>72</v>
      </c>
      <c r="C153" s="265">
        <f t="shared" si="32"/>
        <v>0.43373493975903615</v>
      </c>
      <c r="D153" s="265">
        <v>6.5</v>
      </c>
      <c r="E153" s="265">
        <f t="shared" si="33"/>
        <v>468</v>
      </c>
      <c r="F153" s="26">
        <v>1</v>
      </c>
      <c r="G153" s="265">
        <f t="shared" si="36"/>
        <v>468</v>
      </c>
      <c r="H153" s="265">
        <f t="shared" si="37"/>
        <v>110.4</v>
      </c>
      <c r="I153" s="267">
        <f t="shared" si="31"/>
        <v>578.4</v>
      </c>
    </row>
    <row r="154" spans="1:9" x14ac:dyDescent="0.25">
      <c r="A154" s="160" t="s">
        <v>249</v>
      </c>
      <c r="B154" s="281">
        <v>120</v>
      </c>
      <c r="C154" s="265">
        <f t="shared" si="32"/>
        <v>0.72289156626506024</v>
      </c>
      <c r="D154" s="265">
        <v>6.5</v>
      </c>
      <c r="E154" s="265">
        <f t="shared" si="33"/>
        <v>780</v>
      </c>
      <c r="F154" s="26">
        <v>1</v>
      </c>
      <c r="G154" s="265">
        <f t="shared" si="36"/>
        <v>780</v>
      </c>
      <c r="H154" s="265">
        <f t="shared" si="37"/>
        <v>184</v>
      </c>
      <c r="I154" s="267">
        <f t="shared" si="31"/>
        <v>964</v>
      </c>
    </row>
    <row r="155" spans="1:9" x14ac:dyDescent="0.25">
      <c r="A155" s="160" t="s">
        <v>249</v>
      </c>
      <c r="B155" s="281">
        <v>112</v>
      </c>
      <c r="C155" s="265">
        <f t="shared" si="32"/>
        <v>0.67469879518072284</v>
      </c>
      <c r="D155" s="265">
        <v>6.5</v>
      </c>
      <c r="E155" s="265">
        <f t="shared" si="33"/>
        <v>727.99999999999989</v>
      </c>
      <c r="F155" s="26">
        <v>1</v>
      </c>
      <c r="G155" s="265">
        <f t="shared" si="36"/>
        <v>728</v>
      </c>
      <c r="H155" s="265">
        <f t="shared" si="37"/>
        <v>171.74</v>
      </c>
      <c r="I155" s="267">
        <f t="shared" si="31"/>
        <v>899.74</v>
      </c>
    </row>
    <row r="156" spans="1:9" x14ac:dyDescent="0.25">
      <c r="A156" s="160" t="s">
        <v>249</v>
      </c>
      <c r="B156" s="281">
        <v>88</v>
      </c>
      <c r="C156" s="265">
        <f t="shared" si="32"/>
        <v>0.53012048192771088</v>
      </c>
      <c r="D156" s="265">
        <v>6.5</v>
      </c>
      <c r="E156" s="265">
        <f t="shared" si="33"/>
        <v>572</v>
      </c>
      <c r="F156" s="26">
        <v>1</v>
      </c>
      <c r="G156" s="265">
        <f t="shared" si="36"/>
        <v>572</v>
      </c>
      <c r="H156" s="265">
        <f t="shared" si="37"/>
        <v>134.93</v>
      </c>
      <c r="I156" s="267">
        <f t="shared" si="31"/>
        <v>706.93000000000006</v>
      </c>
    </row>
    <row r="157" spans="1:9" x14ac:dyDescent="0.25">
      <c r="A157" s="160" t="s">
        <v>249</v>
      </c>
      <c r="B157" s="281">
        <v>60</v>
      </c>
      <c r="C157" s="265">
        <f t="shared" si="32"/>
        <v>0.36144578313253012</v>
      </c>
      <c r="D157" s="265">
        <v>6.5</v>
      </c>
      <c r="E157" s="265">
        <f t="shared" si="33"/>
        <v>390</v>
      </c>
      <c r="F157" s="26">
        <v>1</v>
      </c>
      <c r="G157" s="265">
        <f t="shared" si="36"/>
        <v>390</v>
      </c>
      <c r="H157" s="265">
        <f t="shared" si="37"/>
        <v>92</v>
      </c>
      <c r="I157" s="267">
        <f t="shared" si="31"/>
        <v>482</v>
      </c>
    </row>
    <row r="158" spans="1:9" x14ac:dyDescent="0.25">
      <c r="A158" s="160" t="s">
        <v>249</v>
      </c>
      <c r="B158" s="281">
        <v>96</v>
      </c>
      <c r="C158" s="265">
        <f t="shared" si="32"/>
        <v>0.57831325301204817</v>
      </c>
      <c r="D158" s="265">
        <v>6.5</v>
      </c>
      <c r="E158" s="265">
        <f t="shared" si="33"/>
        <v>624</v>
      </c>
      <c r="F158" s="26">
        <v>1</v>
      </c>
      <c r="G158" s="265">
        <f t="shared" si="36"/>
        <v>624</v>
      </c>
      <c r="H158" s="265">
        <f t="shared" si="37"/>
        <v>147.19999999999999</v>
      </c>
      <c r="I158" s="267">
        <f t="shared" si="31"/>
        <v>771.2</v>
      </c>
    </row>
    <row r="159" spans="1:9" x14ac:dyDescent="0.25">
      <c r="A159" s="160" t="s">
        <v>249</v>
      </c>
      <c r="B159" s="281">
        <v>45</v>
      </c>
      <c r="C159" s="265">
        <f t="shared" si="32"/>
        <v>0.27108433734939757</v>
      </c>
      <c r="D159" s="265">
        <v>6.5</v>
      </c>
      <c r="E159" s="265">
        <f t="shared" si="33"/>
        <v>292.5</v>
      </c>
      <c r="F159" s="26">
        <v>1</v>
      </c>
      <c r="G159" s="265">
        <f t="shared" si="36"/>
        <v>292.5</v>
      </c>
      <c r="H159" s="265">
        <f t="shared" si="37"/>
        <v>69</v>
      </c>
      <c r="I159" s="267">
        <f t="shared" si="31"/>
        <v>361.5</v>
      </c>
    </row>
    <row r="160" spans="1:9" x14ac:dyDescent="0.25">
      <c r="A160" s="160" t="s">
        <v>249</v>
      </c>
      <c r="B160" s="281">
        <v>60</v>
      </c>
      <c r="C160" s="265">
        <f t="shared" ref="C160:C167" si="38">B160/166</f>
        <v>0.36144578313253012</v>
      </c>
      <c r="D160" s="265">
        <v>6.5</v>
      </c>
      <c r="E160" s="265">
        <f t="shared" ref="E160:E167" si="39">C160*D160*166</f>
        <v>390</v>
      </c>
      <c r="F160" s="26">
        <v>1</v>
      </c>
      <c r="G160" s="265">
        <f t="shared" si="36"/>
        <v>390</v>
      </c>
      <c r="H160" s="265">
        <f t="shared" si="37"/>
        <v>92</v>
      </c>
      <c r="I160" s="267">
        <f t="shared" si="31"/>
        <v>482</v>
      </c>
    </row>
    <row r="161" spans="1:9" x14ac:dyDescent="0.25">
      <c r="A161" s="160" t="s">
        <v>249</v>
      </c>
      <c r="B161" s="281">
        <v>96</v>
      </c>
      <c r="C161" s="265">
        <f t="shared" si="38"/>
        <v>0.57831325301204817</v>
      </c>
      <c r="D161" s="265">
        <v>6.5</v>
      </c>
      <c r="E161" s="265">
        <f t="shared" si="39"/>
        <v>624</v>
      </c>
      <c r="F161" s="26">
        <v>1</v>
      </c>
      <c r="G161" s="265">
        <f t="shared" si="36"/>
        <v>624</v>
      </c>
      <c r="H161" s="265">
        <f t="shared" si="37"/>
        <v>147.19999999999999</v>
      </c>
      <c r="I161" s="267">
        <f t="shared" si="31"/>
        <v>771.2</v>
      </c>
    </row>
    <row r="162" spans="1:9" x14ac:dyDescent="0.25">
      <c r="A162" s="160" t="s">
        <v>249</v>
      </c>
      <c r="B162" s="281">
        <v>72</v>
      </c>
      <c r="C162" s="265">
        <f t="shared" si="38"/>
        <v>0.43373493975903615</v>
      </c>
      <c r="D162" s="265">
        <v>6.5</v>
      </c>
      <c r="E162" s="265">
        <f t="shared" si="39"/>
        <v>468</v>
      </c>
      <c r="F162" s="26">
        <v>1</v>
      </c>
      <c r="G162" s="265">
        <f t="shared" si="36"/>
        <v>468</v>
      </c>
      <c r="H162" s="265">
        <f t="shared" si="37"/>
        <v>110.4</v>
      </c>
      <c r="I162" s="267">
        <f t="shared" si="31"/>
        <v>578.4</v>
      </c>
    </row>
    <row r="163" spans="1:9" x14ac:dyDescent="0.25">
      <c r="A163" s="160" t="s">
        <v>249</v>
      </c>
      <c r="B163" s="281">
        <v>112</v>
      </c>
      <c r="C163" s="265">
        <f t="shared" si="38"/>
        <v>0.67469879518072284</v>
      </c>
      <c r="D163" s="265">
        <v>6.5</v>
      </c>
      <c r="E163" s="265">
        <f t="shared" si="39"/>
        <v>727.99999999999989</v>
      </c>
      <c r="F163" s="26">
        <v>1</v>
      </c>
      <c r="G163" s="265">
        <f t="shared" si="36"/>
        <v>728</v>
      </c>
      <c r="H163" s="265">
        <f t="shared" si="37"/>
        <v>171.74</v>
      </c>
      <c r="I163" s="267">
        <f t="shared" si="31"/>
        <v>899.74</v>
      </c>
    </row>
    <row r="164" spans="1:9" x14ac:dyDescent="0.25">
      <c r="A164" s="160" t="s">
        <v>249</v>
      </c>
      <c r="B164" s="281">
        <v>160</v>
      </c>
      <c r="C164" s="265">
        <f t="shared" si="38"/>
        <v>0.96385542168674698</v>
      </c>
      <c r="D164" s="265">
        <v>6.5</v>
      </c>
      <c r="E164" s="265">
        <f t="shared" si="39"/>
        <v>1040</v>
      </c>
      <c r="F164" s="26">
        <v>1</v>
      </c>
      <c r="G164" s="265">
        <f t="shared" si="36"/>
        <v>1040</v>
      </c>
      <c r="H164" s="265">
        <f t="shared" si="37"/>
        <v>245.34</v>
      </c>
      <c r="I164" s="267">
        <f t="shared" si="31"/>
        <v>1285.3399999999999</v>
      </c>
    </row>
    <row r="165" spans="1:9" x14ac:dyDescent="0.25">
      <c r="A165" s="160" t="s">
        <v>249</v>
      </c>
      <c r="B165" s="281">
        <v>160</v>
      </c>
      <c r="C165" s="265">
        <f t="shared" si="38"/>
        <v>0.96385542168674698</v>
      </c>
      <c r="D165" s="265">
        <v>6.5</v>
      </c>
      <c r="E165" s="265">
        <f t="shared" si="39"/>
        <v>1040</v>
      </c>
      <c r="F165" s="26">
        <v>1</v>
      </c>
      <c r="G165" s="265">
        <f t="shared" si="36"/>
        <v>1040</v>
      </c>
      <c r="H165" s="265">
        <f t="shared" si="37"/>
        <v>245.34</v>
      </c>
      <c r="I165" s="267">
        <f t="shared" si="31"/>
        <v>1285.3399999999999</v>
      </c>
    </row>
    <row r="166" spans="1:9" x14ac:dyDescent="0.25">
      <c r="A166" s="160" t="s">
        <v>249</v>
      </c>
      <c r="B166" s="281">
        <v>64</v>
      </c>
      <c r="C166" s="265">
        <f t="shared" si="38"/>
        <v>0.38554216867469882</v>
      </c>
      <c r="D166" s="265">
        <v>6.5</v>
      </c>
      <c r="E166" s="265">
        <f t="shared" si="39"/>
        <v>416</v>
      </c>
      <c r="F166" s="26">
        <v>1</v>
      </c>
      <c r="G166" s="265">
        <f t="shared" si="36"/>
        <v>416</v>
      </c>
      <c r="H166" s="265">
        <f t="shared" si="37"/>
        <v>98.13</v>
      </c>
      <c r="I166" s="267">
        <f t="shared" si="31"/>
        <v>514.13</v>
      </c>
    </row>
    <row r="167" spans="1:9" x14ac:dyDescent="0.25">
      <c r="A167" s="160" t="s">
        <v>249</v>
      </c>
      <c r="B167" s="281">
        <v>67</v>
      </c>
      <c r="C167" s="265">
        <f t="shared" si="38"/>
        <v>0.40361445783132532</v>
      </c>
      <c r="D167" s="265">
        <v>6.5</v>
      </c>
      <c r="E167" s="265">
        <f t="shared" si="39"/>
        <v>435.50000000000006</v>
      </c>
      <c r="F167" s="26">
        <v>1</v>
      </c>
      <c r="G167" s="265">
        <f t="shared" si="36"/>
        <v>435.5</v>
      </c>
      <c r="H167" s="265">
        <f t="shared" si="37"/>
        <v>102.73</v>
      </c>
      <c r="I167" s="267">
        <f t="shared" si="31"/>
        <v>538.23</v>
      </c>
    </row>
    <row r="168" spans="1:9" x14ac:dyDescent="0.25">
      <c r="A168" s="254" t="s">
        <v>1908</v>
      </c>
      <c r="B168" s="279">
        <f>B169+B179+B200+B206</f>
        <v>1708</v>
      </c>
      <c r="C168" s="289">
        <f t="shared" ref="C168:I168" si="40">C169+C179+C200+C206</f>
        <v>10.289156626506026</v>
      </c>
      <c r="D168" s="289"/>
      <c r="E168" s="289"/>
      <c r="F168" s="262"/>
      <c r="G168" s="289">
        <f t="shared" si="40"/>
        <v>14008.199999999999</v>
      </c>
      <c r="H168" s="289">
        <f t="shared" si="40"/>
        <v>3300.9900000000002</v>
      </c>
      <c r="I168" s="293">
        <f t="shared" si="40"/>
        <v>17309.189999999999</v>
      </c>
    </row>
    <row r="169" spans="1:9" ht="33" x14ac:dyDescent="0.25">
      <c r="A169" s="253" t="s">
        <v>1900</v>
      </c>
      <c r="B169" s="280">
        <f>SUM(B170:B178)</f>
        <v>672</v>
      </c>
      <c r="C169" s="264">
        <f t="shared" ref="C169:I169" si="41">SUM(C170:C178)</f>
        <v>4.0481927710843371</v>
      </c>
      <c r="D169" s="264"/>
      <c r="E169" s="264"/>
      <c r="F169" s="263"/>
      <c r="G169" s="264">
        <f t="shared" si="41"/>
        <v>6887.76</v>
      </c>
      <c r="H169" s="264">
        <f t="shared" si="41"/>
        <v>1621.2500000000002</v>
      </c>
      <c r="I169" s="274">
        <f t="shared" si="41"/>
        <v>8509.01</v>
      </c>
    </row>
    <row r="170" spans="1:9" x14ac:dyDescent="0.25">
      <c r="A170" s="160" t="s">
        <v>222</v>
      </c>
      <c r="B170" s="281">
        <v>56</v>
      </c>
      <c r="C170" s="265">
        <f t="shared" ref="C170:C178" si="42">B170/166</f>
        <v>0.33734939759036142</v>
      </c>
      <c r="D170" s="265">
        <v>9.39</v>
      </c>
      <c r="E170" s="265">
        <f t="shared" ref="E170:E178" si="43">C170*D170*166</f>
        <v>525.83999999999992</v>
      </c>
      <c r="F170" s="26">
        <v>1</v>
      </c>
      <c r="G170" s="265">
        <f t="shared" si="36"/>
        <v>525.84</v>
      </c>
      <c r="H170" s="265">
        <f t="shared" si="37"/>
        <v>124.05</v>
      </c>
      <c r="I170" s="267">
        <f t="shared" ref="I170:I178" si="44">G170+H170</f>
        <v>649.89</v>
      </c>
    </row>
    <row r="171" spans="1:9" x14ac:dyDescent="0.25">
      <c r="A171" s="160" t="s">
        <v>1909</v>
      </c>
      <c r="B171" s="281">
        <v>72</v>
      </c>
      <c r="C171" s="265">
        <f t="shared" si="42"/>
        <v>0.43373493975903615</v>
      </c>
      <c r="D171" s="265">
        <v>10.56</v>
      </c>
      <c r="E171" s="265">
        <f t="shared" si="43"/>
        <v>760.32</v>
      </c>
      <c r="F171" s="26">
        <v>1</v>
      </c>
      <c r="G171" s="265">
        <f t="shared" si="36"/>
        <v>760.32</v>
      </c>
      <c r="H171" s="265">
        <f t="shared" si="37"/>
        <v>179.36</v>
      </c>
      <c r="I171" s="267">
        <f t="shared" si="44"/>
        <v>939.68000000000006</v>
      </c>
    </row>
    <row r="172" spans="1:9" x14ac:dyDescent="0.25">
      <c r="A172" s="160" t="s">
        <v>1909</v>
      </c>
      <c r="B172" s="281">
        <v>12</v>
      </c>
      <c r="C172" s="265">
        <f t="shared" si="42"/>
        <v>7.2289156626506021E-2</v>
      </c>
      <c r="D172" s="265">
        <v>10.56</v>
      </c>
      <c r="E172" s="265">
        <f t="shared" si="43"/>
        <v>126.72</v>
      </c>
      <c r="F172" s="26">
        <v>1</v>
      </c>
      <c r="G172" s="265">
        <f t="shared" si="36"/>
        <v>126.72</v>
      </c>
      <c r="H172" s="268">
        <f>ROUND(G172*0.2077,2)</f>
        <v>26.32</v>
      </c>
      <c r="I172" s="267">
        <f t="shared" si="44"/>
        <v>153.04</v>
      </c>
    </row>
    <row r="173" spans="1:9" x14ac:dyDescent="0.25">
      <c r="A173" s="160" t="s">
        <v>1909</v>
      </c>
      <c r="B173" s="281">
        <v>12</v>
      </c>
      <c r="C173" s="265">
        <f t="shared" si="42"/>
        <v>7.2289156626506021E-2</v>
      </c>
      <c r="D173" s="265">
        <v>10.56</v>
      </c>
      <c r="E173" s="265">
        <f t="shared" si="43"/>
        <v>126.72</v>
      </c>
      <c r="F173" s="26">
        <v>1</v>
      </c>
      <c r="G173" s="265">
        <f t="shared" si="36"/>
        <v>126.72</v>
      </c>
      <c r="H173" s="265">
        <f t="shared" si="37"/>
        <v>29.89</v>
      </c>
      <c r="I173" s="267">
        <f t="shared" si="44"/>
        <v>156.61000000000001</v>
      </c>
    </row>
    <row r="174" spans="1:9" x14ac:dyDescent="0.25">
      <c r="A174" s="160" t="s">
        <v>1909</v>
      </c>
      <c r="B174" s="281">
        <v>36</v>
      </c>
      <c r="C174" s="265">
        <f t="shared" si="42"/>
        <v>0.21686746987951808</v>
      </c>
      <c r="D174" s="265">
        <v>10.56</v>
      </c>
      <c r="E174" s="265">
        <f t="shared" si="43"/>
        <v>380.16</v>
      </c>
      <c r="F174" s="26">
        <v>1</v>
      </c>
      <c r="G174" s="265">
        <f t="shared" si="36"/>
        <v>380.16</v>
      </c>
      <c r="H174" s="265">
        <f t="shared" si="37"/>
        <v>89.68</v>
      </c>
      <c r="I174" s="267">
        <f t="shared" si="44"/>
        <v>469.84000000000003</v>
      </c>
    </row>
    <row r="175" spans="1:9" x14ac:dyDescent="0.25">
      <c r="A175" s="160" t="s">
        <v>1909</v>
      </c>
      <c r="B175" s="281">
        <v>120</v>
      </c>
      <c r="C175" s="265">
        <f t="shared" si="42"/>
        <v>0.72289156626506024</v>
      </c>
      <c r="D175" s="265">
        <v>10.46</v>
      </c>
      <c r="E175" s="265">
        <f t="shared" si="43"/>
        <v>1255.2</v>
      </c>
      <c r="F175" s="26">
        <v>1</v>
      </c>
      <c r="G175" s="265">
        <f t="shared" si="36"/>
        <v>1255.2</v>
      </c>
      <c r="H175" s="265">
        <f t="shared" si="37"/>
        <v>296.10000000000002</v>
      </c>
      <c r="I175" s="267">
        <f t="shared" si="44"/>
        <v>1551.3000000000002</v>
      </c>
    </row>
    <row r="176" spans="1:9" x14ac:dyDescent="0.25">
      <c r="A176" s="160" t="s">
        <v>1909</v>
      </c>
      <c r="B176" s="281">
        <v>100</v>
      </c>
      <c r="C176" s="265">
        <f t="shared" si="42"/>
        <v>0.60240963855421692</v>
      </c>
      <c r="D176" s="265">
        <v>10.199999999999999</v>
      </c>
      <c r="E176" s="265">
        <f t="shared" si="43"/>
        <v>1020</v>
      </c>
      <c r="F176" s="26">
        <v>1</v>
      </c>
      <c r="G176" s="265">
        <f t="shared" si="36"/>
        <v>1020</v>
      </c>
      <c r="H176" s="265">
        <f t="shared" si="37"/>
        <v>240.62</v>
      </c>
      <c r="I176" s="267">
        <f t="shared" si="44"/>
        <v>1260.6199999999999</v>
      </c>
    </row>
    <row r="177" spans="1:9" x14ac:dyDescent="0.25">
      <c r="A177" s="160" t="s">
        <v>1909</v>
      </c>
      <c r="B177" s="281">
        <v>120</v>
      </c>
      <c r="C177" s="265">
        <f t="shared" si="42"/>
        <v>0.72289156626506024</v>
      </c>
      <c r="D177" s="265">
        <v>10.199999999999999</v>
      </c>
      <c r="E177" s="265">
        <f t="shared" si="43"/>
        <v>1224</v>
      </c>
      <c r="F177" s="26">
        <v>1</v>
      </c>
      <c r="G177" s="265">
        <f t="shared" si="36"/>
        <v>1224</v>
      </c>
      <c r="H177" s="265">
        <f t="shared" si="37"/>
        <v>288.74</v>
      </c>
      <c r="I177" s="267">
        <f t="shared" si="44"/>
        <v>1512.74</v>
      </c>
    </row>
    <row r="178" spans="1:9" x14ac:dyDescent="0.25">
      <c r="A178" s="160" t="s">
        <v>1909</v>
      </c>
      <c r="B178" s="281">
        <v>144</v>
      </c>
      <c r="C178" s="265">
        <f t="shared" si="42"/>
        <v>0.86746987951807231</v>
      </c>
      <c r="D178" s="265">
        <v>10.199999999999999</v>
      </c>
      <c r="E178" s="265">
        <f t="shared" si="43"/>
        <v>1468.8</v>
      </c>
      <c r="F178" s="26">
        <v>1</v>
      </c>
      <c r="G178" s="265">
        <f t="shared" si="36"/>
        <v>1468.8</v>
      </c>
      <c r="H178" s="265">
        <f t="shared" si="37"/>
        <v>346.49</v>
      </c>
      <c r="I178" s="267">
        <f t="shared" si="44"/>
        <v>1815.29</v>
      </c>
    </row>
    <row r="179" spans="1:9" ht="33" x14ac:dyDescent="0.25">
      <c r="A179" s="253" t="s">
        <v>7</v>
      </c>
      <c r="B179" s="280">
        <f>SUM(B180:B199)</f>
        <v>882</v>
      </c>
      <c r="C179" s="264">
        <f t="shared" ref="C179:I179" si="45">SUM(C180:C199)</f>
        <v>5.3132530120481931</v>
      </c>
      <c r="D179" s="264"/>
      <c r="E179" s="264"/>
      <c r="F179" s="263"/>
      <c r="G179" s="264">
        <f t="shared" si="45"/>
        <v>6429.54</v>
      </c>
      <c r="H179" s="264">
        <f t="shared" si="45"/>
        <v>1516.7599999999998</v>
      </c>
      <c r="I179" s="274">
        <f t="shared" si="45"/>
        <v>7946.3</v>
      </c>
    </row>
    <row r="180" spans="1:9" x14ac:dyDescent="0.25">
      <c r="A180" s="160" t="s">
        <v>250</v>
      </c>
      <c r="B180" s="282">
        <v>72</v>
      </c>
      <c r="C180" s="265">
        <f t="shared" ref="C180:C209" si="46">B180/166</f>
        <v>0.43373493975903615</v>
      </c>
      <c r="D180" s="265">
        <v>7.45</v>
      </c>
      <c r="E180" s="265">
        <f t="shared" ref="E180:E199" si="47">C180*D180*166</f>
        <v>536.4</v>
      </c>
      <c r="F180" s="26">
        <v>1</v>
      </c>
      <c r="G180" s="265">
        <f t="shared" si="36"/>
        <v>536.4</v>
      </c>
      <c r="H180" s="265">
        <f t="shared" si="37"/>
        <v>126.54</v>
      </c>
      <c r="I180" s="267">
        <f t="shared" ref="I180:I199" si="48">G180+H180</f>
        <v>662.93999999999994</v>
      </c>
    </row>
    <row r="181" spans="1:9" x14ac:dyDescent="0.25">
      <c r="A181" s="160" t="s">
        <v>250</v>
      </c>
      <c r="B181" s="282">
        <v>55</v>
      </c>
      <c r="C181" s="265">
        <f t="shared" si="46"/>
        <v>0.33132530120481929</v>
      </c>
      <c r="D181" s="265">
        <v>7.45</v>
      </c>
      <c r="E181" s="265">
        <f t="shared" si="47"/>
        <v>409.75000000000006</v>
      </c>
      <c r="F181" s="26">
        <v>1</v>
      </c>
      <c r="G181" s="265">
        <f t="shared" si="36"/>
        <v>409.75</v>
      </c>
      <c r="H181" s="265">
        <f t="shared" si="37"/>
        <v>96.66</v>
      </c>
      <c r="I181" s="267">
        <f t="shared" si="48"/>
        <v>506.40999999999997</v>
      </c>
    </row>
    <row r="182" spans="1:9" x14ac:dyDescent="0.25">
      <c r="A182" s="160" t="s">
        <v>250</v>
      </c>
      <c r="B182" s="282">
        <v>48</v>
      </c>
      <c r="C182" s="265">
        <f t="shared" si="46"/>
        <v>0.28915662650602408</v>
      </c>
      <c r="D182" s="265">
        <v>7.45</v>
      </c>
      <c r="E182" s="265">
        <f t="shared" si="47"/>
        <v>357.59999999999997</v>
      </c>
      <c r="F182" s="26">
        <v>1</v>
      </c>
      <c r="G182" s="265">
        <f t="shared" si="36"/>
        <v>357.6</v>
      </c>
      <c r="H182" s="265">
        <f t="shared" si="37"/>
        <v>84.36</v>
      </c>
      <c r="I182" s="267">
        <f t="shared" si="48"/>
        <v>441.96000000000004</v>
      </c>
    </row>
    <row r="183" spans="1:9" x14ac:dyDescent="0.25">
      <c r="A183" s="160" t="s">
        <v>250</v>
      </c>
      <c r="B183" s="282">
        <v>24</v>
      </c>
      <c r="C183" s="265">
        <f t="shared" si="46"/>
        <v>0.14457831325301204</v>
      </c>
      <c r="D183" s="265">
        <v>7.45</v>
      </c>
      <c r="E183" s="265">
        <f t="shared" si="47"/>
        <v>178.79999999999998</v>
      </c>
      <c r="F183" s="26">
        <v>1</v>
      </c>
      <c r="G183" s="265">
        <f t="shared" si="36"/>
        <v>178.8</v>
      </c>
      <c r="H183" s="265">
        <f t="shared" si="37"/>
        <v>42.18</v>
      </c>
      <c r="I183" s="267">
        <f t="shared" si="48"/>
        <v>220.98000000000002</v>
      </c>
    </row>
    <row r="184" spans="1:9" x14ac:dyDescent="0.25">
      <c r="A184" s="160" t="s">
        <v>250</v>
      </c>
      <c r="B184" s="281">
        <v>24</v>
      </c>
      <c r="C184" s="265">
        <f t="shared" si="46"/>
        <v>0.14457831325301204</v>
      </c>
      <c r="D184" s="265">
        <v>7.45</v>
      </c>
      <c r="E184" s="265">
        <f t="shared" si="47"/>
        <v>178.79999999999998</v>
      </c>
      <c r="F184" s="26">
        <v>1</v>
      </c>
      <c r="G184" s="265">
        <f t="shared" si="36"/>
        <v>178.8</v>
      </c>
      <c r="H184" s="265">
        <f t="shared" si="37"/>
        <v>42.18</v>
      </c>
      <c r="I184" s="267">
        <f t="shared" si="48"/>
        <v>220.98000000000002</v>
      </c>
    </row>
    <row r="185" spans="1:9" x14ac:dyDescent="0.25">
      <c r="A185" s="160" t="s">
        <v>250</v>
      </c>
      <c r="B185" s="281">
        <v>24</v>
      </c>
      <c r="C185" s="265">
        <f t="shared" si="46"/>
        <v>0.14457831325301204</v>
      </c>
      <c r="D185" s="265">
        <v>7.45</v>
      </c>
      <c r="E185" s="265">
        <f t="shared" si="47"/>
        <v>178.79999999999998</v>
      </c>
      <c r="F185" s="26">
        <v>1</v>
      </c>
      <c r="G185" s="265">
        <f t="shared" si="36"/>
        <v>178.8</v>
      </c>
      <c r="H185" s="265">
        <f t="shared" si="37"/>
        <v>42.18</v>
      </c>
      <c r="I185" s="267">
        <f t="shared" si="48"/>
        <v>220.98000000000002</v>
      </c>
    </row>
    <row r="186" spans="1:9" x14ac:dyDescent="0.25">
      <c r="A186" s="160" t="s">
        <v>250</v>
      </c>
      <c r="B186" s="281">
        <v>48</v>
      </c>
      <c r="C186" s="265">
        <f t="shared" si="46"/>
        <v>0.28915662650602408</v>
      </c>
      <c r="D186" s="265">
        <v>7.45</v>
      </c>
      <c r="E186" s="265">
        <f t="shared" si="47"/>
        <v>357.59999999999997</v>
      </c>
      <c r="F186" s="26">
        <v>1</v>
      </c>
      <c r="G186" s="265">
        <f t="shared" si="36"/>
        <v>357.6</v>
      </c>
      <c r="H186" s="265">
        <f t="shared" si="37"/>
        <v>84.36</v>
      </c>
      <c r="I186" s="267">
        <f t="shared" si="48"/>
        <v>441.96000000000004</v>
      </c>
    </row>
    <row r="187" spans="1:9" x14ac:dyDescent="0.25">
      <c r="A187" s="160" t="s">
        <v>250</v>
      </c>
      <c r="B187" s="281">
        <v>48</v>
      </c>
      <c r="C187" s="265">
        <f t="shared" si="46"/>
        <v>0.28915662650602408</v>
      </c>
      <c r="D187" s="265">
        <v>7.45</v>
      </c>
      <c r="E187" s="265">
        <f t="shared" si="47"/>
        <v>357.59999999999997</v>
      </c>
      <c r="F187" s="26">
        <v>1</v>
      </c>
      <c r="G187" s="265">
        <f t="shared" si="36"/>
        <v>357.6</v>
      </c>
      <c r="H187" s="265">
        <f t="shared" si="37"/>
        <v>84.36</v>
      </c>
      <c r="I187" s="267">
        <f t="shared" si="48"/>
        <v>441.96000000000004</v>
      </c>
    </row>
    <row r="188" spans="1:9" x14ac:dyDescent="0.25">
      <c r="A188" s="160" t="s">
        <v>250</v>
      </c>
      <c r="B188" s="281">
        <v>51</v>
      </c>
      <c r="C188" s="265">
        <f t="shared" si="46"/>
        <v>0.30722891566265059</v>
      </c>
      <c r="D188" s="265">
        <v>7.45</v>
      </c>
      <c r="E188" s="265">
        <f t="shared" si="47"/>
        <v>379.95000000000005</v>
      </c>
      <c r="F188" s="26">
        <v>1</v>
      </c>
      <c r="G188" s="265">
        <f t="shared" si="36"/>
        <v>379.95</v>
      </c>
      <c r="H188" s="265">
        <f t="shared" si="37"/>
        <v>89.63</v>
      </c>
      <c r="I188" s="267">
        <f t="shared" si="48"/>
        <v>469.58</v>
      </c>
    </row>
    <row r="189" spans="1:9" x14ac:dyDescent="0.25">
      <c r="A189" s="160" t="s">
        <v>250</v>
      </c>
      <c r="B189" s="281">
        <v>24</v>
      </c>
      <c r="C189" s="265">
        <f t="shared" si="46"/>
        <v>0.14457831325301204</v>
      </c>
      <c r="D189" s="265">
        <v>7.45</v>
      </c>
      <c r="E189" s="265">
        <f t="shared" si="47"/>
        <v>178.79999999999998</v>
      </c>
      <c r="F189" s="26">
        <v>1</v>
      </c>
      <c r="G189" s="265">
        <f t="shared" si="36"/>
        <v>178.8</v>
      </c>
      <c r="H189" s="265">
        <f t="shared" si="37"/>
        <v>42.18</v>
      </c>
      <c r="I189" s="267">
        <f t="shared" si="48"/>
        <v>220.98000000000002</v>
      </c>
    </row>
    <row r="190" spans="1:9" x14ac:dyDescent="0.25">
      <c r="A190" s="160" t="s">
        <v>250</v>
      </c>
      <c r="B190" s="281">
        <v>56</v>
      </c>
      <c r="C190" s="265">
        <f t="shared" si="46"/>
        <v>0.33734939759036142</v>
      </c>
      <c r="D190" s="265">
        <v>7.45</v>
      </c>
      <c r="E190" s="265">
        <f t="shared" si="47"/>
        <v>417.2</v>
      </c>
      <c r="F190" s="26">
        <v>1</v>
      </c>
      <c r="G190" s="265">
        <f t="shared" si="36"/>
        <v>417.2</v>
      </c>
      <c r="H190" s="265">
        <f t="shared" si="37"/>
        <v>98.42</v>
      </c>
      <c r="I190" s="267">
        <f t="shared" si="48"/>
        <v>515.62</v>
      </c>
    </row>
    <row r="191" spans="1:9" x14ac:dyDescent="0.25">
      <c r="A191" s="160" t="s">
        <v>250</v>
      </c>
      <c r="B191" s="281">
        <v>48</v>
      </c>
      <c r="C191" s="265">
        <f t="shared" si="46"/>
        <v>0.28915662650602408</v>
      </c>
      <c r="D191" s="265">
        <v>7.45</v>
      </c>
      <c r="E191" s="265">
        <f t="shared" si="47"/>
        <v>357.59999999999997</v>
      </c>
      <c r="F191" s="26">
        <v>1</v>
      </c>
      <c r="G191" s="265">
        <f t="shared" si="36"/>
        <v>357.6</v>
      </c>
      <c r="H191" s="265">
        <f t="shared" si="37"/>
        <v>84.36</v>
      </c>
      <c r="I191" s="267">
        <f t="shared" si="48"/>
        <v>441.96000000000004</v>
      </c>
    </row>
    <row r="192" spans="1:9" x14ac:dyDescent="0.25">
      <c r="A192" s="160" t="s">
        <v>250</v>
      </c>
      <c r="B192" s="281">
        <v>72</v>
      </c>
      <c r="C192" s="265">
        <f t="shared" si="46"/>
        <v>0.43373493975903615</v>
      </c>
      <c r="D192" s="265">
        <v>7.45</v>
      </c>
      <c r="E192" s="265">
        <f t="shared" si="47"/>
        <v>536.4</v>
      </c>
      <c r="F192" s="26">
        <v>1</v>
      </c>
      <c r="G192" s="265">
        <f t="shared" si="36"/>
        <v>536.4</v>
      </c>
      <c r="H192" s="265">
        <f t="shared" si="37"/>
        <v>126.54</v>
      </c>
      <c r="I192" s="267">
        <f t="shared" si="48"/>
        <v>662.93999999999994</v>
      </c>
    </row>
    <row r="193" spans="1:9" x14ac:dyDescent="0.25">
      <c r="A193" s="160" t="s">
        <v>250</v>
      </c>
      <c r="B193" s="281">
        <v>48</v>
      </c>
      <c r="C193" s="265">
        <f t="shared" si="46"/>
        <v>0.28915662650602408</v>
      </c>
      <c r="D193" s="265">
        <v>7.45</v>
      </c>
      <c r="E193" s="265">
        <f t="shared" si="47"/>
        <v>357.59999999999997</v>
      </c>
      <c r="F193" s="26">
        <v>1</v>
      </c>
      <c r="G193" s="265">
        <f t="shared" si="36"/>
        <v>357.6</v>
      </c>
      <c r="H193" s="265">
        <f t="shared" si="37"/>
        <v>84.36</v>
      </c>
      <c r="I193" s="267">
        <f t="shared" si="48"/>
        <v>441.96000000000004</v>
      </c>
    </row>
    <row r="194" spans="1:9" x14ac:dyDescent="0.25">
      <c r="A194" s="160" t="s">
        <v>250</v>
      </c>
      <c r="B194" s="281">
        <v>24</v>
      </c>
      <c r="C194" s="265">
        <f t="shared" si="46"/>
        <v>0.14457831325301204</v>
      </c>
      <c r="D194" s="265">
        <v>7.31</v>
      </c>
      <c r="E194" s="265">
        <f t="shared" si="47"/>
        <v>175.43999999999997</v>
      </c>
      <c r="F194" s="26">
        <v>1</v>
      </c>
      <c r="G194" s="265">
        <f t="shared" si="36"/>
        <v>175.44</v>
      </c>
      <c r="H194" s="265">
        <f t="shared" si="37"/>
        <v>41.39</v>
      </c>
      <c r="I194" s="267">
        <f t="shared" si="48"/>
        <v>216.82999999999998</v>
      </c>
    </row>
    <row r="195" spans="1:9" x14ac:dyDescent="0.25">
      <c r="A195" s="160" t="s">
        <v>250</v>
      </c>
      <c r="B195" s="281">
        <v>48</v>
      </c>
      <c r="C195" s="265">
        <f t="shared" si="46"/>
        <v>0.28915662650602408</v>
      </c>
      <c r="D195" s="265">
        <v>7.45</v>
      </c>
      <c r="E195" s="265">
        <f t="shared" si="47"/>
        <v>357.59999999999997</v>
      </c>
      <c r="F195" s="26">
        <v>1</v>
      </c>
      <c r="G195" s="265">
        <f t="shared" si="36"/>
        <v>357.6</v>
      </c>
      <c r="H195" s="265">
        <f t="shared" si="37"/>
        <v>84.36</v>
      </c>
      <c r="I195" s="267">
        <f t="shared" si="48"/>
        <v>441.96000000000004</v>
      </c>
    </row>
    <row r="196" spans="1:9" x14ac:dyDescent="0.25">
      <c r="A196" s="160" t="s">
        <v>250</v>
      </c>
      <c r="B196" s="281">
        <v>24</v>
      </c>
      <c r="C196" s="265">
        <f t="shared" si="46"/>
        <v>0.14457831325301204</v>
      </c>
      <c r="D196" s="265">
        <v>6.3</v>
      </c>
      <c r="E196" s="265">
        <f t="shared" si="47"/>
        <v>151.19999999999999</v>
      </c>
      <c r="F196" s="26">
        <v>1</v>
      </c>
      <c r="G196" s="265">
        <f t="shared" si="36"/>
        <v>151.19999999999999</v>
      </c>
      <c r="H196" s="265">
        <f t="shared" si="37"/>
        <v>35.67</v>
      </c>
      <c r="I196" s="267">
        <f t="shared" si="48"/>
        <v>186.87</v>
      </c>
    </row>
    <row r="197" spans="1:9" x14ac:dyDescent="0.25">
      <c r="A197" s="160" t="s">
        <v>250</v>
      </c>
      <c r="B197" s="281">
        <v>48</v>
      </c>
      <c r="C197" s="265">
        <f t="shared" si="46"/>
        <v>0.28915662650602408</v>
      </c>
      <c r="D197" s="265">
        <v>7.45</v>
      </c>
      <c r="E197" s="265">
        <f t="shared" si="47"/>
        <v>357.59999999999997</v>
      </c>
      <c r="F197" s="26">
        <v>1</v>
      </c>
      <c r="G197" s="265">
        <f t="shared" si="36"/>
        <v>357.6</v>
      </c>
      <c r="H197" s="265">
        <f t="shared" si="37"/>
        <v>84.36</v>
      </c>
      <c r="I197" s="267">
        <f t="shared" si="48"/>
        <v>441.96000000000004</v>
      </c>
    </row>
    <row r="198" spans="1:9" x14ac:dyDescent="0.25">
      <c r="A198" s="160" t="s">
        <v>250</v>
      </c>
      <c r="B198" s="281">
        <v>32</v>
      </c>
      <c r="C198" s="265">
        <f t="shared" si="46"/>
        <v>0.19277108433734941</v>
      </c>
      <c r="D198" s="265">
        <v>6.3</v>
      </c>
      <c r="E198" s="265">
        <f t="shared" si="47"/>
        <v>201.6</v>
      </c>
      <c r="F198" s="26">
        <v>1</v>
      </c>
      <c r="G198" s="265">
        <f t="shared" si="36"/>
        <v>201.6</v>
      </c>
      <c r="H198" s="265">
        <f t="shared" si="37"/>
        <v>47.56</v>
      </c>
      <c r="I198" s="267">
        <f t="shared" si="48"/>
        <v>249.16</v>
      </c>
    </row>
    <row r="199" spans="1:9" x14ac:dyDescent="0.25">
      <c r="A199" s="160" t="s">
        <v>250</v>
      </c>
      <c r="B199" s="281">
        <v>64</v>
      </c>
      <c r="C199" s="265">
        <f t="shared" si="46"/>
        <v>0.38554216867469882</v>
      </c>
      <c r="D199" s="265">
        <v>6.3</v>
      </c>
      <c r="E199" s="265">
        <f t="shared" si="47"/>
        <v>403.2</v>
      </c>
      <c r="F199" s="26">
        <v>1</v>
      </c>
      <c r="G199" s="265">
        <f t="shared" si="36"/>
        <v>403.2</v>
      </c>
      <c r="H199" s="265">
        <f t="shared" si="37"/>
        <v>95.11</v>
      </c>
      <c r="I199" s="267">
        <f t="shared" si="48"/>
        <v>498.31</v>
      </c>
    </row>
    <row r="200" spans="1:9" ht="33" x14ac:dyDescent="0.25">
      <c r="A200" s="253" t="s">
        <v>106</v>
      </c>
      <c r="B200" s="280">
        <f>SUM(B201:B205)</f>
        <v>82</v>
      </c>
      <c r="C200" s="264">
        <f t="shared" ref="C200:I200" si="49">SUM(C201:C205)</f>
        <v>0.49397590361445787</v>
      </c>
      <c r="D200" s="264"/>
      <c r="E200" s="264"/>
      <c r="F200" s="263"/>
      <c r="G200" s="264">
        <f t="shared" si="49"/>
        <v>381.29999999999995</v>
      </c>
      <c r="H200" s="264">
        <f t="shared" si="49"/>
        <v>89.96</v>
      </c>
      <c r="I200" s="274">
        <f t="shared" si="49"/>
        <v>471.26000000000005</v>
      </c>
    </row>
    <row r="201" spans="1:9" x14ac:dyDescent="0.25">
      <c r="A201" s="160" t="s">
        <v>238</v>
      </c>
      <c r="B201" s="281">
        <v>24</v>
      </c>
      <c r="C201" s="265">
        <f t="shared" si="46"/>
        <v>0.14457831325301204</v>
      </c>
      <c r="D201" s="265">
        <v>4.6500000000000004</v>
      </c>
      <c r="E201" s="265">
        <f t="shared" ref="E201:E205" si="50">C201*D201*166</f>
        <v>111.6</v>
      </c>
      <c r="F201" s="26">
        <v>1</v>
      </c>
      <c r="G201" s="265">
        <f t="shared" si="36"/>
        <v>111.6</v>
      </c>
      <c r="H201" s="265">
        <f t="shared" si="37"/>
        <v>26.33</v>
      </c>
      <c r="I201" s="267">
        <f t="shared" ref="I201:I205" si="51">G201+H201</f>
        <v>137.93</v>
      </c>
    </row>
    <row r="202" spans="1:9" x14ac:dyDescent="0.25">
      <c r="A202" s="160" t="s">
        <v>238</v>
      </c>
      <c r="B202" s="281">
        <v>7</v>
      </c>
      <c r="C202" s="265">
        <f t="shared" si="46"/>
        <v>4.2168674698795178E-2</v>
      </c>
      <c r="D202" s="265">
        <v>4.6500000000000004</v>
      </c>
      <c r="E202" s="265">
        <f t="shared" si="50"/>
        <v>32.549999999999997</v>
      </c>
      <c r="F202" s="26">
        <v>1</v>
      </c>
      <c r="G202" s="265">
        <f t="shared" si="36"/>
        <v>32.549999999999997</v>
      </c>
      <c r="H202" s="265">
        <f t="shared" si="37"/>
        <v>7.68</v>
      </c>
      <c r="I202" s="267">
        <f t="shared" si="51"/>
        <v>40.229999999999997</v>
      </c>
    </row>
    <row r="203" spans="1:9" x14ac:dyDescent="0.25">
      <c r="A203" s="160" t="s">
        <v>238</v>
      </c>
      <c r="B203" s="281">
        <v>24</v>
      </c>
      <c r="C203" s="265">
        <f t="shared" si="46"/>
        <v>0.14457831325301204</v>
      </c>
      <c r="D203" s="265">
        <v>4.6500000000000004</v>
      </c>
      <c r="E203" s="265">
        <f t="shared" si="50"/>
        <v>111.6</v>
      </c>
      <c r="F203" s="26">
        <v>1</v>
      </c>
      <c r="G203" s="265">
        <f t="shared" ref="G203:G265" si="52">ROUND(E203*F203,2)</f>
        <v>111.6</v>
      </c>
      <c r="H203" s="265">
        <f t="shared" ref="H203:H265" si="53">ROUND(G203*0.2359,2)</f>
        <v>26.33</v>
      </c>
      <c r="I203" s="267">
        <f t="shared" si="51"/>
        <v>137.93</v>
      </c>
    </row>
    <row r="204" spans="1:9" x14ac:dyDescent="0.25">
      <c r="A204" s="160" t="s">
        <v>238</v>
      </c>
      <c r="B204" s="281">
        <v>3</v>
      </c>
      <c r="C204" s="265">
        <f t="shared" si="46"/>
        <v>1.8072289156626505E-2</v>
      </c>
      <c r="D204" s="265">
        <v>4.6500000000000004</v>
      </c>
      <c r="E204" s="265">
        <f t="shared" si="50"/>
        <v>13.95</v>
      </c>
      <c r="F204" s="26">
        <v>1</v>
      </c>
      <c r="G204" s="265">
        <f t="shared" si="52"/>
        <v>13.95</v>
      </c>
      <c r="H204" s="265">
        <f t="shared" si="53"/>
        <v>3.29</v>
      </c>
      <c r="I204" s="267">
        <f t="shared" si="51"/>
        <v>17.239999999999998</v>
      </c>
    </row>
    <row r="205" spans="1:9" x14ac:dyDescent="0.25">
      <c r="A205" s="160" t="s">
        <v>238</v>
      </c>
      <c r="B205" s="281">
        <v>24</v>
      </c>
      <c r="C205" s="265">
        <f t="shared" si="46"/>
        <v>0.14457831325301204</v>
      </c>
      <c r="D205" s="265">
        <v>4.6500000000000004</v>
      </c>
      <c r="E205" s="265">
        <f t="shared" si="50"/>
        <v>111.6</v>
      </c>
      <c r="F205" s="26">
        <v>1</v>
      </c>
      <c r="G205" s="265">
        <f t="shared" si="52"/>
        <v>111.6</v>
      </c>
      <c r="H205" s="265">
        <f t="shared" si="53"/>
        <v>26.33</v>
      </c>
      <c r="I205" s="267">
        <f t="shared" si="51"/>
        <v>137.93</v>
      </c>
    </row>
    <row r="206" spans="1:9" x14ac:dyDescent="0.25">
      <c r="A206" s="253" t="s">
        <v>6</v>
      </c>
      <c r="B206" s="280">
        <f>SUM(B207:B209)</f>
        <v>72</v>
      </c>
      <c r="C206" s="264">
        <f t="shared" ref="C206:I206" si="54">SUM(C207:C209)</f>
        <v>0.4337349397590361</v>
      </c>
      <c r="D206" s="264"/>
      <c r="E206" s="264"/>
      <c r="F206" s="263"/>
      <c r="G206" s="264">
        <f t="shared" si="54"/>
        <v>309.60000000000002</v>
      </c>
      <c r="H206" s="264">
        <f t="shared" si="54"/>
        <v>73.02</v>
      </c>
      <c r="I206" s="274">
        <f t="shared" si="54"/>
        <v>382.62</v>
      </c>
    </row>
    <row r="207" spans="1:9" x14ac:dyDescent="0.25">
      <c r="A207" s="160" t="s">
        <v>1898</v>
      </c>
      <c r="B207" s="281">
        <v>24</v>
      </c>
      <c r="C207" s="265">
        <f t="shared" si="46"/>
        <v>0.14457831325301204</v>
      </c>
      <c r="D207" s="265">
        <v>4.3</v>
      </c>
      <c r="E207" s="265">
        <f t="shared" ref="E207:E209" si="55">C207*D207*166</f>
        <v>103.2</v>
      </c>
      <c r="F207" s="26">
        <v>1</v>
      </c>
      <c r="G207" s="265">
        <f t="shared" si="52"/>
        <v>103.2</v>
      </c>
      <c r="H207" s="265">
        <f t="shared" si="53"/>
        <v>24.34</v>
      </c>
      <c r="I207" s="267">
        <f t="shared" ref="I207:I209" si="56">G207+H207</f>
        <v>127.54</v>
      </c>
    </row>
    <row r="208" spans="1:9" x14ac:dyDescent="0.25">
      <c r="A208" s="160" t="s">
        <v>1898</v>
      </c>
      <c r="B208" s="281">
        <v>24</v>
      </c>
      <c r="C208" s="265">
        <f t="shared" si="46"/>
        <v>0.14457831325301204</v>
      </c>
      <c r="D208" s="265">
        <v>4.3</v>
      </c>
      <c r="E208" s="265">
        <f t="shared" si="55"/>
        <v>103.2</v>
      </c>
      <c r="F208" s="26">
        <v>1</v>
      </c>
      <c r="G208" s="265">
        <f t="shared" si="52"/>
        <v>103.2</v>
      </c>
      <c r="H208" s="265">
        <f t="shared" si="53"/>
        <v>24.34</v>
      </c>
      <c r="I208" s="267">
        <f t="shared" si="56"/>
        <v>127.54</v>
      </c>
    </row>
    <row r="209" spans="1:9" x14ac:dyDescent="0.25">
      <c r="A209" s="160" t="s">
        <v>1898</v>
      </c>
      <c r="B209" s="281">
        <v>24</v>
      </c>
      <c r="C209" s="265">
        <f t="shared" si="46"/>
        <v>0.14457831325301204</v>
      </c>
      <c r="D209" s="265">
        <v>4.3</v>
      </c>
      <c r="E209" s="265">
        <f t="shared" si="55"/>
        <v>103.2</v>
      </c>
      <c r="F209" s="26">
        <v>1</v>
      </c>
      <c r="G209" s="265">
        <f t="shared" si="52"/>
        <v>103.2</v>
      </c>
      <c r="H209" s="265">
        <f t="shared" si="53"/>
        <v>24.34</v>
      </c>
      <c r="I209" s="267">
        <f t="shared" si="56"/>
        <v>127.54</v>
      </c>
    </row>
    <row r="210" spans="1:9" x14ac:dyDescent="0.25">
      <c r="A210" s="252" t="s">
        <v>1910</v>
      </c>
      <c r="B210" s="279">
        <f>B211+B236+B233</f>
        <v>1092</v>
      </c>
      <c r="C210" s="289">
        <f t="shared" ref="C210:I210" si="57">C211+C236+C233</f>
        <v>6.5783132530120483</v>
      </c>
      <c r="D210" s="289"/>
      <c r="E210" s="289"/>
      <c r="F210" s="262"/>
      <c r="G210" s="289">
        <f t="shared" si="57"/>
        <v>9438.4800000000014</v>
      </c>
      <c r="H210" s="289">
        <f t="shared" si="57"/>
        <v>2222.44</v>
      </c>
      <c r="I210" s="293">
        <f t="shared" si="57"/>
        <v>11660.919999999998</v>
      </c>
    </row>
    <row r="211" spans="1:9" ht="33" x14ac:dyDescent="0.25">
      <c r="A211" s="253" t="s">
        <v>1900</v>
      </c>
      <c r="B211" s="280">
        <f>SUM(B212:B232)</f>
        <v>828</v>
      </c>
      <c r="C211" s="264">
        <f t="shared" ref="C211:I211" si="58">SUM(C212:C232)</f>
        <v>4.9879518072289155</v>
      </c>
      <c r="D211" s="264"/>
      <c r="E211" s="264"/>
      <c r="F211" s="263"/>
      <c r="G211" s="264">
        <f t="shared" si="58"/>
        <v>7979.2800000000007</v>
      </c>
      <c r="H211" s="264">
        <f t="shared" si="58"/>
        <v>1882.33</v>
      </c>
      <c r="I211" s="274">
        <f t="shared" si="58"/>
        <v>9861.6099999999969</v>
      </c>
    </row>
    <row r="212" spans="1:9" x14ac:dyDescent="0.25">
      <c r="A212" s="160" t="s">
        <v>222</v>
      </c>
      <c r="B212" s="281">
        <v>12</v>
      </c>
      <c r="C212" s="265">
        <f t="shared" ref="C212:C239" si="59">B212/166</f>
        <v>7.2289156626506021E-2</v>
      </c>
      <c r="D212" s="265">
        <v>9.39</v>
      </c>
      <c r="E212" s="265">
        <f t="shared" ref="E212:E232" si="60">C212*D212*166</f>
        <v>112.68</v>
      </c>
      <c r="F212" s="26">
        <v>1</v>
      </c>
      <c r="G212" s="265">
        <f t="shared" si="52"/>
        <v>112.68</v>
      </c>
      <c r="H212" s="265">
        <f t="shared" si="53"/>
        <v>26.58</v>
      </c>
      <c r="I212" s="267">
        <f t="shared" ref="I212:I232" si="61">G212+H212</f>
        <v>139.26</v>
      </c>
    </row>
    <row r="213" spans="1:9" x14ac:dyDescent="0.25">
      <c r="A213" s="160" t="s">
        <v>222</v>
      </c>
      <c r="B213" s="281">
        <v>24</v>
      </c>
      <c r="C213" s="265">
        <f t="shared" si="59"/>
        <v>0.14457831325301204</v>
      </c>
      <c r="D213" s="265">
        <v>9.39</v>
      </c>
      <c r="E213" s="265">
        <f t="shared" si="60"/>
        <v>225.36</v>
      </c>
      <c r="F213" s="26">
        <v>1</v>
      </c>
      <c r="G213" s="265">
        <f t="shared" si="52"/>
        <v>225.36</v>
      </c>
      <c r="H213" s="265">
        <f t="shared" si="53"/>
        <v>53.16</v>
      </c>
      <c r="I213" s="267">
        <f t="shared" si="61"/>
        <v>278.52</v>
      </c>
    </row>
    <row r="214" spans="1:9" x14ac:dyDescent="0.25">
      <c r="A214" s="160" t="s">
        <v>222</v>
      </c>
      <c r="B214" s="281">
        <v>60</v>
      </c>
      <c r="C214" s="265">
        <f t="shared" si="59"/>
        <v>0.36144578313253012</v>
      </c>
      <c r="D214" s="265">
        <v>8.5399999999999991</v>
      </c>
      <c r="E214" s="265">
        <f t="shared" si="60"/>
        <v>512.4</v>
      </c>
      <c r="F214" s="26">
        <v>1</v>
      </c>
      <c r="G214" s="265">
        <f t="shared" si="52"/>
        <v>512.4</v>
      </c>
      <c r="H214" s="265">
        <f t="shared" si="53"/>
        <v>120.88</v>
      </c>
      <c r="I214" s="267">
        <f t="shared" si="61"/>
        <v>633.28</v>
      </c>
    </row>
    <row r="215" spans="1:9" x14ac:dyDescent="0.25">
      <c r="A215" s="160" t="s">
        <v>222</v>
      </c>
      <c r="B215" s="281">
        <v>72</v>
      </c>
      <c r="C215" s="265">
        <f t="shared" si="59"/>
        <v>0.43373493975903615</v>
      </c>
      <c r="D215" s="265">
        <v>9.39</v>
      </c>
      <c r="E215" s="265">
        <f t="shared" si="60"/>
        <v>676.08</v>
      </c>
      <c r="F215" s="26">
        <v>1</v>
      </c>
      <c r="G215" s="265">
        <f t="shared" si="52"/>
        <v>676.08</v>
      </c>
      <c r="H215" s="265">
        <f t="shared" si="53"/>
        <v>159.49</v>
      </c>
      <c r="I215" s="267">
        <f t="shared" si="61"/>
        <v>835.57</v>
      </c>
    </row>
    <row r="216" spans="1:9" x14ac:dyDescent="0.25">
      <c r="A216" s="160" t="s">
        <v>222</v>
      </c>
      <c r="B216" s="281">
        <v>48</v>
      </c>
      <c r="C216" s="265">
        <f t="shared" si="59"/>
        <v>0.28915662650602408</v>
      </c>
      <c r="D216" s="265">
        <v>9.39</v>
      </c>
      <c r="E216" s="265">
        <f t="shared" si="60"/>
        <v>450.72</v>
      </c>
      <c r="F216" s="26">
        <v>1</v>
      </c>
      <c r="G216" s="265">
        <f t="shared" si="52"/>
        <v>450.72</v>
      </c>
      <c r="H216" s="265">
        <f t="shared" si="53"/>
        <v>106.32</v>
      </c>
      <c r="I216" s="267">
        <f t="shared" si="61"/>
        <v>557.04</v>
      </c>
    </row>
    <row r="217" spans="1:9" x14ac:dyDescent="0.25">
      <c r="A217" s="160" t="s">
        <v>222</v>
      </c>
      <c r="B217" s="281">
        <v>48</v>
      </c>
      <c r="C217" s="265">
        <f t="shared" si="59"/>
        <v>0.28915662650602408</v>
      </c>
      <c r="D217" s="265">
        <v>8.5399999999999991</v>
      </c>
      <c r="E217" s="265">
        <f t="shared" si="60"/>
        <v>409.9199999999999</v>
      </c>
      <c r="F217" s="26">
        <v>1</v>
      </c>
      <c r="G217" s="265">
        <f t="shared" si="52"/>
        <v>409.92</v>
      </c>
      <c r="H217" s="265">
        <f t="shared" si="53"/>
        <v>96.7</v>
      </c>
      <c r="I217" s="267">
        <f t="shared" si="61"/>
        <v>506.62</v>
      </c>
    </row>
    <row r="218" spans="1:9" x14ac:dyDescent="0.25">
      <c r="A218" s="160" t="s">
        <v>1911</v>
      </c>
      <c r="B218" s="281">
        <v>36</v>
      </c>
      <c r="C218" s="265">
        <f t="shared" si="59"/>
        <v>0.21686746987951808</v>
      </c>
      <c r="D218" s="265">
        <v>10.17</v>
      </c>
      <c r="E218" s="265">
        <f t="shared" si="60"/>
        <v>366.12</v>
      </c>
      <c r="F218" s="26">
        <v>1</v>
      </c>
      <c r="G218" s="265">
        <f t="shared" si="52"/>
        <v>366.12</v>
      </c>
      <c r="H218" s="265">
        <f t="shared" si="53"/>
        <v>86.37</v>
      </c>
      <c r="I218" s="267">
        <f t="shared" si="61"/>
        <v>452.49</v>
      </c>
    </row>
    <row r="219" spans="1:9" x14ac:dyDescent="0.25">
      <c r="A219" s="160" t="s">
        <v>1912</v>
      </c>
      <c r="B219" s="281">
        <v>24</v>
      </c>
      <c r="C219" s="265">
        <f t="shared" si="59"/>
        <v>0.14457831325301204</v>
      </c>
      <c r="D219" s="265">
        <v>10.17</v>
      </c>
      <c r="E219" s="265">
        <f t="shared" si="60"/>
        <v>244.07999999999998</v>
      </c>
      <c r="F219" s="26">
        <v>1</v>
      </c>
      <c r="G219" s="265">
        <f t="shared" si="52"/>
        <v>244.08</v>
      </c>
      <c r="H219" s="265">
        <f t="shared" si="53"/>
        <v>57.58</v>
      </c>
      <c r="I219" s="267">
        <f t="shared" si="61"/>
        <v>301.66000000000003</v>
      </c>
    </row>
    <row r="220" spans="1:9" x14ac:dyDescent="0.25">
      <c r="A220" s="160" t="s">
        <v>1912</v>
      </c>
      <c r="B220" s="281">
        <v>36</v>
      </c>
      <c r="C220" s="265">
        <f t="shared" si="59"/>
        <v>0.21686746987951808</v>
      </c>
      <c r="D220" s="265">
        <v>10.17</v>
      </c>
      <c r="E220" s="265">
        <f t="shared" si="60"/>
        <v>366.12</v>
      </c>
      <c r="F220" s="26">
        <v>1</v>
      </c>
      <c r="G220" s="265">
        <f t="shared" si="52"/>
        <v>366.12</v>
      </c>
      <c r="H220" s="265">
        <f t="shared" si="53"/>
        <v>86.37</v>
      </c>
      <c r="I220" s="267">
        <f t="shared" si="61"/>
        <v>452.49</v>
      </c>
    </row>
    <row r="221" spans="1:9" x14ac:dyDescent="0.25">
      <c r="A221" s="160" t="s">
        <v>1912</v>
      </c>
      <c r="B221" s="281">
        <v>24</v>
      </c>
      <c r="C221" s="265">
        <f t="shared" si="59"/>
        <v>0.14457831325301204</v>
      </c>
      <c r="D221" s="265">
        <v>10.17</v>
      </c>
      <c r="E221" s="265">
        <f t="shared" si="60"/>
        <v>244.07999999999998</v>
      </c>
      <c r="F221" s="26">
        <v>1</v>
      </c>
      <c r="G221" s="265">
        <f t="shared" si="52"/>
        <v>244.08</v>
      </c>
      <c r="H221" s="265">
        <f t="shared" si="53"/>
        <v>57.58</v>
      </c>
      <c r="I221" s="267">
        <f t="shared" si="61"/>
        <v>301.66000000000003</v>
      </c>
    </row>
    <row r="222" spans="1:9" x14ac:dyDescent="0.25">
      <c r="A222" s="160" t="s">
        <v>1912</v>
      </c>
      <c r="B222" s="281">
        <v>36</v>
      </c>
      <c r="C222" s="265">
        <f t="shared" si="59"/>
        <v>0.21686746987951808</v>
      </c>
      <c r="D222" s="265">
        <v>9.83</v>
      </c>
      <c r="E222" s="265">
        <f t="shared" si="60"/>
        <v>353.88</v>
      </c>
      <c r="F222" s="26">
        <v>1</v>
      </c>
      <c r="G222" s="265">
        <f t="shared" si="52"/>
        <v>353.88</v>
      </c>
      <c r="H222" s="265">
        <f t="shared" si="53"/>
        <v>83.48</v>
      </c>
      <c r="I222" s="267">
        <f t="shared" si="61"/>
        <v>437.36</v>
      </c>
    </row>
    <row r="223" spans="1:9" x14ac:dyDescent="0.25">
      <c r="A223" s="160" t="s">
        <v>1912</v>
      </c>
      <c r="B223" s="281">
        <v>48</v>
      </c>
      <c r="C223" s="265">
        <f t="shared" si="59"/>
        <v>0.28915662650602408</v>
      </c>
      <c r="D223" s="265">
        <v>9.83</v>
      </c>
      <c r="E223" s="265">
        <f t="shared" si="60"/>
        <v>471.84</v>
      </c>
      <c r="F223" s="26">
        <v>1</v>
      </c>
      <c r="G223" s="265">
        <f t="shared" si="52"/>
        <v>471.84</v>
      </c>
      <c r="H223" s="265">
        <f t="shared" si="53"/>
        <v>111.31</v>
      </c>
      <c r="I223" s="267">
        <f t="shared" si="61"/>
        <v>583.15</v>
      </c>
    </row>
    <row r="224" spans="1:9" x14ac:dyDescent="0.25">
      <c r="A224" s="160" t="s">
        <v>1912</v>
      </c>
      <c r="B224" s="281">
        <v>24</v>
      </c>
      <c r="C224" s="265">
        <f t="shared" si="59"/>
        <v>0.14457831325301204</v>
      </c>
      <c r="D224" s="265">
        <v>9.83</v>
      </c>
      <c r="E224" s="265">
        <f t="shared" si="60"/>
        <v>235.92</v>
      </c>
      <c r="F224" s="26">
        <v>1</v>
      </c>
      <c r="G224" s="265">
        <f t="shared" si="52"/>
        <v>235.92</v>
      </c>
      <c r="H224" s="265">
        <f t="shared" si="53"/>
        <v>55.65</v>
      </c>
      <c r="I224" s="267">
        <f t="shared" si="61"/>
        <v>291.57</v>
      </c>
    </row>
    <row r="225" spans="1:9" x14ac:dyDescent="0.25">
      <c r="A225" s="160" t="s">
        <v>1912</v>
      </c>
      <c r="B225" s="281">
        <v>48</v>
      </c>
      <c r="C225" s="265">
        <f t="shared" si="59"/>
        <v>0.28915662650602408</v>
      </c>
      <c r="D225" s="265">
        <v>9.98</v>
      </c>
      <c r="E225" s="265">
        <f t="shared" si="60"/>
        <v>479.04</v>
      </c>
      <c r="F225" s="26">
        <v>1</v>
      </c>
      <c r="G225" s="265">
        <f t="shared" si="52"/>
        <v>479.04</v>
      </c>
      <c r="H225" s="265">
        <f t="shared" si="53"/>
        <v>113.01</v>
      </c>
      <c r="I225" s="267">
        <f t="shared" si="61"/>
        <v>592.05000000000007</v>
      </c>
    </row>
    <row r="226" spans="1:9" x14ac:dyDescent="0.25">
      <c r="A226" s="160" t="s">
        <v>1912</v>
      </c>
      <c r="B226" s="281">
        <v>48</v>
      </c>
      <c r="C226" s="265">
        <f t="shared" si="59"/>
        <v>0.28915662650602408</v>
      </c>
      <c r="D226" s="265">
        <v>9.83</v>
      </c>
      <c r="E226" s="265">
        <f t="shared" si="60"/>
        <v>471.84</v>
      </c>
      <c r="F226" s="26">
        <v>1</v>
      </c>
      <c r="G226" s="265">
        <f t="shared" si="52"/>
        <v>471.84</v>
      </c>
      <c r="H226" s="265">
        <f t="shared" si="53"/>
        <v>111.31</v>
      </c>
      <c r="I226" s="267">
        <f t="shared" si="61"/>
        <v>583.15</v>
      </c>
    </row>
    <row r="227" spans="1:9" x14ac:dyDescent="0.25">
      <c r="A227" s="160" t="s">
        <v>1912</v>
      </c>
      <c r="B227" s="281">
        <v>48</v>
      </c>
      <c r="C227" s="265">
        <f t="shared" si="59"/>
        <v>0.28915662650602408</v>
      </c>
      <c r="D227" s="265">
        <v>9.83</v>
      </c>
      <c r="E227" s="265">
        <f t="shared" si="60"/>
        <v>471.84</v>
      </c>
      <c r="F227" s="26">
        <v>1</v>
      </c>
      <c r="G227" s="265">
        <f t="shared" si="52"/>
        <v>471.84</v>
      </c>
      <c r="H227" s="265">
        <f t="shared" si="53"/>
        <v>111.31</v>
      </c>
      <c r="I227" s="267">
        <f t="shared" si="61"/>
        <v>583.15</v>
      </c>
    </row>
    <row r="228" spans="1:9" x14ac:dyDescent="0.25">
      <c r="A228" s="160" t="s">
        <v>1912</v>
      </c>
      <c r="B228" s="281">
        <v>24</v>
      </c>
      <c r="C228" s="265">
        <f t="shared" si="59"/>
        <v>0.14457831325301204</v>
      </c>
      <c r="D228" s="265">
        <v>9.83</v>
      </c>
      <c r="E228" s="265">
        <f t="shared" si="60"/>
        <v>235.92</v>
      </c>
      <c r="F228" s="26">
        <v>1</v>
      </c>
      <c r="G228" s="265">
        <f t="shared" si="52"/>
        <v>235.92</v>
      </c>
      <c r="H228" s="265">
        <f t="shared" si="53"/>
        <v>55.65</v>
      </c>
      <c r="I228" s="267">
        <f t="shared" si="61"/>
        <v>291.57</v>
      </c>
    </row>
    <row r="229" spans="1:9" x14ac:dyDescent="0.25">
      <c r="A229" s="160" t="s">
        <v>1912</v>
      </c>
      <c r="B229" s="281">
        <v>12</v>
      </c>
      <c r="C229" s="265">
        <f t="shared" si="59"/>
        <v>7.2289156626506021E-2</v>
      </c>
      <c r="D229" s="265">
        <v>9.83</v>
      </c>
      <c r="E229" s="265">
        <f t="shared" si="60"/>
        <v>117.96</v>
      </c>
      <c r="F229" s="26">
        <v>1</v>
      </c>
      <c r="G229" s="265">
        <f t="shared" si="52"/>
        <v>117.96</v>
      </c>
      <c r="H229" s="265">
        <f t="shared" si="53"/>
        <v>27.83</v>
      </c>
      <c r="I229" s="267">
        <f t="shared" si="61"/>
        <v>145.79</v>
      </c>
    </row>
    <row r="230" spans="1:9" x14ac:dyDescent="0.25">
      <c r="A230" s="160" t="s">
        <v>1912</v>
      </c>
      <c r="B230" s="281">
        <v>60</v>
      </c>
      <c r="C230" s="265">
        <f t="shared" si="59"/>
        <v>0.36144578313253012</v>
      </c>
      <c r="D230" s="265">
        <v>9.83</v>
      </c>
      <c r="E230" s="265">
        <f t="shared" si="60"/>
        <v>589.79999999999995</v>
      </c>
      <c r="F230" s="26">
        <v>1</v>
      </c>
      <c r="G230" s="265">
        <f t="shared" si="52"/>
        <v>589.79999999999995</v>
      </c>
      <c r="H230" s="265">
        <f t="shared" si="53"/>
        <v>139.13</v>
      </c>
      <c r="I230" s="267">
        <f t="shared" si="61"/>
        <v>728.93</v>
      </c>
    </row>
    <row r="231" spans="1:9" x14ac:dyDescent="0.25">
      <c r="A231" s="160" t="s">
        <v>1912</v>
      </c>
      <c r="B231" s="281">
        <v>48</v>
      </c>
      <c r="C231" s="265">
        <f t="shared" si="59"/>
        <v>0.28915662650602408</v>
      </c>
      <c r="D231" s="265">
        <v>9.83</v>
      </c>
      <c r="E231" s="265">
        <f t="shared" si="60"/>
        <v>471.84</v>
      </c>
      <c r="F231" s="26">
        <v>1</v>
      </c>
      <c r="G231" s="265">
        <f t="shared" si="52"/>
        <v>471.84</v>
      </c>
      <c r="H231" s="265">
        <f t="shared" si="53"/>
        <v>111.31</v>
      </c>
      <c r="I231" s="267">
        <f t="shared" si="61"/>
        <v>583.15</v>
      </c>
    </row>
    <row r="232" spans="1:9" x14ac:dyDescent="0.25">
      <c r="A232" s="160" t="s">
        <v>1912</v>
      </c>
      <c r="B232" s="281">
        <v>48</v>
      </c>
      <c r="C232" s="265">
        <f t="shared" si="59"/>
        <v>0.28915662650602408</v>
      </c>
      <c r="D232" s="265">
        <v>9.83</v>
      </c>
      <c r="E232" s="265">
        <f t="shared" si="60"/>
        <v>471.84</v>
      </c>
      <c r="F232" s="26">
        <v>1</v>
      </c>
      <c r="G232" s="265">
        <f t="shared" si="52"/>
        <v>471.84</v>
      </c>
      <c r="H232" s="265">
        <f t="shared" si="53"/>
        <v>111.31</v>
      </c>
      <c r="I232" s="267">
        <f t="shared" si="61"/>
        <v>583.15</v>
      </c>
    </row>
    <row r="233" spans="1:9" ht="33" x14ac:dyDescent="0.25">
      <c r="A233" s="253" t="s">
        <v>106</v>
      </c>
      <c r="B233" s="280">
        <f>SUM(B234:B235)</f>
        <v>48</v>
      </c>
      <c r="C233" s="264">
        <f t="shared" ref="C233:I233" si="62">SUM(C234:C235)</f>
        <v>0.28915662650602408</v>
      </c>
      <c r="D233" s="264"/>
      <c r="E233" s="264"/>
      <c r="F233" s="263"/>
      <c r="G233" s="264">
        <f t="shared" si="62"/>
        <v>257.76</v>
      </c>
      <c r="H233" s="264">
        <f t="shared" si="62"/>
        <v>56.69</v>
      </c>
      <c r="I233" s="274">
        <f t="shared" si="62"/>
        <v>314.45</v>
      </c>
    </row>
    <row r="234" spans="1:9" x14ac:dyDescent="0.25">
      <c r="A234" s="160" t="s">
        <v>238</v>
      </c>
      <c r="B234" s="281">
        <v>24</v>
      </c>
      <c r="C234" s="265">
        <f t="shared" si="59"/>
        <v>0.14457831325301204</v>
      </c>
      <c r="D234" s="265">
        <v>6.09</v>
      </c>
      <c r="E234" s="265">
        <f t="shared" ref="E234:E235" si="63">C234*D234*166</f>
        <v>146.16</v>
      </c>
      <c r="F234" s="26">
        <v>1</v>
      </c>
      <c r="G234" s="265">
        <f t="shared" si="52"/>
        <v>146.16</v>
      </c>
      <c r="H234" s="265">
        <f>ROUND(G234*0.2077,2)</f>
        <v>30.36</v>
      </c>
      <c r="I234" s="267">
        <f t="shared" ref="I234:I235" si="64">G234+H234</f>
        <v>176.51999999999998</v>
      </c>
    </row>
    <row r="235" spans="1:9" x14ac:dyDescent="0.25">
      <c r="A235" s="160" t="s">
        <v>238</v>
      </c>
      <c r="B235" s="281">
        <v>24</v>
      </c>
      <c r="C235" s="265">
        <f t="shared" si="59"/>
        <v>0.14457831325301204</v>
      </c>
      <c r="D235" s="265">
        <v>4.6500000000000004</v>
      </c>
      <c r="E235" s="265">
        <f t="shared" si="63"/>
        <v>111.6</v>
      </c>
      <c r="F235" s="26">
        <v>1</v>
      </c>
      <c r="G235" s="265">
        <f t="shared" si="52"/>
        <v>111.6</v>
      </c>
      <c r="H235" s="265">
        <f t="shared" si="53"/>
        <v>26.33</v>
      </c>
      <c r="I235" s="267">
        <f t="shared" si="64"/>
        <v>137.93</v>
      </c>
    </row>
    <row r="236" spans="1:9" x14ac:dyDescent="0.25">
      <c r="A236" s="253" t="s">
        <v>6</v>
      </c>
      <c r="B236" s="280">
        <f>SUM(B237:B239)</f>
        <v>216</v>
      </c>
      <c r="C236" s="264">
        <f t="shared" ref="C236:I236" si="65">SUM(C237:C239)</f>
        <v>1.3012048192771084</v>
      </c>
      <c r="D236" s="264"/>
      <c r="E236" s="264"/>
      <c r="F236" s="263"/>
      <c r="G236" s="264">
        <f t="shared" si="65"/>
        <v>1201.44</v>
      </c>
      <c r="H236" s="264">
        <f t="shared" si="65"/>
        <v>283.41999999999996</v>
      </c>
      <c r="I236" s="274">
        <f t="shared" si="65"/>
        <v>1484.8600000000001</v>
      </c>
    </row>
    <row r="237" spans="1:9" x14ac:dyDescent="0.25">
      <c r="A237" s="160" t="s">
        <v>1898</v>
      </c>
      <c r="B237" s="281">
        <v>48</v>
      </c>
      <c r="C237" s="265">
        <f t="shared" si="59"/>
        <v>0.28915662650602408</v>
      </c>
      <c r="D237" s="265">
        <v>4.3</v>
      </c>
      <c r="E237" s="265">
        <f t="shared" ref="E237:E239" si="66">C237*D237*166</f>
        <v>206.4</v>
      </c>
      <c r="F237" s="26">
        <v>1</v>
      </c>
      <c r="G237" s="265">
        <f t="shared" si="52"/>
        <v>206.4</v>
      </c>
      <c r="H237" s="265">
        <f t="shared" si="53"/>
        <v>48.69</v>
      </c>
      <c r="I237" s="267">
        <f t="shared" ref="I237:I239" si="67">G237+H237</f>
        <v>255.09</v>
      </c>
    </row>
    <row r="238" spans="1:9" x14ac:dyDescent="0.25">
      <c r="A238" s="160" t="s">
        <v>1898</v>
      </c>
      <c r="B238" s="281">
        <v>96</v>
      </c>
      <c r="C238" s="265">
        <f t="shared" si="59"/>
        <v>0.57831325301204817</v>
      </c>
      <c r="D238" s="265">
        <v>5.49</v>
      </c>
      <c r="E238" s="265">
        <f t="shared" si="66"/>
        <v>527.04000000000008</v>
      </c>
      <c r="F238" s="26">
        <v>1</v>
      </c>
      <c r="G238" s="265">
        <f t="shared" si="52"/>
        <v>527.04</v>
      </c>
      <c r="H238" s="265">
        <f t="shared" si="53"/>
        <v>124.33</v>
      </c>
      <c r="I238" s="267">
        <f t="shared" si="67"/>
        <v>651.37</v>
      </c>
    </row>
    <row r="239" spans="1:9" x14ac:dyDescent="0.25">
      <c r="A239" s="160" t="s">
        <v>249</v>
      </c>
      <c r="B239" s="281">
        <v>72</v>
      </c>
      <c r="C239" s="265">
        <f t="shared" si="59"/>
        <v>0.43373493975903615</v>
      </c>
      <c r="D239" s="265">
        <v>6.5</v>
      </c>
      <c r="E239" s="265">
        <f t="shared" si="66"/>
        <v>468</v>
      </c>
      <c r="F239" s="26">
        <v>1</v>
      </c>
      <c r="G239" s="265">
        <f t="shared" si="52"/>
        <v>468</v>
      </c>
      <c r="H239" s="265">
        <f t="shared" si="53"/>
        <v>110.4</v>
      </c>
      <c r="I239" s="267">
        <f t="shared" si="67"/>
        <v>578.4</v>
      </c>
    </row>
    <row r="240" spans="1:9" x14ac:dyDescent="0.25">
      <c r="A240" s="252" t="s">
        <v>1913</v>
      </c>
      <c r="B240" s="279">
        <f>B241+B244</f>
        <v>30</v>
      </c>
      <c r="C240" s="289">
        <f t="shared" ref="C240:I240" si="68">C241+C244</f>
        <v>0.18072289156626506</v>
      </c>
      <c r="D240" s="289"/>
      <c r="E240" s="289"/>
      <c r="F240" s="262"/>
      <c r="G240" s="289">
        <f t="shared" si="68"/>
        <v>229.3</v>
      </c>
      <c r="H240" s="289">
        <f t="shared" si="68"/>
        <v>54.089999999999996</v>
      </c>
      <c r="I240" s="293">
        <f t="shared" si="68"/>
        <v>283.39</v>
      </c>
    </row>
    <row r="241" spans="1:9" ht="33" x14ac:dyDescent="0.25">
      <c r="A241" s="253" t="s">
        <v>1900</v>
      </c>
      <c r="B241" s="280">
        <f>SUM(B242:B243)</f>
        <v>6</v>
      </c>
      <c r="C241" s="264">
        <f t="shared" ref="C241:I241" si="69">SUM(C242:C243)</f>
        <v>3.6144578313253017E-2</v>
      </c>
      <c r="D241" s="264"/>
      <c r="E241" s="264"/>
      <c r="F241" s="263"/>
      <c r="G241" s="264">
        <f t="shared" si="69"/>
        <v>83.14</v>
      </c>
      <c r="H241" s="264">
        <f t="shared" si="69"/>
        <v>19.61</v>
      </c>
      <c r="I241" s="274">
        <f t="shared" si="69"/>
        <v>102.75</v>
      </c>
    </row>
    <row r="242" spans="1:9" x14ac:dyDescent="0.25">
      <c r="A242" s="162" t="s">
        <v>1914</v>
      </c>
      <c r="B242" s="282">
        <v>4</v>
      </c>
      <c r="C242" s="265">
        <f t="shared" ref="C242:C243" si="70">B242/166</f>
        <v>2.4096385542168676E-2</v>
      </c>
      <c r="D242" s="265">
        <v>14.013999999999999</v>
      </c>
      <c r="E242" s="265">
        <f t="shared" ref="E242:E243" si="71">C242*D242*166</f>
        <v>56.056000000000004</v>
      </c>
      <c r="F242" s="26">
        <v>1</v>
      </c>
      <c r="G242" s="265">
        <f t="shared" si="52"/>
        <v>56.06</v>
      </c>
      <c r="H242" s="265">
        <f t="shared" si="53"/>
        <v>13.22</v>
      </c>
      <c r="I242" s="267">
        <f t="shared" ref="I242:I243" si="72">G242+H242</f>
        <v>69.28</v>
      </c>
    </row>
    <row r="243" spans="1:9" x14ac:dyDescent="0.25">
      <c r="A243" s="162" t="s">
        <v>1914</v>
      </c>
      <c r="B243" s="282">
        <v>2</v>
      </c>
      <c r="C243" s="265">
        <f t="shared" si="70"/>
        <v>1.2048192771084338E-2</v>
      </c>
      <c r="D243" s="265">
        <v>13.54</v>
      </c>
      <c r="E243" s="265">
        <f t="shared" si="71"/>
        <v>27.08</v>
      </c>
      <c r="F243" s="26">
        <v>1</v>
      </c>
      <c r="G243" s="265">
        <f t="shared" si="52"/>
        <v>27.08</v>
      </c>
      <c r="H243" s="265">
        <f t="shared" si="53"/>
        <v>6.39</v>
      </c>
      <c r="I243" s="267">
        <f t="shared" si="72"/>
        <v>33.47</v>
      </c>
    </row>
    <row r="244" spans="1:9" ht="33" x14ac:dyDescent="0.25">
      <c r="A244" s="253" t="s">
        <v>106</v>
      </c>
      <c r="B244" s="280">
        <f>SUM(B245:B245)</f>
        <v>24</v>
      </c>
      <c r="C244" s="264">
        <f t="shared" ref="C244:I244" si="73">SUM(C245:C245)</f>
        <v>0.14457831325301204</v>
      </c>
      <c r="D244" s="264"/>
      <c r="E244" s="264"/>
      <c r="F244" s="263"/>
      <c r="G244" s="264">
        <f t="shared" si="73"/>
        <v>146.16</v>
      </c>
      <c r="H244" s="264">
        <f t="shared" si="73"/>
        <v>34.479999999999997</v>
      </c>
      <c r="I244" s="274">
        <f t="shared" si="73"/>
        <v>180.64</v>
      </c>
    </row>
    <row r="245" spans="1:9" x14ac:dyDescent="0.25">
      <c r="A245" s="160" t="s">
        <v>238</v>
      </c>
      <c r="B245" s="281">
        <v>24</v>
      </c>
      <c r="C245" s="265">
        <f t="shared" ref="C245" si="74">B245/166</f>
        <v>0.14457831325301204</v>
      </c>
      <c r="D245" s="265">
        <v>6.09</v>
      </c>
      <c r="E245" s="265">
        <f t="shared" ref="E245" si="75">C245*D245*166</f>
        <v>146.16</v>
      </c>
      <c r="F245" s="26">
        <v>1</v>
      </c>
      <c r="G245" s="265">
        <f t="shared" si="52"/>
        <v>146.16</v>
      </c>
      <c r="H245" s="265">
        <f t="shared" si="53"/>
        <v>34.479999999999997</v>
      </c>
      <c r="I245" s="267">
        <f t="shared" ref="I245" si="76">G245+H245</f>
        <v>180.64</v>
      </c>
    </row>
    <row r="246" spans="1:9" x14ac:dyDescent="0.25">
      <c r="A246" s="252" t="s">
        <v>1915</v>
      </c>
      <c r="B246" s="279">
        <f>B247</f>
        <v>636</v>
      </c>
      <c r="C246" s="289">
        <f t="shared" ref="C246:I246" si="77">C247</f>
        <v>3.8313253012048194</v>
      </c>
      <c r="D246" s="289"/>
      <c r="E246" s="289"/>
      <c r="F246" s="262"/>
      <c r="G246" s="289">
        <f t="shared" si="77"/>
        <v>6653.2799999999988</v>
      </c>
      <c r="H246" s="289">
        <f t="shared" si="77"/>
        <v>1569.5</v>
      </c>
      <c r="I246" s="293">
        <f t="shared" si="77"/>
        <v>8222.7800000000007</v>
      </c>
    </row>
    <row r="247" spans="1:9" ht="33" x14ac:dyDescent="0.25">
      <c r="A247" s="253" t="s">
        <v>1900</v>
      </c>
      <c r="B247" s="280">
        <f>SUM(B248:B254)</f>
        <v>636</v>
      </c>
      <c r="C247" s="264">
        <f t="shared" ref="C247:I247" si="78">SUM(C248:C254)</f>
        <v>3.8313253012048194</v>
      </c>
      <c r="D247" s="264"/>
      <c r="E247" s="264"/>
      <c r="F247" s="263"/>
      <c r="G247" s="264">
        <f t="shared" si="78"/>
        <v>6653.2799999999988</v>
      </c>
      <c r="H247" s="264">
        <f t="shared" si="78"/>
        <v>1569.5</v>
      </c>
      <c r="I247" s="274">
        <f t="shared" si="78"/>
        <v>8222.7800000000007</v>
      </c>
    </row>
    <row r="248" spans="1:9" x14ac:dyDescent="0.25">
      <c r="A248" s="160" t="s">
        <v>1909</v>
      </c>
      <c r="B248" s="281">
        <v>152</v>
      </c>
      <c r="C248" s="265">
        <f t="shared" ref="C248:C254" si="79">B248/166</f>
        <v>0.91566265060240959</v>
      </c>
      <c r="D248" s="265">
        <v>10.56</v>
      </c>
      <c r="E248" s="265">
        <f t="shared" ref="E248:E254" si="80">C248*D248*166</f>
        <v>1605.12</v>
      </c>
      <c r="F248" s="26">
        <v>1</v>
      </c>
      <c r="G248" s="265">
        <f t="shared" si="52"/>
        <v>1605.12</v>
      </c>
      <c r="H248" s="265">
        <f t="shared" si="53"/>
        <v>378.65</v>
      </c>
      <c r="I248" s="267">
        <f t="shared" ref="I248:I254" si="81">G248+H248</f>
        <v>1983.77</v>
      </c>
    </row>
    <row r="249" spans="1:9" x14ac:dyDescent="0.25">
      <c r="A249" s="160" t="s">
        <v>1909</v>
      </c>
      <c r="B249" s="281">
        <v>156</v>
      </c>
      <c r="C249" s="265">
        <f t="shared" si="79"/>
        <v>0.93975903614457834</v>
      </c>
      <c r="D249" s="265">
        <v>10.56</v>
      </c>
      <c r="E249" s="265">
        <f t="shared" si="80"/>
        <v>1647.3600000000001</v>
      </c>
      <c r="F249" s="26">
        <v>1</v>
      </c>
      <c r="G249" s="265">
        <f t="shared" si="52"/>
        <v>1647.36</v>
      </c>
      <c r="H249" s="265">
        <f t="shared" si="53"/>
        <v>388.61</v>
      </c>
      <c r="I249" s="267">
        <f t="shared" si="81"/>
        <v>2035.9699999999998</v>
      </c>
    </row>
    <row r="250" spans="1:9" x14ac:dyDescent="0.25">
      <c r="A250" s="160" t="s">
        <v>1909</v>
      </c>
      <c r="B250" s="281">
        <v>88</v>
      </c>
      <c r="C250" s="265">
        <f t="shared" si="79"/>
        <v>0.53012048192771088</v>
      </c>
      <c r="D250" s="265">
        <v>10.56</v>
      </c>
      <c r="E250" s="265">
        <f t="shared" si="80"/>
        <v>929.28000000000009</v>
      </c>
      <c r="F250" s="26">
        <v>1</v>
      </c>
      <c r="G250" s="265">
        <f t="shared" si="52"/>
        <v>929.28</v>
      </c>
      <c r="H250" s="265">
        <f t="shared" si="53"/>
        <v>219.22</v>
      </c>
      <c r="I250" s="267">
        <f t="shared" si="81"/>
        <v>1148.5</v>
      </c>
    </row>
    <row r="251" spans="1:9" x14ac:dyDescent="0.25">
      <c r="A251" s="160" t="s">
        <v>1909</v>
      </c>
      <c r="B251" s="281">
        <v>48</v>
      </c>
      <c r="C251" s="265">
        <f t="shared" si="79"/>
        <v>0.28915662650602408</v>
      </c>
      <c r="D251" s="265">
        <v>10.56</v>
      </c>
      <c r="E251" s="265">
        <f t="shared" si="80"/>
        <v>506.88</v>
      </c>
      <c r="F251" s="26">
        <v>1</v>
      </c>
      <c r="G251" s="265">
        <f t="shared" si="52"/>
        <v>506.88</v>
      </c>
      <c r="H251" s="265">
        <f t="shared" si="53"/>
        <v>119.57</v>
      </c>
      <c r="I251" s="267">
        <f t="shared" si="81"/>
        <v>626.45000000000005</v>
      </c>
    </row>
    <row r="252" spans="1:9" x14ac:dyDescent="0.25">
      <c r="A252" s="160" t="s">
        <v>1909</v>
      </c>
      <c r="B252" s="281">
        <v>24</v>
      </c>
      <c r="C252" s="265">
        <f t="shared" si="79"/>
        <v>0.14457831325301204</v>
      </c>
      <c r="D252" s="265">
        <v>10.46</v>
      </c>
      <c r="E252" s="265">
        <f t="shared" si="80"/>
        <v>251.04</v>
      </c>
      <c r="F252" s="26">
        <v>1</v>
      </c>
      <c r="G252" s="265">
        <f t="shared" si="52"/>
        <v>251.04</v>
      </c>
      <c r="H252" s="265">
        <f t="shared" si="53"/>
        <v>59.22</v>
      </c>
      <c r="I252" s="267">
        <f t="shared" si="81"/>
        <v>310.26</v>
      </c>
    </row>
    <row r="253" spans="1:9" x14ac:dyDescent="0.25">
      <c r="A253" s="160" t="s">
        <v>1909</v>
      </c>
      <c r="B253" s="281">
        <v>72</v>
      </c>
      <c r="C253" s="265">
        <f t="shared" si="79"/>
        <v>0.43373493975903615</v>
      </c>
      <c r="D253" s="265">
        <v>10.199999999999999</v>
      </c>
      <c r="E253" s="265">
        <f t="shared" si="80"/>
        <v>734.4</v>
      </c>
      <c r="F253" s="26">
        <v>1</v>
      </c>
      <c r="G253" s="265">
        <f t="shared" si="52"/>
        <v>734.4</v>
      </c>
      <c r="H253" s="265">
        <f t="shared" si="53"/>
        <v>173.24</v>
      </c>
      <c r="I253" s="267">
        <f t="shared" si="81"/>
        <v>907.64</v>
      </c>
    </row>
    <row r="254" spans="1:9" x14ac:dyDescent="0.25">
      <c r="A254" s="160" t="s">
        <v>1909</v>
      </c>
      <c r="B254" s="281">
        <v>96</v>
      </c>
      <c r="C254" s="265">
        <f t="shared" si="79"/>
        <v>0.57831325301204817</v>
      </c>
      <c r="D254" s="265">
        <v>10.199999999999999</v>
      </c>
      <c r="E254" s="265">
        <f t="shared" si="80"/>
        <v>979.19999999999982</v>
      </c>
      <c r="F254" s="26">
        <v>1</v>
      </c>
      <c r="G254" s="265">
        <f t="shared" si="52"/>
        <v>979.2</v>
      </c>
      <c r="H254" s="265">
        <f t="shared" si="53"/>
        <v>230.99</v>
      </c>
      <c r="I254" s="267">
        <f t="shared" si="81"/>
        <v>1210.19</v>
      </c>
    </row>
    <row r="255" spans="1:9" x14ac:dyDescent="0.25">
      <c r="A255" s="252" t="s">
        <v>1916</v>
      </c>
      <c r="B255" s="279">
        <f>B256+B262+B266+B268</f>
        <v>167</v>
      </c>
      <c r="C255" s="289">
        <f t="shared" ref="C255:I255" si="82">C256+C262+C266+C268</f>
        <v>1.0060240963855422</v>
      </c>
      <c r="D255" s="289"/>
      <c r="E255" s="289"/>
      <c r="F255" s="262"/>
      <c r="G255" s="289">
        <f t="shared" si="82"/>
        <v>1303.1999999999998</v>
      </c>
      <c r="H255" s="289">
        <f t="shared" si="82"/>
        <v>296.53999999999996</v>
      </c>
      <c r="I255" s="293">
        <f t="shared" si="82"/>
        <v>1599.7400000000002</v>
      </c>
    </row>
    <row r="256" spans="1:9" ht="33" x14ac:dyDescent="0.25">
      <c r="A256" s="253" t="s">
        <v>1900</v>
      </c>
      <c r="B256" s="280">
        <f>SUM(B257:B261)</f>
        <v>63</v>
      </c>
      <c r="C256" s="264">
        <f t="shared" ref="C256:I256" si="83">SUM(C257:C261)</f>
        <v>0.37951807228915668</v>
      </c>
      <c r="D256" s="264"/>
      <c r="E256" s="264"/>
      <c r="F256" s="263"/>
      <c r="G256" s="264">
        <f t="shared" si="83"/>
        <v>635.37</v>
      </c>
      <c r="H256" s="264">
        <f t="shared" si="83"/>
        <v>138.99</v>
      </c>
      <c r="I256" s="274">
        <f t="shared" si="83"/>
        <v>774.36</v>
      </c>
    </row>
    <row r="257" spans="1:9" x14ac:dyDescent="0.25">
      <c r="A257" s="160" t="s">
        <v>1901</v>
      </c>
      <c r="B257" s="281">
        <v>4</v>
      </c>
      <c r="C257" s="265">
        <f t="shared" ref="C257:C271" si="84">B257/166</f>
        <v>2.4096385542168676E-2</v>
      </c>
      <c r="D257" s="265">
        <v>10.17</v>
      </c>
      <c r="E257" s="265">
        <f t="shared" ref="E257:E261" si="85">C257*D257*166</f>
        <v>40.68</v>
      </c>
      <c r="F257" s="26">
        <v>1</v>
      </c>
      <c r="G257" s="265">
        <f t="shared" si="52"/>
        <v>40.68</v>
      </c>
      <c r="H257" s="265">
        <f t="shared" si="53"/>
        <v>9.6</v>
      </c>
      <c r="I257" s="267">
        <f t="shared" ref="I257:I261" si="86">G257+H257</f>
        <v>50.28</v>
      </c>
    </row>
    <row r="258" spans="1:9" x14ac:dyDescent="0.25">
      <c r="A258" s="160" t="s">
        <v>1901</v>
      </c>
      <c r="B258" s="281">
        <v>18</v>
      </c>
      <c r="C258" s="265">
        <f t="shared" si="84"/>
        <v>0.10843373493975904</v>
      </c>
      <c r="D258" s="265">
        <v>10.17</v>
      </c>
      <c r="E258" s="265">
        <f t="shared" si="85"/>
        <v>183.06</v>
      </c>
      <c r="F258" s="26">
        <v>1</v>
      </c>
      <c r="G258" s="265">
        <f t="shared" si="52"/>
        <v>183.06</v>
      </c>
      <c r="H258" s="268">
        <f>ROUND(G258*0.2077,2)</f>
        <v>38.020000000000003</v>
      </c>
      <c r="I258" s="267">
        <f t="shared" si="86"/>
        <v>221.08</v>
      </c>
    </row>
    <row r="259" spans="1:9" x14ac:dyDescent="0.25">
      <c r="A259" s="160" t="s">
        <v>1901</v>
      </c>
      <c r="B259" s="281">
        <v>20</v>
      </c>
      <c r="C259" s="265">
        <f t="shared" si="84"/>
        <v>0.12048192771084337</v>
      </c>
      <c r="D259" s="265">
        <v>10.17</v>
      </c>
      <c r="E259" s="265">
        <f t="shared" si="85"/>
        <v>203.4</v>
      </c>
      <c r="F259" s="26">
        <v>1</v>
      </c>
      <c r="G259" s="265">
        <f t="shared" si="52"/>
        <v>203.4</v>
      </c>
      <c r="H259" s="268">
        <f>ROUND(G259*0.2077,2)</f>
        <v>42.25</v>
      </c>
      <c r="I259" s="267">
        <f t="shared" si="86"/>
        <v>245.65</v>
      </c>
    </row>
    <row r="260" spans="1:9" x14ac:dyDescent="0.25">
      <c r="A260" s="160" t="s">
        <v>1901</v>
      </c>
      <c r="B260" s="281">
        <v>12</v>
      </c>
      <c r="C260" s="265">
        <f t="shared" si="84"/>
        <v>7.2289156626506021E-2</v>
      </c>
      <c r="D260" s="265">
        <v>9.98</v>
      </c>
      <c r="E260" s="265">
        <f t="shared" si="85"/>
        <v>119.76</v>
      </c>
      <c r="F260" s="26">
        <v>1</v>
      </c>
      <c r="G260" s="265">
        <f t="shared" si="52"/>
        <v>119.76</v>
      </c>
      <c r="H260" s="265">
        <f t="shared" si="53"/>
        <v>28.25</v>
      </c>
      <c r="I260" s="267">
        <f t="shared" si="86"/>
        <v>148.01</v>
      </c>
    </row>
    <row r="261" spans="1:9" x14ac:dyDescent="0.25">
      <c r="A261" s="160" t="s">
        <v>1901</v>
      </c>
      <c r="B261" s="281">
        <v>9</v>
      </c>
      <c r="C261" s="265">
        <f t="shared" si="84"/>
        <v>5.4216867469879519E-2</v>
      </c>
      <c r="D261" s="265">
        <v>9.83</v>
      </c>
      <c r="E261" s="265">
        <f t="shared" si="85"/>
        <v>88.47</v>
      </c>
      <c r="F261" s="26">
        <v>1</v>
      </c>
      <c r="G261" s="265">
        <f t="shared" si="52"/>
        <v>88.47</v>
      </c>
      <c r="H261" s="265">
        <f t="shared" si="53"/>
        <v>20.87</v>
      </c>
      <c r="I261" s="267">
        <f t="shared" si="86"/>
        <v>109.34</v>
      </c>
    </row>
    <row r="262" spans="1:9" ht="33" x14ac:dyDescent="0.25">
      <c r="A262" s="253" t="s">
        <v>7</v>
      </c>
      <c r="B262" s="280">
        <f>SUM(B263:B265)</f>
        <v>4</v>
      </c>
      <c r="C262" s="264">
        <f t="shared" ref="C262:I262" si="87">SUM(C263:C265)</f>
        <v>2.4096385542168676E-2</v>
      </c>
      <c r="D262" s="264"/>
      <c r="E262" s="264"/>
      <c r="F262" s="263"/>
      <c r="G262" s="264">
        <f t="shared" si="87"/>
        <v>26.28</v>
      </c>
      <c r="H262" s="264">
        <f t="shared" si="87"/>
        <v>6.21</v>
      </c>
      <c r="I262" s="274">
        <f t="shared" si="87"/>
        <v>32.49</v>
      </c>
    </row>
    <row r="263" spans="1:9" x14ac:dyDescent="0.25">
      <c r="A263" s="160" t="s">
        <v>1284</v>
      </c>
      <c r="B263" s="281">
        <v>2</v>
      </c>
      <c r="C263" s="265">
        <f t="shared" si="84"/>
        <v>1.2048192771084338E-2</v>
      </c>
      <c r="D263" s="265">
        <v>7.14</v>
      </c>
      <c r="E263" s="265">
        <f t="shared" ref="E263:E265" si="88">C263*D263*166</f>
        <v>14.280000000000001</v>
      </c>
      <c r="F263" s="26">
        <v>1</v>
      </c>
      <c r="G263" s="265">
        <f t="shared" si="52"/>
        <v>14.28</v>
      </c>
      <c r="H263" s="265">
        <f t="shared" si="53"/>
        <v>3.37</v>
      </c>
      <c r="I263" s="267">
        <f t="shared" ref="I263:I265" si="89">G263+H263</f>
        <v>17.649999999999999</v>
      </c>
    </row>
    <row r="264" spans="1:9" x14ac:dyDescent="0.25">
      <c r="A264" s="160" t="s">
        <v>152</v>
      </c>
      <c r="B264" s="281">
        <v>1</v>
      </c>
      <c r="C264" s="265">
        <f t="shared" si="84"/>
        <v>6.024096385542169E-3</v>
      </c>
      <c r="D264" s="265">
        <v>6</v>
      </c>
      <c r="E264" s="265">
        <f t="shared" si="88"/>
        <v>6.0000000000000009</v>
      </c>
      <c r="F264" s="26">
        <v>1</v>
      </c>
      <c r="G264" s="265">
        <f t="shared" si="52"/>
        <v>6</v>
      </c>
      <c r="H264" s="265">
        <f t="shared" si="53"/>
        <v>1.42</v>
      </c>
      <c r="I264" s="267">
        <f t="shared" si="89"/>
        <v>7.42</v>
      </c>
    </row>
    <row r="265" spans="1:9" x14ac:dyDescent="0.25">
      <c r="A265" s="160" t="s">
        <v>152</v>
      </c>
      <c r="B265" s="281">
        <v>1</v>
      </c>
      <c r="C265" s="265">
        <f t="shared" si="84"/>
        <v>6.024096385542169E-3</v>
      </c>
      <c r="D265" s="265">
        <v>6</v>
      </c>
      <c r="E265" s="265">
        <f t="shared" si="88"/>
        <v>6.0000000000000009</v>
      </c>
      <c r="F265" s="26">
        <v>1</v>
      </c>
      <c r="G265" s="265">
        <f t="shared" si="52"/>
        <v>6</v>
      </c>
      <c r="H265" s="265">
        <f t="shared" si="53"/>
        <v>1.42</v>
      </c>
      <c r="I265" s="267">
        <f t="shared" si="89"/>
        <v>7.42</v>
      </c>
    </row>
    <row r="266" spans="1:9" ht="33" x14ac:dyDescent="0.25">
      <c r="A266" s="253" t="s">
        <v>106</v>
      </c>
      <c r="B266" s="280">
        <f>SUM(B267:B267)</f>
        <v>1</v>
      </c>
      <c r="C266" s="264">
        <f t="shared" ref="C266:I266" si="90">SUM(C267:C267)</f>
        <v>6.024096385542169E-3</v>
      </c>
      <c r="D266" s="264"/>
      <c r="E266" s="264"/>
      <c r="F266" s="263"/>
      <c r="G266" s="264">
        <f t="shared" si="90"/>
        <v>4.6500000000000004</v>
      </c>
      <c r="H266" s="264">
        <f t="shared" si="90"/>
        <v>1.1000000000000001</v>
      </c>
      <c r="I266" s="274">
        <f t="shared" si="90"/>
        <v>5.75</v>
      </c>
    </row>
    <row r="267" spans="1:9" x14ac:dyDescent="0.25">
      <c r="A267" s="160" t="s">
        <v>238</v>
      </c>
      <c r="B267" s="281">
        <v>1</v>
      </c>
      <c r="C267" s="265">
        <f t="shared" si="84"/>
        <v>6.024096385542169E-3</v>
      </c>
      <c r="D267" s="265">
        <v>4.6500000000000004</v>
      </c>
      <c r="E267" s="265">
        <f t="shared" ref="E267" si="91">C267*D267*166</f>
        <v>4.6500000000000004</v>
      </c>
      <c r="F267" s="26">
        <v>1</v>
      </c>
      <c r="G267" s="265">
        <f t="shared" ref="G267:G330" si="92">ROUND(E267*F267,2)</f>
        <v>4.6500000000000004</v>
      </c>
      <c r="H267" s="265">
        <f t="shared" ref="H267:H330" si="93">ROUND(G267*0.2359,2)</f>
        <v>1.1000000000000001</v>
      </c>
      <c r="I267" s="267">
        <f t="shared" ref="I267:I271" si="94">G267+H267</f>
        <v>5.75</v>
      </c>
    </row>
    <row r="268" spans="1:9" x14ac:dyDescent="0.25">
      <c r="A268" s="253" t="s">
        <v>6</v>
      </c>
      <c r="B268" s="280">
        <f>SUM(B269:B271)</f>
        <v>99</v>
      </c>
      <c r="C268" s="264">
        <f t="shared" ref="C268:I268" si="95">SUM(C269:C271)</f>
        <v>0.59638554216867468</v>
      </c>
      <c r="D268" s="264"/>
      <c r="E268" s="264"/>
      <c r="F268" s="263"/>
      <c r="G268" s="264">
        <f t="shared" si="95"/>
        <v>636.9</v>
      </c>
      <c r="H268" s="264">
        <f t="shared" si="95"/>
        <v>150.23999999999998</v>
      </c>
      <c r="I268" s="274">
        <f t="shared" si="95"/>
        <v>787.1400000000001</v>
      </c>
    </row>
    <row r="269" spans="1:9" x14ac:dyDescent="0.25">
      <c r="A269" s="160" t="s">
        <v>1898</v>
      </c>
      <c r="B269" s="281">
        <v>2</v>
      </c>
      <c r="C269" s="265">
        <f t="shared" si="84"/>
        <v>1.2048192771084338E-2</v>
      </c>
      <c r="D269" s="265">
        <v>4.3</v>
      </c>
      <c r="E269" s="265">
        <f t="shared" ref="E269:E271" si="96">C269*D269*166</f>
        <v>8.6</v>
      </c>
      <c r="F269" s="26">
        <v>1</v>
      </c>
      <c r="G269" s="265">
        <f t="shared" si="92"/>
        <v>8.6</v>
      </c>
      <c r="H269" s="265">
        <f t="shared" si="93"/>
        <v>2.0299999999999998</v>
      </c>
      <c r="I269" s="267">
        <f t="shared" si="94"/>
        <v>10.629999999999999</v>
      </c>
    </row>
    <row r="270" spans="1:9" x14ac:dyDescent="0.25">
      <c r="A270" s="160" t="s">
        <v>1898</v>
      </c>
      <c r="B270" s="281">
        <v>1</v>
      </c>
      <c r="C270" s="265">
        <f t="shared" si="84"/>
        <v>6.024096385542169E-3</v>
      </c>
      <c r="D270" s="265">
        <v>4.3</v>
      </c>
      <c r="E270" s="265">
        <f t="shared" si="96"/>
        <v>4.3</v>
      </c>
      <c r="F270" s="26">
        <v>1</v>
      </c>
      <c r="G270" s="265">
        <f t="shared" si="92"/>
        <v>4.3</v>
      </c>
      <c r="H270" s="265">
        <f t="shared" si="93"/>
        <v>1.01</v>
      </c>
      <c r="I270" s="267">
        <f t="shared" si="94"/>
        <v>5.31</v>
      </c>
    </row>
    <row r="271" spans="1:9" x14ac:dyDescent="0.25">
      <c r="A271" s="160" t="s">
        <v>249</v>
      </c>
      <c r="B271" s="281">
        <v>96</v>
      </c>
      <c r="C271" s="265">
        <f t="shared" si="84"/>
        <v>0.57831325301204817</v>
      </c>
      <c r="D271" s="265">
        <v>6.5</v>
      </c>
      <c r="E271" s="265">
        <f t="shared" si="96"/>
        <v>624</v>
      </c>
      <c r="F271" s="26">
        <v>1</v>
      </c>
      <c r="G271" s="265">
        <f t="shared" si="92"/>
        <v>624</v>
      </c>
      <c r="H271" s="265">
        <f t="shared" si="93"/>
        <v>147.19999999999999</v>
      </c>
      <c r="I271" s="267">
        <f t="shared" si="94"/>
        <v>771.2</v>
      </c>
    </row>
    <row r="272" spans="1:9" ht="30.75" customHeight="1" x14ac:dyDescent="0.25">
      <c r="A272" s="254" t="s">
        <v>1917</v>
      </c>
      <c r="B272" s="279">
        <f>B273+B282</f>
        <v>85.5</v>
      </c>
      <c r="C272" s="289">
        <f t="shared" ref="C272:I272" si="97">C273+C282</f>
        <v>0.51506024096385539</v>
      </c>
      <c r="D272" s="289"/>
      <c r="E272" s="289"/>
      <c r="F272" s="262"/>
      <c r="G272" s="289">
        <f t="shared" si="97"/>
        <v>1089.3900000000001</v>
      </c>
      <c r="H272" s="289">
        <f t="shared" si="97"/>
        <v>251.26999999999998</v>
      </c>
      <c r="I272" s="293">
        <f t="shared" si="97"/>
        <v>1340.6599999999999</v>
      </c>
    </row>
    <row r="273" spans="1:9" ht="33" x14ac:dyDescent="0.25">
      <c r="A273" s="253" t="s">
        <v>1900</v>
      </c>
      <c r="B273" s="280">
        <f>SUM(B274:B281)</f>
        <v>60.5</v>
      </c>
      <c r="C273" s="264">
        <f t="shared" ref="C273:I273" si="98">SUM(C274:C281)</f>
        <v>0.36445783132530113</v>
      </c>
      <c r="D273" s="264"/>
      <c r="E273" s="264"/>
      <c r="F273" s="263"/>
      <c r="G273" s="264">
        <f t="shared" si="98"/>
        <v>895.57</v>
      </c>
      <c r="H273" s="264">
        <f t="shared" si="98"/>
        <v>205.54</v>
      </c>
      <c r="I273" s="274">
        <f t="shared" si="98"/>
        <v>1101.1099999999999</v>
      </c>
    </row>
    <row r="274" spans="1:9" ht="18" customHeight="1" x14ac:dyDescent="0.25">
      <c r="A274" s="160" t="s">
        <v>222</v>
      </c>
      <c r="B274" s="281">
        <v>10.5</v>
      </c>
      <c r="C274" s="265">
        <f t="shared" ref="C274:C288" si="99">B274/166</f>
        <v>6.3253012048192767E-2</v>
      </c>
      <c r="D274" s="265">
        <v>9.39</v>
      </c>
      <c r="E274" s="265">
        <f t="shared" ref="E274:E281" si="100">C274*D274*166</f>
        <v>98.594999999999999</v>
      </c>
      <c r="F274" s="26">
        <v>1</v>
      </c>
      <c r="G274" s="265">
        <f t="shared" si="92"/>
        <v>98.6</v>
      </c>
      <c r="H274" s="265">
        <f t="shared" si="93"/>
        <v>23.26</v>
      </c>
      <c r="I274" s="267">
        <f t="shared" ref="I274:I281" si="101">G274+H274</f>
        <v>121.86</v>
      </c>
    </row>
    <row r="275" spans="1:9" ht="18" customHeight="1" x14ac:dyDescent="0.25">
      <c r="A275" s="160" t="s">
        <v>1919</v>
      </c>
      <c r="B275" s="281">
        <v>8.5</v>
      </c>
      <c r="C275" s="265">
        <f t="shared" si="99"/>
        <v>5.1204819277108432E-2</v>
      </c>
      <c r="D275" s="265">
        <v>14.75</v>
      </c>
      <c r="E275" s="265">
        <f t="shared" si="100"/>
        <v>125.37499999999999</v>
      </c>
      <c r="F275" s="26">
        <v>1</v>
      </c>
      <c r="G275" s="265">
        <f t="shared" si="92"/>
        <v>125.38</v>
      </c>
      <c r="H275" s="268">
        <f>ROUND(G275*0.2077,2)</f>
        <v>26.04</v>
      </c>
      <c r="I275" s="267">
        <f t="shared" si="101"/>
        <v>151.41999999999999</v>
      </c>
    </row>
    <row r="276" spans="1:9" x14ac:dyDescent="0.25">
      <c r="A276" s="160" t="s">
        <v>1919</v>
      </c>
      <c r="B276" s="281">
        <v>10.5</v>
      </c>
      <c r="C276" s="265">
        <f t="shared" si="99"/>
        <v>6.3253012048192767E-2</v>
      </c>
      <c r="D276" s="265">
        <v>14.75</v>
      </c>
      <c r="E276" s="265">
        <f t="shared" si="100"/>
        <v>154.875</v>
      </c>
      <c r="F276" s="26">
        <v>1</v>
      </c>
      <c r="G276" s="265">
        <f t="shared" si="92"/>
        <v>154.88</v>
      </c>
      <c r="H276" s="265">
        <f t="shared" si="93"/>
        <v>36.54</v>
      </c>
      <c r="I276" s="267">
        <f t="shared" si="101"/>
        <v>191.42</v>
      </c>
    </row>
    <row r="277" spans="1:9" x14ac:dyDescent="0.25">
      <c r="A277" s="160" t="s">
        <v>1919</v>
      </c>
      <c r="B277" s="281">
        <v>3.5</v>
      </c>
      <c r="C277" s="265">
        <f t="shared" si="99"/>
        <v>2.1084337349397589E-2</v>
      </c>
      <c r="D277" s="265">
        <v>14.46</v>
      </c>
      <c r="E277" s="265">
        <f t="shared" si="100"/>
        <v>50.61</v>
      </c>
      <c r="F277" s="26">
        <v>1</v>
      </c>
      <c r="G277" s="265">
        <f t="shared" si="92"/>
        <v>50.61</v>
      </c>
      <c r="H277" s="265">
        <f t="shared" si="93"/>
        <v>11.94</v>
      </c>
      <c r="I277" s="267">
        <f t="shared" si="101"/>
        <v>62.55</v>
      </c>
    </row>
    <row r="278" spans="1:9" x14ac:dyDescent="0.25">
      <c r="A278" s="160" t="s">
        <v>1919</v>
      </c>
      <c r="B278" s="281">
        <v>3.5</v>
      </c>
      <c r="C278" s="265">
        <f t="shared" si="99"/>
        <v>2.1084337349397589E-2</v>
      </c>
      <c r="D278" s="265">
        <v>14.25</v>
      </c>
      <c r="E278" s="265">
        <f t="shared" si="100"/>
        <v>49.874999999999993</v>
      </c>
      <c r="F278" s="26">
        <v>1</v>
      </c>
      <c r="G278" s="265">
        <f t="shared" si="92"/>
        <v>49.88</v>
      </c>
      <c r="H278" s="265">
        <f t="shared" si="93"/>
        <v>11.77</v>
      </c>
      <c r="I278" s="267">
        <f t="shared" si="101"/>
        <v>61.650000000000006</v>
      </c>
    </row>
    <row r="279" spans="1:9" x14ac:dyDescent="0.25">
      <c r="A279" s="160" t="s">
        <v>1920</v>
      </c>
      <c r="B279" s="281">
        <v>2.5</v>
      </c>
      <c r="C279" s="265">
        <f t="shared" si="99"/>
        <v>1.5060240963855422E-2</v>
      </c>
      <c r="D279" s="265">
        <v>17.190000000000001</v>
      </c>
      <c r="E279" s="265">
        <f t="shared" si="100"/>
        <v>42.975000000000001</v>
      </c>
      <c r="F279" s="26">
        <v>1</v>
      </c>
      <c r="G279" s="265">
        <f t="shared" si="92"/>
        <v>42.98</v>
      </c>
      <c r="H279" s="265">
        <f t="shared" si="93"/>
        <v>10.14</v>
      </c>
      <c r="I279" s="267">
        <f t="shared" si="101"/>
        <v>53.12</v>
      </c>
    </row>
    <row r="280" spans="1:9" x14ac:dyDescent="0.25">
      <c r="A280" s="160" t="s">
        <v>1921</v>
      </c>
      <c r="B280" s="281">
        <v>4.5</v>
      </c>
      <c r="C280" s="265">
        <f t="shared" si="99"/>
        <v>2.710843373493976E-2</v>
      </c>
      <c r="D280" s="265">
        <v>17.36</v>
      </c>
      <c r="E280" s="265">
        <f t="shared" si="100"/>
        <v>78.12</v>
      </c>
      <c r="F280" s="26">
        <v>1</v>
      </c>
      <c r="G280" s="265">
        <f t="shared" si="92"/>
        <v>78.12</v>
      </c>
      <c r="H280" s="268">
        <f>ROUND(G280*0.2077,2)</f>
        <v>16.23</v>
      </c>
      <c r="I280" s="267">
        <f t="shared" si="101"/>
        <v>94.350000000000009</v>
      </c>
    </row>
    <row r="281" spans="1:9" x14ac:dyDescent="0.25">
      <c r="A281" s="160" t="s">
        <v>1922</v>
      </c>
      <c r="B281" s="281">
        <v>17</v>
      </c>
      <c r="C281" s="265">
        <f t="shared" si="99"/>
        <v>0.10240963855421686</v>
      </c>
      <c r="D281" s="265">
        <v>17.36</v>
      </c>
      <c r="E281" s="265">
        <f t="shared" si="100"/>
        <v>295.12</v>
      </c>
      <c r="F281" s="26">
        <v>1</v>
      </c>
      <c r="G281" s="265">
        <f t="shared" si="92"/>
        <v>295.12</v>
      </c>
      <c r="H281" s="265">
        <f t="shared" si="93"/>
        <v>69.62</v>
      </c>
      <c r="I281" s="267">
        <f t="shared" si="101"/>
        <v>364.74</v>
      </c>
    </row>
    <row r="282" spans="1:9" ht="33" x14ac:dyDescent="0.25">
      <c r="A282" s="253" t="s">
        <v>7</v>
      </c>
      <c r="B282" s="280">
        <f>SUM(B283:B288)</f>
        <v>25</v>
      </c>
      <c r="C282" s="264">
        <f t="shared" ref="C282:I282" si="102">SUM(C283:C288)</f>
        <v>0.1506024096385542</v>
      </c>
      <c r="D282" s="264"/>
      <c r="E282" s="264"/>
      <c r="F282" s="263"/>
      <c r="G282" s="264">
        <f t="shared" si="102"/>
        <v>193.82</v>
      </c>
      <c r="H282" s="264">
        <f t="shared" si="102"/>
        <v>45.73</v>
      </c>
      <c r="I282" s="274">
        <f t="shared" si="102"/>
        <v>239.55</v>
      </c>
    </row>
    <row r="283" spans="1:9" x14ac:dyDescent="0.25">
      <c r="A283" s="160" t="s">
        <v>1599</v>
      </c>
      <c r="B283" s="281">
        <v>8.5</v>
      </c>
      <c r="C283" s="265">
        <f t="shared" si="99"/>
        <v>5.1204819277108432E-2</v>
      </c>
      <c r="D283" s="265">
        <v>9.15</v>
      </c>
      <c r="E283" s="265">
        <f t="shared" ref="E283:E288" si="103">C283*D283*166</f>
        <v>77.774999999999991</v>
      </c>
      <c r="F283" s="26">
        <v>1</v>
      </c>
      <c r="G283" s="265">
        <f t="shared" si="92"/>
        <v>77.78</v>
      </c>
      <c r="H283" s="265">
        <f t="shared" si="93"/>
        <v>18.350000000000001</v>
      </c>
      <c r="I283" s="267">
        <f t="shared" ref="I283:I288" si="104">G283+H283</f>
        <v>96.13</v>
      </c>
    </row>
    <row r="284" spans="1:9" x14ac:dyDescent="0.25">
      <c r="A284" s="160" t="s">
        <v>1599</v>
      </c>
      <c r="B284" s="281">
        <v>3.5</v>
      </c>
      <c r="C284" s="265">
        <f t="shared" si="99"/>
        <v>2.1084337349397589E-2</v>
      </c>
      <c r="D284" s="265">
        <v>9.15</v>
      </c>
      <c r="E284" s="265">
        <f t="shared" si="103"/>
        <v>32.024999999999999</v>
      </c>
      <c r="F284" s="26">
        <v>1</v>
      </c>
      <c r="G284" s="265">
        <f t="shared" si="92"/>
        <v>32.03</v>
      </c>
      <c r="H284" s="265">
        <f t="shared" si="93"/>
        <v>7.56</v>
      </c>
      <c r="I284" s="267">
        <f t="shared" si="104"/>
        <v>39.590000000000003</v>
      </c>
    </row>
    <row r="285" spans="1:9" x14ac:dyDescent="0.25">
      <c r="A285" s="160" t="s">
        <v>1599</v>
      </c>
      <c r="B285" s="281">
        <v>2</v>
      </c>
      <c r="C285" s="265">
        <f t="shared" si="99"/>
        <v>1.2048192771084338E-2</v>
      </c>
      <c r="D285" s="265">
        <v>9.15</v>
      </c>
      <c r="E285" s="265">
        <f t="shared" si="103"/>
        <v>18.300000000000004</v>
      </c>
      <c r="F285" s="26">
        <v>1</v>
      </c>
      <c r="G285" s="265">
        <f t="shared" si="92"/>
        <v>18.3</v>
      </c>
      <c r="H285" s="265">
        <f t="shared" si="93"/>
        <v>4.32</v>
      </c>
      <c r="I285" s="267">
        <f t="shared" si="104"/>
        <v>22.62</v>
      </c>
    </row>
    <row r="286" spans="1:9" x14ac:dyDescent="0.25">
      <c r="A286" s="160" t="s">
        <v>1906</v>
      </c>
      <c r="B286" s="281">
        <v>1</v>
      </c>
      <c r="C286" s="265">
        <f t="shared" si="99"/>
        <v>6.024096385542169E-3</v>
      </c>
      <c r="D286" s="265">
        <v>9.2899999999999991</v>
      </c>
      <c r="E286" s="265">
        <f t="shared" si="103"/>
        <v>9.2900000000000009</v>
      </c>
      <c r="F286" s="26">
        <v>1</v>
      </c>
      <c r="G286" s="265">
        <f t="shared" si="92"/>
        <v>9.2899999999999991</v>
      </c>
      <c r="H286" s="265">
        <f t="shared" si="93"/>
        <v>2.19</v>
      </c>
      <c r="I286" s="267">
        <f t="shared" si="104"/>
        <v>11.479999999999999</v>
      </c>
    </row>
    <row r="287" spans="1:9" x14ac:dyDescent="0.25">
      <c r="A287" s="160" t="s">
        <v>1898</v>
      </c>
      <c r="B287" s="281">
        <v>8.5</v>
      </c>
      <c r="C287" s="265">
        <f t="shared" si="99"/>
        <v>5.1204819277108432E-2</v>
      </c>
      <c r="D287" s="265">
        <v>5.49</v>
      </c>
      <c r="E287" s="265">
        <f t="shared" si="103"/>
        <v>46.665000000000006</v>
      </c>
      <c r="F287" s="26">
        <v>1</v>
      </c>
      <c r="G287" s="265">
        <f t="shared" si="92"/>
        <v>46.67</v>
      </c>
      <c r="H287" s="265">
        <f t="shared" si="93"/>
        <v>11.01</v>
      </c>
      <c r="I287" s="267">
        <f t="shared" si="104"/>
        <v>57.68</v>
      </c>
    </row>
    <row r="288" spans="1:9" x14ac:dyDescent="0.25">
      <c r="A288" s="160" t="s">
        <v>249</v>
      </c>
      <c r="B288" s="281">
        <v>1.5</v>
      </c>
      <c r="C288" s="265">
        <f t="shared" si="99"/>
        <v>9.0361445783132526E-3</v>
      </c>
      <c r="D288" s="265">
        <v>6.5</v>
      </c>
      <c r="E288" s="265">
        <f t="shared" si="103"/>
        <v>9.75</v>
      </c>
      <c r="F288" s="26">
        <v>1</v>
      </c>
      <c r="G288" s="265">
        <f t="shared" si="92"/>
        <v>9.75</v>
      </c>
      <c r="H288" s="265">
        <f t="shared" si="93"/>
        <v>2.2999999999999998</v>
      </c>
      <c r="I288" s="267">
        <f t="shared" si="104"/>
        <v>12.05</v>
      </c>
    </row>
    <row r="289" spans="1:9" x14ac:dyDescent="0.25">
      <c r="A289" s="254" t="s">
        <v>1923</v>
      </c>
      <c r="B289" s="279">
        <f>B290+B301+B317+B325</f>
        <v>1334</v>
      </c>
      <c r="C289" s="289">
        <f t="shared" ref="C289:I289" si="105">C290+C301+C317+C325</f>
        <v>8.0361445783132552</v>
      </c>
      <c r="D289" s="289"/>
      <c r="E289" s="289"/>
      <c r="F289" s="262"/>
      <c r="G289" s="289">
        <f t="shared" si="105"/>
        <v>12662.300000000001</v>
      </c>
      <c r="H289" s="289">
        <f t="shared" si="105"/>
        <v>2987.03</v>
      </c>
      <c r="I289" s="293">
        <f t="shared" si="105"/>
        <v>15649.329999999998</v>
      </c>
    </row>
    <row r="290" spans="1:9" ht="33" x14ac:dyDescent="0.25">
      <c r="A290" s="253" t="s">
        <v>1900</v>
      </c>
      <c r="B290" s="280">
        <f t="shared" ref="B290:I290" si="106">SUM(B291:B300)</f>
        <v>624</v>
      </c>
      <c r="C290" s="264">
        <f t="shared" si="106"/>
        <v>3.7590361445783138</v>
      </c>
      <c r="D290" s="264"/>
      <c r="E290" s="264"/>
      <c r="F290" s="263"/>
      <c r="G290" s="264">
        <f t="shared" si="106"/>
        <v>7838.16</v>
      </c>
      <c r="H290" s="264">
        <f t="shared" si="106"/>
        <v>1849.0300000000002</v>
      </c>
      <c r="I290" s="274">
        <f t="shared" si="106"/>
        <v>9687.1899999999987</v>
      </c>
    </row>
    <row r="291" spans="1:9" x14ac:dyDescent="0.25">
      <c r="A291" s="160" t="s">
        <v>222</v>
      </c>
      <c r="B291" s="282">
        <v>88</v>
      </c>
      <c r="C291" s="265">
        <f t="shared" ref="C291:C337" si="107">B291/166</f>
        <v>0.53012048192771088</v>
      </c>
      <c r="D291" s="265">
        <v>9.39</v>
      </c>
      <c r="E291" s="265">
        <f t="shared" ref="E291:E300" si="108">C291*D291*166</f>
        <v>826.32000000000016</v>
      </c>
      <c r="F291" s="26">
        <v>1</v>
      </c>
      <c r="G291" s="265">
        <f t="shared" si="92"/>
        <v>826.32</v>
      </c>
      <c r="H291" s="265">
        <f t="shared" si="93"/>
        <v>194.93</v>
      </c>
      <c r="I291" s="267">
        <f t="shared" ref="I291:I300" si="109">G291+H291</f>
        <v>1021.25</v>
      </c>
    </row>
    <row r="292" spans="1:9" x14ac:dyDescent="0.25">
      <c r="A292" s="160" t="s">
        <v>222</v>
      </c>
      <c r="B292" s="282">
        <v>96</v>
      </c>
      <c r="C292" s="265">
        <f t="shared" si="107"/>
        <v>0.57831325301204817</v>
      </c>
      <c r="D292" s="265">
        <v>9.39</v>
      </c>
      <c r="E292" s="265">
        <f t="shared" si="108"/>
        <v>901.44</v>
      </c>
      <c r="F292" s="26">
        <v>1</v>
      </c>
      <c r="G292" s="265">
        <f t="shared" si="92"/>
        <v>901.44</v>
      </c>
      <c r="H292" s="265">
        <f t="shared" si="93"/>
        <v>212.65</v>
      </c>
      <c r="I292" s="267">
        <f t="shared" si="109"/>
        <v>1114.0900000000001</v>
      </c>
    </row>
    <row r="293" spans="1:9" x14ac:dyDescent="0.25">
      <c r="A293" s="160" t="s">
        <v>1470</v>
      </c>
      <c r="B293" s="282">
        <v>48</v>
      </c>
      <c r="C293" s="265">
        <f t="shared" si="107"/>
        <v>0.28915662650602408</v>
      </c>
      <c r="D293" s="265">
        <v>14.01</v>
      </c>
      <c r="E293" s="265">
        <f t="shared" si="108"/>
        <v>672.48</v>
      </c>
      <c r="F293" s="26">
        <v>1</v>
      </c>
      <c r="G293" s="265">
        <f t="shared" si="92"/>
        <v>672.48</v>
      </c>
      <c r="H293" s="265">
        <f t="shared" si="93"/>
        <v>158.63999999999999</v>
      </c>
      <c r="I293" s="267">
        <f t="shared" si="109"/>
        <v>831.12</v>
      </c>
    </row>
    <row r="294" spans="1:9" x14ac:dyDescent="0.25">
      <c r="A294" s="160" t="s">
        <v>1470</v>
      </c>
      <c r="B294" s="282">
        <v>48</v>
      </c>
      <c r="C294" s="265">
        <f t="shared" si="107"/>
        <v>0.28915662650602408</v>
      </c>
      <c r="D294" s="265">
        <v>14.01</v>
      </c>
      <c r="E294" s="265">
        <f t="shared" si="108"/>
        <v>672.48</v>
      </c>
      <c r="F294" s="26">
        <v>1</v>
      </c>
      <c r="G294" s="265">
        <f t="shared" si="92"/>
        <v>672.48</v>
      </c>
      <c r="H294" s="265">
        <f t="shared" si="93"/>
        <v>158.63999999999999</v>
      </c>
      <c r="I294" s="267">
        <f t="shared" si="109"/>
        <v>831.12</v>
      </c>
    </row>
    <row r="295" spans="1:9" x14ac:dyDescent="0.25">
      <c r="A295" s="160" t="s">
        <v>1470</v>
      </c>
      <c r="B295" s="282">
        <v>48</v>
      </c>
      <c r="C295" s="265">
        <f t="shared" si="107"/>
        <v>0.28915662650602408</v>
      </c>
      <c r="D295" s="265">
        <v>14.01</v>
      </c>
      <c r="E295" s="265">
        <f t="shared" si="108"/>
        <v>672.48</v>
      </c>
      <c r="F295" s="26">
        <v>1</v>
      </c>
      <c r="G295" s="265">
        <f t="shared" si="92"/>
        <v>672.48</v>
      </c>
      <c r="H295" s="265">
        <f t="shared" si="93"/>
        <v>158.63999999999999</v>
      </c>
      <c r="I295" s="267">
        <f t="shared" si="109"/>
        <v>831.12</v>
      </c>
    </row>
    <row r="296" spans="1:9" x14ac:dyDescent="0.25">
      <c r="A296" s="160" t="s">
        <v>1470</v>
      </c>
      <c r="B296" s="282">
        <v>56</v>
      </c>
      <c r="C296" s="265">
        <f t="shared" si="107"/>
        <v>0.33734939759036142</v>
      </c>
      <c r="D296" s="265">
        <v>13.74</v>
      </c>
      <c r="E296" s="265">
        <f t="shared" si="108"/>
        <v>769.43999999999994</v>
      </c>
      <c r="F296" s="26">
        <v>1</v>
      </c>
      <c r="G296" s="265">
        <f t="shared" si="92"/>
        <v>769.44</v>
      </c>
      <c r="H296" s="265">
        <f t="shared" si="93"/>
        <v>181.51</v>
      </c>
      <c r="I296" s="267">
        <f t="shared" si="109"/>
        <v>950.95</v>
      </c>
    </row>
    <row r="297" spans="1:9" x14ac:dyDescent="0.25">
      <c r="A297" s="160" t="s">
        <v>1470</v>
      </c>
      <c r="B297" s="282">
        <v>72</v>
      </c>
      <c r="C297" s="265">
        <f t="shared" si="107"/>
        <v>0.43373493975903615</v>
      </c>
      <c r="D297" s="265">
        <v>13.74</v>
      </c>
      <c r="E297" s="265">
        <f t="shared" si="108"/>
        <v>989.28000000000009</v>
      </c>
      <c r="F297" s="26">
        <v>1</v>
      </c>
      <c r="G297" s="265">
        <f t="shared" si="92"/>
        <v>989.28</v>
      </c>
      <c r="H297" s="265">
        <f t="shared" si="93"/>
        <v>233.37</v>
      </c>
      <c r="I297" s="267">
        <f t="shared" si="109"/>
        <v>1222.6500000000001</v>
      </c>
    </row>
    <row r="298" spans="1:9" x14ac:dyDescent="0.25">
      <c r="A298" s="160" t="s">
        <v>1470</v>
      </c>
      <c r="B298" s="282">
        <v>72</v>
      </c>
      <c r="C298" s="265">
        <f t="shared" si="107"/>
        <v>0.43373493975903615</v>
      </c>
      <c r="D298" s="265">
        <v>13.54</v>
      </c>
      <c r="E298" s="265">
        <f t="shared" si="108"/>
        <v>974.87999999999988</v>
      </c>
      <c r="F298" s="26">
        <v>1</v>
      </c>
      <c r="G298" s="265">
        <f t="shared" si="92"/>
        <v>974.88</v>
      </c>
      <c r="H298" s="265">
        <f t="shared" si="93"/>
        <v>229.97</v>
      </c>
      <c r="I298" s="267">
        <f t="shared" si="109"/>
        <v>1204.8499999999999</v>
      </c>
    </row>
    <row r="299" spans="1:9" x14ac:dyDescent="0.25">
      <c r="A299" s="160" t="s">
        <v>1470</v>
      </c>
      <c r="B299" s="282">
        <v>48</v>
      </c>
      <c r="C299" s="265">
        <f t="shared" si="107"/>
        <v>0.28915662650602408</v>
      </c>
      <c r="D299" s="265">
        <v>13.54</v>
      </c>
      <c r="E299" s="265">
        <f t="shared" si="108"/>
        <v>649.91999999999996</v>
      </c>
      <c r="F299" s="26">
        <v>1</v>
      </c>
      <c r="G299" s="265">
        <f t="shared" si="92"/>
        <v>649.91999999999996</v>
      </c>
      <c r="H299" s="265">
        <f t="shared" si="93"/>
        <v>153.32</v>
      </c>
      <c r="I299" s="267">
        <f t="shared" si="109"/>
        <v>803.24</v>
      </c>
    </row>
    <row r="300" spans="1:9" x14ac:dyDescent="0.25">
      <c r="A300" s="160" t="s">
        <v>1924</v>
      </c>
      <c r="B300" s="281">
        <v>48</v>
      </c>
      <c r="C300" s="265">
        <f t="shared" si="107"/>
        <v>0.28915662650602408</v>
      </c>
      <c r="D300" s="265">
        <v>14.78</v>
      </c>
      <c r="E300" s="265">
        <f t="shared" si="108"/>
        <v>709.43999999999994</v>
      </c>
      <c r="F300" s="26">
        <v>1</v>
      </c>
      <c r="G300" s="265">
        <f t="shared" si="92"/>
        <v>709.44</v>
      </c>
      <c r="H300" s="265">
        <f t="shared" si="93"/>
        <v>167.36</v>
      </c>
      <c r="I300" s="267">
        <f t="shared" si="109"/>
        <v>876.80000000000007</v>
      </c>
    </row>
    <row r="301" spans="1:9" ht="33" x14ac:dyDescent="0.25">
      <c r="A301" s="253" t="s">
        <v>7</v>
      </c>
      <c r="B301" s="280">
        <f>SUM(B302:B316)</f>
        <v>326</v>
      </c>
      <c r="C301" s="264">
        <f t="shared" ref="C301:I301" si="110">SUM(C302:C316)</f>
        <v>1.9638554216867472</v>
      </c>
      <c r="D301" s="264"/>
      <c r="E301" s="264"/>
      <c r="F301" s="263"/>
      <c r="G301" s="264">
        <f t="shared" si="110"/>
        <v>2587.04</v>
      </c>
      <c r="H301" s="264">
        <f t="shared" si="110"/>
        <v>610.28</v>
      </c>
      <c r="I301" s="274">
        <f t="shared" si="110"/>
        <v>3197.3200000000006</v>
      </c>
    </row>
    <row r="302" spans="1:9" x14ac:dyDescent="0.25">
      <c r="A302" s="160" t="s">
        <v>1284</v>
      </c>
      <c r="B302" s="281">
        <v>20</v>
      </c>
      <c r="C302" s="265">
        <f t="shared" si="107"/>
        <v>0.12048192771084337</v>
      </c>
      <c r="D302" s="265">
        <v>9.3800000000000008</v>
      </c>
      <c r="E302" s="265">
        <f t="shared" ref="E302:E314" si="111">C302*D302*166</f>
        <v>187.6</v>
      </c>
      <c r="F302" s="26">
        <v>1</v>
      </c>
      <c r="G302" s="265">
        <f t="shared" si="92"/>
        <v>187.6</v>
      </c>
      <c r="H302" s="265">
        <f t="shared" si="93"/>
        <v>44.25</v>
      </c>
      <c r="I302" s="267">
        <f t="shared" ref="I302:I316" si="112">G302+H302</f>
        <v>231.85</v>
      </c>
    </row>
    <row r="303" spans="1:9" x14ac:dyDescent="0.25">
      <c r="A303" s="160" t="s">
        <v>1295</v>
      </c>
      <c r="B303" s="281">
        <v>30</v>
      </c>
      <c r="C303" s="265">
        <f t="shared" si="107"/>
        <v>0.18072289156626506</v>
      </c>
      <c r="D303" s="265">
        <v>9.15</v>
      </c>
      <c r="E303" s="265">
        <f t="shared" si="111"/>
        <v>274.5</v>
      </c>
      <c r="F303" s="26">
        <v>1</v>
      </c>
      <c r="G303" s="265">
        <f t="shared" si="92"/>
        <v>274.5</v>
      </c>
      <c r="H303" s="265">
        <f t="shared" si="93"/>
        <v>64.75</v>
      </c>
      <c r="I303" s="267">
        <f t="shared" si="112"/>
        <v>339.25</v>
      </c>
    </row>
    <row r="304" spans="1:9" x14ac:dyDescent="0.25">
      <c r="A304" s="160" t="s">
        <v>1295</v>
      </c>
      <c r="B304" s="281">
        <v>30</v>
      </c>
      <c r="C304" s="265">
        <f t="shared" si="107"/>
        <v>0.18072289156626506</v>
      </c>
      <c r="D304" s="265">
        <v>9.4700000000000006</v>
      </c>
      <c r="E304" s="265">
        <f t="shared" si="111"/>
        <v>284.10000000000002</v>
      </c>
      <c r="F304" s="26">
        <v>1</v>
      </c>
      <c r="G304" s="265">
        <f t="shared" si="92"/>
        <v>284.10000000000002</v>
      </c>
      <c r="H304" s="265">
        <f t="shared" si="93"/>
        <v>67.02</v>
      </c>
      <c r="I304" s="267">
        <f t="shared" si="112"/>
        <v>351.12</v>
      </c>
    </row>
    <row r="305" spans="1:9" x14ac:dyDescent="0.25">
      <c r="A305" s="160" t="s">
        <v>1295</v>
      </c>
      <c r="B305" s="281">
        <v>42</v>
      </c>
      <c r="C305" s="265">
        <f t="shared" si="107"/>
        <v>0.25301204819277107</v>
      </c>
      <c r="D305" s="265">
        <v>9.2899999999999991</v>
      </c>
      <c r="E305" s="265">
        <f t="shared" si="111"/>
        <v>390.17999999999995</v>
      </c>
      <c r="F305" s="26">
        <v>1</v>
      </c>
      <c r="G305" s="265">
        <f t="shared" si="92"/>
        <v>390.18</v>
      </c>
      <c r="H305" s="265">
        <f t="shared" si="93"/>
        <v>92.04</v>
      </c>
      <c r="I305" s="267">
        <f t="shared" si="112"/>
        <v>482.22</v>
      </c>
    </row>
    <row r="306" spans="1:9" x14ac:dyDescent="0.25">
      <c r="A306" s="160" t="s">
        <v>1295</v>
      </c>
      <c r="B306" s="281">
        <v>20</v>
      </c>
      <c r="C306" s="265">
        <f t="shared" si="107"/>
        <v>0.12048192771084337</v>
      </c>
      <c r="D306" s="265">
        <v>9.2899999999999991</v>
      </c>
      <c r="E306" s="265">
        <f t="shared" si="111"/>
        <v>185.79999999999995</v>
      </c>
      <c r="F306" s="26">
        <v>1</v>
      </c>
      <c r="G306" s="265">
        <f t="shared" si="92"/>
        <v>185.8</v>
      </c>
      <c r="H306" s="265">
        <f t="shared" si="93"/>
        <v>43.83</v>
      </c>
      <c r="I306" s="267">
        <f t="shared" si="112"/>
        <v>229.63</v>
      </c>
    </row>
    <row r="307" spans="1:9" x14ac:dyDescent="0.25">
      <c r="A307" s="160" t="s">
        <v>1295</v>
      </c>
      <c r="B307" s="281">
        <v>6</v>
      </c>
      <c r="C307" s="265">
        <f t="shared" si="107"/>
        <v>3.614457831325301E-2</v>
      </c>
      <c r="D307" s="265">
        <v>6.9</v>
      </c>
      <c r="E307" s="265">
        <f t="shared" si="111"/>
        <v>41.4</v>
      </c>
      <c r="F307" s="26">
        <v>1</v>
      </c>
      <c r="G307" s="265">
        <f t="shared" si="92"/>
        <v>41.4</v>
      </c>
      <c r="H307" s="265">
        <f t="shared" si="93"/>
        <v>9.77</v>
      </c>
      <c r="I307" s="267">
        <f t="shared" si="112"/>
        <v>51.17</v>
      </c>
    </row>
    <row r="308" spans="1:9" x14ac:dyDescent="0.25">
      <c r="A308" s="160" t="s">
        <v>1295</v>
      </c>
      <c r="B308" s="281">
        <v>6</v>
      </c>
      <c r="C308" s="265">
        <f t="shared" si="107"/>
        <v>3.614457831325301E-2</v>
      </c>
      <c r="D308" s="265">
        <v>7.07</v>
      </c>
      <c r="E308" s="265">
        <f t="shared" si="111"/>
        <v>42.42</v>
      </c>
      <c r="F308" s="26">
        <v>1</v>
      </c>
      <c r="G308" s="265">
        <f t="shared" si="92"/>
        <v>42.42</v>
      </c>
      <c r="H308" s="265">
        <f t="shared" si="93"/>
        <v>10.01</v>
      </c>
      <c r="I308" s="267">
        <f t="shared" si="112"/>
        <v>52.43</v>
      </c>
    </row>
    <row r="309" spans="1:9" x14ac:dyDescent="0.25">
      <c r="A309" s="160" t="s">
        <v>1295</v>
      </c>
      <c r="B309" s="281">
        <v>12</v>
      </c>
      <c r="C309" s="265">
        <f t="shared" si="107"/>
        <v>7.2289156626506021E-2</v>
      </c>
      <c r="D309" s="265">
        <v>9.15</v>
      </c>
      <c r="E309" s="265">
        <f t="shared" si="111"/>
        <v>109.8</v>
      </c>
      <c r="F309" s="26">
        <v>1</v>
      </c>
      <c r="G309" s="265">
        <f t="shared" si="92"/>
        <v>109.8</v>
      </c>
      <c r="H309" s="265">
        <f t="shared" si="93"/>
        <v>25.9</v>
      </c>
      <c r="I309" s="267">
        <f t="shared" si="112"/>
        <v>135.69999999999999</v>
      </c>
    </row>
    <row r="310" spans="1:9" x14ac:dyDescent="0.25">
      <c r="A310" s="160" t="s">
        <v>1295</v>
      </c>
      <c r="B310" s="281">
        <v>22</v>
      </c>
      <c r="C310" s="265">
        <f t="shared" si="107"/>
        <v>0.13253012048192772</v>
      </c>
      <c r="D310" s="265">
        <v>9.4700000000000006</v>
      </c>
      <c r="E310" s="265">
        <f t="shared" si="111"/>
        <v>208.34000000000003</v>
      </c>
      <c r="F310" s="26">
        <v>1</v>
      </c>
      <c r="G310" s="265">
        <f t="shared" si="92"/>
        <v>208.34</v>
      </c>
      <c r="H310" s="265">
        <f t="shared" si="93"/>
        <v>49.15</v>
      </c>
      <c r="I310" s="267">
        <f t="shared" si="112"/>
        <v>257.49</v>
      </c>
    </row>
    <row r="311" spans="1:9" x14ac:dyDescent="0.25">
      <c r="A311" s="160" t="s">
        <v>152</v>
      </c>
      <c r="B311" s="281">
        <v>18</v>
      </c>
      <c r="C311" s="265">
        <f t="shared" si="107"/>
        <v>0.10843373493975904</v>
      </c>
      <c r="D311" s="265">
        <v>8.15</v>
      </c>
      <c r="E311" s="265">
        <f t="shared" si="111"/>
        <v>146.70000000000002</v>
      </c>
      <c r="F311" s="26">
        <v>1</v>
      </c>
      <c r="G311" s="265">
        <f t="shared" si="92"/>
        <v>146.69999999999999</v>
      </c>
      <c r="H311" s="265">
        <f t="shared" si="93"/>
        <v>34.61</v>
      </c>
      <c r="I311" s="267">
        <f t="shared" si="112"/>
        <v>181.31</v>
      </c>
    </row>
    <row r="312" spans="1:9" x14ac:dyDescent="0.25">
      <c r="A312" s="160" t="s">
        <v>152</v>
      </c>
      <c r="B312" s="281">
        <v>24</v>
      </c>
      <c r="C312" s="265">
        <f t="shared" si="107"/>
        <v>0.14457831325301204</v>
      </c>
      <c r="D312" s="265">
        <v>7.95</v>
      </c>
      <c r="E312" s="265">
        <f t="shared" si="111"/>
        <v>190.79999999999998</v>
      </c>
      <c r="F312" s="26">
        <v>1</v>
      </c>
      <c r="G312" s="265">
        <f t="shared" si="92"/>
        <v>190.8</v>
      </c>
      <c r="H312" s="265">
        <f t="shared" si="93"/>
        <v>45.01</v>
      </c>
      <c r="I312" s="267">
        <f t="shared" si="112"/>
        <v>235.81</v>
      </c>
    </row>
    <row r="313" spans="1:9" x14ac:dyDescent="0.25">
      <c r="A313" s="160" t="s">
        <v>152</v>
      </c>
      <c r="B313" s="281">
        <v>24</v>
      </c>
      <c r="C313" s="265">
        <f t="shared" si="107"/>
        <v>0.14457831325301204</v>
      </c>
      <c r="D313" s="265">
        <v>8.23</v>
      </c>
      <c r="E313" s="265">
        <f t="shared" si="111"/>
        <v>197.52</v>
      </c>
      <c r="F313" s="26">
        <v>1</v>
      </c>
      <c r="G313" s="265">
        <f t="shared" si="92"/>
        <v>197.52</v>
      </c>
      <c r="H313" s="265">
        <f t="shared" si="93"/>
        <v>46.59</v>
      </c>
      <c r="I313" s="267">
        <f t="shared" si="112"/>
        <v>244.11</v>
      </c>
    </row>
    <row r="314" spans="1:9" x14ac:dyDescent="0.25">
      <c r="A314" s="160" t="s">
        <v>152</v>
      </c>
      <c r="B314" s="281">
        <v>16</v>
      </c>
      <c r="C314" s="265">
        <f t="shared" si="107"/>
        <v>9.6385542168674704E-2</v>
      </c>
      <c r="D314" s="265">
        <v>7.95</v>
      </c>
      <c r="E314" s="265">
        <f t="shared" si="111"/>
        <v>127.2</v>
      </c>
      <c r="F314" s="26">
        <v>1</v>
      </c>
      <c r="G314" s="265">
        <f t="shared" si="92"/>
        <v>127.2</v>
      </c>
      <c r="H314" s="265">
        <f t="shared" si="93"/>
        <v>30.01</v>
      </c>
      <c r="I314" s="267">
        <f t="shared" si="112"/>
        <v>157.21</v>
      </c>
    </row>
    <row r="315" spans="1:9" x14ac:dyDescent="0.25">
      <c r="A315" s="160" t="s">
        <v>218</v>
      </c>
      <c r="B315" s="281">
        <v>24</v>
      </c>
      <c r="C315" s="265">
        <f t="shared" si="107"/>
        <v>0.14457831325301204</v>
      </c>
      <c r="D315" s="265">
        <v>1900</v>
      </c>
      <c r="E315" s="265">
        <f>C315*D315</f>
        <v>274.69879518072287</v>
      </c>
      <c r="F315" s="26">
        <v>0.3</v>
      </c>
      <c r="G315" s="265">
        <f t="shared" si="92"/>
        <v>82.41</v>
      </c>
      <c r="H315" s="265">
        <f t="shared" si="93"/>
        <v>19.440000000000001</v>
      </c>
      <c r="I315" s="267">
        <f t="shared" si="112"/>
        <v>101.85</v>
      </c>
    </row>
    <row r="316" spans="1:9" x14ac:dyDescent="0.25">
      <c r="A316" s="160" t="s">
        <v>218</v>
      </c>
      <c r="B316" s="281">
        <v>32</v>
      </c>
      <c r="C316" s="265">
        <f t="shared" si="107"/>
        <v>0.19277108433734941</v>
      </c>
      <c r="D316" s="265">
        <v>2045</v>
      </c>
      <c r="E316" s="265">
        <f>C316*D316</f>
        <v>394.21686746987956</v>
      </c>
      <c r="F316" s="26">
        <v>0.3</v>
      </c>
      <c r="G316" s="265">
        <f t="shared" si="92"/>
        <v>118.27</v>
      </c>
      <c r="H316" s="265">
        <f t="shared" si="93"/>
        <v>27.9</v>
      </c>
      <c r="I316" s="267">
        <f t="shared" si="112"/>
        <v>146.16999999999999</v>
      </c>
    </row>
    <row r="317" spans="1:9" ht="33" x14ac:dyDescent="0.25">
      <c r="A317" s="253" t="s">
        <v>106</v>
      </c>
      <c r="B317" s="280">
        <f>SUM(B318:B324)</f>
        <v>124</v>
      </c>
      <c r="C317" s="264">
        <f t="shared" ref="C317:I317" si="113">SUM(C318:C324)</f>
        <v>0.74698795180722899</v>
      </c>
      <c r="D317" s="264"/>
      <c r="E317" s="264"/>
      <c r="F317" s="263"/>
      <c r="G317" s="264">
        <f t="shared" si="113"/>
        <v>757.31999999999994</v>
      </c>
      <c r="H317" s="264">
        <f t="shared" si="113"/>
        <v>178.66</v>
      </c>
      <c r="I317" s="274">
        <f t="shared" si="113"/>
        <v>935.98</v>
      </c>
    </row>
    <row r="318" spans="1:9" x14ac:dyDescent="0.25">
      <c r="A318" s="160" t="s">
        <v>238</v>
      </c>
      <c r="B318" s="281">
        <v>24</v>
      </c>
      <c r="C318" s="265">
        <f t="shared" si="107"/>
        <v>0.14457831325301204</v>
      </c>
      <c r="D318" s="265">
        <v>6.18</v>
      </c>
      <c r="E318" s="265">
        <f t="shared" ref="E318:E324" si="114">C318*D318*166</f>
        <v>148.32</v>
      </c>
      <c r="F318" s="26">
        <v>1</v>
      </c>
      <c r="G318" s="265">
        <f t="shared" si="92"/>
        <v>148.32</v>
      </c>
      <c r="H318" s="265">
        <f t="shared" si="93"/>
        <v>34.99</v>
      </c>
      <c r="I318" s="267">
        <f t="shared" ref="I318:I324" si="115">G318+H318</f>
        <v>183.31</v>
      </c>
    </row>
    <row r="319" spans="1:9" x14ac:dyDescent="0.25">
      <c r="A319" s="160" t="s">
        <v>238</v>
      </c>
      <c r="B319" s="281">
        <v>22</v>
      </c>
      <c r="C319" s="265">
        <f t="shared" si="107"/>
        <v>0.13253012048192772</v>
      </c>
      <c r="D319" s="265">
        <v>6.09</v>
      </c>
      <c r="E319" s="265">
        <f t="shared" si="114"/>
        <v>133.98000000000002</v>
      </c>
      <c r="F319" s="26">
        <v>1</v>
      </c>
      <c r="G319" s="265">
        <f t="shared" si="92"/>
        <v>133.97999999999999</v>
      </c>
      <c r="H319" s="265">
        <f t="shared" si="93"/>
        <v>31.61</v>
      </c>
      <c r="I319" s="267">
        <f t="shared" si="115"/>
        <v>165.58999999999997</v>
      </c>
    </row>
    <row r="320" spans="1:9" x14ac:dyDescent="0.25">
      <c r="A320" s="160" t="s">
        <v>238</v>
      </c>
      <c r="B320" s="281">
        <v>12</v>
      </c>
      <c r="C320" s="265">
        <f t="shared" si="107"/>
        <v>7.2289156626506021E-2</v>
      </c>
      <c r="D320" s="265">
        <v>6.09</v>
      </c>
      <c r="E320" s="265">
        <f t="shared" si="114"/>
        <v>73.08</v>
      </c>
      <c r="F320" s="26">
        <v>1</v>
      </c>
      <c r="G320" s="265">
        <f t="shared" si="92"/>
        <v>73.08</v>
      </c>
      <c r="H320" s="265">
        <f t="shared" si="93"/>
        <v>17.239999999999998</v>
      </c>
      <c r="I320" s="267">
        <f t="shared" si="115"/>
        <v>90.32</v>
      </c>
    </row>
    <row r="321" spans="1:9" x14ac:dyDescent="0.25">
      <c r="A321" s="160" t="s">
        <v>238</v>
      </c>
      <c r="B321" s="281">
        <v>10</v>
      </c>
      <c r="C321" s="265">
        <f t="shared" si="107"/>
        <v>6.0240963855421686E-2</v>
      </c>
      <c r="D321" s="265">
        <v>6.09</v>
      </c>
      <c r="E321" s="265">
        <f t="shared" si="114"/>
        <v>60.9</v>
      </c>
      <c r="F321" s="26">
        <v>1</v>
      </c>
      <c r="G321" s="265">
        <f t="shared" si="92"/>
        <v>60.9</v>
      </c>
      <c r="H321" s="265">
        <f t="shared" si="93"/>
        <v>14.37</v>
      </c>
      <c r="I321" s="267">
        <f t="shared" si="115"/>
        <v>75.27</v>
      </c>
    </row>
    <row r="322" spans="1:9" x14ac:dyDescent="0.25">
      <c r="A322" s="160" t="s">
        <v>238</v>
      </c>
      <c r="B322" s="281">
        <v>24</v>
      </c>
      <c r="C322" s="265">
        <f t="shared" si="107"/>
        <v>0.14457831325301204</v>
      </c>
      <c r="D322" s="265">
        <v>6.09</v>
      </c>
      <c r="E322" s="265">
        <f t="shared" si="114"/>
        <v>146.16</v>
      </c>
      <c r="F322" s="26">
        <v>1</v>
      </c>
      <c r="G322" s="265">
        <f t="shared" si="92"/>
        <v>146.16</v>
      </c>
      <c r="H322" s="265">
        <f t="shared" si="93"/>
        <v>34.479999999999997</v>
      </c>
      <c r="I322" s="267">
        <f t="shared" si="115"/>
        <v>180.64</v>
      </c>
    </row>
    <row r="323" spans="1:9" x14ac:dyDescent="0.25">
      <c r="A323" s="160" t="s">
        <v>238</v>
      </c>
      <c r="B323" s="281">
        <v>8</v>
      </c>
      <c r="C323" s="265">
        <f t="shared" si="107"/>
        <v>4.8192771084337352E-2</v>
      </c>
      <c r="D323" s="265">
        <v>6.09</v>
      </c>
      <c r="E323" s="265">
        <f t="shared" si="114"/>
        <v>48.720000000000006</v>
      </c>
      <c r="F323" s="26">
        <v>1</v>
      </c>
      <c r="G323" s="265">
        <f t="shared" si="92"/>
        <v>48.72</v>
      </c>
      <c r="H323" s="265">
        <f t="shared" si="93"/>
        <v>11.49</v>
      </c>
      <c r="I323" s="267">
        <f t="shared" si="115"/>
        <v>60.21</v>
      </c>
    </row>
    <row r="324" spans="1:9" x14ac:dyDescent="0.25">
      <c r="A324" s="160" t="s">
        <v>238</v>
      </c>
      <c r="B324" s="281">
        <v>24</v>
      </c>
      <c r="C324" s="265">
        <f t="shared" si="107"/>
        <v>0.14457831325301204</v>
      </c>
      <c r="D324" s="265">
        <v>6.09</v>
      </c>
      <c r="E324" s="265">
        <f t="shared" si="114"/>
        <v>146.16</v>
      </c>
      <c r="F324" s="26">
        <v>1</v>
      </c>
      <c r="G324" s="265">
        <f t="shared" si="92"/>
        <v>146.16</v>
      </c>
      <c r="H324" s="265">
        <f t="shared" si="93"/>
        <v>34.479999999999997</v>
      </c>
      <c r="I324" s="267">
        <f t="shared" si="115"/>
        <v>180.64</v>
      </c>
    </row>
    <row r="325" spans="1:9" x14ac:dyDescent="0.25">
      <c r="A325" s="253" t="s">
        <v>6</v>
      </c>
      <c r="B325" s="280">
        <f>SUM(B326:B337)</f>
        <v>260</v>
      </c>
      <c r="C325" s="264">
        <f t="shared" ref="C325:I325" si="116">SUM(C326:C337)</f>
        <v>1.5662650602409638</v>
      </c>
      <c r="D325" s="264"/>
      <c r="E325" s="264"/>
      <c r="F325" s="263"/>
      <c r="G325" s="264">
        <f t="shared" si="116"/>
        <v>1479.78</v>
      </c>
      <c r="H325" s="264">
        <f t="shared" si="116"/>
        <v>349.06</v>
      </c>
      <c r="I325" s="274">
        <f t="shared" si="116"/>
        <v>1828.84</v>
      </c>
    </row>
    <row r="326" spans="1:9" x14ac:dyDescent="0.25">
      <c r="A326" s="160" t="s">
        <v>1898</v>
      </c>
      <c r="B326" s="281">
        <v>30</v>
      </c>
      <c r="C326" s="265">
        <f t="shared" si="107"/>
        <v>0.18072289156626506</v>
      </c>
      <c r="D326" s="265">
        <v>5.49</v>
      </c>
      <c r="E326" s="265">
        <f t="shared" ref="E326:E337" si="117">C326*D326*166</f>
        <v>164.70000000000002</v>
      </c>
      <c r="F326" s="26">
        <v>1</v>
      </c>
      <c r="G326" s="265">
        <f t="shared" si="92"/>
        <v>164.7</v>
      </c>
      <c r="H326" s="265">
        <f t="shared" si="93"/>
        <v>38.85</v>
      </c>
      <c r="I326" s="267">
        <f t="shared" ref="I326:I337" si="118">G326+H326</f>
        <v>203.54999999999998</v>
      </c>
    </row>
    <row r="327" spans="1:9" x14ac:dyDescent="0.25">
      <c r="A327" s="160" t="s">
        <v>1898</v>
      </c>
      <c r="B327" s="281">
        <v>24</v>
      </c>
      <c r="C327" s="265">
        <f t="shared" si="107"/>
        <v>0.14457831325301204</v>
      </c>
      <c r="D327" s="265">
        <v>5.49</v>
      </c>
      <c r="E327" s="265">
        <f t="shared" si="117"/>
        <v>131.76000000000002</v>
      </c>
      <c r="F327" s="26">
        <v>1</v>
      </c>
      <c r="G327" s="265">
        <f t="shared" si="92"/>
        <v>131.76</v>
      </c>
      <c r="H327" s="265">
        <f t="shared" si="93"/>
        <v>31.08</v>
      </c>
      <c r="I327" s="267">
        <f t="shared" si="118"/>
        <v>162.83999999999997</v>
      </c>
    </row>
    <row r="328" spans="1:9" x14ac:dyDescent="0.25">
      <c r="A328" s="160" t="s">
        <v>1898</v>
      </c>
      <c r="B328" s="281">
        <v>16</v>
      </c>
      <c r="C328" s="265">
        <f t="shared" si="107"/>
        <v>9.6385542168674704E-2</v>
      </c>
      <c r="D328" s="265">
        <v>5.49</v>
      </c>
      <c r="E328" s="265">
        <f t="shared" si="117"/>
        <v>87.84</v>
      </c>
      <c r="F328" s="26">
        <v>1</v>
      </c>
      <c r="G328" s="265">
        <f t="shared" si="92"/>
        <v>87.84</v>
      </c>
      <c r="H328" s="265">
        <f t="shared" si="93"/>
        <v>20.72</v>
      </c>
      <c r="I328" s="267">
        <f t="shared" si="118"/>
        <v>108.56</v>
      </c>
    </row>
    <row r="329" spans="1:9" x14ac:dyDescent="0.25">
      <c r="A329" s="160" t="s">
        <v>1898</v>
      </c>
      <c r="B329" s="281">
        <v>36</v>
      </c>
      <c r="C329" s="265">
        <f t="shared" si="107"/>
        <v>0.21686746987951808</v>
      </c>
      <c r="D329" s="265">
        <v>5.49</v>
      </c>
      <c r="E329" s="265">
        <f t="shared" si="117"/>
        <v>197.64000000000001</v>
      </c>
      <c r="F329" s="26">
        <v>1</v>
      </c>
      <c r="G329" s="265">
        <f t="shared" si="92"/>
        <v>197.64</v>
      </c>
      <c r="H329" s="265">
        <f t="shared" si="93"/>
        <v>46.62</v>
      </c>
      <c r="I329" s="267">
        <f t="shared" si="118"/>
        <v>244.26</v>
      </c>
    </row>
    <row r="330" spans="1:9" x14ac:dyDescent="0.25">
      <c r="A330" s="160" t="s">
        <v>1898</v>
      </c>
      <c r="B330" s="281">
        <v>12</v>
      </c>
      <c r="C330" s="265">
        <f t="shared" si="107"/>
        <v>7.2289156626506021E-2</v>
      </c>
      <c r="D330" s="265">
        <v>4.3</v>
      </c>
      <c r="E330" s="265">
        <f t="shared" si="117"/>
        <v>51.6</v>
      </c>
      <c r="F330" s="26">
        <v>1</v>
      </c>
      <c r="G330" s="265">
        <f t="shared" si="92"/>
        <v>51.6</v>
      </c>
      <c r="H330" s="265">
        <f t="shared" si="93"/>
        <v>12.17</v>
      </c>
      <c r="I330" s="267">
        <f t="shared" si="118"/>
        <v>63.77</v>
      </c>
    </row>
    <row r="331" spans="1:9" x14ac:dyDescent="0.25">
      <c r="A331" s="160" t="s">
        <v>1898</v>
      </c>
      <c r="B331" s="281">
        <v>30</v>
      </c>
      <c r="C331" s="265">
        <f t="shared" si="107"/>
        <v>0.18072289156626506</v>
      </c>
      <c r="D331" s="265">
        <v>5.49</v>
      </c>
      <c r="E331" s="265">
        <f t="shared" si="117"/>
        <v>164.70000000000002</v>
      </c>
      <c r="F331" s="26">
        <v>1</v>
      </c>
      <c r="G331" s="265">
        <f t="shared" ref="G331:G394" si="119">ROUND(E331*F331,2)</f>
        <v>164.7</v>
      </c>
      <c r="H331" s="265">
        <f t="shared" ref="H331:H394" si="120">ROUND(G331*0.2359,2)</f>
        <v>38.85</v>
      </c>
      <c r="I331" s="267">
        <f t="shared" si="118"/>
        <v>203.54999999999998</v>
      </c>
    </row>
    <row r="332" spans="1:9" x14ac:dyDescent="0.25">
      <c r="A332" s="160" t="s">
        <v>1898</v>
      </c>
      <c r="B332" s="281">
        <v>30</v>
      </c>
      <c r="C332" s="265">
        <f t="shared" si="107"/>
        <v>0.18072289156626506</v>
      </c>
      <c r="D332" s="265">
        <v>5.49</v>
      </c>
      <c r="E332" s="265">
        <f t="shared" si="117"/>
        <v>164.70000000000002</v>
      </c>
      <c r="F332" s="26">
        <v>1</v>
      </c>
      <c r="G332" s="265">
        <f t="shared" si="119"/>
        <v>164.7</v>
      </c>
      <c r="H332" s="265">
        <f t="shared" si="120"/>
        <v>38.85</v>
      </c>
      <c r="I332" s="267">
        <f t="shared" si="118"/>
        <v>203.54999999999998</v>
      </c>
    </row>
    <row r="333" spans="1:9" x14ac:dyDescent="0.25">
      <c r="A333" s="160" t="s">
        <v>1898</v>
      </c>
      <c r="B333" s="281">
        <v>8</v>
      </c>
      <c r="C333" s="265">
        <f t="shared" si="107"/>
        <v>4.8192771084337352E-2</v>
      </c>
      <c r="D333" s="265">
        <v>5.49</v>
      </c>
      <c r="E333" s="265">
        <f t="shared" si="117"/>
        <v>43.92</v>
      </c>
      <c r="F333" s="26">
        <v>1</v>
      </c>
      <c r="G333" s="265">
        <f t="shared" si="119"/>
        <v>43.92</v>
      </c>
      <c r="H333" s="265">
        <f t="shared" si="120"/>
        <v>10.36</v>
      </c>
      <c r="I333" s="267">
        <f t="shared" si="118"/>
        <v>54.28</v>
      </c>
    </row>
    <row r="334" spans="1:9" x14ac:dyDescent="0.25">
      <c r="A334" s="160" t="s">
        <v>1898</v>
      </c>
      <c r="B334" s="281">
        <v>8</v>
      </c>
      <c r="C334" s="265">
        <f t="shared" si="107"/>
        <v>4.8192771084337352E-2</v>
      </c>
      <c r="D334" s="265">
        <v>5.49</v>
      </c>
      <c r="E334" s="265">
        <f t="shared" si="117"/>
        <v>43.92</v>
      </c>
      <c r="F334" s="26">
        <v>1</v>
      </c>
      <c r="G334" s="265">
        <f t="shared" si="119"/>
        <v>43.92</v>
      </c>
      <c r="H334" s="265">
        <f t="shared" si="120"/>
        <v>10.36</v>
      </c>
      <c r="I334" s="267">
        <f t="shared" si="118"/>
        <v>54.28</v>
      </c>
    </row>
    <row r="335" spans="1:9" x14ac:dyDescent="0.25">
      <c r="A335" s="160" t="s">
        <v>249</v>
      </c>
      <c r="B335" s="281">
        <v>30</v>
      </c>
      <c r="C335" s="265">
        <f t="shared" si="107"/>
        <v>0.18072289156626506</v>
      </c>
      <c r="D335" s="265">
        <v>6.5</v>
      </c>
      <c r="E335" s="265">
        <f t="shared" si="117"/>
        <v>195</v>
      </c>
      <c r="F335" s="26">
        <v>1</v>
      </c>
      <c r="G335" s="265">
        <f t="shared" si="119"/>
        <v>195</v>
      </c>
      <c r="H335" s="265">
        <f t="shared" si="120"/>
        <v>46</v>
      </c>
      <c r="I335" s="267">
        <f t="shared" si="118"/>
        <v>241</v>
      </c>
    </row>
    <row r="336" spans="1:9" x14ac:dyDescent="0.25">
      <c r="A336" s="160" t="s">
        <v>249</v>
      </c>
      <c r="B336" s="281">
        <v>12</v>
      </c>
      <c r="C336" s="265">
        <f t="shared" si="107"/>
        <v>7.2289156626506021E-2</v>
      </c>
      <c r="D336" s="265">
        <v>6.5</v>
      </c>
      <c r="E336" s="265">
        <f t="shared" si="117"/>
        <v>78</v>
      </c>
      <c r="F336" s="26">
        <v>1</v>
      </c>
      <c r="G336" s="265">
        <f t="shared" si="119"/>
        <v>78</v>
      </c>
      <c r="H336" s="265">
        <f t="shared" si="120"/>
        <v>18.399999999999999</v>
      </c>
      <c r="I336" s="267">
        <f t="shared" si="118"/>
        <v>96.4</v>
      </c>
    </row>
    <row r="337" spans="1:9" x14ac:dyDescent="0.25">
      <c r="A337" s="160" t="s">
        <v>249</v>
      </c>
      <c r="B337" s="281">
        <v>24</v>
      </c>
      <c r="C337" s="265">
        <f t="shared" si="107"/>
        <v>0.14457831325301204</v>
      </c>
      <c r="D337" s="265">
        <v>6.5</v>
      </c>
      <c r="E337" s="265">
        <f t="shared" si="117"/>
        <v>156</v>
      </c>
      <c r="F337" s="26">
        <v>1</v>
      </c>
      <c r="G337" s="265">
        <f t="shared" si="119"/>
        <v>156</v>
      </c>
      <c r="H337" s="265">
        <f t="shared" si="120"/>
        <v>36.799999999999997</v>
      </c>
      <c r="I337" s="267">
        <f t="shared" si="118"/>
        <v>192.8</v>
      </c>
    </row>
    <row r="338" spans="1:9" x14ac:dyDescent="0.25">
      <c r="A338" s="254" t="s">
        <v>1925</v>
      </c>
      <c r="B338" s="279">
        <f>B339+B362+B414+B433</f>
        <v>7058</v>
      </c>
      <c r="C338" s="289">
        <f t="shared" ref="C338:I338" si="121">C339+C362+C414+C433</f>
        <v>42.518072289156628</v>
      </c>
      <c r="D338" s="289"/>
      <c r="E338" s="289"/>
      <c r="F338" s="262"/>
      <c r="G338" s="289">
        <f t="shared" si="121"/>
        <v>61145.840000000011</v>
      </c>
      <c r="H338" s="289">
        <f t="shared" si="121"/>
        <v>14414.039999999997</v>
      </c>
      <c r="I338" s="293">
        <f t="shared" si="121"/>
        <v>75559.880000000019</v>
      </c>
    </row>
    <row r="339" spans="1:9" ht="33" x14ac:dyDescent="0.25">
      <c r="A339" s="253" t="s">
        <v>1900</v>
      </c>
      <c r="B339" s="280">
        <f>SUM(B340:B361)</f>
        <v>1348</v>
      </c>
      <c r="C339" s="264">
        <f t="shared" ref="C339:I339" si="122">SUM(C340:C361)</f>
        <v>8.1204819277108431</v>
      </c>
      <c r="D339" s="264"/>
      <c r="E339" s="264"/>
      <c r="F339" s="263"/>
      <c r="G339" s="264">
        <f t="shared" si="122"/>
        <v>18206.939999999999</v>
      </c>
      <c r="H339" s="264">
        <f t="shared" si="122"/>
        <v>4294.9899999999989</v>
      </c>
      <c r="I339" s="274">
        <f t="shared" si="122"/>
        <v>22501.930000000004</v>
      </c>
    </row>
    <row r="340" spans="1:9" x14ac:dyDescent="0.25">
      <c r="A340" s="160" t="s">
        <v>222</v>
      </c>
      <c r="B340" s="281">
        <v>24</v>
      </c>
      <c r="C340" s="265">
        <f t="shared" ref="C340:C388" si="123">B340/166</f>
        <v>0.14457831325301204</v>
      </c>
      <c r="D340" s="265">
        <v>9.39</v>
      </c>
      <c r="E340" s="265">
        <f t="shared" ref="E340:E361" si="124">C340*D340*166</f>
        <v>225.36</v>
      </c>
      <c r="F340" s="266">
        <v>1</v>
      </c>
      <c r="G340" s="265">
        <f t="shared" si="119"/>
        <v>225.36</v>
      </c>
      <c r="H340" s="265">
        <f t="shared" si="120"/>
        <v>53.16</v>
      </c>
      <c r="I340" s="267">
        <f t="shared" ref="I340:I361" si="125">G340+H340</f>
        <v>278.52</v>
      </c>
    </row>
    <row r="341" spans="1:9" x14ac:dyDescent="0.25">
      <c r="A341" s="160" t="s">
        <v>222</v>
      </c>
      <c r="B341" s="281">
        <v>36</v>
      </c>
      <c r="C341" s="265">
        <f t="shared" si="123"/>
        <v>0.21686746987951808</v>
      </c>
      <c r="D341" s="265">
        <v>9.39</v>
      </c>
      <c r="E341" s="265">
        <f t="shared" si="124"/>
        <v>338.04</v>
      </c>
      <c r="F341" s="266">
        <v>1</v>
      </c>
      <c r="G341" s="265">
        <f t="shared" si="119"/>
        <v>338.04</v>
      </c>
      <c r="H341" s="265">
        <f t="shared" si="120"/>
        <v>79.739999999999995</v>
      </c>
      <c r="I341" s="267">
        <f t="shared" si="125"/>
        <v>417.78000000000003</v>
      </c>
    </row>
    <row r="342" spans="1:9" x14ac:dyDescent="0.25">
      <c r="A342" s="160" t="s">
        <v>222</v>
      </c>
      <c r="B342" s="281">
        <v>20</v>
      </c>
      <c r="C342" s="265">
        <f t="shared" si="123"/>
        <v>0.12048192771084337</v>
      </c>
      <c r="D342" s="265">
        <v>8.5399999999999991</v>
      </c>
      <c r="E342" s="265">
        <f t="shared" si="124"/>
        <v>170.79999999999995</v>
      </c>
      <c r="F342" s="266">
        <v>1</v>
      </c>
      <c r="G342" s="265">
        <f t="shared" si="119"/>
        <v>170.8</v>
      </c>
      <c r="H342" s="265">
        <f t="shared" si="120"/>
        <v>40.29</v>
      </c>
      <c r="I342" s="267">
        <f t="shared" si="125"/>
        <v>211.09</v>
      </c>
    </row>
    <row r="343" spans="1:9" x14ac:dyDescent="0.25">
      <c r="A343" s="160" t="s">
        <v>222</v>
      </c>
      <c r="B343" s="281">
        <v>12</v>
      </c>
      <c r="C343" s="265">
        <f t="shared" si="123"/>
        <v>7.2289156626506021E-2</v>
      </c>
      <c r="D343" s="265">
        <v>8.5399999999999991</v>
      </c>
      <c r="E343" s="265">
        <f t="shared" si="124"/>
        <v>102.47999999999998</v>
      </c>
      <c r="F343" s="266">
        <v>1</v>
      </c>
      <c r="G343" s="265">
        <f t="shared" si="119"/>
        <v>102.48</v>
      </c>
      <c r="H343" s="265">
        <f t="shared" si="120"/>
        <v>24.18</v>
      </c>
      <c r="I343" s="267">
        <f t="shared" si="125"/>
        <v>126.66</v>
      </c>
    </row>
    <row r="344" spans="1:9" x14ac:dyDescent="0.25">
      <c r="A344" s="160" t="s">
        <v>1919</v>
      </c>
      <c r="B344" s="281">
        <v>33</v>
      </c>
      <c r="C344" s="265">
        <f t="shared" si="123"/>
        <v>0.19879518072289157</v>
      </c>
      <c r="D344" s="265">
        <v>14.75</v>
      </c>
      <c r="E344" s="265">
        <f t="shared" si="124"/>
        <v>486.74999999999994</v>
      </c>
      <c r="F344" s="266">
        <v>1</v>
      </c>
      <c r="G344" s="265">
        <f t="shared" si="119"/>
        <v>486.75</v>
      </c>
      <c r="H344" s="265">
        <f t="shared" si="120"/>
        <v>114.82</v>
      </c>
      <c r="I344" s="267">
        <f t="shared" si="125"/>
        <v>601.56999999999994</v>
      </c>
    </row>
    <row r="345" spans="1:9" x14ac:dyDescent="0.25">
      <c r="A345" s="160" t="s">
        <v>1919</v>
      </c>
      <c r="B345" s="281">
        <v>55</v>
      </c>
      <c r="C345" s="265">
        <f t="shared" si="123"/>
        <v>0.33132530120481929</v>
      </c>
      <c r="D345" s="265">
        <v>14.75</v>
      </c>
      <c r="E345" s="265">
        <f t="shared" si="124"/>
        <v>811.25</v>
      </c>
      <c r="F345" s="266">
        <v>1</v>
      </c>
      <c r="G345" s="265">
        <f t="shared" si="119"/>
        <v>811.25</v>
      </c>
      <c r="H345" s="265">
        <f t="shared" si="120"/>
        <v>191.37</v>
      </c>
      <c r="I345" s="267">
        <f t="shared" si="125"/>
        <v>1002.62</v>
      </c>
    </row>
    <row r="346" spans="1:9" x14ac:dyDescent="0.25">
      <c r="A346" s="160" t="s">
        <v>1919</v>
      </c>
      <c r="B346" s="281">
        <v>36</v>
      </c>
      <c r="C346" s="265">
        <f t="shared" si="123"/>
        <v>0.21686746987951808</v>
      </c>
      <c r="D346" s="265">
        <v>14.75</v>
      </c>
      <c r="E346" s="265">
        <f t="shared" si="124"/>
        <v>531</v>
      </c>
      <c r="F346" s="266">
        <v>1</v>
      </c>
      <c r="G346" s="265">
        <f t="shared" si="119"/>
        <v>531</v>
      </c>
      <c r="H346" s="265">
        <f t="shared" si="120"/>
        <v>125.26</v>
      </c>
      <c r="I346" s="267">
        <f t="shared" si="125"/>
        <v>656.26</v>
      </c>
    </row>
    <row r="347" spans="1:9" x14ac:dyDescent="0.25">
      <c r="A347" s="160" t="s">
        <v>1919</v>
      </c>
      <c r="B347" s="281">
        <v>141</v>
      </c>
      <c r="C347" s="265">
        <f t="shared" si="123"/>
        <v>0.8493975903614458</v>
      </c>
      <c r="D347" s="265">
        <v>14.75</v>
      </c>
      <c r="E347" s="265">
        <f t="shared" si="124"/>
        <v>2079.75</v>
      </c>
      <c r="F347" s="266">
        <v>1</v>
      </c>
      <c r="G347" s="265">
        <f t="shared" si="119"/>
        <v>2079.75</v>
      </c>
      <c r="H347" s="265">
        <f t="shared" si="120"/>
        <v>490.61</v>
      </c>
      <c r="I347" s="267">
        <f t="shared" si="125"/>
        <v>2570.36</v>
      </c>
    </row>
    <row r="348" spans="1:9" x14ac:dyDescent="0.25">
      <c r="A348" s="160" t="s">
        <v>1919</v>
      </c>
      <c r="B348" s="281">
        <v>61</v>
      </c>
      <c r="C348" s="265">
        <f t="shared" si="123"/>
        <v>0.36746987951807231</v>
      </c>
      <c r="D348" s="265">
        <v>14.61</v>
      </c>
      <c r="E348" s="265">
        <f t="shared" si="124"/>
        <v>891.20999999999992</v>
      </c>
      <c r="F348" s="266">
        <v>1</v>
      </c>
      <c r="G348" s="265">
        <f t="shared" si="119"/>
        <v>891.21</v>
      </c>
      <c r="H348" s="265">
        <f t="shared" si="120"/>
        <v>210.24</v>
      </c>
      <c r="I348" s="267">
        <f t="shared" si="125"/>
        <v>1101.45</v>
      </c>
    </row>
    <row r="349" spans="1:9" x14ac:dyDescent="0.25">
      <c r="A349" s="160" t="s">
        <v>1919</v>
      </c>
      <c r="B349" s="281">
        <v>122</v>
      </c>
      <c r="C349" s="265">
        <f t="shared" si="123"/>
        <v>0.73493975903614461</v>
      </c>
      <c r="D349" s="265">
        <v>14.75</v>
      </c>
      <c r="E349" s="265">
        <f t="shared" si="124"/>
        <v>1799.5</v>
      </c>
      <c r="F349" s="266">
        <v>1</v>
      </c>
      <c r="G349" s="265">
        <f t="shared" si="119"/>
        <v>1799.5</v>
      </c>
      <c r="H349" s="265">
        <f t="shared" si="120"/>
        <v>424.5</v>
      </c>
      <c r="I349" s="267">
        <f t="shared" si="125"/>
        <v>2224</v>
      </c>
    </row>
    <row r="350" spans="1:9" x14ac:dyDescent="0.25">
      <c r="A350" s="160" t="s">
        <v>1919</v>
      </c>
      <c r="B350" s="281">
        <v>75</v>
      </c>
      <c r="C350" s="265">
        <f t="shared" si="123"/>
        <v>0.45180722891566266</v>
      </c>
      <c r="D350" s="265">
        <v>14.75</v>
      </c>
      <c r="E350" s="265">
        <f t="shared" si="124"/>
        <v>1106.25</v>
      </c>
      <c r="F350" s="266">
        <v>1</v>
      </c>
      <c r="G350" s="265">
        <f t="shared" si="119"/>
        <v>1106.25</v>
      </c>
      <c r="H350" s="265">
        <f t="shared" si="120"/>
        <v>260.95999999999998</v>
      </c>
      <c r="I350" s="267">
        <f t="shared" si="125"/>
        <v>1367.21</v>
      </c>
    </row>
    <row r="351" spans="1:9" x14ac:dyDescent="0.25">
      <c r="A351" s="160" t="s">
        <v>1919</v>
      </c>
      <c r="B351" s="281">
        <v>37</v>
      </c>
      <c r="C351" s="265">
        <f t="shared" si="123"/>
        <v>0.22289156626506024</v>
      </c>
      <c r="D351" s="265">
        <v>14.75</v>
      </c>
      <c r="E351" s="265">
        <f t="shared" si="124"/>
        <v>545.75</v>
      </c>
      <c r="F351" s="266">
        <v>1</v>
      </c>
      <c r="G351" s="265">
        <f t="shared" si="119"/>
        <v>545.75</v>
      </c>
      <c r="H351" s="265">
        <f t="shared" si="120"/>
        <v>128.74</v>
      </c>
      <c r="I351" s="267">
        <f t="shared" si="125"/>
        <v>674.49</v>
      </c>
    </row>
    <row r="352" spans="1:9" x14ac:dyDescent="0.25">
      <c r="A352" s="160" t="s">
        <v>1919</v>
      </c>
      <c r="B352" s="281">
        <v>30</v>
      </c>
      <c r="C352" s="265">
        <f t="shared" si="123"/>
        <v>0.18072289156626506</v>
      </c>
      <c r="D352" s="265">
        <v>14.61</v>
      </c>
      <c r="E352" s="265">
        <f t="shared" si="124"/>
        <v>438.3</v>
      </c>
      <c r="F352" s="266">
        <v>1</v>
      </c>
      <c r="G352" s="265">
        <f t="shared" si="119"/>
        <v>438.3</v>
      </c>
      <c r="H352" s="265">
        <f t="shared" si="120"/>
        <v>103.39</v>
      </c>
      <c r="I352" s="267">
        <f t="shared" si="125"/>
        <v>541.69000000000005</v>
      </c>
    </row>
    <row r="353" spans="1:9" x14ac:dyDescent="0.25">
      <c r="A353" s="160" t="s">
        <v>1919</v>
      </c>
      <c r="B353" s="281">
        <v>87</v>
      </c>
      <c r="C353" s="265">
        <f t="shared" si="123"/>
        <v>0.52409638554216864</v>
      </c>
      <c r="D353" s="265">
        <v>14.75</v>
      </c>
      <c r="E353" s="265">
        <f t="shared" si="124"/>
        <v>1283.2499999999998</v>
      </c>
      <c r="F353" s="266">
        <v>1</v>
      </c>
      <c r="G353" s="265">
        <f t="shared" si="119"/>
        <v>1283.25</v>
      </c>
      <c r="H353" s="265">
        <f t="shared" si="120"/>
        <v>302.72000000000003</v>
      </c>
      <c r="I353" s="267">
        <f t="shared" si="125"/>
        <v>1585.97</v>
      </c>
    </row>
    <row r="354" spans="1:9" x14ac:dyDescent="0.25">
      <c r="A354" s="160" t="s">
        <v>1919</v>
      </c>
      <c r="B354" s="281">
        <v>70</v>
      </c>
      <c r="C354" s="265">
        <f t="shared" si="123"/>
        <v>0.42168674698795183</v>
      </c>
      <c r="D354" s="265">
        <v>14.61</v>
      </c>
      <c r="E354" s="265">
        <f t="shared" si="124"/>
        <v>1022.7</v>
      </c>
      <c r="F354" s="266">
        <v>1</v>
      </c>
      <c r="G354" s="265">
        <f t="shared" si="119"/>
        <v>1022.7</v>
      </c>
      <c r="H354" s="265">
        <f t="shared" si="120"/>
        <v>241.25</v>
      </c>
      <c r="I354" s="267">
        <f t="shared" si="125"/>
        <v>1263.95</v>
      </c>
    </row>
    <row r="355" spans="1:9" x14ac:dyDescent="0.25">
      <c r="A355" s="160" t="s">
        <v>1919</v>
      </c>
      <c r="B355" s="281">
        <v>12</v>
      </c>
      <c r="C355" s="265">
        <f t="shared" si="123"/>
        <v>7.2289156626506021E-2</v>
      </c>
      <c r="D355" s="265">
        <v>14.46</v>
      </c>
      <c r="E355" s="265">
        <f t="shared" si="124"/>
        <v>173.52</v>
      </c>
      <c r="F355" s="266">
        <v>1</v>
      </c>
      <c r="G355" s="265">
        <f t="shared" si="119"/>
        <v>173.52</v>
      </c>
      <c r="H355" s="265">
        <f t="shared" si="120"/>
        <v>40.93</v>
      </c>
      <c r="I355" s="267">
        <f t="shared" si="125"/>
        <v>214.45000000000002</v>
      </c>
    </row>
    <row r="356" spans="1:9" x14ac:dyDescent="0.25">
      <c r="A356" s="160" t="s">
        <v>1919</v>
      </c>
      <c r="B356" s="281">
        <v>149</v>
      </c>
      <c r="C356" s="265">
        <f t="shared" si="123"/>
        <v>0.89759036144578308</v>
      </c>
      <c r="D356" s="265">
        <v>14.25</v>
      </c>
      <c r="E356" s="265">
        <f t="shared" si="124"/>
        <v>2123.25</v>
      </c>
      <c r="F356" s="266">
        <v>1</v>
      </c>
      <c r="G356" s="265">
        <f t="shared" si="119"/>
        <v>2123.25</v>
      </c>
      <c r="H356" s="265">
        <f t="shared" si="120"/>
        <v>500.87</v>
      </c>
      <c r="I356" s="267">
        <f t="shared" si="125"/>
        <v>2624.12</v>
      </c>
    </row>
    <row r="357" spans="1:9" x14ac:dyDescent="0.25">
      <c r="A357" s="160" t="s">
        <v>1919</v>
      </c>
      <c r="B357" s="281">
        <v>122</v>
      </c>
      <c r="C357" s="265">
        <f t="shared" si="123"/>
        <v>0.73493975903614461</v>
      </c>
      <c r="D357" s="265">
        <v>14.25</v>
      </c>
      <c r="E357" s="265">
        <f t="shared" si="124"/>
        <v>1738.5</v>
      </c>
      <c r="F357" s="266">
        <v>1</v>
      </c>
      <c r="G357" s="265">
        <f t="shared" si="119"/>
        <v>1738.5</v>
      </c>
      <c r="H357" s="265">
        <f t="shared" si="120"/>
        <v>410.11</v>
      </c>
      <c r="I357" s="267">
        <f t="shared" si="125"/>
        <v>2148.61</v>
      </c>
    </row>
    <row r="358" spans="1:9" x14ac:dyDescent="0.25">
      <c r="A358" s="160" t="s">
        <v>1919</v>
      </c>
      <c r="B358" s="281">
        <v>36</v>
      </c>
      <c r="C358" s="265">
        <f t="shared" si="123"/>
        <v>0.21686746987951808</v>
      </c>
      <c r="D358" s="265">
        <v>14.25</v>
      </c>
      <c r="E358" s="265">
        <f t="shared" si="124"/>
        <v>513</v>
      </c>
      <c r="F358" s="266">
        <v>1</v>
      </c>
      <c r="G358" s="265">
        <f t="shared" si="119"/>
        <v>513</v>
      </c>
      <c r="H358" s="265">
        <f t="shared" si="120"/>
        <v>121.02</v>
      </c>
      <c r="I358" s="267">
        <f t="shared" si="125"/>
        <v>634.02</v>
      </c>
    </row>
    <row r="359" spans="1:9" x14ac:dyDescent="0.25">
      <c r="A359" s="160" t="s">
        <v>1919</v>
      </c>
      <c r="B359" s="281">
        <v>24</v>
      </c>
      <c r="C359" s="265">
        <f t="shared" si="123"/>
        <v>0.14457831325301204</v>
      </c>
      <c r="D359" s="265">
        <v>14.25</v>
      </c>
      <c r="E359" s="265">
        <f t="shared" si="124"/>
        <v>342</v>
      </c>
      <c r="F359" s="266">
        <v>1</v>
      </c>
      <c r="G359" s="265">
        <f t="shared" si="119"/>
        <v>342</v>
      </c>
      <c r="H359" s="265">
        <f t="shared" si="120"/>
        <v>80.680000000000007</v>
      </c>
      <c r="I359" s="267">
        <f t="shared" si="125"/>
        <v>422.68</v>
      </c>
    </row>
    <row r="360" spans="1:9" x14ac:dyDescent="0.25">
      <c r="A360" s="160" t="s">
        <v>1920</v>
      </c>
      <c r="B360" s="281">
        <v>115</v>
      </c>
      <c r="C360" s="265">
        <f t="shared" si="123"/>
        <v>0.69277108433734935</v>
      </c>
      <c r="D360" s="265">
        <v>17.36</v>
      </c>
      <c r="E360" s="265">
        <f t="shared" si="124"/>
        <v>1996.3999999999999</v>
      </c>
      <c r="F360" s="266">
        <v>0.3</v>
      </c>
      <c r="G360" s="265">
        <f t="shared" si="119"/>
        <v>598.91999999999996</v>
      </c>
      <c r="H360" s="265">
        <f t="shared" si="120"/>
        <v>141.29</v>
      </c>
      <c r="I360" s="267">
        <f t="shared" si="125"/>
        <v>740.20999999999992</v>
      </c>
    </row>
    <row r="361" spans="1:9" x14ac:dyDescent="0.25">
      <c r="A361" s="160" t="s">
        <v>1920</v>
      </c>
      <c r="B361" s="281">
        <v>51</v>
      </c>
      <c r="C361" s="265">
        <f t="shared" si="123"/>
        <v>0.30722891566265059</v>
      </c>
      <c r="D361" s="265">
        <v>17.36</v>
      </c>
      <c r="E361" s="265">
        <f t="shared" si="124"/>
        <v>885.3599999999999</v>
      </c>
      <c r="F361" s="266">
        <v>1</v>
      </c>
      <c r="G361" s="265">
        <f t="shared" si="119"/>
        <v>885.36</v>
      </c>
      <c r="H361" s="265">
        <f t="shared" si="120"/>
        <v>208.86</v>
      </c>
      <c r="I361" s="267">
        <f t="shared" si="125"/>
        <v>1094.22</v>
      </c>
    </row>
    <row r="362" spans="1:9" ht="33" x14ac:dyDescent="0.25">
      <c r="A362" s="253" t="s">
        <v>7</v>
      </c>
      <c r="B362" s="280">
        <f>SUM(B363:B413)</f>
        <v>3490</v>
      </c>
      <c r="C362" s="264">
        <f t="shared" ref="C362:I362" si="126">SUM(C363:C413)</f>
        <v>21.024096385542162</v>
      </c>
      <c r="D362" s="264"/>
      <c r="E362" s="264"/>
      <c r="F362" s="263"/>
      <c r="G362" s="264">
        <f t="shared" si="126"/>
        <v>29779.880000000008</v>
      </c>
      <c r="H362" s="264">
        <f t="shared" si="126"/>
        <v>7021.3599999999979</v>
      </c>
      <c r="I362" s="274">
        <f t="shared" si="126"/>
        <v>36801.240000000005</v>
      </c>
    </row>
    <row r="363" spans="1:9" x14ac:dyDescent="0.25">
      <c r="A363" s="160" t="s">
        <v>1905</v>
      </c>
      <c r="B363" s="281">
        <v>24</v>
      </c>
      <c r="C363" s="265">
        <f t="shared" si="123"/>
        <v>0.14457831325301204</v>
      </c>
      <c r="D363" s="265">
        <v>9.15</v>
      </c>
      <c r="E363" s="265">
        <f t="shared" ref="E363:E408" si="127">C363*D363*166</f>
        <v>219.6</v>
      </c>
      <c r="F363" s="266">
        <v>1</v>
      </c>
      <c r="G363" s="265">
        <f t="shared" si="119"/>
        <v>219.6</v>
      </c>
      <c r="H363" s="265">
        <f t="shared" si="120"/>
        <v>51.8</v>
      </c>
      <c r="I363" s="267">
        <f t="shared" ref="I363:I413" si="128">G363+H363</f>
        <v>271.39999999999998</v>
      </c>
    </row>
    <row r="364" spans="1:9" x14ac:dyDescent="0.25">
      <c r="A364" s="160" t="s">
        <v>1345</v>
      </c>
      <c r="B364" s="281">
        <v>24</v>
      </c>
      <c r="C364" s="265">
        <f t="shared" si="123"/>
        <v>0.14457831325301204</v>
      </c>
      <c r="D364" s="265">
        <v>9.4700000000000006</v>
      </c>
      <c r="E364" s="265">
        <f t="shared" si="127"/>
        <v>227.28000000000003</v>
      </c>
      <c r="F364" s="266">
        <v>1</v>
      </c>
      <c r="G364" s="265">
        <f t="shared" si="119"/>
        <v>227.28</v>
      </c>
      <c r="H364" s="268">
        <f>ROUND(G364*0.2194,2)</f>
        <v>49.87</v>
      </c>
      <c r="I364" s="267">
        <f t="shared" si="128"/>
        <v>277.14999999999998</v>
      </c>
    </row>
    <row r="365" spans="1:9" x14ac:dyDescent="0.25">
      <c r="A365" s="160" t="s">
        <v>1599</v>
      </c>
      <c r="B365" s="281">
        <v>24</v>
      </c>
      <c r="C365" s="265">
        <f t="shared" si="123"/>
        <v>0.14457831325301204</v>
      </c>
      <c r="D365" s="265">
        <v>9.4700000000000006</v>
      </c>
      <c r="E365" s="265">
        <f t="shared" si="127"/>
        <v>227.28000000000003</v>
      </c>
      <c r="F365" s="266">
        <v>1</v>
      </c>
      <c r="G365" s="265">
        <f t="shared" si="119"/>
        <v>227.28</v>
      </c>
      <c r="H365" s="265">
        <f t="shared" si="120"/>
        <v>53.62</v>
      </c>
      <c r="I365" s="267">
        <f t="shared" si="128"/>
        <v>280.89999999999998</v>
      </c>
    </row>
    <row r="366" spans="1:9" x14ac:dyDescent="0.25">
      <c r="A366" s="160" t="s">
        <v>1599</v>
      </c>
      <c r="B366" s="281">
        <v>72</v>
      </c>
      <c r="C366" s="265">
        <f t="shared" si="123"/>
        <v>0.43373493975903615</v>
      </c>
      <c r="D366" s="265">
        <v>9.4700000000000006</v>
      </c>
      <c r="E366" s="265">
        <f t="shared" si="127"/>
        <v>681.84</v>
      </c>
      <c r="F366" s="266">
        <v>1</v>
      </c>
      <c r="G366" s="265">
        <f t="shared" si="119"/>
        <v>681.84</v>
      </c>
      <c r="H366" s="265">
        <f t="shared" si="120"/>
        <v>160.85</v>
      </c>
      <c r="I366" s="267">
        <f t="shared" si="128"/>
        <v>842.69</v>
      </c>
    </row>
    <row r="367" spans="1:9" x14ac:dyDescent="0.25">
      <c r="A367" s="160" t="s">
        <v>1599</v>
      </c>
      <c r="B367" s="281">
        <v>24</v>
      </c>
      <c r="C367" s="265">
        <f t="shared" si="123"/>
        <v>0.14457831325301204</v>
      </c>
      <c r="D367" s="265">
        <v>9.4700000000000006</v>
      </c>
      <c r="E367" s="265">
        <f t="shared" si="127"/>
        <v>227.28000000000003</v>
      </c>
      <c r="F367" s="266">
        <v>1</v>
      </c>
      <c r="G367" s="265">
        <f t="shared" si="119"/>
        <v>227.28</v>
      </c>
      <c r="H367" s="265">
        <f t="shared" si="120"/>
        <v>53.62</v>
      </c>
      <c r="I367" s="267">
        <f t="shared" si="128"/>
        <v>280.89999999999998</v>
      </c>
    </row>
    <row r="368" spans="1:9" x14ac:dyDescent="0.25">
      <c r="A368" s="160" t="s">
        <v>1599</v>
      </c>
      <c r="B368" s="281">
        <v>106</v>
      </c>
      <c r="C368" s="265">
        <f t="shared" si="123"/>
        <v>0.63855421686746983</v>
      </c>
      <c r="D368" s="265">
        <v>9.4700000000000006</v>
      </c>
      <c r="E368" s="265">
        <f t="shared" si="127"/>
        <v>1003.8199999999999</v>
      </c>
      <c r="F368" s="266">
        <v>1</v>
      </c>
      <c r="G368" s="265">
        <f t="shared" si="119"/>
        <v>1003.82</v>
      </c>
      <c r="H368" s="265">
        <f t="shared" si="120"/>
        <v>236.8</v>
      </c>
      <c r="I368" s="267">
        <f t="shared" si="128"/>
        <v>1240.6200000000001</v>
      </c>
    </row>
    <row r="369" spans="1:9" x14ac:dyDescent="0.25">
      <c r="A369" s="160" t="s">
        <v>1599</v>
      </c>
      <c r="B369" s="281">
        <v>96</v>
      </c>
      <c r="C369" s="265">
        <f t="shared" si="123"/>
        <v>0.57831325301204817</v>
      </c>
      <c r="D369" s="265">
        <v>9.4700000000000006</v>
      </c>
      <c r="E369" s="265">
        <f t="shared" si="127"/>
        <v>909.12000000000012</v>
      </c>
      <c r="F369" s="266">
        <v>1</v>
      </c>
      <c r="G369" s="265">
        <f t="shared" si="119"/>
        <v>909.12</v>
      </c>
      <c r="H369" s="265">
        <f t="shared" si="120"/>
        <v>214.46</v>
      </c>
      <c r="I369" s="267">
        <f t="shared" si="128"/>
        <v>1123.58</v>
      </c>
    </row>
    <row r="370" spans="1:9" x14ac:dyDescent="0.25">
      <c r="A370" s="160" t="s">
        <v>1599</v>
      </c>
      <c r="B370" s="281">
        <v>24</v>
      </c>
      <c r="C370" s="265">
        <f t="shared" si="123"/>
        <v>0.14457831325301204</v>
      </c>
      <c r="D370" s="265">
        <v>9.4700000000000006</v>
      </c>
      <c r="E370" s="265">
        <f t="shared" si="127"/>
        <v>227.28000000000003</v>
      </c>
      <c r="F370" s="266">
        <v>1</v>
      </c>
      <c r="G370" s="265">
        <f t="shared" si="119"/>
        <v>227.28</v>
      </c>
      <c r="H370" s="265">
        <f t="shared" si="120"/>
        <v>53.62</v>
      </c>
      <c r="I370" s="267">
        <f t="shared" si="128"/>
        <v>280.89999999999998</v>
      </c>
    </row>
    <row r="371" spans="1:9" x14ac:dyDescent="0.25">
      <c r="A371" s="160" t="s">
        <v>1599</v>
      </c>
      <c r="B371" s="281">
        <v>96</v>
      </c>
      <c r="C371" s="265">
        <f t="shared" si="123"/>
        <v>0.57831325301204817</v>
      </c>
      <c r="D371" s="265">
        <v>9.4700000000000006</v>
      </c>
      <c r="E371" s="265">
        <f t="shared" si="127"/>
        <v>909.12000000000012</v>
      </c>
      <c r="F371" s="266">
        <v>1</v>
      </c>
      <c r="G371" s="265">
        <f t="shared" si="119"/>
        <v>909.12</v>
      </c>
      <c r="H371" s="265">
        <f t="shared" si="120"/>
        <v>214.46</v>
      </c>
      <c r="I371" s="267">
        <f t="shared" si="128"/>
        <v>1123.58</v>
      </c>
    </row>
    <row r="372" spans="1:9" x14ac:dyDescent="0.25">
      <c r="A372" s="160" t="s">
        <v>1599</v>
      </c>
      <c r="B372" s="281">
        <v>72</v>
      </c>
      <c r="C372" s="265">
        <f t="shared" si="123"/>
        <v>0.43373493975903615</v>
      </c>
      <c r="D372" s="265">
        <v>9.4700000000000006</v>
      </c>
      <c r="E372" s="265">
        <f t="shared" si="127"/>
        <v>681.84</v>
      </c>
      <c r="F372" s="266">
        <v>1</v>
      </c>
      <c r="G372" s="265">
        <f t="shared" si="119"/>
        <v>681.84</v>
      </c>
      <c r="H372" s="265">
        <f t="shared" si="120"/>
        <v>160.85</v>
      </c>
      <c r="I372" s="267">
        <f t="shared" si="128"/>
        <v>842.69</v>
      </c>
    </row>
    <row r="373" spans="1:9" x14ac:dyDescent="0.25">
      <c r="A373" s="160" t="s">
        <v>1599</v>
      </c>
      <c r="B373" s="281">
        <v>72</v>
      </c>
      <c r="C373" s="265">
        <f t="shared" si="123"/>
        <v>0.43373493975903615</v>
      </c>
      <c r="D373" s="265">
        <v>9.4700000000000006</v>
      </c>
      <c r="E373" s="265">
        <f t="shared" si="127"/>
        <v>681.84</v>
      </c>
      <c r="F373" s="266">
        <v>1</v>
      </c>
      <c r="G373" s="265">
        <f t="shared" si="119"/>
        <v>681.84</v>
      </c>
      <c r="H373" s="265">
        <f t="shared" si="120"/>
        <v>160.85</v>
      </c>
      <c r="I373" s="267">
        <f t="shared" si="128"/>
        <v>842.69</v>
      </c>
    </row>
    <row r="374" spans="1:9" x14ac:dyDescent="0.25">
      <c r="A374" s="160" t="s">
        <v>1599</v>
      </c>
      <c r="B374" s="281">
        <v>96</v>
      </c>
      <c r="C374" s="265">
        <f t="shared" si="123"/>
        <v>0.57831325301204817</v>
      </c>
      <c r="D374" s="265">
        <v>9.2899999999999991</v>
      </c>
      <c r="E374" s="265">
        <f t="shared" si="127"/>
        <v>891.83999999999992</v>
      </c>
      <c r="F374" s="266">
        <v>1</v>
      </c>
      <c r="G374" s="265">
        <f t="shared" si="119"/>
        <v>891.84</v>
      </c>
      <c r="H374" s="265">
        <f t="shared" si="120"/>
        <v>210.39</v>
      </c>
      <c r="I374" s="267">
        <f t="shared" si="128"/>
        <v>1102.23</v>
      </c>
    </row>
    <row r="375" spans="1:9" x14ac:dyDescent="0.25">
      <c r="A375" s="160" t="s">
        <v>1599</v>
      </c>
      <c r="B375" s="281">
        <v>72</v>
      </c>
      <c r="C375" s="265">
        <f t="shared" si="123"/>
        <v>0.43373493975903615</v>
      </c>
      <c r="D375" s="265">
        <v>9.3800000000000008</v>
      </c>
      <c r="E375" s="265">
        <f t="shared" si="127"/>
        <v>675.36000000000013</v>
      </c>
      <c r="F375" s="266">
        <v>1</v>
      </c>
      <c r="G375" s="265">
        <f t="shared" si="119"/>
        <v>675.36</v>
      </c>
      <c r="H375" s="265">
        <f t="shared" si="120"/>
        <v>159.32</v>
      </c>
      <c r="I375" s="267">
        <f t="shared" si="128"/>
        <v>834.68000000000006</v>
      </c>
    </row>
    <row r="376" spans="1:9" x14ac:dyDescent="0.25">
      <c r="A376" s="160" t="s">
        <v>1599</v>
      </c>
      <c r="B376" s="281">
        <v>96</v>
      </c>
      <c r="C376" s="265">
        <f t="shared" si="123"/>
        <v>0.57831325301204817</v>
      </c>
      <c r="D376" s="265">
        <v>9.4700000000000006</v>
      </c>
      <c r="E376" s="265">
        <f t="shared" si="127"/>
        <v>909.12000000000012</v>
      </c>
      <c r="F376" s="266">
        <v>1</v>
      </c>
      <c r="G376" s="265">
        <f t="shared" si="119"/>
        <v>909.12</v>
      </c>
      <c r="H376" s="265">
        <f t="shared" si="120"/>
        <v>214.46</v>
      </c>
      <c r="I376" s="267">
        <f t="shared" si="128"/>
        <v>1123.58</v>
      </c>
    </row>
    <row r="377" spans="1:9" x14ac:dyDescent="0.25">
      <c r="A377" s="160" t="s">
        <v>1599</v>
      </c>
      <c r="B377" s="281">
        <v>96</v>
      </c>
      <c r="C377" s="265">
        <f t="shared" si="123"/>
        <v>0.57831325301204817</v>
      </c>
      <c r="D377" s="265">
        <v>9.4700000000000006</v>
      </c>
      <c r="E377" s="265">
        <f t="shared" si="127"/>
        <v>909.12000000000012</v>
      </c>
      <c r="F377" s="266">
        <v>1</v>
      </c>
      <c r="G377" s="265">
        <f t="shared" si="119"/>
        <v>909.12</v>
      </c>
      <c r="H377" s="265">
        <f t="shared" si="120"/>
        <v>214.46</v>
      </c>
      <c r="I377" s="267">
        <f t="shared" si="128"/>
        <v>1123.58</v>
      </c>
    </row>
    <row r="378" spans="1:9" x14ac:dyDescent="0.25">
      <c r="A378" s="160" t="s">
        <v>1599</v>
      </c>
      <c r="B378" s="281">
        <v>96</v>
      </c>
      <c r="C378" s="265">
        <f t="shared" si="123"/>
        <v>0.57831325301204817</v>
      </c>
      <c r="D378" s="265">
        <v>9.2899999999999991</v>
      </c>
      <c r="E378" s="265">
        <f t="shared" si="127"/>
        <v>891.83999999999992</v>
      </c>
      <c r="F378" s="266">
        <v>1</v>
      </c>
      <c r="G378" s="265">
        <f t="shared" si="119"/>
        <v>891.84</v>
      </c>
      <c r="H378" s="265">
        <f t="shared" si="120"/>
        <v>210.39</v>
      </c>
      <c r="I378" s="267">
        <f t="shared" si="128"/>
        <v>1102.23</v>
      </c>
    </row>
    <row r="379" spans="1:9" x14ac:dyDescent="0.25">
      <c r="A379" s="160" t="s">
        <v>1599</v>
      </c>
      <c r="B379" s="281">
        <v>72</v>
      </c>
      <c r="C379" s="265">
        <f t="shared" si="123"/>
        <v>0.43373493975903615</v>
      </c>
      <c r="D379" s="265">
        <v>9.2899999999999991</v>
      </c>
      <c r="E379" s="265">
        <f t="shared" si="127"/>
        <v>668.87999999999988</v>
      </c>
      <c r="F379" s="266">
        <v>1</v>
      </c>
      <c r="G379" s="265">
        <f t="shared" si="119"/>
        <v>668.88</v>
      </c>
      <c r="H379" s="265">
        <f t="shared" si="120"/>
        <v>157.79</v>
      </c>
      <c r="I379" s="267">
        <f t="shared" si="128"/>
        <v>826.67</v>
      </c>
    </row>
    <row r="380" spans="1:9" x14ac:dyDescent="0.25">
      <c r="A380" s="160" t="s">
        <v>1599</v>
      </c>
      <c r="B380" s="281">
        <v>96</v>
      </c>
      <c r="C380" s="265">
        <f t="shared" si="123"/>
        <v>0.57831325301204817</v>
      </c>
      <c r="D380" s="265">
        <v>9.15</v>
      </c>
      <c r="E380" s="265">
        <f t="shared" si="127"/>
        <v>878.4</v>
      </c>
      <c r="F380" s="266">
        <v>1</v>
      </c>
      <c r="G380" s="265">
        <f t="shared" si="119"/>
        <v>878.4</v>
      </c>
      <c r="H380" s="265">
        <f t="shared" si="120"/>
        <v>207.21</v>
      </c>
      <c r="I380" s="267">
        <f t="shared" si="128"/>
        <v>1085.6099999999999</v>
      </c>
    </row>
    <row r="381" spans="1:9" x14ac:dyDescent="0.25">
      <c r="A381" s="160" t="s">
        <v>1599</v>
      </c>
      <c r="B381" s="281">
        <v>24</v>
      </c>
      <c r="C381" s="265">
        <f t="shared" si="123"/>
        <v>0.14457831325301204</v>
      </c>
      <c r="D381" s="265">
        <v>9.15</v>
      </c>
      <c r="E381" s="265">
        <f t="shared" si="127"/>
        <v>219.6</v>
      </c>
      <c r="F381" s="266">
        <v>1</v>
      </c>
      <c r="G381" s="265">
        <f t="shared" si="119"/>
        <v>219.6</v>
      </c>
      <c r="H381" s="265">
        <f t="shared" si="120"/>
        <v>51.8</v>
      </c>
      <c r="I381" s="267">
        <f t="shared" si="128"/>
        <v>271.39999999999998</v>
      </c>
    </row>
    <row r="382" spans="1:9" x14ac:dyDescent="0.25">
      <c r="A382" s="160" t="s">
        <v>1599</v>
      </c>
      <c r="B382" s="281">
        <v>88</v>
      </c>
      <c r="C382" s="265">
        <f t="shared" si="123"/>
        <v>0.53012048192771088</v>
      </c>
      <c r="D382" s="265">
        <v>9.15</v>
      </c>
      <c r="E382" s="265">
        <f t="shared" si="127"/>
        <v>805.2</v>
      </c>
      <c r="F382" s="266">
        <v>1</v>
      </c>
      <c r="G382" s="265">
        <f t="shared" si="119"/>
        <v>805.2</v>
      </c>
      <c r="H382" s="265">
        <f t="shared" si="120"/>
        <v>189.95</v>
      </c>
      <c r="I382" s="267">
        <f t="shared" si="128"/>
        <v>995.15000000000009</v>
      </c>
    </row>
    <row r="383" spans="1:9" x14ac:dyDescent="0.25">
      <c r="A383" s="160" t="s">
        <v>1599</v>
      </c>
      <c r="B383" s="281">
        <v>96</v>
      </c>
      <c r="C383" s="265">
        <f t="shared" si="123"/>
        <v>0.57831325301204817</v>
      </c>
      <c r="D383" s="265">
        <v>9.4700000000000006</v>
      </c>
      <c r="E383" s="265">
        <f t="shared" si="127"/>
        <v>909.12000000000012</v>
      </c>
      <c r="F383" s="266">
        <v>1</v>
      </c>
      <c r="G383" s="265">
        <f t="shared" si="119"/>
        <v>909.12</v>
      </c>
      <c r="H383" s="265">
        <f t="shared" si="120"/>
        <v>214.46</v>
      </c>
      <c r="I383" s="267">
        <f t="shared" si="128"/>
        <v>1123.58</v>
      </c>
    </row>
    <row r="384" spans="1:9" x14ac:dyDescent="0.25">
      <c r="A384" s="160" t="s">
        <v>1599</v>
      </c>
      <c r="B384" s="281">
        <v>120</v>
      </c>
      <c r="C384" s="265">
        <f t="shared" si="123"/>
        <v>0.72289156626506024</v>
      </c>
      <c r="D384" s="265">
        <v>9.15</v>
      </c>
      <c r="E384" s="265">
        <f t="shared" si="127"/>
        <v>1098</v>
      </c>
      <c r="F384" s="266">
        <v>1</v>
      </c>
      <c r="G384" s="265">
        <f t="shared" si="119"/>
        <v>1098</v>
      </c>
      <c r="H384" s="265">
        <f t="shared" si="120"/>
        <v>259.02</v>
      </c>
      <c r="I384" s="267">
        <f t="shared" si="128"/>
        <v>1357.02</v>
      </c>
    </row>
    <row r="385" spans="1:9" x14ac:dyDescent="0.25">
      <c r="A385" s="160" t="s">
        <v>1599</v>
      </c>
      <c r="B385" s="281">
        <v>96</v>
      </c>
      <c r="C385" s="265">
        <f t="shared" si="123"/>
        <v>0.57831325301204817</v>
      </c>
      <c r="D385" s="265">
        <v>9.4700000000000006</v>
      </c>
      <c r="E385" s="265">
        <f t="shared" si="127"/>
        <v>909.12000000000012</v>
      </c>
      <c r="F385" s="266">
        <v>1</v>
      </c>
      <c r="G385" s="265">
        <f t="shared" si="119"/>
        <v>909.12</v>
      </c>
      <c r="H385" s="265">
        <f t="shared" si="120"/>
        <v>214.46</v>
      </c>
      <c r="I385" s="267">
        <f t="shared" si="128"/>
        <v>1123.58</v>
      </c>
    </row>
    <row r="386" spans="1:9" x14ac:dyDescent="0.25">
      <c r="A386" s="160" t="s">
        <v>1599</v>
      </c>
      <c r="B386" s="281">
        <v>48</v>
      </c>
      <c r="C386" s="265">
        <f t="shared" si="123"/>
        <v>0.28915662650602408</v>
      </c>
      <c r="D386" s="265">
        <v>9.2899999999999991</v>
      </c>
      <c r="E386" s="265">
        <f t="shared" si="127"/>
        <v>445.91999999999996</v>
      </c>
      <c r="F386" s="266">
        <v>1</v>
      </c>
      <c r="G386" s="265">
        <f t="shared" si="119"/>
        <v>445.92</v>
      </c>
      <c r="H386" s="265">
        <f t="shared" si="120"/>
        <v>105.19</v>
      </c>
      <c r="I386" s="267">
        <f t="shared" si="128"/>
        <v>551.11</v>
      </c>
    </row>
    <row r="387" spans="1:9" x14ac:dyDescent="0.25">
      <c r="A387" s="160" t="s">
        <v>1599</v>
      </c>
      <c r="B387" s="281">
        <v>48</v>
      </c>
      <c r="C387" s="265">
        <f t="shared" si="123"/>
        <v>0.28915662650602408</v>
      </c>
      <c r="D387" s="265">
        <v>9.15</v>
      </c>
      <c r="E387" s="265">
        <f t="shared" si="127"/>
        <v>439.2</v>
      </c>
      <c r="F387" s="266">
        <v>1</v>
      </c>
      <c r="G387" s="265">
        <f t="shared" si="119"/>
        <v>439.2</v>
      </c>
      <c r="H387" s="265">
        <f t="shared" si="120"/>
        <v>103.61</v>
      </c>
      <c r="I387" s="267">
        <f t="shared" si="128"/>
        <v>542.80999999999995</v>
      </c>
    </row>
    <row r="388" spans="1:9" x14ac:dyDescent="0.25">
      <c r="A388" s="160" t="s">
        <v>1599</v>
      </c>
      <c r="B388" s="281">
        <v>96</v>
      </c>
      <c r="C388" s="265">
        <f t="shared" si="123"/>
        <v>0.57831325301204817</v>
      </c>
      <c r="D388" s="265">
        <v>9.15</v>
      </c>
      <c r="E388" s="265">
        <f t="shared" si="127"/>
        <v>878.4</v>
      </c>
      <c r="F388" s="266">
        <v>1</v>
      </c>
      <c r="G388" s="265">
        <f t="shared" si="119"/>
        <v>878.4</v>
      </c>
      <c r="H388" s="265">
        <f t="shared" si="120"/>
        <v>207.21</v>
      </c>
      <c r="I388" s="267">
        <f t="shared" si="128"/>
        <v>1085.6099999999999</v>
      </c>
    </row>
    <row r="389" spans="1:9" x14ac:dyDescent="0.25">
      <c r="A389" s="160" t="s">
        <v>1599</v>
      </c>
      <c r="B389" s="281">
        <v>72</v>
      </c>
      <c r="C389" s="265">
        <f t="shared" ref="C389:C430" si="129">B389/166</f>
        <v>0.43373493975903615</v>
      </c>
      <c r="D389" s="265">
        <v>9.4700000000000006</v>
      </c>
      <c r="E389" s="265">
        <f t="shared" si="127"/>
        <v>681.84</v>
      </c>
      <c r="F389" s="266">
        <v>1</v>
      </c>
      <c r="G389" s="265">
        <f t="shared" si="119"/>
        <v>681.84</v>
      </c>
      <c r="H389" s="265">
        <f t="shared" si="120"/>
        <v>160.85</v>
      </c>
      <c r="I389" s="267">
        <f t="shared" si="128"/>
        <v>842.69</v>
      </c>
    </row>
    <row r="390" spans="1:9" x14ac:dyDescent="0.25">
      <c r="A390" s="160" t="s">
        <v>1599</v>
      </c>
      <c r="B390" s="281">
        <v>48</v>
      </c>
      <c r="C390" s="265">
        <f t="shared" si="129"/>
        <v>0.28915662650602408</v>
      </c>
      <c r="D390" s="265">
        <v>9.15</v>
      </c>
      <c r="E390" s="265">
        <f t="shared" si="127"/>
        <v>439.2</v>
      </c>
      <c r="F390" s="266">
        <v>1</v>
      </c>
      <c r="G390" s="265">
        <f t="shared" si="119"/>
        <v>439.2</v>
      </c>
      <c r="H390" s="265">
        <f t="shared" si="120"/>
        <v>103.61</v>
      </c>
      <c r="I390" s="267">
        <f t="shared" si="128"/>
        <v>542.80999999999995</v>
      </c>
    </row>
    <row r="391" spans="1:9" x14ac:dyDescent="0.25">
      <c r="A391" s="160" t="s">
        <v>1599</v>
      </c>
      <c r="B391" s="281">
        <v>48</v>
      </c>
      <c r="C391" s="265">
        <f t="shared" si="129"/>
        <v>0.28915662650602408</v>
      </c>
      <c r="D391" s="265">
        <v>9.15</v>
      </c>
      <c r="E391" s="265">
        <f t="shared" si="127"/>
        <v>439.2</v>
      </c>
      <c r="F391" s="266">
        <v>1</v>
      </c>
      <c r="G391" s="265">
        <f t="shared" si="119"/>
        <v>439.2</v>
      </c>
      <c r="H391" s="265">
        <f t="shared" si="120"/>
        <v>103.61</v>
      </c>
      <c r="I391" s="267">
        <f t="shared" si="128"/>
        <v>542.80999999999995</v>
      </c>
    </row>
    <row r="392" spans="1:9" x14ac:dyDescent="0.25">
      <c r="A392" s="160" t="s">
        <v>1599</v>
      </c>
      <c r="B392" s="281">
        <v>48</v>
      </c>
      <c r="C392" s="265">
        <f t="shared" si="129"/>
        <v>0.28915662650602408</v>
      </c>
      <c r="D392" s="265">
        <v>9.15</v>
      </c>
      <c r="E392" s="265">
        <f t="shared" si="127"/>
        <v>439.2</v>
      </c>
      <c r="F392" s="266">
        <v>1</v>
      </c>
      <c r="G392" s="265">
        <f t="shared" si="119"/>
        <v>439.2</v>
      </c>
      <c r="H392" s="265">
        <f t="shared" si="120"/>
        <v>103.61</v>
      </c>
      <c r="I392" s="267">
        <f t="shared" si="128"/>
        <v>542.80999999999995</v>
      </c>
    </row>
    <row r="393" spans="1:9" x14ac:dyDescent="0.25">
      <c r="A393" s="160" t="s">
        <v>1599</v>
      </c>
      <c r="B393" s="281">
        <v>48</v>
      </c>
      <c r="C393" s="265">
        <f t="shared" si="129"/>
        <v>0.28915662650602408</v>
      </c>
      <c r="D393" s="265">
        <v>9.15</v>
      </c>
      <c r="E393" s="265">
        <f t="shared" si="127"/>
        <v>439.2</v>
      </c>
      <c r="F393" s="266">
        <v>1</v>
      </c>
      <c r="G393" s="265">
        <f t="shared" si="119"/>
        <v>439.2</v>
      </c>
      <c r="H393" s="265">
        <f t="shared" si="120"/>
        <v>103.61</v>
      </c>
      <c r="I393" s="267">
        <f t="shared" si="128"/>
        <v>542.80999999999995</v>
      </c>
    </row>
    <row r="394" spans="1:9" x14ac:dyDescent="0.25">
      <c r="A394" s="160" t="s">
        <v>1599</v>
      </c>
      <c r="B394" s="281">
        <v>72</v>
      </c>
      <c r="C394" s="265">
        <f t="shared" si="129"/>
        <v>0.43373493975903615</v>
      </c>
      <c r="D394" s="265">
        <v>9.2899999999999991</v>
      </c>
      <c r="E394" s="265">
        <f t="shared" si="127"/>
        <v>668.87999999999988</v>
      </c>
      <c r="F394" s="266">
        <v>1</v>
      </c>
      <c r="G394" s="265">
        <f t="shared" si="119"/>
        <v>668.88</v>
      </c>
      <c r="H394" s="265">
        <f t="shared" si="120"/>
        <v>157.79</v>
      </c>
      <c r="I394" s="267">
        <f t="shared" si="128"/>
        <v>826.67</v>
      </c>
    </row>
    <row r="395" spans="1:9" x14ac:dyDescent="0.25">
      <c r="A395" s="160" t="s">
        <v>1599</v>
      </c>
      <c r="B395" s="281">
        <v>48</v>
      </c>
      <c r="C395" s="265">
        <f t="shared" si="129"/>
        <v>0.28915662650602408</v>
      </c>
      <c r="D395" s="265">
        <v>9.4700000000000006</v>
      </c>
      <c r="E395" s="265">
        <f t="shared" si="127"/>
        <v>454.56000000000006</v>
      </c>
      <c r="F395" s="266">
        <v>1</v>
      </c>
      <c r="G395" s="265">
        <f t="shared" ref="G395:G458" si="130">ROUND(E395*F395,2)</f>
        <v>454.56</v>
      </c>
      <c r="H395" s="265">
        <f t="shared" ref="H395:H458" si="131">ROUND(G395*0.2359,2)</f>
        <v>107.23</v>
      </c>
      <c r="I395" s="267">
        <f t="shared" si="128"/>
        <v>561.79</v>
      </c>
    </row>
    <row r="396" spans="1:9" x14ac:dyDescent="0.25">
      <c r="A396" s="160" t="s">
        <v>1295</v>
      </c>
      <c r="B396" s="281">
        <v>12</v>
      </c>
      <c r="C396" s="265">
        <f t="shared" si="129"/>
        <v>7.2289156626506021E-2</v>
      </c>
      <c r="D396" s="265">
        <v>9.15</v>
      </c>
      <c r="E396" s="265">
        <f t="shared" si="127"/>
        <v>109.8</v>
      </c>
      <c r="F396" s="266">
        <v>1</v>
      </c>
      <c r="G396" s="265">
        <f t="shared" si="130"/>
        <v>109.8</v>
      </c>
      <c r="H396" s="265">
        <f t="shared" si="131"/>
        <v>25.9</v>
      </c>
      <c r="I396" s="267">
        <f t="shared" si="128"/>
        <v>135.69999999999999</v>
      </c>
    </row>
    <row r="397" spans="1:9" x14ac:dyDescent="0.25">
      <c r="A397" s="160" t="s">
        <v>1295</v>
      </c>
      <c r="B397" s="281">
        <v>96</v>
      </c>
      <c r="C397" s="265">
        <f t="shared" si="129"/>
        <v>0.57831325301204817</v>
      </c>
      <c r="D397" s="265">
        <v>9.4700000000000006</v>
      </c>
      <c r="E397" s="265">
        <f t="shared" si="127"/>
        <v>909.12000000000012</v>
      </c>
      <c r="F397" s="266">
        <v>1</v>
      </c>
      <c r="G397" s="265">
        <f t="shared" si="130"/>
        <v>909.12</v>
      </c>
      <c r="H397" s="265">
        <f t="shared" si="131"/>
        <v>214.46</v>
      </c>
      <c r="I397" s="267">
        <f t="shared" si="128"/>
        <v>1123.58</v>
      </c>
    </row>
    <row r="398" spans="1:9" x14ac:dyDescent="0.25">
      <c r="A398" s="160" t="s">
        <v>152</v>
      </c>
      <c r="B398" s="281">
        <v>72</v>
      </c>
      <c r="C398" s="265">
        <f t="shared" si="129"/>
        <v>0.43373493975903615</v>
      </c>
      <c r="D398" s="265">
        <v>8.07</v>
      </c>
      <c r="E398" s="265">
        <f t="shared" si="127"/>
        <v>581.04000000000008</v>
      </c>
      <c r="F398" s="266">
        <v>1</v>
      </c>
      <c r="G398" s="265">
        <f t="shared" si="130"/>
        <v>581.04</v>
      </c>
      <c r="H398" s="265">
        <f t="shared" si="131"/>
        <v>137.07</v>
      </c>
      <c r="I398" s="267">
        <f t="shared" si="128"/>
        <v>718.1099999999999</v>
      </c>
    </row>
    <row r="399" spans="1:9" x14ac:dyDescent="0.25">
      <c r="A399" s="160" t="s">
        <v>152</v>
      </c>
      <c r="B399" s="281">
        <v>48</v>
      </c>
      <c r="C399" s="265">
        <f t="shared" si="129"/>
        <v>0.28915662650602408</v>
      </c>
      <c r="D399" s="265">
        <v>7.95</v>
      </c>
      <c r="E399" s="265">
        <f t="shared" si="127"/>
        <v>381.59999999999997</v>
      </c>
      <c r="F399" s="266">
        <v>1</v>
      </c>
      <c r="G399" s="265">
        <f t="shared" si="130"/>
        <v>381.6</v>
      </c>
      <c r="H399" s="265">
        <f t="shared" si="131"/>
        <v>90.02</v>
      </c>
      <c r="I399" s="267">
        <f t="shared" si="128"/>
        <v>471.62</v>
      </c>
    </row>
    <row r="400" spans="1:9" x14ac:dyDescent="0.25">
      <c r="A400" s="160" t="s">
        <v>152</v>
      </c>
      <c r="B400" s="281">
        <v>72</v>
      </c>
      <c r="C400" s="265">
        <f t="shared" si="129"/>
        <v>0.43373493975903615</v>
      </c>
      <c r="D400" s="265">
        <v>8.23</v>
      </c>
      <c r="E400" s="265">
        <f t="shared" si="127"/>
        <v>592.56000000000006</v>
      </c>
      <c r="F400" s="266">
        <v>1</v>
      </c>
      <c r="G400" s="265">
        <f t="shared" si="130"/>
        <v>592.55999999999995</v>
      </c>
      <c r="H400" s="265">
        <f t="shared" si="131"/>
        <v>139.78</v>
      </c>
      <c r="I400" s="267">
        <f t="shared" si="128"/>
        <v>732.33999999999992</v>
      </c>
    </row>
    <row r="401" spans="1:9" x14ac:dyDescent="0.25">
      <c r="A401" s="160" t="s">
        <v>152</v>
      </c>
      <c r="B401" s="281">
        <v>96</v>
      </c>
      <c r="C401" s="265">
        <f t="shared" si="129"/>
        <v>0.57831325301204817</v>
      </c>
      <c r="D401" s="265">
        <v>7.95</v>
      </c>
      <c r="E401" s="265">
        <f t="shared" si="127"/>
        <v>763.19999999999993</v>
      </c>
      <c r="F401" s="266">
        <v>1</v>
      </c>
      <c r="G401" s="265">
        <f t="shared" si="130"/>
        <v>763.2</v>
      </c>
      <c r="H401" s="265">
        <f t="shared" si="131"/>
        <v>180.04</v>
      </c>
      <c r="I401" s="267">
        <f t="shared" si="128"/>
        <v>943.24</v>
      </c>
    </row>
    <row r="402" spans="1:9" x14ac:dyDescent="0.25">
      <c r="A402" s="160" t="s">
        <v>152</v>
      </c>
      <c r="B402" s="281">
        <v>120</v>
      </c>
      <c r="C402" s="265">
        <f t="shared" si="129"/>
        <v>0.72289156626506024</v>
      </c>
      <c r="D402" s="265">
        <v>7.95</v>
      </c>
      <c r="E402" s="265">
        <f t="shared" si="127"/>
        <v>954.00000000000011</v>
      </c>
      <c r="F402" s="266">
        <v>1</v>
      </c>
      <c r="G402" s="265">
        <f t="shared" si="130"/>
        <v>954</v>
      </c>
      <c r="H402" s="265">
        <f t="shared" si="131"/>
        <v>225.05</v>
      </c>
      <c r="I402" s="267">
        <f t="shared" si="128"/>
        <v>1179.05</v>
      </c>
    </row>
    <row r="403" spans="1:9" x14ac:dyDescent="0.25">
      <c r="A403" s="160" t="s">
        <v>152</v>
      </c>
      <c r="B403" s="281">
        <v>48</v>
      </c>
      <c r="C403" s="265">
        <f t="shared" si="129"/>
        <v>0.28915662650602408</v>
      </c>
      <c r="D403" s="265">
        <v>7.95</v>
      </c>
      <c r="E403" s="265">
        <f t="shared" si="127"/>
        <v>381.59999999999997</v>
      </c>
      <c r="F403" s="266">
        <v>1</v>
      </c>
      <c r="G403" s="265">
        <f t="shared" si="130"/>
        <v>381.6</v>
      </c>
      <c r="H403" s="265">
        <f t="shared" si="131"/>
        <v>90.02</v>
      </c>
      <c r="I403" s="267">
        <f t="shared" si="128"/>
        <v>471.62</v>
      </c>
    </row>
    <row r="404" spans="1:9" x14ac:dyDescent="0.25">
      <c r="A404" s="160" t="s">
        <v>152</v>
      </c>
      <c r="B404" s="281">
        <v>72</v>
      </c>
      <c r="C404" s="265">
        <f t="shared" si="129"/>
        <v>0.43373493975903615</v>
      </c>
      <c r="D404" s="265">
        <v>7.95</v>
      </c>
      <c r="E404" s="265">
        <f t="shared" si="127"/>
        <v>572.4</v>
      </c>
      <c r="F404" s="266">
        <v>1</v>
      </c>
      <c r="G404" s="265">
        <f t="shared" si="130"/>
        <v>572.4</v>
      </c>
      <c r="H404" s="265">
        <f t="shared" si="131"/>
        <v>135.03</v>
      </c>
      <c r="I404" s="267">
        <f t="shared" si="128"/>
        <v>707.43</v>
      </c>
    </row>
    <row r="405" spans="1:9" x14ac:dyDescent="0.25">
      <c r="A405" s="160" t="s">
        <v>152</v>
      </c>
      <c r="B405" s="281">
        <v>64</v>
      </c>
      <c r="C405" s="265">
        <f t="shared" si="129"/>
        <v>0.38554216867469882</v>
      </c>
      <c r="D405" s="265">
        <v>7.95</v>
      </c>
      <c r="E405" s="265">
        <f t="shared" si="127"/>
        <v>508.8</v>
      </c>
      <c r="F405" s="266">
        <v>1</v>
      </c>
      <c r="G405" s="265">
        <f t="shared" si="130"/>
        <v>508.8</v>
      </c>
      <c r="H405" s="265">
        <f t="shared" si="131"/>
        <v>120.03</v>
      </c>
      <c r="I405" s="267">
        <f t="shared" si="128"/>
        <v>628.83000000000004</v>
      </c>
    </row>
    <row r="406" spans="1:9" x14ac:dyDescent="0.25">
      <c r="A406" s="160" t="s">
        <v>152</v>
      </c>
      <c r="B406" s="281">
        <v>48</v>
      </c>
      <c r="C406" s="265">
        <f t="shared" si="129"/>
        <v>0.28915662650602408</v>
      </c>
      <c r="D406" s="265">
        <v>7.95</v>
      </c>
      <c r="E406" s="265">
        <f t="shared" si="127"/>
        <v>381.59999999999997</v>
      </c>
      <c r="F406" s="266">
        <v>1</v>
      </c>
      <c r="G406" s="265">
        <f t="shared" si="130"/>
        <v>381.6</v>
      </c>
      <c r="H406" s="265">
        <f t="shared" si="131"/>
        <v>90.02</v>
      </c>
      <c r="I406" s="267">
        <f t="shared" si="128"/>
        <v>471.62</v>
      </c>
    </row>
    <row r="407" spans="1:9" x14ac:dyDescent="0.25">
      <c r="A407" s="160" t="s">
        <v>152</v>
      </c>
      <c r="B407" s="281">
        <v>24</v>
      </c>
      <c r="C407" s="265">
        <f t="shared" si="129"/>
        <v>0.14457831325301204</v>
      </c>
      <c r="D407" s="265">
        <v>7.95</v>
      </c>
      <c r="E407" s="265">
        <f t="shared" si="127"/>
        <v>190.79999999999998</v>
      </c>
      <c r="F407" s="266">
        <v>1</v>
      </c>
      <c r="G407" s="265">
        <f t="shared" si="130"/>
        <v>190.8</v>
      </c>
      <c r="H407" s="265">
        <f t="shared" si="131"/>
        <v>45.01</v>
      </c>
      <c r="I407" s="267">
        <f t="shared" si="128"/>
        <v>235.81</v>
      </c>
    </row>
    <row r="408" spans="1:9" x14ac:dyDescent="0.25">
      <c r="A408" s="160" t="s">
        <v>152</v>
      </c>
      <c r="B408" s="281">
        <v>32</v>
      </c>
      <c r="C408" s="265">
        <f t="shared" si="129"/>
        <v>0.19277108433734941</v>
      </c>
      <c r="D408" s="265">
        <v>7.95</v>
      </c>
      <c r="E408" s="265">
        <f t="shared" si="127"/>
        <v>254.4</v>
      </c>
      <c r="F408" s="266">
        <v>1</v>
      </c>
      <c r="G408" s="265">
        <f t="shared" si="130"/>
        <v>254.4</v>
      </c>
      <c r="H408" s="265">
        <f t="shared" si="131"/>
        <v>60.01</v>
      </c>
      <c r="I408" s="267">
        <f t="shared" si="128"/>
        <v>314.41000000000003</v>
      </c>
    </row>
    <row r="409" spans="1:9" x14ac:dyDescent="0.25">
      <c r="A409" s="160" t="s">
        <v>1906</v>
      </c>
      <c r="B409" s="281">
        <v>24</v>
      </c>
      <c r="C409" s="265">
        <f t="shared" si="129"/>
        <v>0.14457831325301204</v>
      </c>
      <c r="D409" s="265">
        <v>9.15</v>
      </c>
      <c r="E409" s="265">
        <f t="shared" ref="E409:E410" si="132">C409*D409*166</f>
        <v>219.6</v>
      </c>
      <c r="F409" s="266">
        <v>1</v>
      </c>
      <c r="G409" s="265">
        <f t="shared" si="130"/>
        <v>219.6</v>
      </c>
      <c r="H409" s="265">
        <f t="shared" si="131"/>
        <v>51.8</v>
      </c>
      <c r="I409" s="267">
        <f t="shared" si="128"/>
        <v>271.39999999999998</v>
      </c>
    </row>
    <row r="410" spans="1:9" x14ac:dyDescent="0.25">
      <c r="A410" s="160" t="s">
        <v>1906</v>
      </c>
      <c r="B410" s="281">
        <v>72</v>
      </c>
      <c r="C410" s="265">
        <f t="shared" si="129"/>
        <v>0.43373493975903615</v>
      </c>
      <c r="D410" s="265">
        <v>9.15</v>
      </c>
      <c r="E410" s="265">
        <f t="shared" si="132"/>
        <v>658.80000000000007</v>
      </c>
      <c r="F410" s="266">
        <v>1</v>
      </c>
      <c r="G410" s="265">
        <f t="shared" si="130"/>
        <v>658.8</v>
      </c>
      <c r="H410" s="265">
        <f t="shared" si="131"/>
        <v>155.41</v>
      </c>
      <c r="I410" s="267">
        <f t="shared" si="128"/>
        <v>814.20999999999992</v>
      </c>
    </row>
    <row r="411" spans="1:9" x14ac:dyDescent="0.25">
      <c r="A411" s="160" t="s">
        <v>218</v>
      </c>
      <c r="B411" s="281">
        <v>166</v>
      </c>
      <c r="C411" s="265">
        <f t="shared" si="129"/>
        <v>1</v>
      </c>
      <c r="D411" s="265">
        <v>2116.58</v>
      </c>
      <c r="E411" s="265">
        <f>C411*D411</f>
        <v>2116.58</v>
      </c>
      <c r="F411" s="266">
        <v>0.3</v>
      </c>
      <c r="G411" s="265">
        <f t="shared" si="130"/>
        <v>634.97</v>
      </c>
      <c r="H411" s="265">
        <f t="shared" si="131"/>
        <v>149.79</v>
      </c>
      <c r="I411" s="267">
        <f t="shared" si="128"/>
        <v>784.76</v>
      </c>
    </row>
    <row r="412" spans="1:9" x14ac:dyDescent="0.25">
      <c r="A412" s="160" t="s">
        <v>1907</v>
      </c>
      <c r="B412" s="281">
        <v>142</v>
      </c>
      <c r="C412" s="265">
        <f t="shared" si="129"/>
        <v>0.85542168674698793</v>
      </c>
      <c r="D412" s="265">
        <v>1993.63</v>
      </c>
      <c r="E412" s="265">
        <f>C412*D412</f>
        <v>1705.3943373493976</v>
      </c>
      <c r="F412" s="266">
        <v>0.3</v>
      </c>
      <c r="G412" s="265">
        <f t="shared" si="130"/>
        <v>511.62</v>
      </c>
      <c r="H412" s="265">
        <f t="shared" si="131"/>
        <v>120.69</v>
      </c>
      <c r="I412" s="267">
        <f t="shared" si="128"/>
        <v>632.30999999999995</v>
      </c>
    </row>
    <row r="413" spans="1:9" x14ac:dyDescent="0.25">
      <c r="A413" s="160" t="s">
        <v>1907</v>
      </c>
      <c r="B413" s="281">
        <v>24</v>
      </c>
      <c r="C413" s="265">
        <f t="shared" si="129"/>
        <v>0.14457831325301204</v>
      </c>
      <c r="D413" s="265">
        <v>1993.63</v>
      </c>
      <c r="E413" s="265">
        <f>C413*D413</f>
        <v>288.23566265060242</v>
      </c>
      <c r="F413" s="266">
        <v>0.3</v>
      </c>
      <c r="G413" s="265">
        <f t="shared" si="130"/>
        <v>86.47</v>
      </c>
      <c r="H413" s="265">
        <f t="shared" si="131"/>
        <v>20.399999999999999</v>
      </c>
      <c r="I413" s="267">
        <f t="shared" si="128"/>
        <v>106.87</v>
      </c>
    </row>
    <row r="414" spans="1:9" ht="33" x14ac:dyDescent="0.25">
      <c r="A414" s="253" t="s">
        <v>106</v>
      </c>
      <c r="B414" s="280">
        <f>SUM(B415:B432)</f>
        <v>930</v>
      </c>
      <c r="C414" s="264">
        <f t="shared" ref="C414:I414" si="133">SUM(C415:C432)</f>
        <v>5.6024096385542173</v>
      </c>
      <c r="D414" s="264"/>
      <c r="E414" s="264"/>
      <c r="F414" s="263"/>
      <c r="G414" s="264">
        <f t="shared" si="133"/>
        <v>5689.08</v>
      </c>
      <c r="H414" s="264">
        <f t="shared" si="133"/>
        <v>1342.0800000000002</v>
      </c>
      <c r="I414" s="274">
        <f t="shared" si="133"/>
        <v>7031.16</v>
      </c>
    </row>
    <row r="415" spans="1:9" x14ac:dyDescent="0.25">
      <c r="A415" s="160" t="s">
        <v>238</v>
      </c>
      <c r="B415" s="281">
        <v>96</v>
      </c>
      <c r="C415" s="265">
        <f t="shared" si="129"/>
        <v>0.57831325301204817</v>
      </c>
      <c r="D415" s="265">
        <v>6.18</v>
      </c>
      <c r="E415" s="265">
        <f t="shared" ref="E415:E432" si="134">C415*D415*166</f>
        <v>593.28</v>
      </c>
      <c r="F415" s="266">
        <v>1</v>
      </c>
      <c r="G415" s="265">
        <f t="shared" si="130"/>
        <v>593.28</v>
      </c>
      <c r="H415" s="265">
        <f t="shared" si="131"/>
        <v>139.94999999999999</v>
      </c>
      <c r="I415" s="267">
        <f t="shared" ref="I415:I432" si="135">G415+H415</f>
        <v>733.23</v>
      </c>
    </row>
    <row r="416" spans="1:9" x14ac:dyDescent="0.25">
      <c r="A416" s="160" t="s">
        <v>238</v>
      </c>
      <c r="B416" s="281">
        <v>24</v>
      </c>
      <c r="C416" s="265">
        <f t="shared" si="129"/>
        <v>0.14457831325301204</v>
      </c>
      <c r="D416" s="265">
        <v>6.24</v>
      </c>
      <c r="E416" s="265">
        <f t="shared" si="134"/>
        <v>149.76</v>
      </c>
      <c r="F416" s="266">
        <v>1</v>
      </c>
      <c r="G416" s="265">
        <f t="shared" si="130"/>
        <v>149.76</v>
      </c>
      <c r="H416" s="265">
        <f t="shared" si="131"/>
        <v>35.33</v>
      </c>
      <c r="I416" s="267">
        <f t="shared" si="135"/>
        <v>185.08999999999997</v>
      </c>
    </row>
    <row r="417" spans="1:9" x14ac:dyDescent="0.25">
      <c r="A417" s="160" t="s">
        <v>238</v>
      </c>
      <c r="B417" s="281">
        <v>48</v>
      </c>
      <c r="C417" s="265">
        <f t="shared" si="129"/>
        <v>0.28915662650602408</v>
      </c>
      <c r="D417" s="265">
        <v>6.09</v>
      </c>
      <c r="E417" s="265">
        <f t="shared" si="134"/>
        <v>292.32</v>
      </c>
      <c r="F417" s="266">
        <v>1</v>
      </c>
      <c r="G417" s="265">
        <f t="shared" si="130"/>
        <v>292.32</v>
      </c>
      <c r="H417" s="265">
        <f t="shared" si="131"/>
        <v>68.959999999999994</v>
      </c>
      <c r="I417" s="267">
        <f t="shared" si="135"/>
        <v>361.28</v>
      </c>
    </row>
    <row r="418" spans="1:9" x14ac:dyDescent="0.25">
      <c r="A418" s="160" t="s">
        <v>238</v>
      </c>
      <c r="B418" s="281">
        <v>48</v>
      </c>
      <c r="C418" s="265">
        <f t="shared" si="129"/>
        <v>0.28915662650602408</v>
      </c>
      <c r="D418" s="265">
        <v>6.18</v>
      </c>
      <c r="E418" s="265">
        <f t="shared" si="134"/>
        <v>296.64</v>
      </c>
      <c r="F418" s="266">
        <v>1</v>
      </c>
      <c r="G418" s="265">
        <f t="shared" si="130"/>
        <v>296.64</v>
      </c>
      <c r="H418" s="265">
        <f t="shared" si="131"/>
        <v>69.98</v>
      </c>
      <c r="I418" s="267">
        <f t="shared" si="135"/>
        <v>366.62</v>
      </c>
    </row>
    <row r="419" spans="1:9" x14ac:dyDescent="0.25">
      <c r="A419" s="160" t="s">
        <v>238</v>
      </c>
      <c r="B419" s="281">
        <v>24</v>
      </c>
      <c r="C419" s="265">
        <f t="shared" si="129"/>
        <v>0.14457831325301204</v>
      </c>
      <c r="D419" s="265">
        <v>6.09</v>
      </c>
      <c r="E419" s="265">
        <f t="shared" si="134"/>
        <v>146.16</v>
      </c>
      <c r="F419" s="266">
        <v>1</v>
      </c>
      <c r="G419" s="265">
        <f t="shared" si="130"/>
        <v>146.16</v>
      </c>
      <c r="H419" s="265">
        <f t="shared" si="131"/>
        <v>34.479999999999997</v>
      </c>
      <c r="I419" s="267">
        <f t="shared" si="135"/>
        <v>180.64</v>
      </c>
    </row>
    <row r="420" spans="1:9" x14ac:dyDescent="0.25">
      <c r="A420" s="160" t="s">
        <v>238</v>
      </c>
      <c r="B420" s="281">
        <v>48</v>
      </c>
      <c r="C420" s="265">
        <f t="shared" si="129"/>
        <v>0.28915662650602408</v>
      </c>
      <c r="D420" s="265">
        <v>6.09</v>
      </c>
      <c r="E420" s="265">
        <f t="shared" si="134"/>
        <v>292.32</v>
      </c>
      <c r="F420" s="266">
        <v>1</v>
      </c>
      <c r="G420" s="265">
        <f t="shared" si="130"/>
        <v>292.32</v>
      </c>
      <c r="H420" s="265">
        <f t="shared" si="131"/>
        <v>68.959999999999994</v>
      </c>
      <c r="I420" s="267">
        <f t="shared" si="135"/>
        <v>361.28</v>
      </c>
    </row>
    <row r="421" spans="1:9" x14ac:dyDescent="0.25">
      <c r="A421" s="160" t="s">
        <v>238</v>
      </c>
      <c r="B421" s="281">
        <v>50</v>
      </c>
      <c r="C421" s="265">
        <f t="shared" si="129"/>
        <v>0.30120481927710846</v>
      </c>
      <c r="D421" s="265">
        <v>6.18</v>
      </c>
      <c r="E421" s="265">
        <f t="shared" si="134"/>
        <v>309</v>
      </c>
      <c r="F421" s="266">
        <v>1</v>
      </c>
      <c r="G421" s="265">
        <f t="shared" si="130"/>
        <v>309</v>
      </c>
      <c r="H421" s="265">
        <f t="shared" si="131"/>
        <v>72.89</v>
      </c>
      <c r="I421" s="267">
        <f t="shared" si="135"/>
        <v>381.89</v>
      </c>
    </row>
    <row r="422" spans="1:9" x14ac:dyDescent="0.25">
      <c r="A422" s="160" t="s">
        <v>238</v>
      </c>
      <c r="B422" s="281">
        <v>72</v>
      </c>
      <c r="C422" s="265">
        <f t="shared" si="129"/>
        <v>0.43373493975903615</v>
      </c>
      <c r="D422" s="265">
        <v>6.09</v>
      </c>
      <c r="E422" s="265">
        <f t="shared" si="134"/>
        <v>438.47999999999996</v>
      </c>
      <c r="F422" s="266">
        <v>1</v>
      </c>
      <c r="G422" s="265">
        <f t="shared" si="130"/>
        <v>438.48</v>
      </c>
      <c r="H422" s="265">
        <f t="shared" si="131"/>
        <v>103.44</v>
      </c>
      <c r="I422" s="267">
        <f t="shared" si="135"/>
        <v>541.92000000000007</v>
      </c>
    </row>
    <row r="423" spans="1:9" x14ac:dyDescent="0.25">
      <c r="A423" s="160" t="s">
        <v>238</v>
      </c>
      <c r="B423" s="281">
        <v>120</v>
      </c>
      <c r="C423" s="265">
        <f t="shared" si="129"/>
        <v>0.72289156626506024</v>
      </c>
      <c r="D423" s="265">
        <v>6.09</v>
      </c>
      <c r="E423" s="265">
        <f t="shared" si="134"/>
        <v>730.80000000000007</v>
      </c>
      <c r="F423" s="266">
        <v>1</v>
      </c>
      <c r="G423" s="265">
        <f t="shared" si="130"/>
        <v>730.8</v>
      </c>
      <c r="H423" s="265">
        <f t="shared" si="131"/>
        <v>172.4</v>
      </c>
      <c r="I423" s="267">
        <f t="shared" si="135"/>
        <v>903.19999999999993</v>
      </c>
    </row>
    <row r="424" spans="1:9" x14ac:dyDescent="0.25">
      <c r="A424" s="160" t="s">
        <v>238</v>
      </c>
      <c r="B424" s="281">
        <v>48</v>
      </c>
      <c r="C424" s="265">
        <f t="shared" si="129"/>
        <v>0.28915662650602408</v>
      </c>
      <c r="D424" s="265">
        <v>6.09</v>
      </c>
      <c r="E424" s="265">
        <f t="shared" si="134"/>
        <v>292.32</v>
      </c>
      <c r="F424" s="266">
        <v>1</v>
      </c>
      <c r="G424" s="265">
        <f t="shared" si="130"/>
        <v>292.32</v>
      </c>
      <c r="H424" s="265">
        <f t="shared" si="131"/>
        <v>68.959999999999994</v>
      </c>
      <c r="I424" s="267">
        <f t="shared" si="135"/>
        <v>361.28</v>
      </c>
    </row>
    <row r="425" spans="1:9" x14ac:dyDescent="0.25">
      <c r="A425" s="160" t="s">
        <v>238</v>
      </c>
      <c r="B425" s="281">
        <v>24</v>
      </c>
      <c r="C425" s="265">
        <f t="shared" si="129"/>
        <v>0.14457831325301204</v>
      </c>
      <c r="D425" s="265">
        <v>6.09</v>
      </c>
      <c r="E425" s="265">
        <f t="shared" si="134"/>
        <v>146.16</v>
      </c>
      <c r="F425" s="266">
        <v>1</v>
      </c>
      <c r="G425" s="265">
        <f t="shared" si="130"/>
        <v>146.16</v>
      </c>
      <c r="H425" s="265">
        <f t="shared" si="131"/>
        <v>34.479999999999997</v>
      </c>
      <c r="I425" s="267">
        <f t="shared" si="135"/>
        <v>180.64</v>
      </c>
    </row>
    <row r="426" spans="1:9" x14ac:dyDescent="0.25">
      <c r="A426" s="160" t="s">
        <v>238</v>
      </c>
      <c r="B426" s="281">
        <v>120</v>
      </c>
      <c r="C426" s="265">
        <f t="shared" si="129"/>
        <v>0.72289156626506024</v>
      </c>
      <c r="D426" s="265">
        <v>6.09</v>
      </c>
      <c r="E426" s="265">
        <f t="shared" si="134"/>
        <v>730.80000000000007</v>
      </c>
      <c r="F426" s="266">
        <v>1</v>
      </c>
      <c r="G426" s="265">
        <f t="shared" si="130"/>
        <v>730.8</v>
      </c>
      <c r="H426" s="265">
        <f t="shared" si="131"/>
        <v>172.4</v>
      </c>
      <c r="I426" s="267">
        <f t="shared" si="135"/>
        <v>903.19999999999993</v>
      </c>
    </row>
    <row r="427" spans="1:9" x14ac:dyDescent="0.25">
      <c r="A427" s="160" t="s">
        <v>238</v>
      </c>
      <c r="B427" s="281">
        <v>51</v>
      </c>
      <c r="C427" s="265">
        <f t="shared" si="129"/>
        <v>0.30722891566265059</v>
      </c>
      <c r="D427" s="265">
        <v>6.09</v>
      </c>
      <c r="E427" s="265">
        <f t="shared" si="134"/>
        <v>310.58999999999997</v>
      </c>
      <c r="F427" s="266">
        <v>1</v>
      </c>
      <c r="G427" s="265">
        <f t="shared" si="130"/>
        <v>310.58999999999997</v>
      </c>
      <c r="H427" s="265">
        <f t="shared" si="131"/>
        <v>73.27</v>
      </c>
      <c r="I427" s="267">
        <f t="shared" si="135"/>
        <v>383.85999999999996</v>
      </c>
    </row>
    <row r="428" spans="1:9" x14ac:dyDescent="0.25">
      <c r="A428" s="160" t="s">
        <v>238</v>
      </c>
      <c r="B428" s="281">
        <v>13</v>
      </c>
      <c r="C428" s="265">
        <f t="shared" si="129"/>
        <v>7.8313253012048195E-2</v>
      </c>
      <c r="D428" s="265">
        <v>6.09</v>
      </c>
      <c r="E428" s="265">
        <f t="shared" si="134"/>
        <v>79.17</v>
      </c>
      <c r="F428" s="266">
        <v>1</v>
      </c>
      <c r="G428" s="265">
        <f t="shared" si="130"/>
        <v>79.17</v>
      </c>
      <c r="H428" s="265">
        <f t="shared" si="131"/>
        <v>18.68</v>
      </c>
      <c r="I428" s="267">
        <f t="shared" si="135"/>
        <v>97.85</v>
      </c>
    </row>
    <row r="429" spans="1:9" x14ac:dyDescent="0.25">
      <c r="A429" s="160" t="s">
        <v>238</v>
      </c>
      <c r="B429" s="281">
        <v>24</v>
      </c>
      <c r="C429" s="265">
        <f t="shared" si="129"/>
        <v>0.14457831325301204</v>
      </c>
      <c r="D429" s="265">
        <v>6.09</v>
      </c>
      <c r="E429" s="265">
        <f t="shared" si="134"/>
        <v>146.16</v>
      </c>
      <c r="F429" s="266">
        <v>1</v>
      </c>
      <c r="G429" s="265">
        <f t="shared" si="130"/>
        <v>146.16</v>
      </c>
      <c r="H429" s="265">
        <f t="shared" si="131"/>
        <v>34.479999999999997</v>
      </c>
      <c r="I429" s="267">
        <f t="shared" si="135"/>
        <v>180.64</v>
      </c>
    </row>
    <row r="430" spans="1:9" x14ac:dyDescent="0.25">
      <c r="A430" s="160" t="s">
        <v>238</v>
      </c>
      <c r="B430" s="281">
        <v>24</v>
      </c>
      <c r="C430" s="265">
        <f t="shared" si="129"/>
        <v>0.14457831325301204</v>
      </c>
      <c r="D430" s="265">
        <v>6.09</v>
      </c>
      <c r="E430" s="265">
        <f t="shared" si="134"/>
        <v>146.16</v>
      </c>
      <c r="F430" s="266">
        <v>1</v>
      </c>
      <c r="G430" s="265">
        <f t="shared" si="130"/>
        <v>146.16</v>
      </c>
      <c r="H430" s="265">
        <f t="shared" si="131"/>
        <v>34.479999999999997</v>
      </c>
      <c r="I430" s="267">
        <f t="shared" si="135"/>
        <v>180.64</v>
      </c>
    </row>
    <row r="431" spans="1:9" x14ac:dyDescent="0.25">
      <c r="A431" s="160" t="s">
        <v>238</v>
      </c>
      <c r="B431" s="281">
        <v>48</v>
      </c>
      <c r="C431" s="265">
        <f t="shared" ref="C431:C463" si="136">B431/166</f>
        <v>0.28915662650602408</v>
      </c>
      <c r="D431" s="265">
        <v>6.18</v>
      </c>
      <c r="E431" s="265">
        <f t="shared" si="134"/>
        <v>296.64</v>
      </c>
      <c r="F431" s="266">
        <v>1</v>
      </c>
      <c r="G431" s="265">
        <f t="shared" si="130"/>
        <v>296.64</v>
      </c>
      <c r="H431" s="265">
        <f t="shared" si="131"/>
        <v>69.98</v>
      </c>
      <c r="I431" s="267">
        <f t="shared" si="135"/>
        <v>366.62</v>
      </c>
    </row>
    <row r="432" spans="1:9" x14ac:dyDescent="0.25">
      <c r="A432" s="160" t="s">
        <v>238</v>
      </c>
      <c r="B432" s="281">
        <v>48</v>
      </c>
      <c r="C432" s="265">
        <f t="shared" si="136"/>
        <v>0.28915662650602408</v>
      </c>
      <c r="D432" s="265">
        <v>6.09</v>
      </c>
      <c r="E432" s="265">
        <f t="shared" si="134"/>
        <v>292.32</v>
      </c>
      <c r="F432" s="266">
        <v>1</v>
      </c>
      <c r="G432" s="265">
        <f t="shared" si="130"/>
        <v>292.32</v>
      </c>
      <c r="H432" s="265">
        <f t="shared" si="131"/>
        <v>68.959999999999994</v>
      </c>
      <c r="I432" s="267">
        <f t="shared" si="135"/>
        <v>361.28</v>
      </c>
    </row>
    <row r="433" spans="1:9" x14ac:dyDescent="0.25">
      <c r="A433" s="253" t="s">
        <v>6</v>
      </c>
      <c r="B433" s="280">
        <f>SUM(B434:B463)</f>
        <v>1290</v>
      </c>
      <c r="C433" s="264">
        <f t="shared" ref="C433:I433" si="137">SUM(C434:C463)</f>
        <v>7.7710843373493983</v>
      </c>
      <c r="D433" s="264"/>
      <c r="E433" s="264"/>
      <c r="F433" s="263"/>
      <c r="G433" s="264">
        <f t="shared" si="137"/>
        <v>7469.9400000000005</v>
      </c>
      <c r="H433" s="264">
        <f t="shared" si="137"/>
        <v>1755.61</v>
      </c>
      <c r="I433" s="274">
        <f t="shared" si="137"/>
        <v>9225.5500000000011</v>
      </c>
    </row>
    <row r="434" spans="1:9" x14ac:dyDescent="0.25">
      <c r="A434" s="160" t="s">
        <v>1898</v>
      </c>
      <c r="B434" s="281">
        <v>72</v>
      </c>
      <c r="C434" s="265">
        <f t="shared" si="136"/>
        <v>0.43373493975903615</v>
      </c>
      <c r="D434" s="265">
        <v>5.49</v>
      </c>
      <c r="E434" s="265">
        <f t="shared" ref="E434:E463" si="138">C434*D434*166</f>
        <v>395.28000000000003</v>
      </c>
      <c r="F434" s="266">
        <v>1</v>
      </c>
      <c r="G434" s="265">
        <f t="shared" si="130"/>
        <v>395.28</v>
      </c>
      <c r="H434" s="268">
        <f>ROUND(G434*0.2194,2)</f>
        <v>86.72</v>
      </c>
      <c r="I434" s="267">
        <f t="shared" ref="I434:I463" si="139">G434+H434</f>
        <v>482</v>
      </c>
    </row>
    <row r="435" spans="1:9" x14ac:dyDescent="0.25">
      <c r="A435" s="160" t="s">
        <v>1898</v>
      </c>
      <c r="B435" s="281">
        <v>24</v>
      </c>
      <c r="C435" s="265">
        <f t="shared" si="136"/>
        <v>0.14457831325301204</v>
      </c>
      <c r="D435" s="265">
        <v>5.49</v>
      </c>
      <c r="E435" s="265">
        <f t="shared" si="138"/>
        <v>131.76000000000002</v>
      </c>
      <c r="F435" s="266">
        <v>1</v>
      </c>
      <c r="G435" s="265">
        <f t="shared" si="130"/>
        <v>131.76</v>
      </c>
      <c r="H435" s="265">
        <f t="shared" si="131"/>
        <v>31.08</v>
      </c>
      <c r="I435" s="267">
        <f t="shared" si="139"/>
        <v>162.83999999999997</v>
      </c>
    </row>
    <row r="436" spans="1:9" x14ac:dyDescent="0.25">
      <c r="A436" s="160" t="s">
        <v>1898</v>
      </c>
      <c r="B436" s="281">
        <v>72</v>
      </c>
      <c r="C436" s="265">
        <f t="shared" si="136"/>
        <v>0.43373493975903615</v>
      </c>
      <c r="D436" s="265">
        <v>5.49</v>
      </c>
      <c r="E436" s="265">
        <f t="shared" si="138"/>
        <v>395.28000000000003</v>
      </c>
      <c r="F436" s="266">
        <v>1</v>
      </c>
      <c r="G436" s="265">
        <f t="shared" si="130"/>
        <v>395.28</v>
      </c>
      <c r="H436" s="265">
        <f t="shared" si="131"/>
        <v>93.25</v>
      </c>
      <c r="I436" s="267">
        <f t="shared" si="139"/>
        <v>488.53</v>
      </c>
    </row>
    <row r="437" spans="1:9" x14ac:dyDescent="0.25">
      <c r="A437" s="160" t="s">
        <v>1898</v>
      </c>
      <c r="B437" s="281">
        <v>72</v>
      </c>
      <c r="C437" s="265">
        <f t="shared" si="136"/>
        <v>0.43373493975903615</v>
      </c>
      <c r="D437" s="265">
        <v>5.49</v>
      </c>
      <c r="E437" s="265">
        <f t="shared" si="138"/>
        <v>395.28000000000003</v>
      </c>
      <c r="F437" s="266">
        <v>1</v>
      </c>
      <c r="G437" s="265">
        <f t="shared" si="130"/>
        <v>395.28</v>
      </c>
      <c r="H437" s="265">
        <f t="shared" si="131"/>
        <v>93.25</v>
      </c>
      <c r="I437" s="267">
        <f t="shared" si="139"/>
        <v>488.53</v>
      </c>
    </row>
    <row r="438" spans="1:9" x14ac:dyDescent="0.25">
      <c r="A438" s="160" t="s">
        <v>1898</v>
      </c>
      <c r="B438" s="281">
        <v>24</v>
      </c>
      <c r="C438" s="265">
        <f t="shared" si="136"/>
        <v>0.14457831325301204</v>
      </c>
      <c r="D438" s="265">
        <v>5.49</v>
      </c>
      <c r="E438" s="265">
        <f t="shared" si="138"/>
        <v>131.76000000000002</v>
      </c>
      <c r="F438" s="266">
        <v>1</v>
      </c>
      <c r="G438" s="265">
        <f t="shared" si="130"/>
        <v>131.76</v>
      </c>
      <c r="H438" s="265">
        <f t="shared" si="131"/>
        <v>31.08</v>
      </c>
      <c r="I438" s="267">
        <f t="shared" si="139"/>
        <v>162.83999999999997</v>
      </c>
    </row>
    <row r="439" spans="1:9" x14ac:dyDescent="0.25">
      <c r="A439" s="160" t="s">
        <v>1898</v>
      </c>
      <c r="B439" s="281">
        <v>24</v>
      </c>
      <c r="C439" s="265">
        <f t="shared" si="136"/>
        <v>0.14457831325301204</v>
      </c>
      <c r="D439" s="265">
        <v>5.49</v>
      </c>
      <c r="E439" s="265">
        <f t="shared" si="138"/>
        <v>131.76000000000002</v>
      </c>
      <c r="F439" s="266">
        <v>1</v>
      </c>
      <c r="G439" s="265">
        <f t="shared" si="130"/>
        <v>131.76</v>
      </c>
      <c r="H439" s="265">
        <f t="shared" si="131"/>
        <v>31.08</v>
      </c>
      <c r="I439" s="267">
        <f t="shared" si="139"/>
        <v>162.83999999999997</v>
      </c>
    </row>
    <row r="440" spans="1:9" x14ac:dyDescent="0.25">
      <c r="A440" s="160" t="s">
        <v>1898</v>
      </c>
      <c r="B440" s="281">
        <v>24</v>
      </c>
      <c r="C440" s="265">
        <f t="shared" si="136"/>
        <v>0.14457831325301204</v>
      </c>
      <c r="D440" s="265">
        <v>5.49</v>
      </c>
      <c r="E440" s="265">
        <f t="shared" si="138"/>
        <v>131.76000000000002</v>
      </c>
      <c r="F440" s="266">
        <v>1</v>
      </c>
      <c r="G440" s="265">
        <f t="shared" si="130"/>
        <v>131.76</v>
      </c>
      <c r="H440" s="265">
        <f t="shared" si="131"/>
        <v>31.08</v>
      </c>
      <c r="I440" s="267">
        <f t="shared" si="139"/>
        <v>162.83999999999997</v>
      </c>
    </row>
    <row r="441" spans="1:9" x14ac:dyDescent="0.25">
      <c r="A441" s="160" t="s">
        <v>1898</v>
      </c>
      <c r="B441" s="281">
        <v>88</v>
      </c>
      <c r="C441" s="265">
        <f t="shared" si="136"/>
        <v>0.53012048192771088</v>
      </c>
      <c r="D441" s="265">
        <v>5.49</v>
      </c>
      <c r="E441" s="265">
        <f t="shared" si="138"/>
        <v>483.12000000000006</v>
      </c>
      <c r="F441" s="266">
        <v>1</v>
      </c>
      <c r="G441" s="265">
        <f t="shared" si="130"/>
        <v>483.12</v>
      </c>
      <c r="H441" s="265">
        <f t="shared" si="131"/>
        <v>113.97</v>
      </c>
      <c r="I441" s="267">
        <f t="shared" si="139"/>
        <v>597.09</v>
      </c>
    </row>
    <row r="442" spans="1:9" x14ac:dyDescent="0.25">
      <c r="A442" s="160" t="s">
        <v>1898</v>
      </c>
      <c r="B442" s="281">
        <v>24</v>
      </c>
      <c r="C442" s="265">
        <f t="shared" si="136"/>
        <v>0.14457831325301204</v>
      </c>
      <c r="D442" s="265">
        <v>5.49</v>
      </c>
      <c r="E442" s="265">
        <f t="shared" si="138"/>
        <v>131.76000000000002</v>
      </c>
      <c r="F442" s="266">
        <v>1</v>
      </c>
      <c r="G442" s="265">
        <f t="shared" si="130"/>
        <v>131.76</v>
      </c>
      <c r="H442" s="265">
        <f t="shared" si="131"/>
        <v>31.08</v>
      </c>
      <c r="I442" s="267">
        <f t="shared" si="139"/>
        <v>162.83999999999997</v>
      </c>
    </row>
    <row r="443" spans="1:9" x14ac:dyDescent="0.25">
      <c r="A443" s="160" t="s">
        <v>1898</v>
      </c>
      <c r="B443" s="281">
        <v>48</v>
      </c>
      <c r="C443" s="265">
        <f t="shared" si="136"/>
        <v>0.28915662650602408</v>
      </c>
      <c r="D443" s="265">
        <v>5.49</v>
      </c>
      <c r="E443" s="265">
        <f t="shared" si="138"/>
        <v>263.52000000000004</v>
      </c>
      <c r="F443" s="266">
        <v>1</v>
      </c>
      <c r="G443" s="265">
        <f t="shared" si="130"/>
        <v>263.52</v>
      </c>
      <c r="H443" s="265">
        <f t="shared" si="131"/>
        <v>62.16</v>
      </c>
      <c r="I443" s="267">
        <f t="shared" si="139"/>
        <v>325.67999999999995</v>
      </c>
    </row>
    <row r="444" spans="1:9" x14ac:dyDescent="0.25">
      <c r="A444" s="160" t="s">
        <v>1898</v>
      </c>
      <c r="B444" s="281">
        <v>55</v>
      </c>
      <c r="C444" s="265">
        <f t="shared" si="136"/>
        <v>0.33132530120481929</v>
      </c>
      <c r="D444" s="265">
        <v>5.49</v>
      </c>
      <c r="E444" s="265">
        <f t="shared" si="138"/>
        <v>301.95000000000005</v>
      </c>
      <c r="F444" s="266">
        <v>1</v>
      </c>
      <c r="G444" s="265">
        <f t="shared" si="130"/>
        <v>301.95</v>
      </c>
      <c r="H444" s="265">
        <f t="shared" si="131"/>
        <v>71.23</v>
      </c>
      <c r="I444" s="267">
        <f t="shared" si="139"/>
        <v>373.18</v>
      </c>
    </row>
    <row r="445" spans="1:9" x14ac:dyDescent="0.25">
      <c r="A445" s="160" t="s">
        <v>1898</v>
      </c>
      <c r="B445" s="281">
        <v>101</v>
      </c>
      <c r="C445" s="265">
        <f t="shared" si="136"/>
        <v>0.60843373493975905</v>
      </c>
      <c r="D445" s="265">
        <v>5.49</v>
      </c>
      <c r="E445" s="265">
        <f t="shared" si="138"/>
        <v>554.49</v>
      </c>
      <c r="F445" s="266">
        <v>1</v>
      </c>
      <c r="G445" s="265">
        <f t="shared" si="130"/>
        <v>554.49</v>
      </c>
      <c r="H445" s="265">
        <f t="shared" si="131"/>
        <v>130.80000000000001</v>
      </c>
      <c r="I445" s="267">
        <f t="shared" si="139"/>
        <v>685.29</v>
      </c>
    </row>
    <row r="446" spans="1:9" x14ac:dyDescent="0.25">
      <c r="A446" s="160" t="s">
        <v>1898</v>
      </c>
      <c r="B446" s="281">
        <v>26</v>
      </c>
      <c r="C446" s="265">
        <f t="shared" si="136"/>
        <v>0.15662650602409639</v>
      </c>
      <c r="D446" s="265">
        <v>5.49</v>
      </c>
      <c r="E446" s="265">
        <f t="shared" si="138"/>
        <v>142.74</v>
      </c>
      <c r="F446" s="266">
        <v>1</v>
      </c>
      <c r="G446" s="265">
        <f t="shared" si="130"/>
        <v>142.74</v>
      </c>
      <c r="H446" s="265">
        <f t="shared" si="131"/>
        <v>33.67</v>
      </c>
      <c r="I446" s="267">
        <f t="shared" si="139"/>
        <v>176.41000000000003</v>
      </c>
    </row>
    <row r="447" spans="1:9" x14ac:dyDescent="0.25">
      <c r="A447" s="160" t="s">
        <v>1898</v>
      </c>
      <c r="B447" s="281">
        <v>24</v>
      </c>
      <c r="C447" s="265">
        <f t="shared" si="136"/>
        <v>0.14457831325301204</v>
      </c>
      <c r="D447" s="265">
        <v>5.49</v>
      </c>
      <c r="E447" s="265">
        <f t="shared" si="138"/>
        <v>131.76000000000002</v>
      </c>
      <c r="F447" s="266">
        <v>1</v>
      </c>
      <c r="G447" s="265">
        <f t="shared" si="130"/>
        <v>131.76</v>
      </c>
      <c r="H447" s="265">
        <f t="shared" si="131"/>
        <v>31.08</v>
      </c>
      <c r="I447" s="267">
        <f t="shared" si="139"/>
        <v>162.83999999999997</v>
      </c>
    </row>
    <row r="448" spans="1:9" x14ac:dyDescent="0.25">
      <c r="A448" s="160" t="s">
        <v>1898</v>
      </c>
      <c r="B448" s="281">
        <v>48</v>
      </c>
      <c r="C448" s="265">
        <f t="shared" si="136"/>
        <v>0.28915662650602408</v>
      </c>
      <c r="D448" s="265">
        <v>5.49</v>
      </c>
      <c r="E448" s="265">
        <f t="shared" si="138"/>
        <v>263.52000000000004</v>
      </c>
      <c r="F448" s="266">
        <v>1</v>
      </c>
      <c r="G448" s="265">
        <f t="shared" si="130"/>
        <v>263.52</v>
      </c>
      <c r="H448" s="265">
        <f t="shared" si="131"/>
        <v>62.16</v>
      </c>
      <c r="I448" s="267">
        <f t="shared" si="139"/>
        <v>325.67999999999995</v>
      </c>
    </row>
    <row r="449" spans="1:9" x14ac:dyDescent="0.25">
      <c r="A449" s="160" t="s">
        <v>1898</v>
      </c>
      <c r="B449" s="281">
        <v>24</v>
      </c>
      <c r="C449" s="265">
        <f t="shared" si="136"/>
        <v>0.14457831325301204</v>
      </c>
      <c r="D449" s="265">
        <v>5.49</v>
      </c>
      <c r="E449" s="265">
        <f t="shared" si="138"/>
        <v>131.76000000000002</v>
      </c>
      <c r="F449" s="266">
        <v>1</v>
      </c>
      <c r="G449" s="265">
        <f t="shared" si="130"/>
        <v>131.76</v>
      </c>
      <c r="H449" s="265">
        <f t="shared" si="131"/>
        <v>31.08</v>
      </c>
      <c r="I449" s="267">
        <f t="shared" si="139"/>
        <v>162.83999999999997</v>
      </c>
    </row>
    <row r="450" spans="1:9" x14ac:dyDescent="0.25">
      <c r="A450" s="160" t="s">
        <v>1898</v>
      </c>
      <c r="B450" s="281">
        <v>27</v>
      </c>
      <c r="C450" s="265">
        <f t="shared" si="136"/>
        <v>0.16265060240963855</v>
      </c>
      <c r="D450" s="265">
        <v>5.49</v>
      </c>
      <c r="E450" s="265">
        <f t="shared" si="138"/>
        <v>148.22999999999999</v>
      </c>
      <c r="F450" s="266">
        <v>1</v>
      </c>
      <c r="G450" s="265">
        <f t="shared" si="130"/>
        <v>148.22999999999999</v>
      </c>
      <c r="H450" s="265">
        <f t="shared" si="131"/>
        <v>34.97</v>
      </c>
      <c r="I450" s="267">
        <f t="shared" si="139"/>
        <v>183.2</v>
      </c>
    </row>
    <row r="451" spans="1:9" x14ac:dyDescent="0.25">
      <c r="A451" s="160" t="s">
        <v>1898</v>
      </c>
      <c r="B451" s="281">
        <v>3</v>
      </c>
      <c r="C451" s="265">
        <f t="shared" si="136"/>
        <v>1.8072289156626505E-2</v>
      </c>
      <c r="D451" s="265">
        <v>5.49</v>
      </c>
      <c r="E451" s="265">
        <f t="shared" si="138"/>
        <v>16.470000000000002</v>
      </c>
      <c r="F451" s="266">
        <v>1</v>
      </c>
      <c r="G451" s="265">
        <f t="shared" si="130"/>
        <v>16.47</v>
      </c>
      <c r="H451" s="265">
        <f t="shared" si="131"/>
        <v>3.89</v>
      </c>
      <c r="I451" s="267">
        <f t="shared" si="139"/>
        <v>20.36</v>
      </c>
    </row>
    <row r="452" spans="1:9" x14ac:dyDescent="0.25">
      <c r="A452" s="160" t="s">
        <v>1898</v>
      </c>
      <c r="B452" s="281">
        <v>24</v>
      </c>
      <c r="C452" s="265">
        <f t="shared" si="136"/>
        <v>0.14457831325301204</v>
      </c>
      <c r="D452" s="265">
        <v>5.49</v>
      </c>
      <c r="E452" s="265">
        <f t="shared" si="138"/>
        <v>131.76000000000002</v>
      </c>
      <c r="F452" s="266">
        <v>1</v>
      </c>
      <c r="G452" s="265">
        <f t="shared" si="130"/>
        <v>131.76</v>
      </c>
      <c r="H452" s="265">
        <f t="shared" si="131"/>
        <v>31.08</v>
      </c>
      <c r="I452" s="267">
        <f t="shared" si="139"/>
        <v>162.83999999999997</v>
      </c>
    </row>
    <row r="453" spans="1:9" x14ac:dyDescent="0.25">
      <c r="A453" s="160" t="s">
        <v>1898</v>
      </c>
      <c r="B453" s="281">
        <v>22</v>
      </c>
      <c r="C453" s="265">
        <f t="shared" si="136"/>
        <v>0.13253012048192772</v>
      </c>
      <c r="D453" s="265">
        <v>5.49</v>
      </c>
      <c r="E453" s="265">
        <f t="shared" si="138"/>
        <v>120.78000000000002</v>
      </c>
      <c r="F453" s="266">
        <v>1</v>
      </c>
      <c r="G453" s="265">
        <f t="shared" si="130"/>
        <v>120.78</v>
      </c>
      <c r="H453" s="265">
        <f t="shared" si="131"/>
        <v>28.49</v>
      </c>
      <c r="I453" s="267">
        <f t="shared" si="139"/>
        <v>149.27000000000001</v>
      </c>
    </row>
    <row r="454" spans="1:9" x14ac:dyDescent="0.25">
      <c r="A454" s="160" t="s">
        <v>1898</v>
      </c>
      <c r="B454" s="281">
        <v>7</v>
      </c>
      <c r="C454" s="265">
        <f t="shared" si="136"/>
        <v>4.2168674698795178E-2</v>
      </c>
      <c r="D454" s="265">
        <v>5.49</v>
      </c>
      <c r="E454" s="265">
        <f t="shared" si="138"/>
        <v>38.43</v>
      </c>
      <c r="F454" s="266">
        <v>1</v>
      </c>
      <c r="G454" s="265">
        <f t="shared" si="130"/>
        <v>38.43</v>
      </c>
      <c r="H454" s="265">
        <f t="shared" si="131"/>
        <v>9.07</v>
      </c>
      <c r="I454" s="267">
        <f t="shared" si="139"/>
        <v>47.5</v>
      </c>
    </row>
    <row r="455" spans="1:9" x14ac:dyDescent="0.25">
      <c r="A455" s="160" t="s">
        <v>1898</v>
      </c>
      <c r="B455" s="281">
        <v>24</v>
      </c>
      <c r="C455" s="265">
        <f t="shared" si="136"/>
        <v>0.14457831325301204</v>
      </c>
      <c r="D455" s="265">
        <v>5.49</v>
      </c>
      <c r="E455" s="265">
        <f t="shared" si="138"/>
        <v>131.76000000000002</v>
      </c>
      <c r="F455" s="266">
        <v>1</v>
      </c>
      <c r="G455" s="265">
        <f t="shared" si="130"/>
        <v>131.76</v>
      </c>
      <c r="H455" s="265">
        <f t="shared" si="131"/>
        <v>31.08</v>
      </c>
      <c r="I455" s="267">
        <f t="shared" si="139"/>
        <v>162.83999999999997</v>
      </c>
    </row>
    <row r="456" spans="1:9" x14ac:dyDescent="0.25">
      <c r="A456" s="160" t="s">
        <v>1898</v>
      </c>
      <c r="B456" s="281">
        <v>25</v>
      </c>
      <c r="C456" s="265">
        <f t="shared" si="136"/>
        <v>0.15060240963855423</v>
      </c>
      <c r="D456" s="265">
        <v>5.49</v>
      </c>
      <c r="E456" s="265">
        <f t="shared" si="138"/>
        <v>137.25</v>
      </c>
      <c r="F456" s="266">
        <v>1</v>
      </c>
      <c r="G456" s="265">
        <f t="shared" si="130"/>
        <v>137.25</v>
      </c>
      <c r="H456" s="265">
        <f t="shared" si="131"/>
        <v>32.380000000000003</v>
      </c>
      <c r="I456" s="267">
        <f t="shared" si="139"/>
        <v>169.63</v>
      </c>
    </row>
    <row r="457" spans="1:9" x14ac:dyDescent="0.25">
      <c r="A457" s="160" t="s">
        <v>1898</v>
      </c>
      <c r="B457" s="281">
        <v>24</v>
      </c>
      <c r="C457" s="265">
        <f t="shared" si="136"/>
        <v>0.14457831325301204</v>
      </c>
      <c r="D457" s="265">
        <v>5.49</v>
      </c>
      <c r="E457" s="265">
        <f t="shared" si="138"/>
        <v>131.76000000000002</v>
      </c>
      <c r="F457" s="266">
        <v>1</v>
      </c>
      <c r="G457" s="265">
        <f t="shared" si="130"/>
        <v>131.76</v>
      </c>
      <c r="H457" s="265">
        <f t="shared" si="131"/>
        <v>31.08</v>
      </c>
      <c r="I457" s="267">
        <f t="shared" si="139"/>
        <v>162.83999999999997</v>
      </c>
    </row>
    <row r="458" spans="1:9" x14ac:dyDescent="0.25">
      <c r="A458" s="160" t="s">
        <v>249</v>
      </c>
      <c r="B458" s="281">
        <v>96</v>
      </c>
      <c r="C458" s="265">
        <f t="shared" si="136"/>
        <v>0.57831325301204817</v>
      </c>
      <c r="D458" s="265">
        <v>6.5</v>
      </c>
      <c r="E458" s="265">
        <f t="shared" si="138"/>
        <v>624</v>
      </c>
      <c r="F458" s="266">
        <v>1</v>
      </c>
      <c r="G458" s="265">
        <f t="shared" si="130"/>
        <v>624</v>
      </c>
      <c r="H458" s="265">
        <f t="shared" si="131"/>
        <v>147.19999999999999</v>
      </c>
      <c r="I458" s="267">
        <f t="shared" si="139"/>
        <v>771.2</v>
      </c>
    </row>
    <row r="459" spans="1:9" x14ac:dyDescent="0.25">
      <c r="A459" s="160" t="s">
        <v>249</v>
      </c>
      <c r="B459" s="281">
        <v>72</v>
      </c>
      <c r="C459" s="265">
        <f t="shared" si="136"/>
        <v>0.43373493975903615</v>
      </c>
      <c r="D459" s="265">
        <v>6.5</v>
      </c>
      <c r="E459" s="265">
        <f t="shared" si="138"/>
        <v>468</v>
      </c>
      <c r="F459" s="266">
        <v>1</v>
      </c>
      <c r="G459" s="265">
        <f t="shared" ref="G459:G522" si="140">ROUND(E459*F459,2)</f>
        <v>468</v>
      </c>
      <c r="H459" s="265">
        <f t="shared" ref="H459:H522" si="141">ROUND(G459*0.2359,2)</f>
        <v>110.4</v>
      </c>
      <c r="I459" s="267">
        <f t="shared" si="139"/>
        <v>578.4</v>
      </c>
    </row>
    <row r="460" spans="1:9" x14ac:dyDescent="0.25">
      <c r="A460" s="160" t="s">
        <v>249</v>
      </c>
      <c r="B460" s="281">
        <v>48</v>
      </c>
      <c r="C460" s="265">
        <f t="shared" si="136"/>
        <v>0.28915662650602408</v>
      </c>
      <c r="D460" s="265">
        <v>6.5</v>
      </c>
      <c r="E460" s="265">
        <f t="shared" si="138"/>
        <v>312</v>
      </c>
      <c r="F460" s="266">
        <v>1</v>
      </c>
      <c r="G460" s="265">
        <f t="shared" si="140"/>
        <v>312</v>
      </c>
      <c r="H460" s="265">
        <f t="shared" si="141"/>
        <v>73.599999999999994</v>
      </c>
      <c r="I460" s="267">
        <f t="shared" si="139"/>
        <v>385.6</v>
      </c>
    </row>
    <row r="461" spans="1:9" x14ac:dyDescent="0.25">
      <c r="A461" s="160" t="s">
        <v>249</v>
      </c>
      <c r="B461" s="281">
        <v>48</v>
      </c>
      <c r="C461" s="265">
        <f t="shared" si="136"/>
        <v>0.28915662650602408</v>
      </c>
      <c r="D461" s="265">
        <v>6.5</v>
      </c>
      <c r="E461" s="265">
        <f t="shared" si="138"/>
        <v>312</v>
      </c>
      <c r="F461" s="266">
        <v>1</v>
      </c>
      <c r="G461" s="265">
        <f t="shared" si="140"/>
        <v>312</v>
      </c>
      <c r="H461" s="265">
        <f t="shared" si="141"/>
        <v>73.599999999999994</v>
      </c>
      <c r="I461" s="267">
        <f t="shared" si="139"/>
        <v>385.6</v>
      </c>
    </row>
    <row r="462" spans="1:9" x14ac:dyDescent="0.25">
      <c r="A462" s="160" t="s">
        <v>249</v>
      </c>
      <c r="B462" s="281">
        <v>24</v>
      </c>
      <c r="C462" s="265">
        <f t="shared" si="136"/>
        <v>0.14457831325301204</v>
      </c>
      <c r="D462" s="265">
        <v>6.5</v>
      </c>
      <c r="E462" s="265">
        <f t="shared" si="138"/>
        <v>156</v>
      </c>
      <c r="F462" s="266">
        <v>1</v>
      </c>
      <c r="G462" s="265">
        <f t="shared" si="140"/>
        <v>156</v>
      </c>
      <c r="H462" s="265">
        <f t="shared" si="141"/>
        <v>36.799999999999997</v>
      </c>
      <c r="I462" s="267">
        <f t="shared" si="139"/>
        <v>192.8</v>
      </c>
    </row>
    <row r="463" spans="1:9" x14ac:dyDescent="0.25">
      <c r="A463" s="160" t="s">
        <v>249</v>
      </c>
      <c r="B463" s="281">
        <v>96</v>
      </c>
      <c r="C463" s="265">
        <f t="shared" si="136"/>
        <v>0.57831325301204817</v>
      </c>
      <c r="D463" s="265">
        <v>6.5</v>
      </c>
      <c r="E463" s="265">
        <f t="shared" si="138"/>
        <v>624</v>
      </c>
      <c r="F463" s="266">
        <v>1</v>
      </c>
      <c r="G463" s="265">
        <f t="shared" si="140"/>
        <v>624</v>
      </c>
      <c r="H463" s="265">
        <f t="shared" si="141"/>
        <v>147.19999999999999</v>
      </c>
      <c r="I463" s="267">
        <f t="shared" si="139"/>
        <v>771.2</v>
      </c>
    </row>
    <row r="464" spans="1:9" x14ac:dyDescent="0.25">
      <c r="A464" s="252" t="s">
        <v>1927</v>
      </c>
      <c r="B464" s="279">
        <f>B465</f>
        <v>96</v>
      </c>
      <c r="C464" s="289">
        <f t="shared" ref="C464:I464" si="142">C465</f>
        <v>0.57831325301204817</v>
      </c>
      <c r="D464" s="289"/>
      <c r="E464" s="289"/>
      <c r="F464" s="262"/>
      <c r="G464" s="289">
        <f t="shared" si="142"/>
        <v>624</v>
      </c>
      <c r="H464" s="289">
        <f t="shared" si="142"/>
        <v>147.19999999999999</v>
      </c>
      <c r="I464" s="293">
        <f t="shared" si="142"/>
        <v>771.2</v>
      </c>
    </row>
    <row r="465" spans="1:9" x14ac:dyDescent="0.25">
      <c r="A465" s="253" t="s">
        <v>6</v>
      </c>
      <c r="B465" s="280">
        <f>SUM(B466:B466)</f>
        <v>96</v>
      </c>
      <c r="C465" s="264">
        <f t="shared" ref="C465:I465" si="143">SUM(C466:C466)</f>
        <v>0.57831325301204817</v>
      </c>
      <c r="D465" s="264"/>
      <c r="E465" s="264"/>
      <c r="F465" s="263"/>
      <c r="G465" s="264">
        <f t="shared" si="143"/>
        <v>624</v>
      </c>
      <c r="H465" s="264">
        <f t="shared" si="143"/>
        <v>147.19999999999999</v>
      </c>
      <c r="I465" s="274">
        <f t="shared" si="143"/>
        <v>771.2</v>
      </c>
    </row>
    <row r="466" spans="1:9" x14ac:dyDescent="0.25">
      <c r="A466" s="160" t="s">
        <v>249</v>
      </c>
      <c r="B466" s="282">
        <v>96</v>
      </c>
      <c r="C466" s="265">
        <f t="shared" ref="C466" si="144">B466/166</f>
        <v>0.57831325301204817</v>
      </c>
      <c r="D466" s="265">
        <v>6.5</v>
      </c>
      <c r="E466" s="265">
        <f t="shared" ref="E466" si="145">C466*D466*166</f>
        <v>624</v>
      </c>
      <c r="F466" s="26">
        <v>1</v>
      </c>
      <c r="G466" s="265">
        <f t="shared" si="140"/>
        <v>624</v>
      </c>
      <c r="H466" s="265">
        <f t="shared" si="141"/>
        <v>147.19999999999999</v>
      </c>
      <c r="I466" s="267">
        <f t="shared" ref="I466" si="146">G466+H466</f>
        <v>771.2</v>
      </c>
    </row>
    <row r="467" spans="1:9" x14ac:dyDescent="0.25">
      <c r="A467" s="252" t="s">
        <v>1928</v>
      </c>
      <c r="B467" s="279">
        <f>B468</f>
        <v>16</v>
      </c>
      <c r="C467" s="289">
        <f t="shared" ref="C467:I467" si="147">C468</f>
        <v>9.6385542168674704E-2</v>
      </c>
      <c r="D467" s="289"/>
      <c r="E467" s="289"/>
      <c r="F467" s="262"/>
      <c r="G467" s="289">
        <f t="shared" si="147"/>
        <v>216.8</v>
      </c>
      <c r="H467" s="289">
        <f t="shared" si="147"/>
        <v>51.14</v>
      </c>
      <c r="I467" s="293">
        <f t="shared" si="147"/>
        <v>267.94</v>
      </c>
    </row>
    <row r="468" spans="1:9" ht="33" x14ac:dyDescent="0.25">
      <c r="A468" s="253" t="s">
        <v>1900</v>
      </c>
      <c r="B468" s="280">
        <f>SUM(B469:B469)</f>
        <v>16</v>
      </c>
      <c r="C468" s="264">
        <f t="shared" ref="C468:I468" si="148">SUM(C469:C469)</f>
        <v>9.6385542168674704E-2</v>
      </c>
      <c r="D468" s="264"/>
      <c r="E468" s="264"/>
      <c r="F468" s="263"/>
      <c r="G468" s="264">
        <f t="shared" si="148"/>
        <v>216.8</v>
      </c>
      <c r="H468" s="264">
        <f t="shared" si="148"/>
        <v>51.14</v>
      </c>
      <c r="I468" s="274">
        <f t="shared" si="148"/>
        <v>267.94</v>
      </c>
    </row>
    <row r="469" spans="1:9" x14ac:dyDescent="0.25">
      <c r="A469" s="162" t="s">
        <v>1929</v>
      </c>
      <c r="B469" s="283">
        <v>16</v>
      </c>
      <c r="C469" s="265">
        <f t="shared" ref="C469" si="149">B469/166</f>
        <v>9.6385542168674704E-2</v>
      </c>
      <c r="D469" s="265">
        <v>13.55</v>
      </c>
      <c r="E469" s="265">
        <f t="shared" ref="E469" si="150">C469*D469*166</f>
        <v>216.8</v>
      </c>
      <c r="F469" s="26">
        <v>1</v>
      </c>
      <c r="G469" s="265">
        <f t="shared" si="140"/>
        <v>216.8</v>
      </c>
      <c r="H469" s="265">
        <f t="shared" si="141"/>
        <v>51.14</v>
      </c>
      <c r="I469" s="267">
        <f t="shared" ref="I469" si="151">G469+H469</f>
        <v>267.94</v>
      </c>
    </row>
    <row r="470" spans="1:9" x14ac:dyDescent="0.25">
      <c r="A470" s="252" t="s">
        <v>1930</v>
      </c>
      <c r="B470" s="279">
        <f>B471+B473</f>
        <v>224</v>
      </c>
      <c r="C470" s="289">
        <f t="shared" ref="C470:I470" si="152">C471+C473</f>
        <v>1.3493975903614459</v>
      </c>
      <c r="D470" s="289"/>
      <c r="E470" s="289"/>
      <c r="F470" s="262"/>
      <c r="G470" s="289">
        <f t="shared" si="152"/>
        <v>1873.92</v>
      </c>
      <c r="H470" s="289">
        <f t="shared" si="152"/>
        <v>442.04999999999995</v>
      </c>
      <c r="I470" s="293">
        <f t="shared" si="152"/>
        <v>2315.9699999999998</v>
      </c>
    </row>
    <row r="471" spans="1:9" ht="33" x14ac:dyDescent="0.25">
      <c r="A471" s="253" t="s">
        <v>7</v>
      </c>
      <c r="B471" s="280">
        <f>SUM(B472:B472)</f>
        <v>176</v>
      </c>
      <c r="C471" s="264">
        <f t="shared" ref="C471:I471" si="153">SUM(C472:C472)</f>
        <v>1.0602409638554218</v>
      </c>
      <c r="D471" s="264"/>
      <c r="E471" s="264"/>
      <c r="F471" s="263"/>
      <c r="G471" s="264">
        <f t="shared" si="153"/>
        <v>1610.4</v>
      </c>
      <c r="H471" s="264">
        <f t="shared" si="153"/>
        <v>379.89</v>
      </c>
      <c r="I471" s="274">
        <f t="shared" si="153"/>
        <v>1990.29</v>
      </c>
    </row>
    <row r="472" spans="1:9" x14ac:dyDescent="0.25">
      <c r="A472" s="160" t="s">
        <v>1284</v>
      </c>
      <c r="B472" s="283">
        <v>176</v>
      </c>
      <c r="C472" s="265">
        <f t="shared" ref="C472:C475" si="154">B472/166</f>
        <v>1.0602409638554218</v>
      </c>
      <c r="D472" s="265">
        <v>9.15</v>
      </c>
      <c r="E472" s="265">
        <f t="shared" ref="E472" si="155">C472*D472*166</f>
        <v>1610.4</v>
      </c>
      <c r="F472" s="26">
        <v>1</v>
      </c>
      <c r="G472" s="265">
        <f t="shared" si="140"/>
        <v>1610.4</v>
      </c>
      <c r="H472" s="265">
        <f t="shared" si="141"/>
        <v>379.89</v>
      </c>
      <c r="I472" s="267">
        <f t="shared" ref="I472" si="156">G472+H472</f>
        <v>1990.29</v>
      </c>
    </row>
    <row r="473" spans="1:9" x14ac:dyDescent="0.25">
      <c r="A473" s="253" t="s">
        <v>6</v>
      </c>
      <c r="B473" s="280">
        <f>SUM(B474:B475)</f>
        <v>48</v>
      </c>
      <c r="C473" s="264">
        <f t="shared" ref="C473:I473" si="157">SUM(C474:C475)</f>
        <v>0.28915662650602408</v>
      </c>
      <c r="D473" s="264"/>
      <c r="E473" s="264"/>
      <c r="F473" s="263"/>
      <c r="G473" s="264">
        <f t="shared" si="157"/>
        <v>263.52</v>
      </c>
      <c r="H473" s="264">
        <f t="shared" si="157"/>
        <v>62.16</v>
      </c>
      <c r="I473" s="274">
        <f t="shared" si="157"/>
        <v>325.67999999999995</v>
      </c>
    </row>
    <row r="474" spans="1:9" x14ac:dyDescent="0.25">
      <c r="A474" s="160" t="s">
        <v>1898</v>
      </c>
      <c r="B474" s="281">
        <v>24</v>
      </c>
      <c r="C474" s="265">
        <f t="shared" si="154"/>
        <v>0.14457831325301204</v>
      </c>
      <c r="D474" s="265">
        <v>5.49</v>
      </c>
      <c r="E474" s="265">
        <f t="shared" ref="E474:E475" si="158">C474*D474*166</f>
        <v>131.76000000000002</v>
      </c>
      <c r="F474" s="26">
        <v>1</v>
      </c>
      <c r="G474" s="265">
        <f t="shared" si="140"/>
        <v>131.76</v>
      </c>
      <c r="H474" s="265">
        <f t="shared" si="141"/>
        <v>31.08</v>
      </c>
      <c r="I474" s="267">
        <f t="shared" ref="I474:I475" si="159">G474+H474</f>
        <v>162.83999999999997</v>
      </c>
    </row>
    <row r="475" spans="1:9" x14ac:dyDescent="0.25">
      <c r="A475" s="160" t="s">
        <v>1898</v>
      </c>
      <c r="B475" s="281">
        <v>24</v>
      </c>
      <c r="C475" s="265">
        <f t="shared" si="154"/>
        <v>0.14457831325301204</v>
      </c>
      <c r="D475" s="265">
        <v>5.49</v>
      </c>
      <c r="E475" s="265">
        <f t="shared" si="158"/>
        <v>131.76000000000002</v>
      </c>
      <c r="F475" s="26">
        <v>1</v>
      </c>
      <c r="G475" s="265">
        <f t="shared" si="140"/>
        <v>131.76</v>
      </c>
      <c r="H475" s="265">
        <f t="shared" si="141"/>
        <v>31.08</v>
      </c>
      <c r="I475" s="267">
        <f t="shared" si="159"/>
        <v>162.83999999999997</v>
      </c>
    </row>
    <row r="476" spans="1:9" x14ac:dyDescent="0.25">
      <c r="A476" s="252" t="s">
        <v>1931</v>
      </c>
      <c r="B476" s="279">
        <f t="shared" ref="B476:I476" si="160">B477</f>
        <v>8</v>
      </c>
      <c r="C476" s="289">
        <f t="shared" si="160"/>
        <v>4.8192771084337352E-2</v>
      </c>
      <c r="D476" s="289"/>
      <c r="E476" s="289"/>
      <c r="F476" s="262"/>
      <c r="G476" s="289">
        <f t="shared" si="160"/>
        <v>73.2</v>
      </c>
      <c r="H476" s="289">
        <f t="shared" si="160"/>
        <v>17.27</v>
      </c>
      <c r="I476" s="293">
        <f t="shared" si="160"/>
        <v>90.47</v>
      </c>
    </row>
    <row r="477" spans="1:9" ht="33" x14ac:dyDescent="0.25">
      <c r="A477" s="253" t="s">
        <v>7</v>
      </c>
      <c r="B477" s="280">
        <f>SUM(B478:B478)</f>
        <v>8</v>
      </c>
      <c r="C477" s="264">
        <f t="shared" ref="C477:I477" si="161">SUM(C478:C478)</f>
        <v>4.8192771084337352E-2</v>
      </c>
      <c r="D477" s="264"/>
      <c r="E477" s="264"/>
      <c r="F477" s="263"/>
      <c r="G477" s="264">
        <f t="shared" si="161"/>
        <v>73.2</v>
      </c>
      <c r="H477" s="264">
        <f t="shared" si="161"/>
        <v>17.27</v>
      </c>
      <c r="I477" s="274">
        <f t="shared" si="161"/>
        <v>90.47</v>
      </c>
    </row>
    <row r="478" spans="1:9" x14ac:dyDescent="0.25">
      <c r="A478" s="160" t="s">
        <v>1345</v>
      </c>
      <c r="B478" s="281">
        <v>8</v>
      </c>
      <c r="C478" s="265">
        <f t="shared" ref="C478" si="162">B478/166</f>
        <v>4.8192771084337352E-2</v>
      </c>
      <c r="D478" s="265">
        <v>9.15</v>
      </c>
      <c r="E478" s="265">
        <f t="shared" ref="E478" si="163">C478*D478*166</f>
        <v>73.200000000000017</v>
      </c>
      <c r="F478" s="26">
        <v>1</v>
      </c>
      <c r="G478" s="265">
        <f t="shared" si="140"/>
        <v>73.2</v>
      </c>
      <c r="H478" s="265">
        <f t="shared" si="141"/>
        <v>17.27</v>
      </c>
      <c r="I478" s="267">
        <f t="shared" ref="I478" si="164">G478+H478</f>
        <v>90.47</v>
      </c>
    </row>
    <row r="479" spans="1:9" x14ac:dyDescent="0.25">
      <c r="A479" s="252" t="s">
        <v>1932</v>
      </c>
      <c r="B479" s="279">
        <f t="shared" ref="B479:H479" si="165">B480+B485</f>
        <v>202</v>
      </c>
      <c r="C479" s="289">
        <f t="shared" si="165"/>
        <v>1.2168674698795181</v>
      </c>
      <c r="D479" s="289"/>
      <c r="E479" s="289"/>
      <c r="F479" s="262"/>
      <c r="G479" s="289">
        <f t="shared" si="165"/>
        <v>932.3</v>
      </c>
      <c r="H479" s="289">
        <f t="shared" si="165"/>
        <v>219.91</v>
      </c>
      <c r="I479" s="293">
        <f>I480+I485</f>
        <v>1152.21</v>
      </c>
    </row>
    <row r="480" spans="1:9" ht="33" x14ac:dyDescent="0.25">
      <c r="A480" s="253" t="s">
        <v>7</v>
      </c>
      <c r="B480" s="280">
        <f>SUM(B481:B484)</f>
        <v>198</v>
      </c>
      <c r="C480" s="264">
        <f t="shared" ref="C480:I480" si="166">SUM(C481:C484)</f>
        <v>1.1927710843373494</v>
      </c>
      <c r="D480" s="264"/>
      <c r="E480" s="264"/>
      <c r="F480" s="263"/>
      <c r="G480" s="264">
        <f t="shared" si="166"/>
        <v>906.3</v>
      </c>
      <c r="H480" s="264">
        <f t="shared" si="166"/>
        <v>213.78</v>
      </c>
      <c r="I480" s="274">
        <f t="shared" si="166"/>
        <v>1120.08</v>
      </c>
    </row>
    <row r="481" spans="1:9" x14ac:dyDescent="0.25">
      <c r="A481" s="160" t="s">
        <v>1284</v>
      </c>
      <c r="B481" s="281">
        <v>24</v>
      </c>
      <c r="C481" s="265">
        <f t="shared" ref="C481:C522" si="167">B481/166</f>
        <v>0.14457831325301204</v>
      </c>
      <c r="D481" s="265">
        <v>9.15</v>
      </c>
      <c r="E481" s="265">
        <f t="shared" ref="E481:E483" si="168">C481*D481*166</f>
        <v>219.6</v>
      </c>
      <c r="F481" s="26">
        <v>1</v>
      </c>
      <c r="G481" s="265">
        <f t="shared" si="140"/>
        <v>219.6</v>
      </c>
      <c r="H481" s="265">
        <f t="shared" si="141"/>
        <v>51.8</v>
      </c>
      <c r="I481" s="267">
        <f t="shared" ref="I481:I484" si="169">G481+H481</f>
        <v>271.39999999999998</v>
      </c>
    </row>
    <row r="482" spans="1:9" x14ac:dyDescent="0.25">
      <c r="A482" s="160" t="s">
        <v>1284</v>
      </c>
      <c r="B482" s="281">
        <v>4</v>
      </c>
      <c r="C482" s="265">
        <f t="shared" si="167"/>
        <v>2.4096385542168676E-2</v>
      </c>
      <c r="D482" s="265">
        <v>9.15</v>
      </c>
      <c r="E482" s="265">
        <f t="shared" si="168"/>
        <v>36.600000000000009</v>
      </c>
      <c r="F482" s="26">
        <v>1</v>
      </c>
      <c r="G482" s="265">
        <f t="shared" si="140"/>
        <v>36.6</v>
      </c>
      <c r="H482" s="265">
        <f t="shared" si="141"/>
        <v>8.6300000000000008</v>
      </c>
      <c r="I482" s="267">
        <f t="shared" si="169"/>
        <v>45.230000000000004</v>
      </c>
    </row>
    <row r="483" spans="1:9" x14ac:dyDescent="0.25">
      <c r="A483" s="160" t="s">
        <v>1284</v>
      </c>
      <c r="B483" s="281">
        <v>4</v>
      </c>
      <c r="C483" s="265">
        <f t="shared" si="167"/>
        <v>2.4096385542168676E-2</v>
      </c>
      <c r="D483" s="265">
        <v>9.15</v>
      </c>
      <c r="E483" s="265">
        <f t="shared" si="168"/>
        <v>36.600000000000009</v>
      </c>
      <c r="F483" s="26">
        <v>1</v>
      </c>
      <c r="G483" s="265">
        <f t="shared" si="140"/>
        <v>36.6</v>
      </c>
      <c r="H483" s="265">
        <f t="shared" si="141"/>
        <v>8.6300000000000008</v>
      </c>
      <c r="I483" s="267">
        <f t="shared" si="169"/>
        <v>45.230000000000004</v>
      </c>
    </row>
    <row r="484" spans="1:9" ht="16.5" customHeight="1" x14ac:dyDescent="0.25">
      <c r="A484" s="160" t="s">
        <v>218</v>
      </c>
      <c r="B484" s="281">
        <v>166</v>
      </c>
      <c r="C484" s="265">
        <f t="shared" si="167"/>
        <v>1</v>
      </c>
      <c r="D484" s="265">
        <v>2045</v>
      </c>
      <c r="E484" s="265">
        <f>C484*D484</f>
        <v>2045</v>
      </c>
      <c r="F484" s="26">
        <v>0.3</v>
      </c>
      <c r="G484" s="265">
        <f t="shared" si="140"/>
        <v>613.5</v>
      </c>
      <c r="H484" s="265">
        <f t="shared" si="141"/>
        <v>144.72</v>
      </c>
      <c r="I484" s="267">
        <f t="shared" si="169"/>
        <v>758.22</v>
      </c>
    </row>
    <row r="485" spans="1:9" x14ac:dyDescent="0.25">
      <c r="A485" s="253" t="s">
        <v>6</v>
      </c>
      <c r="B485" s="280">
        <f>SUM(B486:B486)</f>
        <v>4</v>
      </c>
      <c r="C485" s="264">
        <f t="shared" ref="C485:I485" si="170">SUM(C486:C486)</f>
        <v>2.4096385542168676E-2</v>
      </c>
      <c r="D485" s="264"/>
      <c r="E485" s="264"/>
      <c r="F485" s="263"/>
      <c r="G485" s="264">
        <f t="shared" si="170"/>
        <v>26</v>
      </c>
      <c r="H485" s="264">
        <f t="shared" si="170"/>
        <v>6.13</v>
      </c>
      <c r="I485" s="274">
        <f t="shared" si="170"/>
        <v>32.130000000000003</v>
      </c>
    </row>
    <row r="486" spans="1:9" x14ac:dyDescent="0.25">
      <c r="A486" s="160" t="s">
        <v>249</v>
      </c>
      <c r="B486" s="281">
        <v>4</v>
      </c>
      <c r="C486" s="265">
        <f t="shared" si="167"/>
        <v>2.4096385542168676E-2</v>
      </c>
      <c r="D486" s="265">
        <v>6.5</v>
      </c>
      <c r="E486" s="265">
        <f t="shared" ref="E486" si="171">C486*D486*166</f>
        <v>26</v>
      </c>
      <c r="F486" s="26">
        <v>1</v>
      </c>
      <c r="G486" s="265">
        <f t="shared" si="140"/>
        <v>26</v>
      </c>
      <c r="H486" s="265">
        <f t="shared" si="141"/>
        <v>6.13</v>
      </c>
      <c r="I486" s="267">
        <f t="shared" ref="I486" si="172">G486+H486</f>
        <v>32.130000000000003</v>
      </c>
    </row>
    <row r="487" spans="1:9" x14ac:dyDescent="0.25">
      <c r="A487" s="252" t="s">
        <v>1933</v>
      </c>
      <c r="B487" s="279">
        <f>B513+B506+B488</f>
        <v>1672</v>
      </c>
      <c r="C487" s="289">
        <f t="shared" ref="C487:I487" si="173">C513+C506+C488</f>
        <v>10.072289156626507</v>
      </c>
      <c r="D487" s="289"/>
      <c r="E487" s="289"/>
      <c r="F487" s="262"/>
      <c r="G487" s="289">
        <f t="shared" si="173"/>
        <v>12221.33</v>
      </c>
      <c r="H487" s="289">
        <f t="shared" si="173"/>
        <v>2883.0099999999993</v>
      </c>
      <c r="I487" s="293">
        <f t="shared" si="173"/>
        <v>15104.34</v>
      </c>
    </row>
    <row r="488" spans="1:9" ht="33" x14ac:dyDescent="0.25">
      <c r="A488" s="253" t="s">
        <v>7</v>
      </c>
      <c r="B488" s="280">
        <f>SUM(B489:B505)</f>
        <v>936</v>
      </c>
      <c r="C488" s="264">
        <f t="shared" ref="C488:I488" si="174">SUM(C489:C505)</f>
        <v>5.6385542168674698</v>
      </c>
      <c r="D488" s="264"/>
      <c r="E488" s="264"/>
      <c r="F488" s="263"/>
      <c r="G488" s="264">
        <f t="shared" si="174"/>
        <v>7884.7699999999995</v>
      </c>
      <c r="H488" s="264">
        <f t="shared" si="174"/>
        <v>1860.0199999999995</v>
      </c>
      <c r="I488" s="274">
        <f t="shared" si="174"/>
        <v>9744.7899999999991</v>
      </c>
    </row>
    <row r="489" spans="1:9" x14ac:dyDescent="0.25">
      <c r="A489" s="162" t="s">
        <v>1345</v>
      </c>
      <c r="B489" s="282">
        <v>54</v>
      </c>
      <c r="C489" s="265">
        <f t="shared" si="167"/>
        <v>0.3253012048192771</v>
      </c>
      <c r="D489" s="265">
        <v>9.2899999999999991</v>
      </c>
      <c r="E489" s="265">
        <f t="shared" ref="E489:E504" si="175">C489*D489*166</f>
        <v>501.65999999999991</v>
      </c>
      <c r="F489" s="26">
        <v>1</v>
      </c>
      <c r="G489" s="265">
        <f t="shared" si="140"/>
        <v>501.66</v>
      </c>
      <c r="H489" s="265">
        <f t="shared" si="141"/>
        <v>118.34</v>
      </c>
      <c r="I489" s="267">
        <f t="shared" ref="I489:I505" si="176">G489+H489</f>
        <v>620</v>
      </c>
    </row>
    <row r="490" spans="1:9" x14ac:dyDescent="0.25">
      <c r="A490" s="162" t="s">
        <v>1934</v>
      </c>
      <c r="B490" s="282">
        <v>24</v>
      </c>
      <c r="C490" s="265">
        <f t="shared" si="167"/>
        <v>0.14457831325301204</v>
      </c>
      <c r="D490" s="265">
        <v>9.4700000000000006</v>
      </c>
      <c r="E490" s="265">
        <f t="shared" si="175"/>
        <v>227.28000000000003</v>
      </c>
      <c r="F490" s="26">
        <v>1</v>
      </c>
      <c r="G490" s="265">
        <f t="shared" si="140"/>
        <v>227.28</v>
      </c>
      <c r="H490" s="265">
        <f t="shared" si="141"/>
        <v>53.62</v>
      </c>
      <c r="I490" s="267">
        <f t="shared" si="176"/>
        <v>280.89999999999998</v>
      </c>
    </row>
    <row r="491" spans="1:9" x14ac:dyDescent="0.25">
      <c r="A491" s="162" t="s">
        <v>1934</v>
      </c>
      <c r="B491" s="282">
        <v>48</v>
      </c>
      <c r="C491" s="265">
        <f t="shared" si="167"/>
        <v>0.28915662650602408</v>
      </c>
      <c r="D491" s="265">
        <v>9.15</v>
      </c>
      <c r="E491" s="265">
        <f t="shared" si="175"/>
        <v>439.2</v>
      </c>
      <c r="F491" s="26">
        <v>1</v>
      </c>
      <c r="G491" s="265">
        <f t="shared" si="140"/>
        <v>439.2</v>
      </c>
      <c r="H491" s="265">
        <f t="shared" si="141"/>
        <v>103.61</v>
      </c>
      <c r="I491" s="267">
        <f t="shared" si="176"/>
        <v>542.80999999999995</v>
      </c>
    </row>
    <row r="492" spans="1:9" x14ac:dyDescent="0.25">
      <c r="A492" s="162" t="s">
        <v>1284</v>
      </c>
      <c r="B492" s="282">
        <v>72</v>
      </c>
      <c r="C492" s="265">
        <f t="shared" si="167"/>
        <v>0.43373493975903615</v>
      </c>
      <c r="D492" s="265">
        <v>9.4700000000000006</v>
      </c>
      <c r="E492" s="265">
        <f t="shared" si="175"/>
        <v>681.84</v>
      </c>
      <c r="F492" s="26">
        <v>1</v>
      </c>
      <c r="G492" s="265">
        <f t="shared" si="140"/>
        <v>681.84</v>
      </c>
      <c r="H492" s="265">
        <f t="shared" si="141"/>
        <v>160.85</v>
      </c>
      <c r="I492" s="267">
        <f t="shared" si="176"/>
        <v>842.69</v>
      </c>
    </row>
    <row r="493" spans="1:9" x14ac:dyDescent="0.25">
      <c r="A493" s="162" t="s">
        <v>1284</v>
      </c>
      <c r="B493" s="282">
        <v>56</v>
      </c>
      <c r="C493" s="265">
        <f t="shared" si="167"/>
        <v>0.33734939759036142</v>
      </c>
      <c r="D493" s="265">
        <v>9.2899999999999991</v>
      </c>
      <c r="E493" s="265">
        <f t="shared" si="175"/>
        <v>520.2399999999999</v>
      </c>
      <c r="F493" s="26">
        <v>1</v>
      </c>
      <c r="G493" s="265">
        <f t="shared" si="140"/>
        <v>520.24</v>
      </c>
      <c r="H493" s="265">
        <f t="shared" si="141"/>
        <v>122.72</v>
      </c>
      <c r="I493" s="267">
        <f t="shared" si="176"/>
        <v>642.96</v>
      </c>
    </row>
    <row r="494" spans="1:9" x14ac:dyDescent="0.25">
      <c r="A494" s="162" t="s">
        <v>1284</v>
      </c>
      <c r="B494" s="282">
        <v>80</v>
      </c>
      <c r="C494" s="265">
        <f t="shared" si="167"/>
        <v>0.48192771084337349</v>
      </c>
      <c r="D494" s="265">
        <v>9.15</v>
      </c>
      <c r="E494" s="265">
        <f t="shared" si="175"/>
        <v>732</v>
      </c>
      <c r="F494" s="27">
        <v>1</v>
      </c>
      <c r="G494" s="265">
        <f t="shared" si="140"/>
        <v>732</v>
      </c>
      <c r="H494" s="265">
        <f t="shared" si="141"/>
        <v>172.68</v>
      </c>
      <c r="I494" s="267">
        <f t="shared" si="176"/>
        <v>904.68000000000006</v>
      </c>
    </row>
    <row r="495" spans="1:9" x14ac:dyDescent="0.25">
      <c r="A495" s="162" t="s">
        <v>1284</v>
      </c>
      <c r="B495" s="282">
        <v>64</v>
      </c>
      <c r="C495" s="265">
        <f t="shared" si="167"/>
        <v>0.38554216867469882</v>
      </c>
      <c r="D495" s="265">
        <v>9.15</v>
      </c>
      <c r="E495" s="265">
        <f t="shared" si="175"/>
        <v>585.60000000000014</v>
      </c>
      <c r="F495" s="26">
        <v>1</v>
      </c>
      <c r="G495" s="265">
        <f t="shared" si="140"/>
        <v>585.6</v>
      </c>
      <c r="H495" s="265">
        <f t="shared" si="141"/>
        <v>138.13999999999999</v>
      </c>
      <c r="I495" s="267">
        <f t="shared" si="176"/>
        <v>723.74</v>
      </c>
    </row>
    <row r="496" spans="1:9" x14ac:dyDescent="0.25">
      <c r="A496" s="162" t="s">
        <v>1284</v>
      </c>
      <c r="B496" s="282">
        <v>88</v>
      </c>
      <c r="C496" s="265">
        <f t="shared" si="167"/>
        <v>0.53012048192771088</v>
      </c>
      <c r="D496" s="265">
        <v>9.15</v>
      </c>
      <c r="E496" s="265">
        <f t="shared" si="175"/>
        <v>805.2</v>
      </c>
      <c r="F496" s="26">
        <v>1</v>
      </c>
      <c r="G496" s="265">
        <f t="shared" si="140"/>
        <v>805.2</v>
      </c>
      <c r="H496" s="265">
        <f t="shared" si="141"/>
        <v>189.95</v>
      </c>
      <c r="I496" s="267">
        <f t="shared" si="176"/>
        <v>995.15000000000009</v>
      </c>
    </row>
    <row r="497" spans="1:9" x14ac:dyDescent="0.25">
      <c r="A497" s="162" t="s">
        <v>1284</v>
      </c>
      <c r="B497" s="282">
        <v>24</v>
      </c>
      <c r="C497" s="265">
        <f t="shared" si="167"/>
        <v>0.14457831325301204</v>
      </c>
      <c r="D497" s="265">
        <v>9.4700000000000006</v>
      </c>
      <c r="E497" s="265">
        <f t="shared" si="175"/>
        <v>227.28000000000003</v>
      </c>
      <c r="F497" s="26">
        <v>1</v>
      </c>
      <c r="G497" s="265">
        <f t="shared" si="140"/>
        <v>227.28</v>
      </c>
      <c r="H497" s="265">
        <f t="shared" si="141"/>
        <v>53.62</v>
      </c>
      <c r="I497" s="267">
        <f t="shared" si="176"/>
        <v>280.89999999999998</v>
      </c>
    </row>
    <row r="498" spans="1:9" x14ac:dyDescent="0.25">
      <c r="A498" s="162" t="s">
        <v>1284</v>
      </c>
      <c r="B498" s="282">
        <v>18</v>
      </c>
      <c r="C498" s="265">
        <f t="shared" si="167"/>
        <v>0.10843373493975904</v>
      </c>
      <c r="D498" s="265">
        <v>9.15</v>
      </c>
      <c r="E498" s="265">
        <f t="shared" si="175"/>
        <v>164.70000000000002</v>
      </c>
      <c r="F498" s="26">
        <v>1</v>
      </c>
      <c r="G498" s="265">
        <f t="shared" si="140"/>
        <v>164.7</v>
      </c>
      <c r="H498" s="265">
        <f t="shared" si="141"/>
        <v>38.85</v>
      </c>
      <c r="I498" s="267">
        <f t="shared" si="176"/>
        <v>203.54999999999998</v>
      </c>
    </row>
    <row r="499" spans="1:9" x14ac:dyDescent="0.25">
      <c r="A499" s="162" t="s">
        <v>152</v>
      </c>
      <c r="B499" s="282">
        <v>40</v>
      </c>
      <c r="C499" s="265">
        <f t="shared" si="167"/>
        <v>0.24096385542168675</v>
      </c>
      <c r="D499" s="265">
        <v>7.95</v>
      </c>
      <c r="E499" s="265">
        <f t="shared" si="175"/>
        <v>318</v>
      </c>
      <c r="F499" s="26">
        <v>1</v>
      </c>
      <c r="G499" s="265">
        <f t="shared" si="140"/>
        <v>318</v>
      </c>
      <c r="H499" s="265">
        <f t="shared" si="141"/>
        <v>75.02</v>
      </c>
      <c r="I499" s="267">
        <f t="shared" si="176"/>
        <v>393.02</v>
      </c>
    </row>
    <row r="500" spans="1:9" x14ac:dyDescent="0.25">
      <c r="A500" s="162" t="s">
        <v>152</v>
      </c>
      <c r="B500" s="282">
        <v>48</v>
      </c>
      <c r="C500" s="265">
        <f t="shared" si="167"/>
        <v>0.28915662650602408</v>
      </c>
      <c r="D500" s="265">
        <v>7.95</v>
      </c>
      <c r="E500" s="265">
        <f t="shared" si="175"/>
        <v>381.59999999999997</v>
      </c>
      <c r="F500" s="26">
        <v>1</v>
      </c>
      <c r="G500" s="265">
        <f t="shared" si="140"/>
        <v>381.6</v>
      </c>
      <c r="H500" s="265">
        <f t="shared" si="141"/>
        <v>90.02</v>
      </c>
      <c r="I500" s="267">
        <f t="shared" si="176"/>
        <v>471.62</v>
      </c>
    </row>
    <row r="501" spans="1:9" x14ac:dyDescent="0.25">
      <c r="A501" s="162" t="s">
        <v>152</v>
      </c>
      <c r="B501" s="282">
        <v>72</v>
      </c>
      <c r="C501" s="265">
        <f t="shared" si="167"/>
        <v>0.43373493975903615</v>
      </c>
      <c r="D501" s="265">
        <v>8.23</v>
      </c>
      <c r="E501" s="265">
        <f t="shared" si="175"/>
        <v>592.56000000000006</v>
      </c>
      <c r="F501" s="26">
        <v>1</v>
      </c>
      <c r="G501" s="265">
        <f t="shared" si="140"/>
        <v>592.55999999999995</v>
      </c>
      <c r="H501" s="265">
        <f t="shared" si="141"/>
        <v>139.78</v>
      </c>
      <c r="I501" s="267">
        <f t="shared" si="176"/>
        <v>732.33999999999992</v>
      </c>
    </row>
    <row r="502" spans="1:9" x14ac:dyDescent="0.25">
      <c r="A502" s="162" t="s">
        <v>152</v>
      </c>
      <c r="B502" s="282">
        <v>96</v>
      </c>
      <c r="C502" s="265">
        <f t="shared" si="167"/>
        <v>0.57831325301204817</v>
      </c>
      <c r="D502" s="265">
        <v>7.95</v>
      </c>
      <c r="E502" s="265">
        <f t="shared" si="175"/>
        <v>763.19999999999993</v>
      </c>
      <c r="F502" s="26">
        <v>1</v>
      </c>
      <c r="G502" s="265">
        <f t="shared" si="140"/>
        <v>763.2</v>
      </c>
      <c r="H502" s="265">
        <f t="shared" si="141"/>
        <v>180.04</v>
      </c>
      <c r="I502" s="267">
        <f t="shared" si="176"/>
        <v>943.24</v>
      </c>
    </row>
    <row r="503" spans="1:9" x14ac:dyDescent="0.25">
      <c r="A503" s="162" t="s">
        <v>152</v>
      </c>
      <c r="B503" s="282">
        <v>56</v>
      </c>
      <c r="C503" s="265">
        <f t="shared" si="167"/>
        <v>0.33734939759036142</v>
      </c>
      <c r="D503" s="265">
        <v>7.95</v>
      </c>
      <c r="E503" s="265">
        <f t="shared" si="175"/>
        <v>445.2</v>
      </c>
      <c r="F503" s="26">
        <v>1</v>
      </c>
      <c r="G503" s="265">
        <f t="shared" si="140"/>
        <v>445.2</v>
      </c>
      <c r="H503" s="265">
        <f t="shared" si="141"/>
        <v>105.02</v>
      </c>
      <c r="I503" s="267">
        <f t="shared" si="176"/>
        <v>550.22</v>
      </c>
    </row>
    <row r="504" spans="1:9" x14ac:dyDescent="0.25">
      <c r="A504" s="162" t="s">
        <v>152</v>
      </c>
      <c r="B504" s="282">
        <v>32</v>
      </c>
      <c r="C504" s="265">
        <f t="shared" si="167"/>
        <v>0.19277108433734941</v>
      </c>
      <c r="D504" s="265">
        <v>7.95</v>
      </c>
      <c r="E504" s="265">
        <f t="shared" si="175"/>
        <v>254.4</v>
      </c>
      <c r="F504" s="26">
        <v>1</v>
      </c>
      <c r="G504" s="265">
        <f t="shared" si="140"/>
        <v>254.4</v>
      </c>
      <c r="H504" s="265">
        <f t="shared" si="141"/>
        <v>60.01</v>
      </c>
      <c r="I504" s="267">
        <f t="shared" si="176"/>
        <v>314.41000000000003</v>
      </c>
    </row>
    <row r="505" spans="1:9" x14ac:dyDescent="0.25">
      <c r="A505" s="162" t="s">
        <v>218</v>
      </c>
      <c r="B505" s="282">
        <v>64</v>
      </c>
      <c r="C505" s="265">
        <f t="shared" si="167"/>
        <v>0.38554216867469882</v>
      </c>
      <c r="D505" s="265">
        <v>2116.58</v>
      </c>
      <c r="E505" s="265">
        <f>C505*D505</f>
        <v>816.03084337349401</v>
      </c>
      <c r="F505" s="26">
        <v>0.3</v>
      </c>
      <c r="G505" s="265">
        <f t="shared" si="140"/>
        <v>244.81</v>
      </c>
      <c r="H505" s="265">
        <f t="shared" si="141"/>
        <v>57.75</v>
      </c>
      <c r="I505" s="267">
        <f t="shared" si="176"/>
        <v>302.56</v>
      </c>
    </row>
    <row r="506" spans="1:9" ht="33" x14ac:dyDescent="0.25">
      <c r="A506" s="253" t="s">
        <v>106</v>
      </c>
      <c r="B506" s="280">
        <f>SUM(B507:B512)</f>
        <v>336</v>
      </c>
      <c r="C506" s="264">
        <f t="shared" ref="C506:I506" si="177">SUM(C507:C512)</f>
        <v>2.024096385542169</v>
      </c>
      <c r="D506" s="264"/>
      <c r="E506" s="264"/>
      <c r="F506" s="263"/>
      <c r="G506" s="264">
        <f t="shared" si="177"/>
        <v>2067.84</v>
      </c>
      <c r="H506" s="264">
        <f t="shared" si="177"/>
        <v>487.8</v>
      </c>
      <c r="I506" s="274">
        <f t="shared" si="177"/>
        <v>2555.6400000000003</v>
      </c>
    </row>
    <row r="507" spans="1:9" x14ac:dyDescent="0.25">
      <c r="A507" s="162" t="s">
        <v>238</v>
      </c>
      <c r="B507" s="282">
        <v>24</v>
      </c>
      <c r="C507" s="265">
        <f t="shared" ref="C507" si="178">B507/166</f>
        <v>0.14457831325301204</v>
      </c>
      <c r="D507" s="265">
        <v>6.09</v>
      </c>
      <c r="E507" s="265">
        <f t="shared" ref="E507:E512" si="179">C507*D507*166</f>
        <v>146.16</v>
      </c>
      <c r="F507" s="26">
        <v>1</v>
      </c>
      <c r="G507" s="265">
        <f t="shared" si="140"/>
        <v>146.16</v>
      </c>
      <c r="H507" s="265">
        <f t="shared" si="141"/>
        <v>34.479999999999997</v>
      </c>
      <c r="I507" s="267">
        <f t="shared" ref="I507:I512" si="180">G507+H507</f>
        <v>180.64</v>
      </c>
    </row>
    <row r="508" spans="1:9" x14ac:dyDescent="0.25">
      <c r="A508" s="162" t="s">
        <v>238</v>
      </c>
      <c r="B508" s="282">
        <v>8</v>
      </c>
      <c r="C508" s="265">
        <f t="shared" si="167"/>
        <v>4.8192771084337352E-2</v>
      </c>
      <c r="D508" s="265">
        <v>6.09</v>
      </c>
      <c r="E508" s="265">
        <f t="shared" si="179"/>
        <v>48.720000000000006</v>
      </c>
      <c r="F508" s="26">
        <v>1</v>
      </c>
      <c r="G508" s="265">
        <f t="shared" si="140"/>
        <v>48.72</v>
      </c>
      <c r="H508" s="265">
        <f t="shared" si="141"/>
        <v>11.49</v>
      </c>
      <c r="I508" s="267">
        <f t="shared" si="180"/>
        <v>60.21</v>
      </c>
    </row>
    <row r="509" spans="1:9" x14ac:dyDescent="0.25">
      <c r="A509" s="162" t="s">
        <v>238</v>
      </c>
      <c r="B509" s="282">
        <v>72</v>
      </c>
      <c r="C509" s="265">
        <f t="shared" si="167"/>
        <v>0.43373493975903615</v>
      </c>
      <c r="D509" s="265">
        <v>6.18</v>
      </c>
      <c r="E509" s="265">
        <f t="shared" si="179"/>
        <v>444.96</v>
      </c>
      <c r="F509" s="26">
        <v>1</v>
      </c>
      <c r="G509" s="265">
        <f t="shared" si="140"/>
        <v>444.96</v>
      </c>
      <c r="H509" s="265">
        <f t="shared" si="141"/>
        <v>104.97</v>
      </c>
      <c r="I509" s="267">
        <f t="shared" si="180"/>
        <v>549.92999999999995</v>
      </c>
    </row>
    <row r="510" spans="1:9" x14ac:dyDescent="0.25">
      <c r="A510" s="162" t="s">
        <v>238</v>
      </c>
      <c r="B510" s="282">
        <v>72</v>
      </c>
      <c r="C510" s="265">
        <f t="shared" si="167"/>
        <v>0.43373493975903615</v>
      </c>
      <c r="D510" s="265">
        <v>6.09</v>
      </c>
      <c r="E510" s="265">
        <f t="shared" si="179"/>
        <v>438.47999999999996</v>
      </c>
      <c r="F510" s="26">
        <v>1</v>
      </c>
      <c r="G510" s="265">
        <f t="shared" si="140"/>
        <v>438.48</v>
      </c>
      <c r="H510" s="265">
        <f t="shared" si="141"/>
        <v>103.44</v>
      </c>
      <c r="I510" s="267">
        <f t="shared" si="180"/>
        <v>541.92000000000007</v>
      </c>
    </row>
    <row r="511" spans="1:9" x14ac:dyDescent="0.25">
      <c r="A511" s="162" t="s">
        <v>238</v>
      </c>
      <c r="B511" s="282">
        <v>72</v>
      </c>
      <c r="C511" s="265">
        <f t="shared" si="167"/>
        <v>0.43373493975903615</v>
      </c>
      <c r="D511" s="265">
        <v>6.3</v>
      </c>
      <c r="E511" s="265">
        <f t="shared" si="179"/>
        <v>453.59999999999997</v>
      </c>
      <c r="F511" s="26">
        <v>1</v>
      </c>
      <c r="G511" s="265">
        <f t="shared" si="140"/>
        <v>453.6</v>
      </c>
      <c r="H511" s="265">
        <f t="shared" si="141"/>
        <v>107</v>
      </c>
      <c r="I511" s="267">
        <f t="shared" si="180"/>
        <v>560.6</v>
      </c>
    </row>
    <row r="512" spans="1:9" x14ac:dyDescent="0.25">
      <c r="A512" s="162" t="s">
        <v>238</v>
      </c>
      <c r="B512" s="282">
        <v>88</v>
      </c>
      <c r="C512" s="265">
        <f t="shared" si="167"/>
        <v>0.53012048192771088</v>
      </c>
      <c r="D512" s="265">
        <v>6.09</v>
      </c>
      <c r="E512" s="265">
        <f t="shared" si="179"/>
        <v>535.92000000000007</v>
      </c>
      <c r="F512" s="26">
        <v>1</v>
      </c>
      <c r="G512" s="265">
        <f t="shared" si="140"/>
        <v>535.91999999999996</v>
      </c>
      <c r="H512" s="265">
        <f t="shared" si="141"/>
        <v>126.42</v>
      </c>
      <c r="I512" s="267">
        <f t="shared" si="180"/>
        <v>662.33999999999992</v>
      </c>
    </row>
    <row r="513" spans="1:9" x14ac:dyDescent="0.25">
      <c r="A513" s="253" t="s">
        <v>6</v>
      </c>
      <c r="B513" s="280">
        <f>SUM(B514:B522)</f>
        <v>400</v>
      </c>
      <c r="C513" s="264">
        <f t="shared" ref="C513:I513" si="181">SUM(C514:C522)</f>
        <v>2.4096385542168677</v>
      </c>
      <c r="D513" s="264"/>
      <c r="E513" s="264"/>
      <c r="F513" s="263"/>
      <c r="G513" s="264">
        <f t="shared" si="181"/>
        <v>2268.7200000000003</v>
      </c>
      <c r="H513" s="264">
        <f t="shared" si="181"/>
        <v>535.18999999999994</v>
      </c>
      <c r="I513" s="274">
        <f t="shared" si="181"/>
        <v>2803.9100000000008</v>
      </c>
    </row>
    <row r="514" spans="1:9" x14ac:dyDescent="0.25">
      <c r="A514" s="160" t="s">
        <v>1898</v>
      </c>
      <c r="B514" s="282">
        <v>80</v>
      </c>
      <c r="C514" s="265">
        <f t="shared" si="167"/>
        <v>0.48192771084337349</v>
      </c>
      <c r="D514" s="265">
        <v>5.49</v>
      </c>
      <c r="E514" s="265">
        <f t="shared" ref="E514:E522" si="182">C514*D514*166</f>
        <v>439.2</v>
      </c>
      <c r="F514" s="26">
        <v>1</v>
      </c>
      <c r="G514" s="265">
        <f t="shared" si="140"/>
        <v>439.2</v>
      </c>
      <c r="H514" s="265">
        <f t="shared" si="141"/>
        <v>103.61</v>
      </c>
      <c r="I514" s="267">
        <f t="shared" ref="I514:I522" si="183">G514+H514</f>
        <v>542.80999999999995</v>
      </c>
    </row>
    <row r="515" spans="1:9" x14ac:dyDescent="0.25">
      <c r="A515" s="160" t="s">
        <v>1898</v>
      </c>
      <c r="B515" s="282">
        <v>48</v>
      </c>
      <c r="C515" s="265">
        <f t="shared" si="167"/>
        <v>0.28915662650602408</v>
      </c>
      <c r="D515" s="265">
        <v>5.49</v>
      </c>
      <c r="E515" s="265">
        <f t="shared" si="182"/>
        <v>263.52000000000004</v>
      </c>
      <c r="F515" s="26">
        <v>1</v>
      </c>
      <c r="G515" s="265">
        <f t="shared" si="140"/>
        <v>263.52</v>
      </c>
      <c r="H515" s="265">
        <f t="shared" si="141"/>
        <v>62.16</v>
      </c>
      <c r="I515" s="267">
        <f t="shared" si="183"/>
        <v>325.67999999999995</v>
      </c>
    </row>
    <row r="516" spans="1:9" x14ac:dyDescent="0.25">
      <c r="A516" s="160" t="s">
        <v>1898</v>
      </c>
      <c r="B516" s="282">
        <v>72</v>
      </c>
      <c r="C516" s="265">
        <f t="shared" si="167"/>
        <v>0.43373493975903615</v>
      </c>
      <c r="D516" s="265">
        <v>5.49</v>
      </c>
      <c r="E516" s="265">
        <f t="shared" si="182"/>
        <v>395.28000000000003</v>
      </c>
      <c r="F516" s="26">
        <v>1</v>
      </c>
      <c r="G516" s="265">
        <f t="shared" si="140"/>
        <v>395.28</v>
      </c>
      <c r="H516" s="265">
        <f t="shared" si="141"/>
        <v>93.25</v>
      </c>
      <c r="I516" s="267">
        <f t="shared" si="183"/>
        <v>488.53</v>
      </c>
    </row>
    <row r="517" spans="1:9" x14ac:dyDescent="0.25">
      <c r="A517" s="160" t="s">
        <v>1898</v>
      </c>
      <c r="B517" s="282">
        <v>48</v>
      </c>
      <c r="C517" s="265">
        <f t="shared" si="167"/>
        <v>0.28915662650602408</v>
      </c>
      <c r="D517" s="265">
        <v>5.49</v>
      </c>
      <c r="E517" s="265">
        <f t="shared" si="182"/>
        <v>263.52000000000004</v>
      </c>
      <c r="F517" s="26">
        <v>1</v>
      </c>
      <c r="G517" s="265">
        <f t="shared" si="140"/>
        <v>263.52</v>
      </c>
      <c r="H517" s="265">
        <f t="shared" si="141"/>
        <v>62.16</v>
      </c>
      <c r="I517" s="267">
        <f t="shared" si="183"/>
        <v>325.67999999999995</v>
      </c>
    </row>
    <row r="518" spans="1:9" x14ac:dyDescent="0.25">
      <c r="A518" s="160" t="s">
        <v>1898</v>
      </c>
      <c r="B518" s="282">
        <v>56</v>
      </c>
      <c r="C518" s="265">
        <f t="shared" si="167"/>
        <v>0.33734939759036142</v>
      </c>
      <c r="D518" s="265">
        <v>5.49</v>
      </c>
      <c r="E518" s="265">
        <f t="shared" si="182"/>
        <v>307.44</v>
      </c>
      <c r="F518" s="26">
        <v>1</v>
      </c>
      <c r="G518" s="265">
        <f t="shared" si="140"/>
        <v>307.44</v>
      </c>
      <c r="H518" s="265">
        <f t="shared" si="141"/>
        <v>72.53</v>
      </c>
      <c r="I518" s="267">
        <f t="shared" si="183"/>
        <v>379.97</v>
      </c>
    </row>
    <row r="519" spans="1:9" x14ac:dyDescent="0.25">
      <c r="A519" s="160" t="s">
        <v>1898</v>
      </c>
      <c r="B519" s="282">
        <v>24</v>
      </c>
      <c r="C519" s="265">
        <f t="shared" si="167"/>
        <v>0.14457831325301204</v>
      </c>
      <c r="D519" s="265">
        <v>5.49</v>
      </c>
      <c r="E519" s="265">
        <f t="shared" si="182"/>
        <v>131.76000000000002</v>
      </c>
      <c r="F519" s="26">
        <v>1</v>
      </c>
      <c r="G519" s="265">
        <f t="shared" si="140"/>
        <v>131.76</v>
      </c>
      <c r="H519" s="265">
        <f t="shared" si="141"/>
        <v>31.08</v>
      </c>
      <c r="I519" s="267">
        <f t="shared" si="183"/>
        <v>162.83999999999997</v>
      </c>
    </row>
    <row r="520" spans="1:9" x14ac:dyDescent="0.25">
      <c r="A520" s="160" t="s">
        <v>249</v>
      </c>
      <c r="B520" s="282">
        <v>24</v>
      </c>
      <c r="C520" s="265">
        <f t="shared" si="167"/>
        <v>0.14457831325301204</v>
      </c>
      <c r="D520" s="265">
        <v>6.5</v>
      </c>
      <c r="E520" s="265">
        <f t="shared" si="182"/>
        <v>156</v>
      </c>
      <c r="F520" s="26">
        <v>1</v>
      </c>
      <c r="G520" s="265">
        <f t="shared" si="140"/>
        <v>156</v>
      </c>
      <c r="H520" s="265">
        <f t="shared" si="141"/>
        <v>36.799999999999997</v>
      </c>
      <c r="I520" s="267">
        <f t="shared" si="183"/>
        <v>192.8</v>
      </c>
    </row>
    <row r="521" spans="1:9" x14ac:dyDescent="0.25">
      <c r="A521" s="160" t="s">
        <v>249</v>
      </c>
      <c r="B521" s="282">
        <v>24</v>
      </c>
      <c r="C521" s="265">
        <f t="shared" si="167"/>
        <v>0.14457831325301204</v>
      </c>
      <c r="D521" s="265">
        <v>6.5</v>
      </c>
      <c r="E521" s="265">
        <f t="shared" si="182"/>
        <v>156</v>
      </c>
      <c r="F521" s="26">
        <v>1</v>
      </c>
      <c r="G521" s="265">
        <f t="shared" si="140"/>
        <v>156</v>
      </c>
      <c r="H521" s="265">
        <f t="shared" si="141"/>
        <v>36.799999999999997</v>
      </c>
      <c r="I521" s="267">
        <f t="shared" si="183"/>
        <v>192.8</v>
      </c>
    </row>
    <row r="522" spans="1:9" x14ac:dyDescent="0.25">
      <c r="A522" s="160" t="s">
        <v>249</v>
      </c>
      <c r="B522" s="281">
        <v>24</v>
      </c>
      <c r="C522" s="265">
        <f t="shared" si="167"/>
        <v>0.14457831325301204</v>
      </c>
      <c r="D522" s="265">
        <v>6.5</v>
      </c>
      <c r="E522" s="265">
        <f t="shared" si="182"/>
        <v>156</v>
      </c>
      <c r="F522" s="26">
        <v>1</v>
      </c>
      <c r="G522" s="265">
        <f t="shared" si="140"/>
        <v>156</v>
      </c>
      <c r="H522" s="265">
        <f t="shared" si="141"/>
        <v>36.799999999999997</v>
      </c>
      <c r="I522" s="267">
        <f t="shared" si="183"/>
        <v>192.8</v>
      </c>
    </row>
    <row r="523" spans="1:9" x14ac:dyDescent="0.25">
      <c r="A523" s="254" t="s">
        <v>1935</v>
      </c>
      <c r="B523" s="279">
        <f>B524</f>
        <v>17</v>
      </c>
      <c r="C523" s="289">
        <f t="shared" ref="C523:I523" si="184">C524</f>
        <v>0.10240963855421685</v>
      </c>
      <c r="D523" s="289"/>
      <c r="E523" s="289"/>
      <c r="F523" s="262"/>
      <c r="G523" s="289">
        <f t="shared" si="184"/>
        <v>121.38000000000001</v>
      </c>
      <c r="H523" s="289">
        <f t="shared" si="184"/>
        <v>28.64</v>
      </c>
      <c r="I523" s="293">
        <f t="shared" si="184"/>
        <v>150.02000000000001</v>
      </c>
    </row>
    <row r="524" spans="1:9" ht="33" x14ac:dyDescent="0.25">
      <c r="A524" s="253" t="s">
        <v>7</v>
      </c>
      <c r="B524" s="280">
        <f>SUM(B525:B528)</f>
        <v>17</v>
      </c>
      <c r="C524" s="264">
        <f t="shared" ref="C524:I524" si="185">SUM(C525:C528)</f>
        <v>0.10240963855421685</v>
      </c>
      <c r="D524" s="264"/>
      <c r="E524" s="264"/>
      <c r="F524" s="263"/>
      <c r="G524" s="264">
        <f t="shared" si="185"/>
        <v>121.38000000000001</v>
      </c>
      <c r="H524" s="264">
        <f t="shared" si="185"/>
        <v>28.64</v>
      </c>
      <c r="I524" s="274">
        <f t="shared" si="185"/>
        <v>150.02000000000001</v>
      </c>
    </row>
    <row r="525" spans="1:9" x14ac:dyDescent="0.25">
      <c r="A525" s="160" t="s">
        <v>484</v>
      </c>
      <c r="B525" s="281">
        <v>3</v>
      </c>
      <c r="C525" s="265">
        <f t="shared" ref="C525:C528" si="186">B525/166</f>
        <v>1.8072289156626505E-2</v>
      </c>
      <c r="D525" s="265">
        <v>7.14</v>
      </c>
      <c r="E525" s="265">
        <f t="shared" ref="E525:E528" si="187">C525*D525*166</f>
        <v>21.419999999999998</v>
      </c>
      <c r="F525" s="26">
        <v>1</v>
      </c>
      <c r="G525" s="265">
        <f t="shared" ref="G525:G586" si="188">ROUND(E525*F525,2)</f>
        <v>21.42</v>
      </c>
      <c r="H525" s="265">
        <f t="shared" ref="H525:H586" si="189">ROUND(G525*0.2359,2)</f>
        <v>5.05</v>
      </c>
      <c r="I525" s="267">
        <f t="shared" ref="I525:I528" si="190">G525+H525</f>
        <v>26.470000000000002</v>
      </c>
    </row>
    <row r="526" spans="1:9" x14ac:dyDescent="0.25">
      <c r="A526" s="160" t="s">
        <v>484</v>
      </c>
      <c r="B526" s="281">
        <v>6</v>
      </c>
      <c r="C526" s="265">
        <f t="shared" si="186"/>
        <v>3.614457831325301E-2</v>
      </c>
      <c r="D526" s="265">
        <v>7.14</v>
      </c>
      <c r="E526" s="265">
        <f t="shared" si="187"/>
        <v>42.839999999999996</v>
      </c>
      <c r="F526" s="26">
        <v>1</v>
      </c>
      <c r="G526" s="265">
        <f t="shared" si="188"/>
        <v>42.84</v>
      </c>
      <c r="H526" s="265">
        <f t="shared" si="189"/>
        <v>10.11</v>
      </c>
      <c r="I526" s="267">
        <f t="shared" si="190"/>
        <v>52.95</v>
      </c>
    </row>
    <row r="527" spans="1:9" x14ac:dyDescent="0.25">
      <c r="A527" s="160" t="s">
        <v>484</v>
      </c>
      <c r="B527" s="281">
        <v>6</v>
      </c>
      <c r="C527" s="265">
        <f t="shared" si="186"/>
        <v>3.614457831325301E-2</v>
      </c>
      <c r="D527" s="265">
        <v>7.14</v>
      </c>
      <c r="E527" s="265">
        <f t="shared" si="187"/>
        <v>42.839999999999996</v>
      </c>
      <c r="F527" s="26">
        <v>1</v>
      </c>
      <c r="G527" s="265">
        <f t="shared" si="188"/>
        <v>42.84</v>
      </c>
      <c r="H527" s="265">
        <f t="shared" si="189"/>
        <v>10.11</v>
      </c>
      <c r="I527" s="267">
        <f t="shared" si="190"/>
        <v>52.95</v>
      </c>
    </row>
    <row r="528" spans="1:9" x14ac:dyDescent="0.25">
      <c r="A528" s="160" t="s">
        <v>484</v>
      </c>
      <c r="B528" s="281">
        <v>2</v>
      </c>
      <c r="C528" s="265">
        <f t="shared" si="186"/>
        <v>1.2048192771084338E-2</v>
      </c>
      <c r="D528" s="265">
        <v>7.14</v>
      </c>
      <c r="E528" s="265">
        <f t="shared" si="187"/>
        <v>14.280000000000001</v>
      </c>
      <c r="F528" s="26">
        <v>1</v>
      </c>
      <c r="G528" s="265">
        <f t="shared" si="188"/>
        <v>14.28</v>
      </c>
      <c r="H528" s="265">
        <f t="shared" si="189"/>
        <v>3.37</v>
      </c>
      <c r="I528" s="267">
        <f t="shared" si="190"/>
        <v>17.649999999999999</v>
      </c>
    </row>
    <row r="529" spans="1:9" x14ac:dyDescent="0.25">
      <c r="A529" s="254" t="s">
        <v>1936</v>
      </c>
      <c r="B529" s="279">
        <f>B530</f>
        <v>35</v>
      </c>
      <c r="C529" s="289">
        <f t="shared" ref="C529:I529" si="191">C530</f>
        <v>0.21084337349397592</v>
      </c>
      <c r="D529" s="289"/>
      <c r="E529" s="289"/>
      <c r="F529" s="262"/>
      <c r="G529" s="289">
        <f t="shared" si="191"/>
        <v>348</v>
      </c>
      <c r="H529" s="289">
        <f t="shared" si="191"/>
        <v>82.089999999999989</v>
      </c>
      <c r="I529" s="293">
        <f t="shared" si="191"/>
        <v>430.09</v>
      </c>
    </row>
    <row r="530" spans="1:9" ht="33" x14ac:dyDescent="0.25">
      <c r="A530" s="253" t="s">
        <v>1900</v>
      </c>
      <c r="B530" s="280">
        <f>SUM(B531:B535)</f>
        <v>35</v>
      </c>
      <c r="C530" s="264">
        <f t="shared" ref="C530:I530" si="192">SUM(C531:C535)</f>
        <v>0.21084337349397592</v>
      </c>
      <c r="D530" s="264"/>
      <c r="E530" s="264"/>
      <c r="F530" s="263"/>
      <c r="G530" s="264">
        <f t="shared" si="192"/>
        <v>348</v>
      </c>
      <c r="H530" s="264">
        <f t="shared" si="192"/>
        <v>82.089999999999989</v>
      </c>
      <c r="I530" s="274">
        <f t="shared" si="192"/>
        <v>430.09</v>
      </c>
    </row>
    <row r="531" spans="1:9" x14ac:dyDescent="0.25">
      <c r="A531" s="160" t="s">
        <v>1901</v>
      </c>
      <c r="B531" s="281">
        <v>5</v>
      </c>
      <c r="C531" s="265">
        <f t="shared" ref="C531:C535" si="193">B531/166</f>
        <v>3.0120481927710843E-2</v>
      </c>
      <c r="D531" s="265">
        <v>10.17</v>
      </c>
      <c r="E531" s="265">
        <f t="shared" ref="E531:E535" si="194">C531*D531*166</f>
        <v>50.85</v>
      </c>
      <c r="F531" s="26">
        <v>1</v>
      </c>
      <c r="G531" s="265">
        <f t="shared" si="188"/>
        <v>50.85</v>
      </c>
      <c r="H531" s="265">
        <f t="shared" si="189"/>
        <v>12</v>
      </c>
      <c r="I531" s="267">
        <f t="shared" ref="I531:I535" si="195">G531+H531</f>
        <v>62.85</v>
      </c>
    </row>
    <row r="532" spans="1:9" x14ac:dyDescent="0.25">
      <c r="A532" s="160" t="s">
        <v>1901</v>
      </c>
      <c r="B532" s="281">
        <v>9</v>
      </c>
      <c r="C532" s="265">
        <f t="shared" si="193"/>
        <v>5.4216867469879519E-2</v>
      </c>
      <c r="D532" s="265">
        <v>10.08</v>
      </c>
      <c r="E532" s="265">
        <f t="shared" si="194"/>
        <v>90.720000000000013</v>
      </c>
      <c r="F532" s="26">
        <v>1</v>
      </c>
      <c r="G532" s="265">
        <f t="shared" si="188"/>
        <v>90.72</v>
      </c>
      <c r="H532" s="265">
        <f t="shared" si="189"/>
        <v>21.4</v>
      </c>
      <c r="I532" s="267">
        <f t="shared" si="195"/>
        <v>112.12</v>
      </c>
    </row>
    <row r="533" spans="1:9" x14ac:dyDescent="0.25">
      <c r="A533" s="160" t="s">
        <v>1901</v>
      </c>
      <c r="B533" s="281">
        <v>5</v>
      </c>
      <c r="C533" s="265">
        <f t="shared" si="193"/>
        <v>3.0120481927710843E-2</v>
      </c>
      <c r="D533" s="265">
        <v>9.83</v>
      </c>
      <c r="E533" s="265">
        <f t="shared" si="194"/>
        <v>49.15</v>
      </c>
      <c r="F533" s="26">
        <v>1</v>
      </c>
      <c r="G533" s="265">
        <f t="shared" si="188"/>
        <v>49.15</v>
      </c>
      <c r="H533" s="265">
        <f t="shared" si="189"/>
        <v>11.59</v>
      </c>
      <c r="I533" s="267">
        <f t="shared" si="195"/>
        <v>60.739999999999995</v>
      </c>
    </row>
    <row r="534" spans="1:9" x14ac:dyDescent="0.25">
      <c r="A534" s="160" t="s">
        <v>1901</v>
      </c>
      <c r="B534" s="281">
        <v>8</v>
      </c>
      <c r="C534" s="265">
        <f t="shared" si="193"/>
        <v>4.8192771084337352E-2</v>
      </c>
      <c r="D534" s="265">
        <v>9.83</v>
      </c>
      <c r="E534" s="265">
        <f t="shared" si="194"/>
        <v>78.64</v>
      </c>
      <c r="F534" s="26">
        <v>1</v>
      </c>
      <c r="G534" s="265">
        <f t="shared" si="188"/>
        <v>78.64</v>
      </c>
      <c r="H534" s="265">
        <f t="shared" si="189"/>
        <v>18.55</v>
      </c>
      <c r="I534" s="267">
        <f t="shared" si="195"/>
        <v>97.19</v>
      </c>
    </row>
    <row r="535" spans="1:9" x14ac:dyDescent="0.25">
      <c r="A535" s="160" t="s">
        <v>1901</v>
      </c>
      <c r="B535" s="281">
        <v>8</v>
      </c>
      <c r="C535" s="265">
        <f t="shared" si="193"/>
        <v>4.8192771084337352E-2</v>
      </c>
      <c r="D535" s="265">
        <v>9.83</v>
      </c>
      <c r="E535" s="265">
        <f t="shared" si="194"/>
        <v>78.64</v>
      </c>
      <c r="F535" s="26">
        <v>1</v>
      </c>
      <c r="G535" s="265">
        <f t="shared" si="188"/>
        <v>78.64</v>
      </c>
      <c r="H535" s="265">
        <f t="shared" si="189"/>
        <v>18.55</v>
      </c>
      <c r="I535" s="267">
        <f t="shared" si="195"/>
        <v>97.19</v>
      </c>
    </row>
    <row r="536" spans="1:9" x14ac:dyDescent="0.25">
      <c r="A536" s="254" t="s">
        <v>1937</v>
      </c>
      <c r="B536" s="279">
        <f t="shared" ref="B536:I536" si="196">B537</f>
        <v>281</v>
      </c>
      <c r="C536" s="289">
        <f t="shared" si="196"/>
        <v>1.6927710843373496</v>
      </c>
      <c r="D536" s="289"/>
      <c r="E536" s="289"/>
      <c r="F536" s="262"/>
      <c r="G536" s="289">
        <f t="shared" si="196"/>
        <v>2661.07</v>
      </c>
      <c r="H536" s="289">
        <f t="shared" si="196"/>
        <v>627.75</v>
      </c>
      <c r="I536" s="293">
        <f t="shared" si="196"/>
        <v>3288.82</v>
      </c>
    </row>
    <row r="537" spans="1:9" ht="33" x14ac:dyDescent="0.25">
      <c r="A537" s="253" t="s">
        <v>7</v>
      </c>
      <c r="B537" s="280">
        <f>SUM(B538:B541)</f>
        <v>281</v>
      </c>
      <c r="C537" s="264">
        <f t="shared" ref="C537:I537" si="197">SUM(C538:C541)</f>
        <v>1.6927710843373496</v>
      </c>
      <c r="D537" s="264"/>
      <c r="E537" s="264"/>
      <c r="F537" s="263"/>
      <c r="G537" s="264">
        <f t="shared" si="197"/>
        <v>2661.07</v>
      </c>
      <c r="H537" s="264">
        <f t="shared" si="197"/>
        <v>627.75</v>
      </c>
      <c r="I537" s="274">
        <f t="shared" si="197"/>
        <v>3288.82</v>
      </c>
    </row>
    <row r="538" spans="1:9" x14ac:dyDescent="0.25">
      <c r="A538" s="160" t="s">
        <v>1599</v>
      </c>
      <c r="B538" s="281">
        <v>70</v>
      </c>
      <c r="C538" s="265">
        <f t="shared" ref="C538:C541" si="198">B538/166</f>
        <v>0.42168674698795183</v>
      </c>
      <c r="D538" s="265">
        <v>9.4700000000000006</v>
      </c>
      <c r="E538" s="265">
        <f t="shared" ref="E538:E541" si="199">C538*D538*166</f>
        <v>662.90000000000009</v>
      </c>
      <c r="F538" s="26">
        <v>1</v>
      </c>
      <c r="G538" s="265">
        <f t="shared" si="188"/>
        <v>662.9</v>
      </c>
      <c r="H538" s="265">
        <f t="shared" si="189"/>
        <v>156.38</v>
      </c>
      <c r="I538" s="267">
        <f t="shared" ref="I538:I541" si="200">G538+H538</f>
        <v>819.28</v>
      </c>
    </row>
    <row r="539" spans="1:9" x14ac:dyDescent="0.25">
      <c r="A539" s="160" t="s">
        <v>1599</v>
      </c>
      <c r="B539" s="281">
        <v>140</v>
      </c>
      <c r="C539" s="265">
        <f t="shared" si="198"/>
        <v>0.84337349397590367</v>
      </c>
      <c r="D539" s="265">
        <v>9.4700000000000006</v>
      </c>
      <c r="E539" s="265">
        <f t="shared" si="199"/>
        <v>1325.8000000000002</v>
      </c>
      <c r="F539" s="26">
        <v>1</v>
      </c>
      <c r="G539" s="265">
        <f t="shared" si="188"/>
        <v>1325.8</v>
      </c>
      <c r="H539" s="265">
        <f t="shared" si="189"/>
        <v>312.76</v>
      </c>
      <c r="I539" s="267">
        <f t="shared" si="200"/>
        <v>1638.56</v>
      </c>
    </row>
    <row r="540" spans="1:9" x14ac:dyDescent="0.25">
      <c r="A540" s="160" t="s">
        <v>1599</v>
      </c>
      <c r="B540" s="281">
        <v>40</v>
      </c>
      <c r="C540" s="265">
        <f t="shared" si="198"/>
        <v>0.24096385542168675</v>
      </c>
      <c r="D540" s="265">
        <v>9.4700000000000006</v>
      </c>
      <c r="E540" s="265">
        <f t="shared" si="199"/>
        <v>378.8</v>
      </c>
      <c r="F540" s="26">
        <v>1</v>
      </c>
      <c r="G540" s="265">
        <f t="shared" si="188"/>
        <v>378.8</v>
      </c>
      <c r="H540" s="265">
        <f t="shared" si="189"/>
        <v>89.36</v>
      </c>
      <c r="I540" s="267">
        <f t="shared" si="200"/>
        <v>468.16</v>
      </c>
    </row>
    <row r="541" spans="1:9" x14ac:dyDescent="0.25">
      <c r="A541" s="160" t="s">
        <v>1284</v>
      </c>
      <c r="B541" s="281">
        <v>31</v>
      </c>
      <c r="C541" s="265">
        <f t="shared" si="198"/>
        <v>0.18674698795180722</v>
      </c>
      <c r="D541" s="265">
        <v>9.4700000000000006</v>
      </c>
      <c r="E541" s="265">
        <f t="shared" si="199"/>
        <v>293.57</v>
      </c>
      <c r="F541" s="26">
        <v>1</v>
      </c>
      <c r="G541" s="265">
        <f t="shared" si="188"/>
        <v>293.57</v>
      </c>
      <c r="H541" s="265">
        <f t="shared" si="189"/>
        <v>69.25</v>
      </c>
      <c r="I541" s="267">
        <f t="shared" si="200"/>
        <v>362.82</v>
      </c>
    </row>
    <row r="542" spans="1:9" x14ac:dyDescent="0.25">
      <c r="A542" s="252" t="s">
        <v>1938</v>
      </c>
      <c r="B542" s="279">
        <f>B543</f>
        <v>12</v>
      </c>
      <c r="C542" s="289">
        <f t="shared" ref="C542:I542" si="201">C543</f>
        <v>7.2289156626506021E-2</v>
      </c>
      <c r="D542" s="289"/>
      <c r="E542" s="289"/>
      <c r="F542" s="262"/>
      <c r="G542" s="289">
        <f t="shared" si="201"/>
        <v>95.4</v>
      </c>
      <c r="H542" s="289">
        <f t="shared" si="201"/>
        <v>22.5</v>
      </c>
      <c r="I542" s="293">
        <f t="shared" si="201"/>
        <v>117.9</v>
      </c>
    </row>
    <row r="543" spans="1:9" ht="33" x14ac:dyDescent="0.25">
      <c r="A543" s="253" t="s">
        <v>7</v>
      </c>
      <c r="B543" s="280">
        <f>SUM(B544:B544)</f>
        <v>12</v>
      </c>
      <c r="C543" s="264">
        <f t="shared" ref="C543:I543" si="202">SUM(C544:C544)</f>
        <v>7.2289156626506021E-2</v>
      </c>
      <c r="D543" s="264"/>
      <c r="E543" s="264"/>
      <c r="F543" s="263"/>
      <c r="G543" s="264">
        <f t="shared" si="202"/>
        <v>95.4</v>
      </c>
      <c r="H543" s="264">
        <f t="shared" si="202"/>
        <v>22.5</v>
      </c>
      <c r="I543" s="274">
        <f t="shared" si="202"/>
        <v>117.9</v>
      </c>
    </row>
    <row r="544" spans="1:9" x14ac:dyDescent="0.25">
      <c r="A544" s="160" t="s">
        <v>152</v>
      </c>
      <c r="B544" s="281">
        <v>12</v>
      </c>
      <c r="C544" s="265">
        <f t="shared" ref="C544" si="203">B544/166</f>
        <v>7.2289156626506021E-2</v>
      </c>
      <c r="D544" s="265">
        <v>7.95</v>
      </c>
      <c r="E544" s="265">
        <f t="shared" ref="E544" si="204">C544*D544*166</f>
        <v>95.399999999999991</v>
      </c>
      <c r="F544" s="26">
        <v>1</v>
      </c>
      <c r="G544" s="265">
        <f t="shared" si="188"/>
        <v>95.4</v>
      </c>
      <c r="H544" s="265">
        <f t="shared" si="189"/>
        <v>22.5</v>
      </c>
      <c r="I544" s="267">
        <f t="shared" ref="I544" si="205">G544+H544</f>
        <v>117.9</v>
      </c>
    </row>
    <row r="545" spans="1:9" x14ac:dyDescent="0.25">
      <c r="A545" s="252" t="s">
        <v>1939</v>
      </c>
      <c r="B545" s="279">
        <f>B546+B553</f>
        <v>37</v>
      </c>
      <c r="C545" s="289">
        <f t="shared" ref="C545:I545" si="206">C546+C553</f>
        <v>0.22289156626506024</v>
      </c>
      <c r="D545" s="289"/>
      <c r="E545" s="289"/>
      <c r="F545" s="262"/>
      <c r="G545" s="289">
        <f t="shared" si="206"/>
        <v>321.79999999999995</v>
      </c>
      <c r="H545" s="289">
        <f t="shared" si="206"/>
        <v>74.62</v>
      </c>
      <c r="I545" s="293">
        <f t="shared" si="206"/>
        <v>396.42</v>
      </c>
    </row>
    <row r="546" spans="1:9" ht="33" x14ac:dyDescent="0.25">
      <c r="A546" s="253" t="s">
        <v>1900</v>
      </c>
      <c r="B546" s="280">
        <f>SUM(B547:B552)</f>
        <v>18.5</v>
      </c>
      <c r="C546" s="264">
        <f t="shared" ref="C546:I546" si="207">SUM(C547:C552)</f>
        <v>0.11144578313253012</v>
      </c>
      <c r="D546" s="264"/>
      <c r="E546" s="264"/>
      <c r="F546" s="263"/>
      <c r="G546" s="264">
        <f t="shared" si="207"/>
        <v>192.35999999999999</v>
      </c>
      <c r="H546" s="264">
        <f t="shared" si="207"/>
        <v>45.370000000000005</v>
      </c>
      <c r="I546" s="274">
        <f t="shared" si="207"/>
        <v>237.73000000000002</v>
      </c>
    </row>
    <row r="547" spans="1:9" x14ac:dyDescent="0.25">
      <c r="A547" s="162" t="s">
        <v>1918</v>
      </c>
      <c r="B547" s="281">
        <v>3</v>
      </c>
      <c r="C547" s="265">
        <f t="shared" ref="C547:C558" si="208">B547/166</f>
        <v>1.8072289156626505E-2</v>
      </c>
      <c r="D547" s="265">
        <v>10.96</v>
      </c>
      <c r="E547" s="265">
        <f t="shared" ref="E547:E552" si="209">C547*D547*166</f>
        <v>32.880000000000003</v>
      </c>
      <c r="F547" s="26">
        <v>1</v>
      </c>
      <c r="G547" s="265">
        <f t="shared" si="188"/>
        <v>32.880000000000003</v>
      </c>
      <c r="H547" s="265">
        <f t="shared" si="189"/>
        <v>7.76</v>
      </c>
      <c r="I547" s="267">
        <f t="shared" ref="I547:I552" si="210">G547+H547</f>
        <v>40.64</v>
      </c>
    </row>
    <row r="548" spans="1:9" x14ac:dyDescent="0.25">
      <c r="A548" s="160" t="s">
        <v>1919</v>
      </c>
      <c r="B548" s="281">
        <v>1</v>
      </c>
      <c r="C548" s="265">
        <f t="shared" si="208"/>
        <v>6.024096385542169E-3</v>
      </c>
      <c r="D548" s="265">
        <v>10.56</v>
      </c>
      <c r="E548" s="265">
        <f t="shared" si="209"/>
        <v>10.560000000000002</v>
      </c>
      <c r="F548" s="26">
        <v>1</v>
      </c>
      <c r="G548" s="265">
        <f t="shared" si="188"/>
        <v>10.56</v>
      </c>
      <c r="H548" s="265">
        <f t="shared" si="189"/>
        <v>2.4900000000000002</v>
      </c>
      <c r="I548" s="267">
        <f t="shared" si="210"/>
        <v>13.05</v>
      </c>
    </row>
    <row r="549" spans="1:9" x14ac:dyDescent="0.25">
      <c r="A549" s="160" t="s">
        <v>1919</v>
      </c>
      <c r="B549" s="281">
        <v>2</v>
      </c>
      <c r="C549" s="265">
        <f t="shared" si="208"/>
        <v>1.2048192771084338E-2</v>
      </c>
      <c r="D549" s="265">
        <v>10.35</v>
      </c>
      <c r="E549" s="265">
        <f t="shared" si="209"/>
        <v>20.7</v>
      </c>
      <c r="F549" s="26">
        <v>1</v>
      </c>
      <c r="G549" s="265">
        <f t="shared" si="188"/>
        <v>20.7</v>
      </c>
      <c r="H549" s="265">
        <f t="shared" si="189"/>
        <v>4.88</v>
      </c>
      <c r="I549" s="267">
        <f t="shared" si="210"/>
        <v>25.58</v>
      </c>
    </row>
    <row r="550" spans="1:9" x14ac:dyDescent="0.25">
      <c r="A550" s="160" t="s">
        <v>1919</v>
      </c>
      <c r="B550" s="281">
        <v>2</v>
      </c>
      <c r="C550" s="265">
        <f t="shared" si="208"/>
        <v>1.2048192771084338E-2</v>
      </c>
      <c r="D550" s="265">
        <v>10.56</v>
      </c>
      <c r="E550" s="265">
        <f t="shared" si="209"/>
        <v>21.120000000000005</v>
      </c>
      <c r="F550" s="26">
        <v>1</v>
      </c>
      <c r="G550" s="265">
        <f t="shared" si="188"/>
        <v>21.12</v>
      </c>
      <c r="H550" s="265">
        <f t="shared" si="189"/>
        <v>4.9800000000000004</v>
      </c>
      <c r="I550" s="267">
        <f t="shared" si="210"/>
        <v>26.1</v>
      </c>
    </row>
    <row r="551" spans="1:9" x14ac:dyDescent="0.25">
      <c r="A551" s="160" t="s">
        <v>1919</v>
      </c>
      <c r="B551" s="281">
        <v>5</v>
      </c>
      <c r="C551" s="265">
        <f t="shared" si="208"/>
        <v>3.0120481927710843E-2</v>
      </c>
      <c r="D551" s="265">
        <v>10.199999999999999</v>
      </c>
      <c r="E551" s="265">
        <f t="shared" si="209"/>
        <v>51</v>
      </c>
      <c r="F551" s="26">
        <v>1</v>
      </c>
      <c r="G551" s="265">
        <f t="shared" si="188"/>
        <v>51</v>
      </c>
      <c r="H551" s="265">
        <f t="shared" si="189"/>
        <v>12.03</v>
      </c>
      <c r="I551" s="267">
        <f t="shared" si="210"/>
        <v>63.03</v>
      </c>
    </row>
    <row r="552" spans="1:9" x14ac:dyDescent="0.25">
      <c r="A552" s="160" t="s">
        <v>1919</v>
      </c>
      <c r="B552" s="281">
        <v>5.5</v>
      </c>
      <c r="C552" s="265">
        <f t="shared" si="208"/>
        <v>3.313253012048193E-2</v>
      </c>
      <c r="D552" s="265">
        <v>10.199999999999999</v>
      </c>
      <c r="E552" s="265">
        <f t="shared" si="209"/>
        <v>56.1</v>
      </c>
      <c r="F552" s="26">
        <v>1</v>
      </c>
      <c r="G552" s="265">
        <f t="shared" si="188"/>
        <v>56.1</v>
      </c>
      <c r="H552" s="265">
        <f t="shared" si="189"/>
        <v>13.23</v>
      </c>
      <c r="I552" s="267">
        <f t="shared" si="210"/>
        <v>69.33</v>
      </c>
    </row>
    <row r="553" spans="1:9" ht="33" x14ac:dyDescent="0.25">
      <c r="A553" s="253" t="s">
        <v>7</v>
      </c>
      <c r="B553" s="280">
        <f>SUM(B554:B558)</f>
        <v>18.5</v>
      </c>
      <c r="C553" s="264">
        <f t="shared" ref="C553:I553" si="211">SUM(C554:C558)</f>
        <v>0.11144578313253012</v>
      </c>
      <c r="D553" s="264"/>
      <c r="E553" s="264"/>
      <c r="F553" s="263"/>
      <c r="G553" s="264">
        <f t="shared" si="211"/>
        <v>129.44</v>
      </c>
      <c r="H553" s="264">
        <f t="shared" si="211"/>
        <v>29.25</v>
      </c>
      <c r="I553" s="274">
        <f t="shared" si="211"/>
        <v>158.69</v>
      </c>
    </row>
    <row r="554" spans="1:9" x14ac:dyDescent="0.25">
      <c r="A554" s="160" t="s">
        <v>1599</v>
      </c>
      <c r="B554" s="281">
        <v>5.5</v>
      </c>
      <c r="C554" s="265">
        <f t="shared" si="208"/>
        <v>3.313253012048193E-2</v>
      </c>
      <c r="D554" s="265">
        <v>7.2</v>
      </c>
      <c r="E554" s="265">
        <f t="shared" ref="E554:E558" si="212">C554*D554*166</f>
        <v>39.600000000000009</v>
      </c>
      <c r="F554" s="26">
        <v>1</v>
      </c>
      <c r="G554" s="265">
        <f t="shared" si="188"/>
        <v>39.6</v>
      </c>
      <c r="H554" s="265">
        <f t="shared" si="189"/>
        <v>9.34</v>
      </c>
      <c r="I554" s="267">
        <f t="shared" ref="I554:I558" si="213">G554+H554</f>
        <v>48.94</v>
      </c>
    </row>
    <row r="555" spans="1:9" x14ac:dyDescent="0.25">
      <c r="A555" s="160" t="s">
        <v>1599</v>
      </c>
      <c r="B555" s="281">
        <v>2</v>
      </c>
      <c r="C555" s="265">
        <f t="shared" si="208"/>
        <v>1.2048192771084338E-2</v>
      </c>
      <c r="D555" s="265">
        <v>7.2</v>
      </c>
      <c r="E555" s="265">
        <f t="shared" si="212"/>
        <v>14.400000000000002</v>
      </c>
      <c r="F555" s="26">
        <v>1</v>
      </c>
      <c r="G555" s="265">
        <f t="shared" si="188"/>
        <v>14.4</v>
      </c>
      <c r="H555" s="265">
        <f t="shared" si="189"/>
        <v>3.4</v>
      </c>
      <c r="I555" s="267">
        <f t="shared" si="213"/>
        <v>17.8</v>
      </c>
    </row>
    <row r="556" spans="1:9" x14ac:dyDescent="0.25">
      <c r="A556" s="160" t="s">
        <v>1599</v>
      </c>
      <c r="B556" s="281">
        <v>1</v>
      </c>
      <c r="C556" s="265">
        <f t="shared" si="208"/>
        <v>6.024096385542169E-3</v>
      </c>
      <c r="D556" s="265">
        <v>7.45</v>
      </c>
      <c r="E556" s="265">
        <f t="shared" si="212"/>
        <v>7.4500000000000011</v>
      </c>
      <c r="F556" s="26">
        <v>1</v>
      </c>
      <c r="G556" s="265">
        <f t="shared" si="188"/>
        <v>7.45</v>
      </c>
      <c r="H556" s="265">
        <f t="shared" si="189"/>
        <v>1.76</v>
      </c>
      <c r="I556" s="267">
        <f t="shared" si="213"/>
        <v>9.2100000000000009</v>
      </c>
    </row>
    <row r="557" spans="1:9" x14ac:dyDescent="0.25">
      <c r="A557" s="160" t="s">
        <v>1599</v>
      </c>
      <c r="B557" s="281">
        <v>3</v>
      </c>
      <c r="C557" s="265">
        <f t="shared" si="208"/>
        <v>1.8072289156626505E-2</v>
      </c>
      <c r="D557" s="265">
        <v>7.45</v>
      </c>
      <c r="E557" s="265">
        <f t="shared" si="212"/>
        <v>22.349999999999998</v>
      </c>
      <c r="F557" s="26">
        <v>1</v>
      </c>
      <c r="G557" s="265">
        <f t="shared" si="188"/>
        <v>22.35</v>
      </c>
      <c r="H557" s="265">
        <f t="shared" si="189"/>
        <v>5.27</v>
      </c>
      <c r="I557" s="267">
        <f t="shared" si="213"/>
        <v>27.62</v>
      </c>
    </row>
    <row r="558" spans="1:9" ht="17.25" x14ac:dyDescent="0.3">
      <c r="A558" s="160" t="s">
        <v>152</v>
      </c>
      <c r="B558" s="284">
        <v>7</v>
      </c>
      <c r="C558" s="265">
        <f t="shared" si="208"/>
        <v>4.2168674698795178E-2</v>
      </c>
      <c r="D558" s="290">
        <v>6.52</v>
      </c>
      <c r="E558" s="265">
        <f t="shared" si="212"/>
        <v>45.639999999999993</v>
      </c>
      <c r="F558" s="26">
        <v>1</v>
      </c>
      <c r="G558" s="265">
        <f t="shared" si="188"/>
        <v>45.64</v>
      </c>
      <c r="H558" s="268">
        <f>ROUND(G558*0.2077,2)</f>
        <v>9.48</v>
      </c>
      <c r="I558" s="267">
        <f t="shared" si="213"/>
        <v>55.120000000000005</v>
      </c>
    </row>
    <row r="559" spans="1:9" x14ac:dyDescent="0.25">
      <c r="A559" s="252" t="s">
        <v>1940</v>
      </c>
      <c r="B559" s="279">
        <f t="shared" ref="B559:I559" si="214">B560</f>
        <v>54</v>
      </c>
      <c r="C559" s="289">
        <f t="shared" si="214"/>
        <v>0.3253012048192771</v>
      </c>
      <c r="D559" s="289"/>
      <c r="E559" s="289"/>
      <c r="F559" s="262"/>
      <c r="G559" s="289">
        <f t="shared" si="214"/>
        <v>673.37</v>
      </c>
      <c r="H559" s="289">
        <f t="shared" si="214"/>
        <v>158.85</v>
      </c>
      <c r="I559" s="293">
        <f t="shared" si="214"/>
        <v>832.22</v>
      </c>
    </row>
    <row r="560" spans="1:9" ht="33" x14ac:dyDescent="0.25">
      <c r="A560" s="253" t="s">
        <v>1900</v>
      </c>
      <c r="B560" s="280">
        <f t="shared" ref="B560:I560" si="215">SUM(B561)</f>
        <v>54</v>
      </c>
      <c r="C560" s="264">
        <f t="shared" si="215"/>
        <v>0.3253012048192771</v>
      </c>
      <c r="D560" s="264"/>
      <c r="E560" s="264"/>
      <c r="F560" s="263"/>
      <c r="G560" s="264">
        <f t="shared" si="215"/>
        <v>673.37</v>
      </c>
      <c r="H560" s="264">
        <f t="shared" si="215"/>
        <v>158.85</v>
      </c>
      <c r="I560" s="274">
        <f t="shared" si="215"/>
        <v>832.22</v>
      </c>
    </row>
    <row r="561" spans="1:9" x14ac:dyDescent="0.25">
      <c r="A561" s="160" t="s">
        <v>1941</v>
      </c>
      <c r="B561" s="281">
        <v>54</v>
      </c>
      <c r="C561" s="265">
        <f t="shared" ref="C561" si="216">B561/166</f>
        <v>0.3253012048192771</v>
      </c>
      <c r="D561" s="265">
        <v>2070</v>
      </c>
      <c r="E561" s="265">
        <f>C561*D561</f>
        <v>673.37349397590356</v>
      </c>
      <c r="F561" s="266">
        <v>1</v>
      </c>
      <c r="G561" s="265">
        <f t="shared" si="188"/>
        <v>673.37</v>
      </c>
      <c r="H561" s="265">
        <f t="shared" si="189"/>
        <v>158.85</v>
      </c>
      <c r="I561" s="267">
        <f t="shared" ref="I561" si="217">G561+H561</f>
        <v>832.22</v>
      </c>
    </row>
    <row r="562" spans="1:9" x14ac:dyDescent="0.25">
      <c r="A562" s="252" t="s">
        <v>1942</v>
      </c>
      <c r="B562" s="279">
        <f t="shared" ref="B562:I562" si="218">B563</f>
        <v>571</v>
      </c>
      <c r="C562" s="289">
        <f t="shared" si="218"/>
        <v>3.4397590361445785</v>
      </c>
      <c r="D562" s="289"/>
      <c r="E562" s="289"/>
      <c r="F562" s="262"/>
      <c r="G562" s="289">
        <f t="shared" si="218"/>
        <v>2810.21</v>
      </c>
      <c r="H562" s="289">
        <f t="shared" si="218"/>
        <v>662.92</v>
      </c>
      <c r="I562" s="293">
        <f t="shared" si="218"/>
        <v>3473.13</v>
      </c>
    </row>
    <row r="563" spans="1:9" ht="33" x14ac:dyDescent="0.25">
      <c r="A563" s="253" t="s">
        <v>7</v>
      </c>
      <c r="B563" s="280">
        <f>SUM(B564:B567)</f>
        <v>571</v>
      </c>
      <c r="C563" s="264">
        <f t="shared" ref="C563:I563" si="219">SUM(C564:C567)</f>
        <v>3.4397590361445785</v>
      </c>
      <c r="D563" s="264"/>
      <c r="E563" s="264"/>
      <c r="F563" s="263"/>
      <c r="G563" s="264">
        <f t="shared" si="219"/>
        <v>2810.21</v>
      </c>
      <c r="H563" s="264">
        <f t="shared" si="219"/>
        <v>662.92</v>
      </c>
      <c r="I563" s="274">
        <f t="shared" si="219"/>
        <v>3473.13</v>
      </c>
    </row>
    <row r="564" spans="1:9" x14ac:dyDescent="0.25">
      <c r="A564" s="160" t="s">
        <v>144</v>
      </c>
      <c r="B564" s="281">
        <v>120</v>
      </c>
      <c r="C564" s="265">
        <f t="shared" ref="C564:C567" si="220">B564/166</f>
        <v>0.72289156626506024</v>
      </c>
      <c r="D564" s="265">
        <v>3622.5</v>
      </c>
      <c r="E564" s="265">
        <f>C564*D564</f>
        <v>2618.6746987951806</v>
      </c>
      <c r="F564" s="266">
        <v>0.3</v>
      </c>
      <c r="G564" s="265">
        <f t="shared" si="188"/>
        <v>785.6</v>
      </c>
      <c r="H564" s="265">
        <f t="shared" si="189"/>
        <v>185.32</v>
      </c>
      <c r="I564" s="267">
        <f t="shared" ref="I564:I567" si="221">G564+H564</f>
        <v>970.92000000000007</v>
      </c>
    </row>
    <row r="565" spans="1:9" ht="17.25" customHeight="1" x14ac:dyDescent="0.25">
      <c r="A565" s="160" t="s">
        <v>1943</v>
      </c>
      <c r="B565" s="281">
        <v>150</v>
      </c>
      <c r="C565" s="265">
        <f t="shared" si="220"/>
        <v>0.90361445783132532</v>
      </c>
      <c r="D565" s="265">
        <v>2484</v>
      </c>
      <c r="E565" s="265">
        <f t="shared" ref="E565:E567" si="222">C565*D565</f>
        <v>2244.5783132530123</v>
      </c>
      <c r="F565" s="266">
        <v>0.3</v>
      </c>
      <c r="G565" s="265">
        <f t="shared" si="188"/>
        <v>673.37</v>
      </c>
      <c r="H565" s="265">
        <f t="shared" si="189"/>
        <v>158.85</v>
      </c>
      <c r="I565" s="267">
        <f t="shared" si="221"/>
        <v>832.22</v>
      </c>
    </row>
    <row r="566" spans="1:9" ht="17.25" customHeight="1" x14ac:dyDescent="0.25">
      <c r="A566" s="160" t="s">
        <v>1944</v>
      </c>
      <c r="B566" s="281">
        <v>135</v>
      </c>
      <c r="C566" s="265">
        <f t="shared" si="220"/>
        <v>0.81325301204819278</v>
      </c>
      <c r="D566" s="265">
        <v>2484</v>
      </c>
      <c r="E566" s="265">
        <f t="shared" si="222"/>
        <v>2020.1204819277109</v>
      </c>
      <c r="F566" s="266">
        <v>0.3</v>
      </c>
      <c r="G566" s="265">
        <f t="shared" si="188"/>
        <v>606.04</v>
      </c>
      <c r="H566" s="265">
        <f t="shared" si="189"/>
        <v>142.96</v>
      </c>
      <c r="I566" s="267">
        <f t="shared" si="221"/>
        <v>749</v>
      </c>
    </row>
    <row r="567" spans="1:9" x14ac:dyDescent="0.25">
      <c r="A567" s="160" t="s">
        <v>1945</v>
      </c>
      <c r="B567" s="281">
        <v>166</v>
      </c>
      <c r="C567" s="265">
        <f t="shared" si="220"/>
        <v>1</v>
      </c>
      <c r="D567" s="265">
        <v>2484</v>
      </c>
      <c r="E567" s="265">
        <f t="shared" si="222"/>
        <v>2484</v>
      </c>
      <c r="F567" s="266">
        <v>0.3</v>
      </c>
      <c r="G567" s="265">
        <f t="shared" si="188"/>
        <v>745.2</v>
      </c>
      <c r="H567" s="265">
        <f t="shared" si="189"/>
        <v>175.79</v>
      </c>
      <c r="I567" s="267">
        <f t="shared" si="221"/>
        <v>920.99</v>
      </c>
    </row>
    <row r="568" spans="1:9" x14ac:dyDescent="0.25">
      <c r="A568" s="252" t="s">
        <v>1946</v>
      </c>
      <c r="B568" s="279">
        <f>B569+B578+B598</f>
        <v>1660.5</v>
      </c>
      <c r="C568" s="289">
        <f t="shared" ref="C568:I568" si="223">C569+C578+C598</f>
        <v>10.003012048192769</v>
      </c>
      <c r="D568" s="289"/>
      <c r="E568" s="289"/>
      <c r="F568" s="262"/>
      <c r="G568" s="289">
        <f t="shared" si="223"/>
        <v>12132.230000000001</v>
      </c>
      <c r="H568" s="289">
        <f t="shared" si="223"/>
        <v>2838.26</v>
      </c>
      <c r="I568" s="293">
        <f t="shared" si="223"/>
        <v>14970.489999999998</v>
      </c>
    </row>
    <row r="569" spans="1:9" ht="33" x14ac:dyDescent="0.25">
      <c r="A569" s="253" t="s">
        <v>1900</v>
      </c>
      <c r="B569" s="280">
        <f t="shared" ref="B569" si="224">SUM(B570:B577)</f>
        <v>397</v>
      </c>
      <c r="C569" s="264">
        <f t="shared" ref="C569:I569" si="225">SUM(C570:C577)</f>
        <v>2.3915662650602405</v>
      </c>
      <c r="D569" s="264"/>
      <c r="E569" s="264"/>
      <c r="F569" s="263"/>
      <c r="G569" s="264">
        <f t="shared" si="225"/>
        <v>2731.65</v>
      </c>
      <c r="H569" s="264">
        <f t="shared" si="225"/>
        <v>644.40000000000009</v>
      </c>
      <c r="I569" s="274">
        <f t="shared" si="225"/>
        <v>3376.0499999999997</v>
      </c>
    </row>
    <row r="570" spans="1:9" x14ac:dyDescent="0.25">
      <c r="A570" s="160" t="s">
        <v>1947</v>
      </c>
      <c r="B570" s="281">
        <v>144</v>
      </c>
      <c r="C570" s="265">
        <f t="shared" ref="C570:C599" si="226">B570/166</f>
        <v>0.86746987951807231</v>
      </c>
      <c r="D570" s="265">
        <v>1800</v>
      </c>
      <c r="E570" s="265">
        <f>C570*D570</f>
        <v>1561.4457831325301</v>
      </c>
      <c r="F570" s="26">
        <v>0.3</v>
      </c>
      <c r="G570" s="265">
        <f t="shared" si="188"/>
        <v>468.43</v>
      </c>
      <c r="H570" s="265">
        <f t="shared" si="189"/>
        <v>110.5</v>
      </c>
      <c r="I570" s="267">
        <f t="shared" ref="I570:I577" si="227">G570+H570</f>
        <v>578.93000000000006</v>
      </c>
    </row>
    <row r="571" spans="1:9" x14ac:dyDescent="0.25">
      <c r="A571" s="160" t="s">
        <v>222</v>
      </c>
      <c r="B571" s="281">
        <v>24</v>
      </c>
      <c r="C571" s="265">
        <f t="shared" si="226"/>
        <v>0.14457831325301204</v>
      </c>
      <c r="D571" s="265">
        <v>9.39</v>
      </c>
      <c r="E571" s="265">
        <f t="shared" ref="E571:E575" si="228">C571*D571*166</f>
        <v>225.36</v>
      </c>
      <c r="F571" s="26">
        <v>1</v>
      </c>
      <c r="G571" s="265">
        <f t="shared" si="188"/>
        <v>225.36</v>
      </c>
      <c r="H571" s="265">
        <f t="shared" si="189"/>
        <v>53.16</v>
      </c>
      <c r="I571" s="267">
        <f t="shared" si="227"/>
        <v>278.52</v>
      </c>
    </row>
    <row r="572" spans="1:9" x14ac:dyDescent="0.25">
      <c r="A572" s="160" t="s">
        <v>222</v>
      </c>
      <c r="B572" s="281">
        <v>96</v>
      </c>
      <c r="C572" s="265">
        <f t="shared" si="226"/>
        <v>0.57831325301204817</v>
      </c>
      <c r="D572" s="265">
        <v>8.5399999999999991</v>
      </c>
      <c r="E572" s="265">
        <f t="shared" si="228"/>
        <v>819.8399999999998</v>
      </c>
      <c r="F572" s="26">
        <v>1</v>
      </c>
      <c r="G572" s="265">
        <f t="shared" si="188"/>
        <v>819.84</v>
      </c>
      <c r="H572" s="265">
        <f t="shared" si="189"/>
        <v>193.4</v>
      </c>
      <c r="I572" s="267">
        <f t="shared" si="227"/>
        <v>1013.24</v>
      </c>
    </row>
    <row r="573" spans="1:9" x14ac:dyDescent="0.25">
      <c r="A573" s="160" t="s">
        <v>1659</v>
      </c>
      <c r="B573" s="281">
        <v>88</v>
      </c>
      <c r="C573" s="265">
        <f t="shared" si="226"/>
        <v>0.53012048192771088</v>
      </c>
      <c r="D573" s="265">
        <v>10.17</v>
      </c>
      <c r="E573" s="265">
        <f t="shared" si="228"/>
        <v>894.96</v>
      </c>
      <c r="F573" s="26">
        <v>1</v>
      </c>
      <c r="G573" s="265">
        <f t="shared" si="188"/>
        <v>894.96</v>
      </c>
      <c r="H573" s="265">
        <f t="shared" si="189"/>
        <v>211.12</v>
      </c>
      <c r="I573" s="267">
        <f t="shared" si="227"/>
        <v>1106.08</v>
      </c>
    </row>
    <row r="574" spans="1:9" x14ac:dyDescent="0.25">
      <c r="A574" s="160" t="s">
        <v>1659</v>
      </c>
      <c r="B574" s="281">
        <v>4</v>
      </c>
      <c r="C574" s="265">
        <f t="shared" si="226"/>
        <v>2.4096385542168676E-2</v>
      </c>
      <c r="D574" s="265">
        <v>9.83</v>
      </c>
      <c r="E574" s="265">
        <f t="shared" si="228"/>
        <v>39.32</v>
      </c>
      <c r="F574" s="26">
        <v>1</v>
      </c>
      <c r="G574" s="265">
        <f t="shared" si="188"/>
        <v>39.32</v>
      </c>
      <c r="H574" s="265">
        <f t="shared" si="189"/>
        <v>9.2799999999999994</v>
      </c>
      <c r="I574" s="267">
        <f t="shared" si="227"/>
        <v>48.6</v>
      </c>
    </row>
    <row r="575" spans="1:9" x14ac:dyDescent="0.25">
      <c r="A575" s="160" t="s">
        <v>1659</v>
      </c>
      <c r="B575" s="281">
        <v>20</v>
      </c>
      <c r="C575" s="265">
        <f t="shared" si="226"/>
        <v>0.12048192771084337</v>
      </c>
      <c r="D575" s="265">
        <v>9.83</v>
      </c>
      <c r="E575" s="265">
        <f t="shared" si="228"/>
        <v>196.6</v>
      </c>
      <c r="F575" s="26">
        <v>1</v>
      </c>
      <c r="G575" s="265">
        <f t="shared" si="188"/>
        <v>196.6</v>
      </c>
      <c r="H575" s="265">
        <f t="shared" si="189"/>
        <v>46.38</v>
      </c>
      <c r="I575" s="267">
        <f t="shared" si="227"/>
        <v>242.98</v>
      </c>
    </row>
    <row r="576" spans="1:9" x14ac:dyDescent="0.25">
      <c r="A576" s="160" t="s">
        <v>1941</v>
      </c>
      <c r="B576" s="281">
        <v>12</v>
      </c>
      <c r="C576" s="265">
        <f t="shared" si="226"/>
        <v>7.2289156626506021E-2</v>
      </c>
      <c r="D576" s="265">
        <v>2000</v>
      </c>
      <c r="E576" s="265">
        <f>C576*D576</f>
        <v>144.57831325301206</v>
      </c>
      <c r="F576" s="26">
        <v>0.3</v>
      </c>
      <c r="G576" s="265">
        <f t="shared" si="188"/>
        <v>43.37</v>
      </c>
      <c r="H576" s="265">
        <f t="shared" si="189"/>
        <v>10.23</v>
      </c>
      <c r="I576" s="267">
        <f t="shared" si="227"/>
        <v>53.599999999999994</v>
      </c>
    </row>
    <row r="577" spans="1:9" x14ac:dyDescent="0.25">
      <c r="A577" s="160" t="s">
        <v>1948</v>
      </c>
      <c r="B577" s="281">
        <v>9</v>
      </c>
      <c r="C577" s="265">
        <f t="shared" si="226"/>
        <v>5.4216867469879519E-2</v>
      </c>
      <c r="D577" s="265">
        <v>2691</v>
      </c>
      <c r="E577" s="265">
        <f>C577*D577</f>
        <v>145.89759036144579</v>
      </c>
      <c r="F577" s="26">
        <v>0.3</v>
      </c>
      <c r="G577" s="265">
        <f t="shared" si="188"/>
        <v>43.77</v>
      </c>
      <c r="H577" s="265">
        <f t="shared" si="189"/>
        <v>10.33</v>
      </c>
      <c r="I577" s="267">
        <f t="shared" si="227"/>
        <v>54.1</v>
      </c>
    </row>
    <row r="578" spans="1:9" ht="33" x14ac:dyDescent="0.25">
      <c r="A578" s="253" t="s">
        <v>7</v>
      </c>
      <c r="B578" s="280">
        <f>SUM(B579:B597)</f>
        <v>1207.5</v>
      </c>
      <c r="C578" s="264">
        <f t="shared" ref="C578:I578" si="229">SUM(C579:C597)</f>
        <v>7.2740963855421672</v>
      </c>
      <c r="D578" s="264"/>
      <c r="E578" s="264"/>
      <c r="F578" s="263"/>
      <c r="G578" s="264">
        <f t="shared" si="229"/>
        <v>8850.1000000000022</v>
      </c>
      <c r="H578" s="264">
        <f t="shared" si="229"/>
        <v>2064</v>
      </c>
      <c r="I578" s="274">
        <f t="shared" si="229"/>
        <v>10914.099999999999</v>
      </c>
    </row>
    <row r="579" spans="1:9" x14ac:dyDescent="0.25">
      <c r="A579" s="160" t="s">
        <v>1297</v>
      </c>
      <c r="B579" s="281">
        <v>113</v>
      </c>
      <c r="C579" s="265">
        <f t="shared" si="226"/>
        <v>0.68072289156626509</v>
      </c>
      <c r="D579" s="265">
        <v>7.45</v>
      </c>
      <c r="E579" s="265">
        <f t="shared" ref="E579:E597" si="230">C579*D579*166</f>
        <v>841.85</v>
      </c>
      <c r="F579" s="26">
        <v>1</v>
      </c>
      <c r="G579" s="265">
        <f t="shared" si="188"/>
        <v>841.85</v>
      </c>
      <c r="H579" s="265">
        <f>ROUND(G579*0.2077,2)</f>
        <v>174.85</v>
      </c>
      <c r="I579" s="267">
        <f t="shared" ref="I579:I597" si="231">G579+H579</f>
        <v>1016.7</v>
      </c>
    </row>
    <row r="580" spans="1:9" x14ac:dyDescent="0.25">
      <c r="A580" s="160" t="s">
        <v>1297</v>
      </c>
      <c r="B580" s="281">
        <v>116</v>
      </c>
      <c r="C580" s="265">
        <f t="shared" si="226"/>
        <v>0.6987951807228916</v>
      </c>
      <c r="D580" s="265">
        <v>7.45</v>
      </c>
      <c r="E580" s="265">
        <f t="shared" si="230"/>
        <v>864.2</v>
      </c>
      <c r="F580" s="26">
        <v>1</v>
      </c>
      <c r="G580" s="265">
        <f t="shared" si="188"/>
        <v>864.2</v>
      </c>
      <c r="H580" s="265">
        <f t="shared" si="189"/>
        <v>203.86</v>
      </c>
      <c r="I580" s="267">
        <f t="shared" si="231"/>
        <v>1068.06</v>
      </c>
    </row>
    <row r="581" spans="1:9" x14ac:dyDescent="0.25">
      <c r="A581" s="160" t="s">
        <v>1297</v>
      </c>
      <c r="B581" s="281">
        <v>8</v>
      </c>
      <c r="C581" s="265">
        <f t="shared" si="226"/>
        <v>4.8192771084337352E-2</v>
      </c>
      <c r="D581" s="265">
        <v>7.45</v>
      </c>
      <c r="E581" s="265">
        <f t="shared" si="230"/>
        <v>59.600000000000009</v>
      </c>
      <c r="F581" s="26">
        <v>1</v>
      </c>
      <c r="G581" s="265">
        <f t="shared" si="188"/>
        <v>59.6</v>
      </c>
      <c r="H581" s="265">
        <f t="shared" si="189"/>
        <v>14.06</v>
      </c>
      <c r="I581" s="267">
        <f t="shared" si="231"/>
        <v>73.66</v>
      </c>
    </row>
    <row r="582" spans="1:9" x14ac:dyDescent="0.25">
      <c r="A582" s="160" t="s">
        <v>1297</v>
      </c>
      <c r="B582" s="281">
        <v>74</v>
      </c>
      <c r="C582" s="265">
        <f t="shared" si="226"/>
        <v>0.44578313253012047</v>
      </c>
      <c r="D582" s="265">
        <v>7.45</v>
      </c>
      <c r="E582" s="265">
        <f t="shared" si="230"/>
        <v>551.30000000000007</v>
      </c>
      <c r="F582" s="26">
        <v>1</v>
      </c>
      <c r="G582" s="265">
        <f t="shared" si="188"/>
        <v>551.29999999999995</v>
      </c>
      <c r="H582" s="265">
        <f t="shared" si="189"/>
        <v>130.05000000000001</v>
      </c>
      <c r="I582" s="267">
        <f t="shared" si="231"/>
        <v>681.34999999999991</v>
      </c>
    </row>
    <row r="583" spans="1:9" x14ac:dyDescent="0.25">
      <c r="A583" s="160" t="s">
        <v>1297</v>
      </c>
      <c r="B583" s="281">
        <v>60</v>
      </c>
      <c r="C583" s="265">
        <f t="shared" si="226"/>
        <v>0.36144578313253012</v>
      </c>
      <c r="D583" s="265">
        <v>7.38</v>
      </c>
      <c r="E583" s="265">
        <f t="shared" si="230"/>
        <v>442.8</v>
      </c>
      <c r="F583" s="26">
        <v>1</v>
      </c>
      <c r="G583" s="265">
        <f t="shared" si="188"/>
        <v>442.8</v>
      </c>
      <c r="H583" s="265">
        <f t="shared" si="189"/>
        <v>104.46</v>
      </c>
      <c r="I583" s="267">
        <f t="shared" si="231"/>
        <v>547.26</v>
      </c>
    </row>
    <row r="584" spans="1:9" x14ac:dyDescent="0.25">
      <c r="A584" s="160" t="s">
        <v>1297</v>
      </c>
      <c r="B584" s="281">
        <v>31.5</v>
      </c>
      <c r="C584" s="265">
        <f t="shared" si="226"/>
        <v>0.18975903614457831</v>
      </c>
      <c r="D584" s="265">
        <v>7.38</v>
      </c>
      <c r="E584" s="265">
        <f t="shared" si="230"/>
        <v>232.46999999999997</v>
      </c>
      <c r="F584" s="26">
        <v>1</v>
      </c>
      <c r="G584" s="265">
        <f t="shared" si="188"/>
        <v>232.47</v>
      </c>
      <c r="H584" s="265">
        <f t="shared" si="189"/>
        <v>54.84</v>
      </c>
      <c r="I584" s="267">
        <f t="shared" si="231"/>
        <v>287.31</v>
      </c>
    </row>
    <row r="585" spans="1:9" x14ac:dyDescent="0.25">
      <c r="A585" s="160" t="s">
        <v>1297</v>
      </c>
      <c r="B585" s="281">
        <v>59.5</v>
      </c>
      <c r="C585" s="265">
        <f t="shared" si="226"/>
        <v>0.35843373493975905</v>
      </c>
      <c r="D585" s="265">
        <v>7.45</v>
      </c>
      <c r="E585" s="265">
        <f t="shared" si="230"/>
        <v>443.27500000000003</v>
      </c>
      <c r="F585" s="26">
        <v>1</v>
      </c>
      <c r="G585" s="265">
        <f t="shared" si="188"/>
        <v>443.28</v>
      </c>
      <c r="H585" s="265">
        <f t="shared" si="189"/>
        <v>104.57</v>
      </c>
      <c r="I585" s="267">
        <f t="shared" si="231"/>
        <v>547.84999999999991</v>
      </c>
    </row>
    <row r="586" spans="1:9" x14ac:dyDescent="0.25">
      <c r="A586" s="160" t="s">
        <v>1297</v>
      </c>
      <c r="B586" s="281">
        <v>46.5</v>
      </c>
      <c r="C586" s="265">
        <f t="shared" si="226"/>
        <v>0.28012048192771083</v>
      </c>
      <c r="D586" s="265">
        <v>7.2</v>
      </c>
      <c r="E586" s="265">
        <f t="shared" si="230"/>
        <v>334.79999999999995</v>
      </c>
      <c r="F586" s="26">
        <v>1</v>
      </c>
      <c r="G586" s="265">
        <f t="shared" si="188"/>
        <v>334.8</v>
      </c>
      <c r="H586" s="265">
        <f t="shared" si="189"/>
        <v>78.98</v>
      </c>
      <c r="I586" s="267">
        <f t="shared" si="231"/>
        <v>413.78000000000003</v>
      </c>
    </row>
    <row r="587" spans="1:9" x14ac:dyDescent="0.25">
      <c r="A587" s="160" t="s">
        <v>1297</v>
      </c>
      <c r="B587" s="281">
        <v>51</v>
      </c>
      <c r="C587" s="265">
        <f t="shared" si="226"/>
        <v>0.30722891566265059</v>
      </c>
      <c r="D587" s="265">
        <v>7.2</v>
      </c>
      <c r="E587" s="265">
        <f t="shared" si="230"/>
        <v>367.2</v>
      </c>
      <c r="F587" s="26">
        <v>1</v>
      </c>
      <c r="G587" s="265">
        <f t="shared" ref="G587:G650" si="232">ROUND(E587*F587,2)</f>
        <v>367.2</v>
      </c>
      <c r="H587" s="265">
        <f t="shared" ref="H587:H650" si="233">ROUND(G587*0.2359,2)</f>
        <v>86.62</v>
      </c>
      <c r="I587" s="267">
        <f t="shared" si="231"/>
        <v>453.82</v>
      </c>
    </row>
    <row r="588" spans="1:9" x14ac:dyDescent="0.25">
      <c r="A588" s="160" t="s">
        <v>1297</v>
      </c>
      <c r="B588" s="281">
        <v>65.5</v>
      </c>
      <c r="C588" s="265">
        <f t="shared" si="226"/>
        <v>0.39457831325301207</v>
      </c>
      <c r="D588" s="265">
        <v>7.2</v>
      </c>
      <c r="E588" s="265">
        <f t="shared" si="230"/>
        <v>471.60000000000008</v>
      </c>
      <c r="F588" s="26">
        <v>1</v>
      </c>
      <c r="G588" s="265">
        <f t="shared" si="232"/>
        <v>471.6</v>
      </c>
      <c r="H588" s="265">
        <f t="shared" si="233"/>
        <v>111.25</v>
      </c>
      <c r="I588" s="267">
        <f t="shared" si="231"/>
        <v>582.85</v>
      </c>
    </row>
    <row r="589" spans="1:9" x14ac:dyDescent="0.25">
      <c r="A589" s="160" t="s">
        <v>1297</v>
      </c>
      <c r="B589" s="281">
        <v>128</v>
      </c>
      <c r="C589" s="265">
        <f t="shared" si="226"/>
        <v>0.77108433734939763</v>
      </c>
      <c r="D589" s="265">
        <v>7.2</v>
      </c>
      <c r="E589" s="265">
        <f t="shared" si="230"/>
        <v>921.60000000000014</v>
      </c>
      <c r="F589" s="26">
        <v>1</v>
      </c>
      <c r="G589" s="265">
        <f t="shared" si="232"/>
        <v>921.6</v>
      </c>
      <c r="H589" s="265">
        <f t="shared" si="233"/>
        <v>217.41</v>
      </c>
      <c r="I589" s="267">
        <f t="shared" si="231"/>
        <v>1139.01</v>
      </c>
    </row>
    <row r="590" spans="1:9" x14ac:dyDescent="0.25">
      <c r="A590" s="160" t="s">
        <v>1297</v>
      </c>
      <c r="B590" s="281">
        <v>31</v>
      </c>
      <c r="C590" s="265">
        <f t="shared" si="226"/>
        <v>0.18674698795180722</v>
      </c>
      <c r="D590" s="265">
        <v>7.45</v>
      </c>
      <c r="E590" s="265">
        <f t="shared" si="230"/>
        <v>230.95</v>
      </c>
      <c r="F590" s="26">
        <v>1</v>
      </c>
      <c r="G590" s="265">
        <f t="shared" si="232"/>
        <v>230.95</v>
      </c>
      <c r="H590" s="265">
        <f t="shared" si="233"/>
        <v>54.48</v>
      </c>
      <c r="I590" s="267">
        <f t="shared" si="231"/>
        <v>285.43</v>
      </c>
    </row>
    <row r="591" spans="1:9" x14ac:dyDescent="0.25">
      <c r="A591" s="160" t="s">
        <v>1297</v>
      </c>
      <c r="B591" s="281">
        <v>31</v>
      </c>
      <c r="C591" s="265">
        <f t="shared" si="226"/>
        <v>0.18674698795180722</v>
      </c>
      <c r="D591" s="265">
        <v>7.45</v>
      </c>
      <c r="E591" s="265">
        <f t="shared" si="230"/>
        <v>230.95</v>
      </c>
      <c r="F591" s="26">
        <v>1</v>
      </c>
      <c r="G591" s="265">
        <f t="shared" si="232"/>
        <v>230.95</v>
      </c>
      <c r="H591" s="265">
        <f t="shared" si="233"/>
        <v>54.48</v>
      </c>
      <c r="I591" s="267">
        <f t="shared" si="231"/>
        <v>285.43</v>
      </c>
    </row>
    <row r="592" spans="1:9" x14ac:dyDescent="0.25">
      <c r="A592" s="160" t="s">
        <v>1297</v>
      </c>
      <c r="B592" s="281">
        <v>88</v>
      </c>
      <c r="C592" s="265">
        <f t="shared" si="226"/>
        <v>0.53012048192771088</v>
      </c>
      <c r="D592" s="265">
        <v>7.2</v>
      </c>
      <c r="E592" s="265">
        <f t="shared" si="230"/>
        <v>633.60000000000014</v>
      </c>
      <c r="F592" s="26">
        <v>1</v>
      </c>
      <c r="G592" s="265">
        <f t="shared" si="232"/>
        <v>633.6</v>
      </c>
      <c r="H592" s="265">
        <f t="shared" si="233"/>
        <v>149.47</v>
      </c>
      <c r="I592" s="267">
        <f t="shared" si="231"/>
        <v>783.07</v>
      </c>
    </row>
    <row r="593" spans="1:9" x14ac:dyDescent="0.25">
      <c r="A593" s="160" t="s">
        <v>1297</v>
      </c>
      <c r="B593" s="281">
        <v>35.5</v>
      </c>
      <c r="C593" s="265">
        <f t="shared" si="226"/>
        <v>0.21385542168674698</v>
      </c>
      <c r="D593" s="265">
        <v>7.2</v>
      </c>
      <c r="E593" s="265">
        <f t="shared" si="230"/>
        <v>255.6</v>
      </c>
      <c r="F593" s="26">
        <v>1</v>
      </c>
      <c r="G593" s="265">
        <f t="shared" si="232"/>
        <v>255.6</v>
      </c>
      <c r="H593" s="265">
        <f t="shared" si="233"/>
        <v>60.3</v>
      </c>
      <c r="I593" s="267">
        <f t="shared" si="231"/>
        <v>315.89999999999998</v>
      </c>
    </row>
    <row r="594" spans="1:9" x14ac:dyDescent="0.25">
      <c r="A594" s="160" t="s">
        <v>1297</v>
      </c>
      <c r="B594" s="281">
        <v>24</v>
      </c>
      <c r="C594" s="265">
        <f t="shared" si="226"/>
        <v>0.14457831325301204</v>
      </c>
      <c r="D594" s="265">
        <v>7.2</v>
      </c>
      <c r="E594" s="265">
        <f t="shared" si="230"/>
        <v>172.79999999999998</v>
      </c>
      <c r="F594" s="26">
        <v>1</v>
      </c>
      <c r="G594" s="265">
        <f t="shared" si="232"/>
        <v>172.8</v>
      </c>
      <c r="H594" s="265">
        <f t="shared" si="233"/>
        <v>40.76</v>
      </c>
      <c r="I594" s="267">
        <f t="shared" si="231"/>
        <v>213.56</v>
      </c>
    </row>
    <row r="595" spans="1:9" x14ac:dyDescent="0.25">
      <c r="A595" s="160" t="s">
        <v>1297</v>
      </c>
      <c r="B595" s="281">
        <v>64</v>
      </c>
      <c r="C595" s="265">
        <f t="shared" si="226"/>
        <v>0.38554216867469882</v>
      </c>
      <c r="D595" s="265">
        <v>7.2</v>
      </c>
      <c r="E595" s="265">
        <f t="shared" si="230"/>
        <v>460.80000000000007</v>
      </c>
      <c r="F595" s="26">
        <v>1</v>
      </c>
      <c r="G595" s="265">
        <f t="shared" si="232"/>
        <v>460.8</v>
      </c>
      <c r="H595" s="265">
        <f t="shared" si="233"/>
        <v>108.7</v>
      </c>
      <c r="I595" s="267">
        <f t="shared" si="231"/>
        <v>569.5</v>
      </c>
    </row>
    <row r="596" spans="1:9" x14ac:dyDescent="0.25">
      <c r="A596" s="160" t="s">
        <v>1297</v>
      </c>
      <c r="B596" s="281">
        <v>55</v>
      </c>
      <c r="C596" s="265">
        <f t="shared" si="226"/>
        <v>0.33132530120481929</v>
      </c>
      <c r="D596" s="265">
        <v>7.2</v>
      </c>
      <c r="E596" s="265">
        <f t="shared" si="230"/>
        <v>396.00000000000006</v>
      </c>
      <c r="F596" s="26">
        <v>1</v>
      </c>
      <c r="G596" s="265">
        <f t="shared" si="232"/>
        <v>396</v>
      </c>
      <c r="H596" s="265">
        <f t="shared" si="233"/>
        <v>93.42</v>
      </c>
      <c r="I596" s="267">
        <f t="shared" si="231"/>
        <v>489.42</v>
      </c>
    </row>
    <row r="597" spans="1:9" x14ac:dyDescent="0.25">
      <c r="A597" s="160" t="s">
        <v>1297</v>
      </c>
      <c r="B597" s="281">
        <v>126</v>
      </c>
      <c r="C597" s="265">
        <f t="shared" si="226"/>
        <v>0.75903614457831325</v>
      </c>
      <c r="D597" s="265">
        <v>7.45</v>
      </c>
      <c r="E597" s="265">
        <f t="shared" si="230"/>
        <v>938.7</v>
      </c>
      <c r="F597" s="26">
        <v>1</v>
      </c>
      <c r="G597" s="265">
        <f t="shared" si="232"/>
        <v>938.7</v>
      </c>
      <c r="H597" s="265">
        <f t="shared" si="233"/>
        <v>221.44</v>
      </c>
      <c r="I597" s="267">
        <f t="shared" si="231"/>
        <v>1160.1400000000001</v>
      </c>
    </row>
    <row r="598" spans="1:9" x14ac:dyDescent="0.25">
      <c r="A598" s="253" t="s">
        <v>6</v>
      </c>
      <c r="B598" s="280">
        <f>SUM(B599:B599)</f>
        <v>56</v>
      </c>
      <c r="C598" s="264">
        <f t="shared" ref="C598:I598" si="234">SUM(C599:C599)</f>
        <v>0.33734939759036142</v>
      </c>
      <c r="D598" s="264"/>
      <c r="E598" s="264"/>
      <c r="F598" s="263"/>
      <c r="G598" s="264">
        <f t="shared" si="234"/>
        <v>550.48</v>
      </c>
      <c r="H598" s="264">
        <f t="shared" si="234"/>
        <v>129.86000000000001</v>
      </c>
      <c r="I598" s="274">
        <f t="shared" si="234"/>
        <v>680.34</v>
      </c>
    </row>
    <row r="599" spans="1:9" x14ac:dyDescent="0.25">
      <c r="A599" s="160" t="s">
        <v>258</v>
      </c>
      <c r="B599" s="281">
        <v>56</v>
      </c>
      <c r="C599" s="265">
        <f t="shared" si="226"/>
        <v>0.33734939759036142</v>
      </c>
      <c r="D599" s="265">
        <v>9.83</v>
      </c>
      <c r="E599" s="265">
        <f t="shared" ref="E599" si="235">C599*D599*166</f>
        <v>550.48</v>
      </c>
      <c r="F599" s="266">
        <v>1</v>
      </c>
      <c r="G599" s="265">
        <f t="shared" si="232"/>
        <v>550.48</v>
      </c>
      <c r="H599" s="265">
        <f t="shared" si="233"/>
        <v>129.86000000000001</v>
      </c>
      <c r="I599" s="267">
        <f t="shared" ref="I599" si="236">G599+H599</f>
        <v>680.34</v>
      </c>
    </row>
    <row r="600" spans="1:9" x14ac:dyDescent="0.25">
      <c r="A600" s="252" t="s">
        <v>1949</v>
      </c>
      <c r="B600" s="279">
        <f t="shared" ref="B600:I600" si="237">B601</f>
        <v>24</v>
      </c>
      <c r="C600" s="289">
        <f t="shared" si="237"/>
        <v>0.14457831325301204</v>
      </c>
      <c r="D600" s="289"/>
      <c r="E600" s="289"/>
      <c r="F600" s="262"/>
      <c r="G600" s="289">
        <f t="shared" si="237"/>
        <v>378.48</v>
      </c>
      <c r="H600" s="289">
        <f t="shared" si="237"/>
        <v>89.28</v>
      </c>
      <c r="I600" s="293">
        <f t="shared" si="237"/>
        <v>467.76</v>
      </c>
    </row>
    <row r="601" spans="1:9" ht="33" x14ac:dyDescent="0.25">
      <c r="A601" s="253" t="s">
        <v>1900</v>
      </c>
      <c r="B601" s="280">
        <f>SUM(B602)</f>
        <v>24</v>
      </c>
      <c r="C601" s="264">
        <f t="shared" ref="C601:I601" si="238">SUM(C602)</f>
        <v>0.14457831325301204</v>
      </c>
      <c r="D601" s="264"/>
      <c r="E601" s="264"/>
      <c r="F601" s="263"/>
      <c r="G601" s="264">
        <f t="shared" si="238"/>
        <v>378.48</v>
      </c>
      <c r="H601" s="264">
        <f t="shared" si="238"/>
        <v>89.28</v>
      </c>
      <c r="I601" s="274">
        <f t="shared" si="238"/>
        <v>467.76</v>
      </c>
    </row>
    <row r="602" spans="1:9" x14ac:dyDescent="0.25">
      <c r="A602" s="160" t="s">
        <v>1950</v>
      </c>
      <c r="B602" s="281">
        <v>24</v>
      </c>
      <c r="C602" s="265">
        <f t="shared" ref="C602" si="239">B602/166</f>
        <v>0.14457831325301204</v>
      </c>
      <c r="D602" s="265">
        <v>15.77</v>
      </c>
      <c r="E602" s="265">
        <f t="shared" ref="E602" si="240">C602*D602*166</f>
        <v>378.47999999999996</v>
      </c>
      <c r="F602" s="266">
        <v>1</v>
      </c>
      <c r="G602" s="265">
        <f t="shared" si="232"/>
        <v>378.48</v>
      </c>
      <c r="H602" s="265">
        <f t="shared" si="233"/>
        <v>89.28</v>
      </c>
      <c r="I602" s="267">
        <f t="shared" ref="I602" si="241">G602+H602</f>
        <v>467.76</v>
      </c>
    </row>
    <row r="603" spans="1:9" s="158" customFormat="1" x14ac:dyDescent="0.25">
      <c r="A603" s="252" t="s">
        <v>1951</v>
      </c>
      <c r="B603" s="279">
        <f t="shared" ref="B603:I603" si="242">B604</f>
        <v>80</v>
      </c>
      <c r="C603" s="289">
        <f t="shared" si="242"/>
        <v>0.48192771084337349</v>
      </c>
      <c r="D603" s="289"/>
      <c r="E603" s="289"/>
      <c r="F603" s="262"/>
      <c r="G603" s="289">
        <f t="shared" si="242"/>
        <v>383.13</v>
      </c>
      <c r="H603" s="289">
        <f t="shared" si="242"/>
        <v>90.39</v>
      </c>
      <c r="I603" s="293">
        <f t="shared" si="242"/>
        <v>473.52</v>
      </c>
    </row>
    <row r="604" spans="1:9" s="158" customFormat="1" x14ac:dyDescent="0.25">
      <c r="A604" s="253" t="s">
        <v>6</v>
      </c>
      <c r="B604" s="280">
        <f t="shared" ref="B604" si="243">SUM(B605:B606)</f>
        <v>80</v>
      </c>
      <c r="C604" s="264">
        <f t="shared" ref="C604:I604" si="244">SUM(C605:C606)</f>
        <v>0.48192771084337349</v>
      </c>
      <c r="D604" s="264"/>
      <c r="E604" s="264"/>
      <c r="F604" s="263"/>
      <c r="G604" s="264">
        <f t="shared" si="244"/>
        <v>383.13</v>
      </c>
      <c r="H604" s="264">
        <f t="shared" si="244"/>
        <v>90.39</v>
      </c>
      <c r="I604" s="274">
        <f t="shared" si="244"/>
        <v>473.52</v>
      </c>
    </row>
    <row r="605" spans="1:9" s="158" customFormat="1" x14ac:dyDescent="0.25">
      <c r="A605" s="160" t="s">
        <v>1952</v>
      </c>
      <c r="B605" s="281">
        <v>40</v>
      </c>
      <c r="C605" s="265">
        <f t="shared" ref="C605:C606" si="245">B605/166</f>
        <v>0.24096385542168675</v>
      </c>
      <c r="D605" s="265">
        <v>3500</v>
      </c>
      <c r="E605" s="265">
        <f>C605*D605</f>
        <v>843.37349397590356</v>
      </c>
      <c r="F605" s="266">
        <v>0.3</v>
      </c>
      <c r="G605" s="265">
        <f t="shared" si="232"/>
        <v>253.01</v>
      </c>
      <c r="H605" s="265">
        <f t="shared" si="233"/>
        <v>59.69</v>
      </c>
      <c r="I605" s="267">
        <f t="shared" ref="I605:I606" si="246">G605+H605</f>
        <v>312.7</v>
      </c>
    </row>
    <row r="606" spans="1:9" x14ac:dyDescent="0.25">
      <c r="A606" s="160" t="s">
        <v>1953</v>
      </c>
      <c r="B606" s="281">
        <v>40</v>
      </c>
      <c r="C606" s="265">
        <f t="shared" si="245"/>
        <v>0.24096385542168675</v>
      </c>
      <c r="D606" s="265">
        <v>1800</v>
      </c>
      <c r="E606" s="265">
        <f>C606*D606</f>
        <v>433.73493975903614</v>
      </c>
      <c r="F606" s="266">
        <v>0.3</v>
      </c>
      <c r="G606" s="265">
        <f t="shared" si="232"/>
        <v>130.12</v>
      </c>
      <c r="H606" s="265">
        <f t="shared" si="233"/>
        <v>30.7</v>
      </c>
      <c r="I606" s="267">
        <f t="shared" si="246"/>
        <v>160.82</v>
      </c>
    </row>
    <row r="607" spans="1:9" x14ac:dyDescent="0.25">
      <c r="A607" s="252" t="s">
        <v>1954</v>
      </c>
      <c r="B607" s="279">
        <f>B608+B610</f>
        <v>621</v>
      </c>
      <c r="C607" s="289">
        <f t="shared" ref="C607:I607" si="247">C608+C610</f>
        <v>3.7409638554216866</v>
      </c>
      <c r="D607" s="289"/>
      <c r="E607" s="289"/>
      <c r="F607" s="262"/>
      <c r="G607" s="289">
        <f t="shared" si="247"/>
        <v>3396.18</v>
      </c>
      <c r="H607" s="289">
        <f t="shared" si="247"/>
        <v>801.16000000000008</v>
      </c>
      <c r="I607" s="293">
        <f t="shared" si="247"/>
        <v>4197.3400000000011</v>
      </c>
    </row>
    <row r="608" spans="1:9" ht="33" x14ac:dyDescent="0.25">
      <c r="A608" s="253" t="s">
        <v>1900</v>
      </c>
      <c r="B608" s="280">
        <f>SUM(B609)</f>
        <v>107</v>
      </c>
      <c r="C608" s="264">
        <f t="shared" ref="C608:I608" si="248">SUM(C609)</f>
        <v>0.64457831325301207</v>
      </c>
      <c r="D608" s="264"/>
      <c r="E608" s="264"/>
      <c r="F608" s="263"/>
      <c r="G608" s="264">
        <f t="shared" si="248"/>
        <v>824.58</v>
      </c>
      <c r="H608" s="264">
        <f t="shared" si="248"/>
        <v>194.52</v>
      </c>
      <c r="I608" s="274">
        <f t="shared" si="248"/>
        <v>1019.1</v>
      </c>
    </row>
    <row r="609" spans="1:9" x14ac:dyDescent="0.25">
      <c r="A609" s="160" t="s">
        <v>143</v>
      </c>
      <c r="B609" s="281">
        <v>107</v>
      </c>
      <c r="C609" s="265">
        <f t="shared" ref="C609" si="249">B609/166</f>
        <v>0.64457831325301207</v>
      </c>
      <c r="D609" s="265">
        <v>4264.2</v>
      </c>
      <c r="E609" s="265">
        <f>C609*D609</f>
        <v>2748.6108433734939</v>
      </c>
      <c r="F609" s="266">
        <v>0.3</v>
      </c>
      <c r="G609" s="265">
        <f t="shared" si="232"/>
        <v>824.58</v>
      </c>
      <c r="H609" s="265">
        <f t="shared" si="233"/>
        <v>194.52</v>
      </c>
      <c r="I609" s="267">
        <f t="shared" ref="I609" si="250">G609+H609</f>
        <v>1019.1</v>
      </c>
    </row>
    <row r="610" spans="1:9" x14ac:dyDescent="0.25">
      <c r="A610" s="253" t="s">
        <v>6</v>
      </c>
      <c r="B610" s="280">
        <f>SUM(B611:B614)</f>
        <v>514</v>
      </c>
      <c r="C610" s="264">
        <f t="shared" ref="C610:I610" si="251">SUM(C611:C614)</f>
        <v>3.0963855421686746</v>
      </c>
      <c r="D610" s="264"/>
      <c r="E610" s="264"/>
      <c r="F610" s="263"/>
      <c r="G610" s="264">
        <f t="shared" si="251"/>
        <v>2571.6</v>
      </c>
      <c r="H610" s="264">
        <f t="shared" si="251"/>
        <v>606.6400000000001</v>
      </c>
      <c r="I610" s="274">
        <f t="shared" si="251"/>
        <v>3178.2400000000007</v>
      </c>
    </row>
    <row r="611" spans="1:9" x14ac:dyDescent="0.25">
      <c r="A611" s="160" t="s">
        <v>1955</v>
      </c>
      <c r="B611" s="281">
        <v>79</v>
      </c>
      <c r="C611" s="265">
        <f t="shared" ref="C611:C614" si="252">B611/166</f>
        <v>0.4759036144578313</v>
      </c>
      <c r="D611" s="265">
        <v>2794.5</v>
      </c>
      <c r="E611" s="265">
        <f>C611*D611</f>
        <v>1329.9126506024095</v>
      </c>
      <c r="F611" s="266">
        <v>0.3</v>
      </c>
      <c r="G611" s="265">
        <f t="shared" si="232"/>
        <v>398.97</v>
      </c>
      <c r="H611" s="265">
        <f t="shared" si="233"/>
        <v>94.12</v>
      </c>
      <c r="I611" s="267">
        <f t="shared" ref="I611:I614" si="253">G611+H611</f>
        <v>493.09000000000003</v>
      </c>
    </row>
    <row r="612" spans="1:9" x14ac:dyDescent="0.25">
      <c r="A612" s="160" t="s">
        <v>1955</v>
      </c>
      <c r="B612" s="281">
        <v>127</v>
      </c>
      <c r="C612" s="265">
        <f t="shared" si="252"/>
        <v>0.76506024096385539</v>
      </c>
      <c r="D612" s="265">
        <v>2794.5</v>
      </c>
      <c r="E612" s="265">
        <f t="shared" ref="E612:E614" si="254">C612*D612</f>
        <v>2137.9608433734938</v>
      </c>
      <c r="F612" s="266">
        <v>0.3</v>
      </c>
      <c r="G612" s="265">
        <f t="shared" si="232"/>
        <v>641.39</v>
      </c>
      <c r="H612" s="265">
        <f t="shared" si="233"/>
        <v>151.30000000000001</v>
      </c>
      <c r="I612" s="267">
        <f t="shared" si="253"/>
        <v>792.69</v>
      </c>
    </row>
    <row r="613" spans="1:9" x14ac:dyDescent="0.25">
      <c r="A613" s="160" t="s">
        <v>1955</v>
      </c>
      <c r="B613" s="281">
        <v>166</v>
      </c>
      <c r="C613" s="265">
        <f t="shared" si="252"/>
        <v>1</v>
      </c>
      <c r="D613" s="265">
        <v>2794.5</v>
      </c>
      <c r="E613" s="265">
        <f t="shared" si="254"/>
        <v>2794.5</v>
      </c>
      <c r="F613" s="266">
        <v>0.3</v>
      </c>
      <c r="G613" s="265">
        <f t="shared" si="232"/>
        <v>838.35</v>
      </c>
      <c r="H613" s="265">
        <f t="shared" si="233"/>
        <v>197.77</v>
      </c>
      <c r="I613" s="267">
        <f t="shared" si="253"/>
        <v>1036.1200000000001</v>
      </c>
    </row>
    <row r="614" spans="1:9" x14ac:dyDescent="0.25">
      <c r="A614" s="160" t="s">
        <v>1955</v>
      </c>
      <c r="B614" s="281">
        <v>142</v>
      </c>
      <c r="C614" s="265">
        <f t="shared" si="252"/>
        <v>0.85542168674698793</v>
      </c>
      <c r="D614" s="265">
        <v>2700</v>
      </c>
      <c r="E614" s="265">
        <f t="shared" si="254"/>
        <v>2309.6385542168673</v>
      </c>
      <c r="F614" s="266">
        <v>0.3</v>
      </c>
      <c r="G614" s="265">
        <f t="shared" si="232"/>
        <v>692.89</v>
      </c>
      <c r="H614" s="265">
        <f t="shared" si="233"/>
        <v>163.44999999999999</v>
      </c>
      <c r="I614" s="267">
        <f t="shared" si="253"/>
        <v>856.33999999999992</v>
      </c>
    </row>
    <row r="615" spans="1:9" x14ac:dyDescent="0.25">
      <c r="A615" s="252" t="s">
        <v>1956</v>
      </c>
      <c r="B615" s="279">
        <f>B616+B638+B661+B664</f>
        <v>3126</v>
      </c>
      <c r="C615" s="289">
        <f t="shared" ref="C615:I615" si="255">C616+C638+C661+C664</f>
        <v>18.831325301204821</v>
      </c>
      <c r="D615" s="289"/>
      <c r="E615" s="289"/>
      <c r="F615" s="262"/>
      <c r="G615" s="289">
        <f t="shared" si="255"/>
        <v>30957.31</v>
      </c>
      <c r="H615" s="289">
        <f t="shared" si="255"/>
        <v>7185.25</v>
      </c>
      <c r="I615" s="293">
        <f t="shared" si="255"/>
        <v>38142.560000000005</v>
      </c>
    </row>
    <row r="616" spans="1:9" ht="33" x14ac:dyDescent="0.25">
      <c r="A616" s="253" t="s">
        <v>1900</v>
      </c>
      <c r="B616" s="280">
        <f>SUM(B617:B637)</f>
        <v>1403</v>
      </c>
      <c r="C616" s="264">
        <f t="shared" ref="C616:I616" si="256">SUM(C617:C637)</f>
        <v>8.4518072289156638</v>
      </c>
      <c r="D616" s="264"/>
      <c r="E616" s="264"/>
      <c r="F616" s="263"/>
      <c r="G616" s="264">
        <f t="shared" si="256"/>
        <v>21375.7</v>
      </c>
      <c r="H616" s="264">
        <f t="shared" si="256"/>
        <v>5042.54</v>
      </c>
      <c r="I616" s="274">
        <f t="shared" si="256"/>
        <v>26418.239999999998</v>
      </c>
    </row>
    <row r="617" spans="1:9" x14ac:dyDescent="0.25">
      <c r="A617" s="160" t="s">
        <v>222</v>
      </c>
      <c r="B617" s="281">
        <v>76</v>
      </c>
      <c r="C617" s="265">
        <f t="shared" ref="C617:C652" si="257">B617/166</f>
        <v>0.45783132530120479</v>
      </c>
      <c r="D617" s="265">
        <v>8.5399999999999991</v>
      </c>
      <c r="E617" s="265">
        <f t="shared" ref="E617:E637" si="258">C617*D617*166</f>
        <v>649.04</v>
      </c>
      <c r="F617" s="26">
        <v>1</v>
      </c>
      <c r="G617" s="265">
        <f t="shared" si="232"/>
        <v>649.04</v>
      </c>
      <c r="H617" s="265">
        <f t="shared" si="233"/>
        <v>153.11000000000001</v>
      </c>
      <c r="I617" s="267">
        <f t="shared" ref="I617:I663" si="259">G617+H617</f>
        <v>802.15</v>
      </c>
    </row>
    <row r="618" spans="1:9" x14ac:dyDescent="0.25">
      <c r="A618" s="160" t="s">
        <v>222</v>
      </c>
      <c r="B618" s="281">
        <v>84</v>
      </c>
      <c r="C618" s="265">
        <f t="shared" si="257"/>
        <v>0.50602409638554213</v>
      </c>
      <c r="D618" s="265">
        <v>8.5399999999999991</v>
      </c>
      <c r="E618" s="265">
        <f t="shared" si="258"/>
        <v>717.3599999999999</v>
      </c>
      <c r="F618" s="26">
        <v>1</v>
      </c>
      <c r="G618" s="265">
        <f t="shared" si="232"/>
        <v>717.36</v>
      </c>
      <c r="H618" s="265">
        <f t="shared" si="233"/>
        <v>169.23</v>
      </c>
      <c r="I618" s="267">
        <f t="shared" si="259"/>
        <v>886.59</v>
      </c>
    </row>
    <row r="619" spans="1:9" x14ac:dyDescent="0.25">
      <c r="A619" s="160" t="s">
        <v>222</v>
      </c>
      <c r="B619" s="281">
        <v>84</v>
      </c>
      <c r="C619" s="265">
        <f t="shared" si="257"/>
        <v>0.50602409638554213</v>
      </c>
      <c r="D619" s="265">
        <v>8.5399999999999991</v>
      </c>
      <c r="E619" s="265">
        <f t="shared" si="258"/>
        <v>717.3599999999999</v>
      </c>
      <c r="F619" s="26">
        <v>1</v>
      </c>
      <c r="G619" s="265">
        <f t="shared" si="232"/>
        <v>717.36</v>
      </c>
      <c r="H619" s="265">
        <f t="shared" si="233"/>
        <v>169.23</v>
      </c>
      <c r="I619" s="267">
        <f t="shared" si="259"/>
        <v>886.59</v>
      </c>
    </row>
    <row r="620" spans="1:9" x14ac:dyDescent="0.25">
      <c r="A620" s="160" t="s">
        <v>1761</v>
      </c>
      <c r="B620" s="281">
        <v>6</v>
      </c>
      <c r="C620" s="265">
        <f t="shared" si="257"/>
        <v>3.614457831325301E-2</v>
      </c>
      <c r="D620" s="265">
        <v>16.5</v>
      </c>
      <c r="E620" s="265">
        <f t="shared" si="258"/>
        <v>99</v>
      </c>
      <c r="F620" s="26">
        <v>1</v>
      </c>
      <c r="G620" s="265">
        <f t="shared" si="232"/>
        <v>99</v>
      </c>
      <c r="H620" s="265">
        <f t="shared" si="233"/>
        <v>23.35</v>
      </c>
      <c r="I620" s="267">
        <f t="shared" si="259"/>
        <v>122.35</v>
      </c>
    </row>
    <row r="621" spans="1:9" x14ac:dyDescent="0.25">
      <c r="A621" s="160" t="s">
        <v>1957</v>
      </c>
      <c r="B621" s="281">
        <v>24</v>
      </c>
      <c r="C621" s="265">
        <f t="shared" si="257"/>
        <v>0.14457831325301204</v>
      </c>
      <c r="D621" s="265">
        <v>17.079999999999998</v>
      </c>
      <c r="E621" s="265">
        <f t="shared" si="258"/>
        <v>409.9199999999999</v>
      </c>
      <c r="F621" s="26">
        <v>1</v>
      </c>
      <c r="G621" s="265">
        <f t="shared" si="232"/>
        <v>409.92</v>
      </c>
      <c r="H621" s="265">
        <f t="shared" si="233"/>
        <v>96.7</v>
      </c>
      <c r="I621" s="267">
        <f t="shared" si="259"/>
        <v>506.62</v>
      </c>
    </row>
    <row r="622" spans="1:9" x14ac:dyDescent="0.25">
      <c r="A622" s="160" t="s">
        <v>1957</v>
      </c>
      <c r="B622" s="281">
        <v>72</v>
      </c>
      <c r="C622" s="265">
        <f t="shared" si="257"/>
        <v>0.43373493975903615</v>
      </c>
      <c r="D622" s="265">
        <v>16.91</v>
      </c>
      <c r="E622" s="265">
        <f t="shared" si="258"/>
        <v>1217.52</v>
      </c>
      <c r="F622" s="26">
        <v>1</v>
      </c>
      <c r="G622" s="265">
        <f t="shared" si="232"/>
        <v>1217.52</v>
      </c>
      <c r="H622" s="265">
        <f t="shared" si="233"/>
        <v>287.20999999999998</v>
      </c>
      <c r="I622" s="267">
        <f t="shared" si="259"/>
        <v>1504.73</v>
      </c>
    </row>
    <row r="623" spans="1:9" x14ac:dyDescent="0.25">
      <c r="A623" s="160" t="s">
        <v>1957</v>
      </c>
      <c r="B623" s="281">
        <v>204</v>
      </c>
      <c r="C623" s="265">
        <f t="shared" si="257"/>
        <v>1.2289156626506024</v>
      </c>
      <c r="D623" s="265">
        <v>16.75</v>
      </c>
      <c r="E623" s="265">
        <f t="shared" si="258"/>
        <v>3417</v>
      </c>
      <c r="F623" s="26">
        <v>1</v>
      </c>
      <c r="G623" s="265">
        <f t="shared" si="232"/>
        <v>3417</v>
      </c>
      <c r="H623" s="265">
        <f t="shared" si="233"/>
        <v>806.07</v>
      </c>
      <c r="I623" s="267">
        <f t="shared" si="259"/>
        <v>4223.07</v>
      </c>
    </row>
    <row r="624" spans="1:9" x14ac:dyDescent="0.25">
      <c r="A624" s="160" t="s">
        <v>1957</v>
      </c>
      <c r="B624" s="281">
        <v>68</v>
      </c>
      <c r="C624" s="265">
        <f t="shared" si="257"/>
        <v>0.40963855421686746</v>
      </c>
      <c r="D624" s="265">
        <v>16.75</v>
      </c>
      <c r="E624" s="265">
        <f t="shared" si="258"/>
        <v>1139</v>
      </c>
      <c r="F624" s="26">
        <v>1</v>
      </c>
      <c r="G624" s="265">
        <f t="shared" si="232"/>
        <v>1139</v>
      </c>
      <c r="H624" s="265">
        <f t="shared" si="233"/>
        <v>268.69</v>
      </c>
      <c r="I624" s="267">
        <f t="shared" si="259"/>
        <v>1407.69</v>
      </c>
    </row>
    <row r="625" spans="1:9" x14ac:dyDescent="0.25">
      <c r="A625" s="160" t="s">
        <v>1957</v>
      </c>
      <c r="B625" s="281">
        <v>180</v>
      </c>
      <c r="C625" s="265">
        <f t="shared" si="257"/>
        <v>1.0843373493975903</v>
      </c>
      <c r="D625" s="265">
        <v>16.75</v>
      </c>
      <c r="E625" s="265">
        <f t="shared" si="258"/>
        <v>3015</v>
      </c>
      <c r="F625" s="26">
        <v>1</v>
      </c>
      <c r="G625" s="265">
        <f t="shared" si="232"/>
        <v>3015</v>
      </c>
      <c r="H625" s="265">
        <f t="shared" si="233"/>
        <v>711.24</v>
      </c>
      <c r="I625" s="267">
        <f t="shared" si="259"/>
        <v>3726.24</v>
      </c>
    </row>
    <row r="626" spans="1:9" x14ac:dyDescent="0.25">
      <c r="A626" s="160" t="s">
        <v>1957</v>
      </c>
      <c r="B626" s="281">
        <v>36</v>
      </c>
      <c r="C626" s="265">
        <f t="shared" si="257"/>
        <v>0.21686746987951808</v>
      </c>
      <c r="D626" s="265">
        <v>16.75</v>
      </c>
      <c r="E626" s="265">
        <f t="shared" si="258"/>
        <v>603</v>
      </c>
      <c r="F626" s="26">
        <v>1</v>
      </c>
      <c r="G626" s="265">
        <f t="shared" si="232"/>
        <v>603</v>
      </c>
      <c r="H626" s="265">
        <f t="shared" si="233"/>
        <v>142.25</v>
      </c>
      <c r="I626" s="267">
        <f t="shared" si="259"/>
        <v>745.25</v>
      </c>
    </row>
    <row r="627" spans="1:9" x14ac:dyDescent="0.25">
      <c r="A627" s="160" t="s">
        <v>1957</v>
      </c>
      <c r="B627" s="281">
        <v>12</v>
      </c>
      <c r="C627" s="265">
        <f t="shared" si="257"/>
        <v>7.2289156626506021E-2</v>
      </c>
      <c r="D627" s="265">
        <v>16.75</v>
      </c>
      <c r="E627" s="265">
        <f t="shared" si="258"/>
        <v>201</v>
      </c>
      <c r="F627" s="26">
        <v>1</v>
      </c>
      <c r="G627" s="265">
        <f t="shared" si="232"/>
        <v>201</v>
      </c>
      <c r="H627" s="265">
        <f t="shared" si="233"/>
        <v>47.42</v>
      </c>
      <c r="I627" s="267">
        <f t="shared" si="259"/>
        <v>248.42000000000002</v>
      </c>
    </row>
    <row r="628" spans="1:9" x14ac:dyDescent="0.25">
      <c r="A628" s="160" t="s">
        <v>1957</v>
      </c>
      <c r="B628" s="281">
        <v>52</v>
      </c>
      <c r="C628" s="265">
        <f t="shared" si="257"/>
        <v>0.31325301204819278</v>
      </c>
      <c r="D628" s="265">
        <v>16.5</v>
      </c>
      <c r="E628" s="265">
        <f t="shared" si="258"/>
        <v>858</v>
      </c>
      <c r="F628" s="26">
        <v>1</v>
      </c>
      <c r="G628" s="265">
        <f t="shared" si="232"/>
        <v>858</v>
      </c>
      <c r="H628" s="265">
        <f t="shared" si="233"/>
        <v>202.4</v>
      </c>
      <c r="I628" s="267">
        <f t="shared" si="259"/>
        <v>1060.4000000000001</v>
      </c>
    </row>
    <row r="629" spans="1:9" x14ac:dyDescent="0.25">
      <c r="A629" s="160" t="s">
        <v>1957</v>
      </c>
      <c r="B629" s="281">
        <v>36</v>
      </c>
      <c r="C629" s="265">
        <f t="shared" si="257"/>
        <v>0.21686746987951808</v>
      </c>
      <c r="D629" s="265">
        <v>16.5</v>
      </c>
      <c r="E629" s="265">
        <f t="shared" si="258"/>
        <v>594</v>
      </c>
      <c r="F629" s="26">
        <v>1</v>
      </c>
      <c r="G629" s="265">
        <f t="shared" si="232"/>
        <v>594</v>
      </c>
      <c r="H629" s="265">
        <f t="shared" si="233"/>
        <v>140.12</v>
      </c>
      <c r="I629" s="267">
        <f t="shared" si="259"/>
        <v>734.12</v>
      </c>
    </row>
    <row r="630" spans="1:9" x14ac:dyDescent="0.25">
      <c r="A630" s="160" t="s">
        <v>1957</v>
      </c>
      <c r="B630" s="281">
        <v>72</v>
      </c>
      <c r="C630" s="265">
        <f t="shared" si="257"/>
        <v>0.43373493975903615</v>
      </c>
      <c r="D630" s="265">
        <v>16.5</v>
      </c>
      <c r="E630" s="265">
        <f t="shared" si="258"/>
        <v>1188</v>
      </c>
      <c r="F630" s="26">
        <v>1</v>
      </c>
      <c r="G630" s="265">
        <f t="shared" si="232"/>
        <v>1188</v>
      </c>
      <c r="H630" s="265">
        <f t="shared" si="233"/>
        <v>280.25</v>
      </c>
      <c r="I630" s="267">
        <f t="shared" si="259"/>
        <v>1468.25</v>
      </c>
    </row>
    <row r="631" spans="1:9" x14ac:dyDescent="0.25">
      <c r="A631" s="160" t="s">
        <v>1957</v>
      </c>
      <c r="B631" s="281">
        <v>65</v>
      </c>
      <c r="C631" s="265">
        <f t="shared" si="257"/>
        <v>0.39156626506024095</v>
      </c>
      <c r="D631" s="265">
        <v>16.5</v>
      </c>
      <c r="E631" s="265">
        <f t="shared" si="258"/>
        <v>1072.5</v>
      </c>
      <c r="F631" s="26">
        <v>1</v>
      </c>
      <c r="G631" s="265">
        <f t="shared" si="232"/>
        <v>1072.5</v>
      </c>
      <c r="H631" s="265">
        <f t="shared" si="233"/>
        <v>253</v>
      </c>
      <c r="I631" s="267">
        <f t="shared" si="259"/>
        <v>1325.5</v>
      </c>
    </row>
    <row r="632" spans="1:9" x14ac:dyDescent="0.25">
      <c r="A632" s="160" t="s">
        <v>1957</v>
      </c>
      <c r="B632" s="281">
        <v>12</v>
      </c>
      <c r="C632" s="265">
        <f t="shared" si="257"/>
        <v>7.2289156626506021E-2</v>
      </c>
      <c r="D632" s="265">
        <v>16.5</v>
      </c>
      <c r="E632" s="265">
        <f t="shared" si="258"/>
        <v>198</v>
      </c>
      <c r="F632" s="26">
        <v>1</v>
      </c>
      <c r="G632" s="265">
        <f t="shared" si="232"/>
        <v>198</v>
      </c>
      <c r="H632" s="265">
        <f t="shared" si="233"/>
        <v>46.71</v>
      </c>
      <c r="I632" s="267">
        <f t="shared" si="259"/>
        <v>244.71</v>
      </c>
    </row>
    <row r="633" spans="1:9" x14ac:dyDescent="0.25">
      <c r="A633" s="160" t="s">
        <v>1957</v>
      </c>
      <c r="B633" s="281">
        <v>32</v>
      </c>
      <c r="C633" s="265">
        <f t="shared" si="257"/>
        <v>0.19277108433734941</v>
      </c>
      <c r="D633" s="265">
        <v>16.5</v>
      </c>
      <c r="E633" s="265">
        <f t="shared" si="258"/>
        <v>528</v>
      </c>
      <c r="F633" s="26">
        <v>1</v>
      </c>
      <c r="G633" s="265">
        <f t="shared" si="232"/>
        <v>528</v>
      </c>
      <c r="H633" s="265">
        <f t="shared" si="233"/>
        <v>124.56</v>
      </c>
      <c r="I633" s="267">
        <f t="shared" si="259"/>
        <v>652.55999999999995</v>
      </c>
    </row>
    <row r="634" spans="1:9" x14ac:dyDescent="0.25">
      <c r="A634" s="160" t="s">
        <v>1957</v>
      </c>
      <c r="B634" s="281">
        <v>120</v>
      </c>
      <c r="C634" s="265">
        <f t="shared" si="257"/>
        <v>0.72289156626506024</v>
      </c>
      <c r="D634" s="265">
        <v>16.5</v>
      </c>
      <c r="E634" s="265">
        <f t="shared" si="258"/>
        <v>1979.9999999999998</v>
      </c>
      <c r="F634" s="26">
        <v>1</v>
      </c>
      <c r="G634" s="265">
        <f t="shared" si="232"/>
        <v>1980</v>
      </c>
      <c r="H634" s="265">
        <f t="shared" si="233"/>
        <v>467.08</v>
      </c>
      <c r="I634" s="267">
        <f t="shared" si="259"/>
        <v>2447.08</v>
      </c>
    </row>
    <row r="635" spans="1:9" x14ac:dyDescent="0.25">
      <c r="A635" s="160" t="s">
        <v>1957</v>
      </c>
      <c r="B635" s="281">
        <v>24</v>
      </c>
      <c r="C635" s="265">
        <f t="shared" si="257"/>
        <v>0.14457831325301204</v>
      </c>
      <c r="D635" s="265">
        <v>16.5</v>
      </c>
      <c r="E635" s="265">
        <f t="shared" si="258"/>
        <v>396</v>
      </c>
      <c r="F635" s="26">
        <v>1</v>
      </c>
      <c r="G635" s="265">
        <f t="shared" si="232"/>
        <v>396</v>
      </c>
      <c r="H635" s="265">
        <f t="shared" si="233"/>
        <v>93.42</v>
      </c>
      <c r="I635" s="267">
        <f t="shared" si="259"/>
        <v>489.42</v>
      </c>
    </row>
    <row r="636" spans="1:9" x14ac:dyDescent="0.25">
      <c r="A636" s="160" t="s">
        <v>1957</v>
      </c>
      <c r="B636" s="281">
        <v>60</v>
      </c>
      <c r="C636" s="265">
        <f t="shared" si="257"/>
        <v>0.36144578313253012</v>
      </c>
      <c r="D636" s="265">
        <v>16.5</v>
      </c>
      <c r="E636" s="265">
        <f t="shared" si="258"/>
        <v>989.99999999999989</v>
      </c>
      <c r="F636" s="26">
        <v>1</v>
      </c>
      <c r="G636" s="265">
        <f t="shared" si="232"/>
        <v>990</v>
      </c>
      <c r="H636" s="265">
        <f t="shared" si="233"/>
        <v>233.54</v>
      </c>
      <c r="I636" s="267">
        <f t="shared" si="259"/>
        <v>1223.54</v>
      </c>
    </row>
    <row r="637" spans="1:9" x14ac:dyDescent="0.25">
      <c r="A637" s="160" t="s">
        <v>1957</v>
      </c>
      <c r="B637" s="281">
        <v>84</v>
      </c>
      <c r="C637" s="265">
        <f t="shared" si="257"/>
        <v>0.50602409638554213</v>
      </c>
      <c r="D637" s="265">
        <v>16.5</v>
      </c>
      <c r="E637" s="265">
        <f t="shared" si="258"/>
        <v>1385.9999999999998</v>
      </c>
      <c r="F637" s="26">
        <v>1</v>
      </c>
      <c r="G637" s="265">
        <f t="shared" si="232"/>
        <v>1386</v>
      </c>
      <c r="H637" s="265">
        <f t="shared" si="233"/>
        <v>326.95999999999998</v>
      </c>
      <c r="I637" s="267">
        <f t="shared" si="259"/>
        <v>1712.96</v>
      </c>
    </row>
    <row r="638" spans="1:9" ht="33" x14ac:dyDescent="0.25">
      <c r="A638" s="253" t="s">
        <v>7</v>
      </c>
      <c r="B638" s="280">
        <f>SUM(B639:B660)</f>
        <v>1584</v>
      </c>
      <c r="C638" s="264">
        <f t="shared" ref="C638:I638" si="260">SUM(C639:C660)</f>
        <v>9.5421686746987966</v>
      </c>
      <c r="D638" s="264"/>
      <c r="E638" s="264"/>
      <c r="F638" s="263"/>
      <c r="G638" s="264">
        <f t="shared" si="260"/>
        <v>8937.36</v>
      </c>
      <c r="H638" s="264">
        <f t="shared" si="260"/>
        <v>2008.1700000000003</v>
      </c>
      <c r="I638" s="274">
        <f t="shared" si="260"/>
        <v>10945.530000000002</v>
      </c>
    </row>
    <row r="639" spans="1:9" x14ac:dyDescent="0.25">
      <c r="A639" s="160" t="s">
        <v>1182</v>
      </c>
      <c r="B639" s="281">
        <v>2</v>
      </c>
      <c r="C639" s="265">
        <f t="shared" si="257"/>
        <v>1.2048192771084338E-2</v>
      </c>
      <c r="D639" s="265">
        <v>5.5</v>
      </c>
      <c r="E639" s="265">
        <f t="shared" ref="E639:E660" si="261">C639*D639*166</f>
        <v>11</v>
      </c>
      <c r="F639" s="26">
        <v>1</v>
      </c>
      <c r="G639" s="265">
        <f t="shared" si="232"/>
        <v>11</v>
      </c>
      <c r="H639" s="265">
        <f t="shared" si="233"/>
        <v>2.59</v>
      </c>
      <c r="I639" s="267">
        <f t="shared" si="259"/>
        <v>13.59</v>
      </c>
    </row>
    <row r="640" spans="1:9" x14ac:dyDescent="0.25">
      <c r="A640" s="160" t="s">
        <v>1182</v>
      </c>
      <c r="B640" s="281">
        <v>6</v>
      </c>
      <c r="C640" s="265">
        <f t="shared" si="257"/>
        <v>3.614457831325301E-2</v>
      </c>
      <c r="D640" s="265">
        <v>5.5</v>
      </c>
      <c r="E640" s="265">
        <f t="shared" si="261"/>
        <v>33</v>
      </c>
      <c r="F640" s="26">
        <v>1</v>
      </c>
      <c r="G640" s="265">
        <f t="shared" si="232"/>
        <v>33</v>
      </c>
      <c r="H640" s="265">
        <f t="shared" si="233"/>
        <v>7.78</v>
      </c>
      <c r="I640" s="267">
        <f t="shared" si="259"/>
        <v>40.78</v>
      </c>
    </row>
    <row r="641" spans="1:9" x14ac:dyDescent="0.25">
      <c r="A641" s="160" t="s">
        <v>1182</v>
      </c>
      <c r="B641" s="281">
        <v>1</v>
      </c>
      <c r="C641" s="265">
        <f t="shared" si="257"/>
        <v>6.024096385542169E-3</v>
      </c>
      <c r="D641" s="265">
        <v>5.5</v>
      </c>
      <c r="E641" s="265">
        <f t="shared" si="261"/>
        <v>5.5</v>
      </c>
      <c r="F641" s="26">
        <v>1</v>
      </c>
      <c r="G641" s="265">
        <f t="shared" si="232"/>
        <v>5.5</v>
      </c>
      <c r="H641" s="265">
        <f t="shared" si="233"/>
        <v>1.3</v>
      </c>
      <c r="I641" s="267">
        <f t="shared" si="259"/>
        <v>6.8</v>
      </c>
    </row>
    <row r="642" spans="1:9" x14ac:dyDescent="0.25">
      <c r="A642" s="160" t="s">
        <v>1182</v>
      </c>
      <c r="B642" s="281">
        <v>20</v>
      </c>
      <c r="C642" s="265">
        <f t="shared" si="257"/>
        <v>0.12048192771084337</v>
      </c>
      <c r="D642" s="265">
        <v>5.5</v>
      </c>
      <c r="E642" s="265">
        <f t="shared" si="261"/>
        <v>110</v>
      </c>
      <c r="F642" s="26">
        <v>1</v>
      </c>
      <c r="G642" s="265">
        <f t="shared" si="232"/>
        <v>110</v>
      </c>
      <c r="H642" s="265">
        <f t="shared" si="233"/>
        <v>25.95</v>
      </c>
      <c r="I642" s="267">
        <f t="shared" si="259"/>
        <v>135.94999999999999</v>
      </c>
    </row>
    <row r="643" spans="1:9" x14ac:dyDescent="0.25">
      <c r="A643" s="160" t="s">
        <v>1958</v>
      </c>
      <c r="B643" s="281">
        <v>144</v>
      </c>
      <c r="C643" s="265">
        <f t="shared" si="257"/>
        <v>0.86746987951807231</v>
      </c>
      <c r="D643" s="265">
        <v>5.64</v>
      </c>
      <c r="E643" s="265">
        <f t="shared" si="261"/>
        <v>812.16</v>
      </c>
      <c r="F643" s="26">
        <v>1</v>
      </c>
      <c r="G643" s="265">
        <f t="shared" si="232"/>
        <v>812.16</v>
      </c>
      <c r="H643" s="265">
        <f t="shared" si="233"/>
        <v>191.59</v>
      </c>
      <c r="I643" s="267">
        <f t="shared" si="259"/>
        <v>1003.75</v>
      </c>
    </row>
    <row r="644" spans="1:9" x14ac:dyDescent="0.25">
      <c r="A644" s="160" t="s">
        <v>1958</v>
      </c>
      <c r="B644" s="281">
        <v>168</v>
      </c>
      <c r="C644" s="265">
        <f t="shared" si="257"/>
        <v>1.0120481927710843</v>
      </c>
      <c r="D644" s="265">
        <v>5.69</v>
      </c>
      <c r="E644" s="265">
        <f t="shared" si="261"/>
        <v>955.92</v>
      </c>
      <c r="F644" s="26">
        <v>1</v>
      </c>
      <c r="G644" s="265">
        <f t="shared" si="232"/>
        <v>955.92</v>
      </c>
      <c r="H644" s="265">
        <f t="shared" si="233"/>
        <v>225.5</v>
      </c>
      <c r="I644" s="267">
        <f t="shared" si="259"/>
        <v>1181.42</v>
      </c>
    </row>
    <row r="645" spans="1:9" x14ac:dyDescent="0.25">
      <c r="A645" s="160" t="s">
        <v>1958</v>
      </c>
      <c r="B645" s="281">
        <v>104</v>
      </c>
      <c r="C645" s="265">
        <f t="shared" si="257"/>
        <v>0.62650602409638556</v>
      </c>
      <c r="D645" s="265">
        <v>5.69</v>
      </c>
      <c r="E645" s="265">
        <f t="shared" si="261"/>
        <v>591.76</v>
      </c>
      <c r="F645" s="26">
        <v>1</v>
      </c>
      <c r="G645" s="265">
        <f t="shared" si="232"/>
        <v>591.76</v>
      </c>
      <c r="H645" s="265">
        <f t="shared" si="233"/>
        <v>139.6</v>
      </c>
      <c r="I645" s="267">
        <f t="shared" si="259"/>
        <v>731.36</v>
      </c>
    </row>
    <row r="646" spans="1:9" x14ac:dyDescent="0.25">
      <c r="A646" s="160" t="s">
        <v>1958</v>
      </c>
      <c r="B646" s="281">
        <v>72</v>
      </c>
      <c r="C646" s="265">
        <f t="shared" si="257"/>
        <v>0.43373493975903615</v>
      </c>
      <c r="D646" s="265">
        <v>5.5</v>
      </c>
      <c r="E646" s="265">
        <f t="shared" si="261"/>
        <v>396</v>
      </c>
      <c r="F646" s="26">
        <v>1</v>
      </c>
      <c r="G646" s="265">
        <f t="shared" si="232"/>
        <v>396</v>
      </c>
      <c r="H646" s="265">
        <f t="shared" si="233"/>
        <v>93.42</v>
      </c>
      <c r="I646" s="267">
        <f t="shared" si="259"/>
        <v>489.42</v>
      </c>
    </row>
    <row r="647" spans="1:9" x14ac:dyDescent="0.25">
      <c r="A647" s="160" t="s">
        <v>1958</v>
      </c>
      <c r="B647" s="281">
        <v>73</v>
      </c>
      <c r="C647" s="265">
        <f t="shared" si="257"/>
        <v>0.43975903614457829</v>
      </c>
      <c r="D647" s="265">
        <v>5.5</v>
      </c>
      <c r="E647" s="265">
        <f t="shared" si="261"/>
        <v>401.5</v>
      </c>
      <c r="F647" s="26">
        <v>1</v>
      </c>
      <c r="G647" s="265">
        <f t="shared" si="232"/>
        <v>401.5</v>
      </c>
      <c r="H647" s="265">
        <f t="shared" si="233"/>
        <v>94.71</v>
      </c>
      <c r="I647" s="267">
        <f t="shared" si="259"/>
        <v>496.21</v>
      </c>
    </row>
    <row r="648" spans="1:9" x14ac:dyDescent="0.25">
      <c r="A648" s="160" t="s">
        <v>1958</v>
      </c>
      <c r="B648" s="281">
        <v>11</v>
      </c>
      <c r="C648" s="265">
        <f t="shared" si="257"/>
        <v>6.6265060240963861E-2</v>
      </c>
      <c r="D648" s="265">
        <v>5.5</v>
      </c>
      <c r="E648" s="265">
        <f t="shared" si="261"/>
        <v>60.500000000000007</v>
      </c>
      <c r="F648" s="26">
        <v>1</v>
      </c>
      <c r="G648" s="265">
        <f t="shared" si="232"/>
        <v>60.5</v>
      </c>
      <c r="H648" s="265">
        <f t="shared" si="233"/>
        <v>14.27</v>
      </c>
      <c r="I648" s="267">
        <f t="shared" si="259"/>
        <v>74.77</v>
      </c>
    </row>
    <row r="649" spans="1:9" x14ac:dyDescent="0.25">
      <c r="A649" s="160" t="s">
        <v>1958</v>
      </c>
      <c r="B649" s="281">
        <v>7</v>
      </c>
      <c r="C649" s="265">
        <f t="shared" si="257"/>
        <v>4.2168674698795178E-2</v>
      </c>
      <c r="D649" s="265">
        <v>5.5</v>
      </c>
      <c r="E649" s="265">
        <f t="shared" si="261"/>
        <v>38.5</v>
      </c>
      <c r="F649" s="26">
        <v>1</v>
      </c>
      <c r="G649" s="265">
        <f t="shared" si="232"/>
        <v>38.5</v>
      </c>
      <c r="H649" s="265">
        <f t="shared" si="233"/>
        <v>9.08</v>
      </c>
      <c r="I649" s="267">
        <f t="shared" si="259"/>
        <v>47.58</v>
      </c>
    </row>
    <row r="650" spans="1:9" x14ac:dyDescent="0.25">
      <c r="A650" s="160" t="s">
        <v>1958</v>
      </c>
      <c r="B650" s="281">
        <v>10</v>
      </c>
      <c r="C650" s="265">
        <f t="shared" si="257"/>
        <v>6.0240963855421686E-2</v>
      </c>
      <c r="D650" s="265">
        <v>5.5</v>
      </c>
      <c r="E650" s="265">
        <f t="shared" si="261"/>
        <v>55</v>
      </c>
      <c r="F650" s="26">
        <v>1</v>
      </c>
      <c r="G650" s="265">
        <f t="shared" si="232"/>
        <v>55</v>
      </c>
      <c r="H650" s="265">
        <f t="shared" si="233"/>
        <v>12.97</v>
      </c>
      <c r="I650" s="267">
        <f t="shared" si="259"/>
        <v>67.97</v>
      </c>
    </row>
    <row r="651" spans="1:9" x14ac:dyDescent="0.25">
      <c r="A651" s="160" t="s">
        <v>1958</v>
      </c>
      <c r="B651" s="281">
        <v>34</v>
      </c>
      <c r="C651" s="265">
        <f t="shared" si="257"/>
        <v>0.20481927710843373</v>
      </c>
      <c r="D651" s="265">
        <v>5.5</v>
      </c>
      <c r="E651" s="265">
        <f t="shared" si="261"/>
        <v>187</v>
      </c>
      <c r="F651" s="26">
        <v>1</v>
      </c>
      <c r="G651" s="265">
        <f t="shared" ref="G651:G714" si="262">ROUND(E651*F651,2)</f>
        <v>187</v>
      </c>
      <c r="H651" s="265">
        <f t="shared" ref="H651:H714" si="263">ROUND(G651*0.2359,2)</f>
        <v>44.11</v>
      </c>
      <c r="I651" s="267">
        <f t="shared" si="259"/>
        <v>231.11</v>
      </c>
    </row>
    <row r="652" spans="1:9" x14ac:dyDescent="0.25">
      <c r="A652" s="160" t="s">
        <v>1958</v>
      </c>
      <c r="B652" s="281">
        <v>22</v>
      </c>
      <c r="C652" s="265">
        <f t="shared" si="257"/>
        <v>0.13253012048192772</v>
      </c>
      <c r="D652" s="265">
        <v>5.5</v>
      </c>
      <c r="E652" s="265">
        <f t="shared" si="261"/>
        <v>121.00000000000001</v>
      </c>
      <c r="F652" s="26">
        <v>1</v>
      </c>
      <c r="G652" s="265">
        <f t="shared" si="262"/>
        <v>121</v>
      </c>
      <c r="H652" s="265">
        <f t="shared" si="263"/>
        <v>28.54</v>
      </c>
      <c r="I652" s="267">
        <f t="shared" si="259"/>
        <v>149.54</v>
      </c>
    </row>
    <row r="653" spans="1:9" x14ac:dyDescent="0.25">
      <c r="A653" s="160" t="s">
        <v>1959</v>
      </c>
      <c r="B653" s="281">
        <v>184</v>
      </c>
      <c r="C653" s="265">
        <f t="shared" ref="C653:C665" si="264">B653/166</f>
        <v>1.1084337349397591</v>
      </c>
      <c r="D653" s="265">
        <v>5.69</v>
      </c>
      <c r="E653" s="265">
        <f t="shared" si="261"/>
        <v>1046.96</v>
      </c>
      <c r="F653" s="26">
        <v>1</v>
      </c>
      <c r="G653" s="265">
        <f t="shared" si="262"/>
        <v>1046.96</v>
      </c>
      <c r="H653" s="265">
        <f t="shared" si="263"/>
        <v>246.98</v>
      </c>
      <c r="I653" s="267">
        <f t="shared" si="259"/>
        <v>1293.94</v>
      </c>
    </row>
    <row r="654" spans="1:9" x14ac:dyDescent="0.25">
      <c r="A654" s="160" t="s">
        <v>1959</v>
      </c>
      <c r="B654" s="281">
        <v>168</v>
      </c>
      <c r="C654" s="265">
        <f t="shared" si="264"/>
        <v>1.0120481927710843</v>
      </c>
      <c r="D654" s="265">
        <v>5.69</v>
      </c>
      <c r="E654" s="265">
        <f t="shared" si="261"/>
        <v>955.92</v>
      </c>
      <c r="F654" s="26">
        <v>1</v>
      </c>
      <c r="G654" s="265">
        <f t="shared" si="262"/>
        <v>955.92</v>
      </c>
      <c r="H654" s="268">
        <f>ROUND(G654*0.2077,2)</f>
        <v>198.54</v>
      </c>
      <c r="I654" s="267">
        <f t="shared" si="259"/>
        <v>1154.46</v>
      </c>
    </row>
    <row r="655" spans="1:9" x14ac:dyDescent="0.25">
      <c r="A655" s="160" t="s">
        <v>1959</v>
      </c>
      <c r="B655" s="281">
        <v>144</v>
      </c>
      <c r="C655" s="265">
        <f t="shared" si="264"/>
        <v>0.86746987951807231</v>
      </c>
      <c r="D655" s="265">
        <v>5.69</v>
      </c>
      <c r="E655" s="265">
        <f t="shared" si="261"/>
        <v>819.36000000000013</v>
      </c>
      <c r="F655" s="26">
        <v>1</v>
      </c>
      <c r="G655" s="265">
        <f t="shared" si="262"/>
        <v>819.36</v>
      </c>
      <c r="H655" s="268">
        <f t="shared" ref="H655:H657" si="265">ROUND(G655*0.2077,2)</f>
        <v>170.18</v>
      </c>
      <c r="I655" s="267">
        <f t="shared" si="259"/>
        <v>989.54</v>
      </c>
    </row>
    <row r="656" spans="1:9" x14ac:dyDescent="0.25">
      <c r="A656" s="160" t="s">
        <v>1959</v>
      </c>
      <c r="B656" s="281">
        <v>168</v>
      </c>
      <c r="C656" s="265">
        <f t="shared" si="264"/>
        <v>1.0120481927710843</v>
      </c>
      <c r="D656" s="265">
        <v>5.69</v>
      </c>
      <c r="E656" s="265">
        <f t="shared" si="261"/>
        <v>955.92</v>
      </c>
      <c r="F656" s="26">
        <v>1</v>
      </c>
      <c r="G656" s="265">
        <f t="shared" si="262"/>
        <v>955.92</v>
      </c>
      <c r="H656" s="268">
        <f t="shared" si="265"/>
        <v>198.54</v>
      </c>
      <c r="I656" s="267">
        <f t="shared" si="259"/>
        <v>1154.46</v>
      </c>
    </row>
    <row r="657" spans="1:9" x14ac:dyDescent="0.25">
      <c r="A657" s="160" t="s">
        <v>1959</v>
      </c>
      <c r="B657" s="281">
        <v>144</v>
      </c>
      <c r="C657" s="265">
        <f t="shared" si="264"/>
        <v>0.86746987951807231</v>
      </c>
      <c r="D657" s="265">
        <v>5.69</v>
      </c>
      <c r="E657" s="265">
        <f t="shared" si="261"/>
        <v>819.36000000000013</v>
      </c>
      <c r="F657" s="26">
        <v>1</v>
      </c>
      <c r="G657" s="265">
        <f t="shared" si="262"/>
        <v>819.36</v>
      </c>
      <c r="H657" s="268">
        <f t="shared" si="265"/>
        <v>170.18</v>
      </c>
      <c r="I657" s="267">
        <f t="shared" si="259"/>
        <v>989.54</v>
      </c>
    </row>
    <row r="658" spans="1:9" x14ac:dyDescent="0.25">
      <c r="A658" s="160" t="s">
        <v>1959</v>
      </c>
      <c r="B658" s="281">
        <v>72</v>
      </c>
      <c r="C658" s="265">
        <f t="shared" si="264"/>
        <v>0.43373493975903615</v>
      </c>
      <c r="D658" s="265">
        <v>5.5</v>
      </c>
      <c r="E658" s="265">
        <f t="shared" si="261"/>
        <v>396</v>
      </c>
      <c r="F658" s="26">
        <v>1</v>
      </c>
      <c r="G658" s="265">
        <f t="shared" si="262"/>
        <v>396</v>
      </c>
      <c r="H658" s="265">
        <f t="shared" si="263"/>
        <v>93.42</v>
      </c>
      <c r="I658" s="267">
        <f t="shared" si="259"/>
        <v>489.42</v>
      </c>
    </row>
    <row r="659" spans="1:9" x14ac:dyDescent="0.25">
      <c r="A659" s="160" t="s">
        <v>1959</v>
      </c>
      <c r="B659" s="281">
        <v>26</v>
      </c>
      <c r="C659" s="265">
        <f t="shared" si="264"/>
        <v>0.15662650602409639</v>
      </c>
      <c r="D659" s="265">
        <v>5.5</v>
      </c>
      <c r="E659" s="265">
        <f t="shared" si="261"/>
        <v>143</v>
      </c>
      <c r="F659" s="26">
        <v>1</v>
      </c>
      <c r="G659" s="265">
        <f t="shared" si="262"/>
        <v>143</v>
      </c>
      <c r="H659" s="265">
        <f t="shared" si="263"/>
        <v>33.729999999999997</v>
      </c>
      <c r="I659" s="267">
        <f t="shared" si="259"/>
        <v>176.73</v>
      </c>
    </row>
    <row r="660" spans="1:9" x14ac:dyDescent="0.25">
      <c r="A660" s="160" t="s">
        <v>1960</v>
      </c>
      <c r="B660" s="281">
        <v>4</v>
      </c>
      <c r="C660" s="265">
        <f t="shared" si="264"/>
        <v>2.4096385542168676E-2</v>
      </c>
      <c r="D660" s="265">
        <v>5.5</v>
      </c>
      <c r="E660" s="265">
        <f t="shared" si="261"/>
        <v>22</v>
      </c>
      <c r="F660" s="26">
        <v>1</v>
      </c>
      <c r="G660" s="265">
        <f t="shared" si="262"/>
        <v>22</v>
      </c>
      <c r="H660" s="265">
        <f t="shared" si="263"/>
        <v>5.19</v>
      </c>
      <c r="I660" s="267">
        <f t="shared" si="259"/>
        <v>27.19</v>
      </c>
    </row>
    <row r="661" spans="1:9" ht="33" x14ac:dyDescent="0.25">
      <c r="A661" s="253" t="s">
        <v>106</v>
      </c>
      <c r="B661" s="280">
        <f>SUM(B662:B663)</f>
        <v>133</v>
      </c>
      <c r="C661" s="264">
        <f t="shared" ref="C661:I661" si="266">SUM(C662:C663)</f>
        <v>0.8012048192771084</v>
      </c>
      <c r="D661" s="264"/>
      <c r="E661" s="264"/>
      <c r="F661" s="263"/>
      <c r="G661" s="264">
        <f t="shared" si="266"/>
        <v>618.45000000000005</v>
      </c>
      <c r="H661" s="264">
        <f t="shared" si="266"/>
        <v>128.44999999999999</v>
      </c>
      <c r="I661" s="274">
        <f t="shared" si="266"/>
        <v>746.9</v>
      </c>
    </row>
    <row r="662" spans="1:9" x14ac:dyDescent="0.25">
      <c r="A662" s="160" t="s">
        <v>238</v>
      </c>
      <c r="B662" s="281">
        <v>76</v>
      </c>
      <c r="C662" s="265">
        <f t="shared" si="264"/>
        <v>0.45783132530120479</v>
      </c>
      <c r="D662" s="265">
        <v>4.6500000000000004</v>
      </c>
      <c r="E662" s="265">
        <f t="shared" ref="E662:E663" si="267">C662*D662*166</f>
        <v>353.40000000000003</v>
      </c>
      <c r="F662" s="26">
        <v>1</v>
      </c>
      <c r="G662" s="265">
        <f t="shared" si="262"/>
        <v>353.4</v>
      </c>
      <c r="H662" s="268">
        <f>ROUND(G662*0.2077,2)</f>
        <v>73.400000000000006</v>
      </c>
      <c r="I662" s="267">
        <f t="shared" si="259"/>
        <v>426.79999999999995</v>
      </c>
    </row>
    <row r="663" spans="1:9" x14ac:dyDescent="0.25">
      <c r="A663" s="160" t="s">
        <v>238</v>
      </c>
      <c r="B663" s="281">
        <v>57</v>
      </c>
      <c r="C663" s="265">
        <f t="shared" si="264"/>
        <v>0.34337349397590361</v>
      </c>
      <c r="D663" s="265">
        <v>4.6500000000000004</v>
      </c>
      <c r="E663" s="265">
        <f t="shared" si="267"/>
        <v>265.05</v>
      </c>
      <c r="F663" s="26">
        <v>1</v>
      </c>
      <c r="G663" s="265">
        <f t="shared" si="262"/>
        <v>265.05</v>
      </c>
      <c r="H663" s="268">
        <f>ROUND(G663*0.2077,2)</f>
        <v>55.05</v>
      </c>
      <c r="I663" s="267">
        <f t="shared" si="259"/>
        <v>320.10000000000002</v>
      </c>
    </row>
    <row r="664" spans="1:9" x14ac:dyDescent="0.25">
      <c r="A664" s="253" t="s">
        <v>6</v>
      </c>
      <c r="B664" s="280">
        <f>SUM(B665:B665)</f>
        <v>6</v>
      </c>
      <c r="C664" s="264">
        <f t="shared" ref="C664:I664" si="268">SUM(C665:C665)</f>
        <v>3.614457831325301E-2</v>
      </c>
      <c r="D664" s="264"/>
      <c r="E664" s="264"/>
      <c r="F664" s="263"/>
      <c r="G664" s="264">
        <f t="shared" si="268"/>
        <v>25.8</v>
      </c>
      <c r="H664" s="264">
        <f t="shared" si="268"/>
        <v>6.09</v>
      </c>
      <c r="I664" s="274">
        <f t="shared" si="268"/>
        <v>31.89</v>
      </c>
    </row>
    <row r="665" spans="1:9" x14ac:dyDescent="0.25">
      <c r="A665" s="160" t="s">
        <v>1898</v>
      </c>
      <c r="B665" s="281">
        <v>6</v>
      </c>
      <c r="C665" s="265">
        <f t="shared" si="264"/>
        <v>3.614457831325301E-2</v>
      </c>
      <c r="D665" s="265">
        <v>4.3</v>
      </c>
      <c r="E665" s="265">
        <f t="shared" ref="E665" si="269">C665*D665*166</f>
        <v>25.8</v>
      </c>
      <c r="F665" s="26">
        <v>1</v>
      </c>
      <c r="G665" s="265">
        <f t="shared" si="262"/>
        <v>25.8</v>
      </c>
      <c r="H665" s="265">
        <f t="shared" si="263"/>
        <v>6.09</v>
      </c>
      <c r="I665" s="267">
        <f t="shared" ref="I665" si="270">G665+H665</f>
        <v>31.89</v>
      </c>
    </row>
    <row r="666" spans="1:9" x14ac:dyDescent="0.25">
      <c r="A666" s="252" t="s">
        <v>1961</v>
      </c>
      <c r="B666" s="279">
        <f t="shared" ref="B666:I666" si="271">B667</f>
        <v>164</v>
      </c>
      <c r="C666" s="289">
        <f t="shared" si="271"/>
        <v>0.98795180722891573</v>
      </c>
      <c r="D666" s="289"/>
      <c r="E666" s="289"/>
      <c r="F666" s="262"/>
      <c r="G666" s="289">
        <f t="shared" si="271"/>
        <v>386.40000000000003</v>
      </c>
      <c r="H666" s="289">
        <f t="shared" si="271"/>
        <v>91.140000000000015</v>
      </c>
      <c r="I666" s="293">
        <f t="shared" si="271"/>
        <v>477.54</v>
      </c>
    </row>
    <row r="667" spans="1:9" x14ac:dyDescent="0.25">
      <c r="A667" s="253" t="s">
        <v>6</v>
      </c>
      <c r="B667" s="280">
        <f t="shared" ref="B667:I667" si="272">SUM(B668:B675)</f>
        <v>164</v>
      </c>
      <c r="C667" s="264">
        <f t="shared" si="272"/>
        <v>0.98795180722891573</v>
      </c>
      <c r="D667" s="264"/>
      <c r="E667" s="264"/>
      <c r="F667" s="263"/>
      <c r="G667" s="264">
        <f t="shared" si="272"/>
        <v>386.40000000000003</v>
      </c>
      <c r="H667" s="264">
        <f t="shared" si="272"/>
        <v>91.140000000000015</v>
      </c>
      <c r="I667" s="274">
        <f t="shared" si="272"/>
        <v>477.54</v>
      </c>
    </row>
    <row r="668" spans="1:9" x14ac:dyDescent="0.25">
      <c r="A668" s="160" t="s">
        <v>1952</v>
      </c>
      <c r="B668" s="281">
        <v>21</v>
      </c>
      <c r="C668" s="265">
        <f t="shared" ref="C668:C674" si="273">B668/166</f>
        <v>0.12650602409638553</v>
      </c>
      <c r="D668" s="265">
        <v>1800</v>
      </c>
      <c r="E668" s="265">
        <f>C668*D668</f>
        <v>227.71084337349396</v>
      </c>
      <c r="F668" s="266">
        <v>0.3</v>
      </c>
      <c r="G668" s="265">
        <f t="shared" si="262"/>
        <v>68.31</v>
      </c>
      <c r="H668" s="265">
        <f t="shared" si="263"/>
        <v>16.11</v>
      </c>
      <c r="I668" s="267">
        <f t="shared" ref="I668:I675" si="274">G668+H668</f>
        <v>84.42</v>
      </c>
    </row>
    <row r="669" spans="1:9" x14ac:dyDescent="0.25">
      <c r="A669" s="160" t="s">
        <v>1962</v>
      </c>
      <c r="B669" s="281">
        <v>8</v>
      </c>
      <c r="C669" s="265">
        <f t="shared" si="273"/>
        <v>4.8192771084337352E-2</v>
      </c>
      <c r="D669" s="265">
        <v>1320</v>
      </c>
      <c r="E669" s="265">
        <f>C669*D669</f>
        <v>63.614457831325304</v>
      </c>
      <c r="F669" s="266">
        <v>0.3</v>
      </c>
      <c r="G669" s="265">
        <f t="shared" si="262"/>
        <v>19.079999999999998</v>
      </c>
      <c r="H669" s="265">
        <f t="shared" si="263"/>
        <v>4.5</v>
      </c>
      <c r="I669" s="267">
        <f t="shared" si="274"/>
        <v>23.58</v>
      </c>
    </row>
    <row r="670" spans="1:9" x14ac:dyDescent="0.25">
      <c r="A670" s="160" t="s">
        <v>1444</v>
      </c>
      <c r="B670" s="281">
        <v>34</v>
      </c>
      <c r="C670" s="265">
        <f t="shared" si="273"/>
        <v>0.20481927710843373</v>
      </c>
      <c r="D670" s="265">
        <v>1250</v>
      </c>
      <c r="E670" s="265">
        <f t="shared" ref="E670:E675" si="275">C670*D670</f>
        <v>256.02409638554218</v>
      </c>
      <c r="F670" s="266">
        <v>0.3</v>
      </c>
      <c r="G670" s="265">
        <f t="shared" si="262"/>
        <v>76.81</v>
      </c>
      <c r="H670" s="265">
        <f t="shared" si="263"/>
        <v>18.12</v>
      </c>
      <c r="I670" s="267">
        <f t="shared" si="274"/>
        <v>94.93</v>
      </c>
    </row>
    <row r="671" spans="1:9" x14ac:dyDescent="0.25">
      <c r="A671" s="160" t="s">
        <v>1444</v>
      </c>
      <c r="B671" s="281">
        <v>34</v>
      </c>
      <c r="C671" s="265">
        <f t="shared" si="273"/>
        <v>0.20481927710843373</v>
      </c>
      <c r="D671" s="265">
        <v>1250</v>
      </c>
      <c r="E671" s="265">
        <f t="shared" si="275"/>
        <v>256.02409638554218</v>
      </c>
      <c r="F671" s="266">
        <v>0.3</v>
      </c>
      <c r="G671" s="265">
        <f t="shared" si="262"/>
        <v>76.81</v>
      </c>
      <c r="H671" s="265">
        <f t="shared" si="263"/>
        <v>18.12</v>
      </c>
      <c r="I671" s="267">
        <f t="shared" si="274"/>
        <v>94.93</v>
      </c>
    </row>
    <row r="672" spans="1:9" x14ac:dyDescent="0.25">
      <c r="A672" s="160" t="s">
        <v>1444</v>
      </c>
      <c r="B672" s="281">
        <v>34</v>
      </c>
      <c r="C672" s="265">
        <f t="shared" si="273"/>
        <v>0.20481927710843373</v>
      </c>
      <c r="D672" s="265">
        <v>1250</v>
      </c>
      <c r="E672" s="265">
        <f t="shared" si="275"/>
        <v>256.02409638554218</v>
      </c>
      <c r="F672" s="266">
        <v>0.3</v>
      </c>
      <c r="G672" s="265">
        <f t="shared" si="262"/>
        <v>76.81</v>
      </c>
      <c r="H672" s="265">
        <f t="shared" si="263"/>
        <v>18.12</v>
      </c>
      <c r="I672" s="267">
        <f t="shared" si="274"/>
        <v>94.93</v>
      </c>
    </row>
    <row r="673" spans="1:9" x14ac:dyDescent="0.25">
      <c r="A673" s="160" t="s">
        <v>1963</v>
      </c>
      <c r="B673" s="281">
        <v>11</v>
      </c>
      <c r="C673" s="265">
        <f t="shared" si="273"/>
        <v>6.6265060240963861E-2</v>
      </c>
      <c r="D673" s="265">
        <v>1150</v>
      </c>
      <c r="E673" s="265">
        <f t="shared" si="275"/>
        <v>76.204819277108442</v>
      </c>
      <c r="F673" s="266">
        <v>0.3</v>
      </c>
      <c r="G673" s="265">
        <f t="shared" si="262"/>
        <v>22.86</v>
      </c>
      <c r="H673" s="265">
        <f t="shared" si="263"/>
        <v>5.39</v>
      </c>
      <c r="I673" s="267">
        <f t="shared" si="274"/>
        <v>28.25</v>
      </c>
    </row>
    <row r="674" spans="1:9" x14ac:dyDescent="0.25">
      <c r="A674" s="160" t="s">
        <v>1963</v>
      </c>
      <c r="B674" s="281">
        <v>11</v>
      </c>
      <c r="C674" s="265">
        <f t="shared" si="273"/>
        <v>6.6265060240963861E-2</v>
      </c>
      <c r="D674" s="265">
        <v>1150</v>
      </c>
      <c r="E674" s="265">
        <f t="shared" si="275"/>
        <v>76.204819277108442</v>
      </c>
      <c r="F674" s="266">
        <v>0.3</v>
      </c>
      <c r="G674" s="265">
        <f t="shared" si="262"/>
        <v>22.86</v>
      </c>
      <c r="H674" s="265">
        <f t="shared" si="263"/>
        <v>5.39</v>
      </c>
      <c r="I674" s="267">
        <f t="shared" si="274"/>
        <v>28.25</v>
      </c>
    </row>
    <row r="675" spans="1:9" x14ac:dyDescent="0.25">
      <c r="A675" s="160" t="s">
        <v>1963</v>
      </c>
      <c r="B675" s="281">
        <v>11</v>
      </c>
      <c r="C675" s="265">
        <f>B675/166</f>
        <v>6.6265060240963861E-2</v>
      </c>
      <c r="D675" s="265">
        <v>1150</v>
      </c>
      <c r="E675" s="265">
        <f t="shared" si="275"/>
        <v>76.204819277108442</v>
      </c>
      <c r="F675" s="266">
        <v>0.3</v>
      </c>
      <c r="G675" s="265">
        <f t="shared" si="262"/>
        <v>22.86</v>
      </c>
      <c r="H675" s="265">
        <f t="shared" si="263"/>
        <v>5.39</v>
      </c>
      <c r="I675" s="267">
        <f t="shared" si="274"/>
        <v>28.25</v>
      </c>
    </row>
    <row r="676" spans="1:9" x14ac:dyDescent="0.25">
      <c r="A676" s="252" t="s">
        <v>1964</v>
      </c>
      <c r="B676" s="279">
        <f t="shared" ref="B676:I676" si="276">B677</f>
        <v>240</v>
      </c>
      <c r="C676" s="289">
        <f t="shared" si="276"/>
        <v>1.4457831325301205</v>
      </c>
      <c r="D676" s="289"/>
      <c r="E676" s="289"/>
      <c r="F676" s="262"/>
      <c r="G676" s="289">
        <f t="shared" si="276"/>
        <v>3894.24</v>
      </c>
      <c r="H676" s="289">
        <f t="shared" si="276"/>
        <v>918.65000000000009</v>
      </c>
      <c r="I676" s="293">
        <f t="shared" si="276"/>
        <v>4812.8900000000003</v>
      </c>
    </row>
    <row r="677" spans="1:9" ht="33" x14ac:dyDescent="0.25">
      <c r="A677" s="253" t="s">
        <v>1900</v>
      </c>
      <c r="B677" s="280">
        <f>SUM(B678:B680)</f>
        <v>240</v>
      </c>
      <c r="C677" s="264">
        <f t="shared" ref="C677:I677" si="277">SUM(C678:C680)</f>
        <v>1.4457831325301205</v>
      </c>
      <c r="D677" s="264"/>
      <c r="E677" s="264"/>
      <c r="F677" s="263"/>
      <c r="G677" s="264">
        <f t="shared" si="277"/>
        <v>3894.24</v>
      </c>
      <c r="H677" s="264">
        <f t="shared" si="277"/>
        <v>918.65000000000009</v>
      </c>
      <c r="I677" s="274">
        <f t="shared" si="277"/>
        <v>4812.8900000000003</v>
      </c>
    </row>
    <row r="678" spans="1:9" x14ac:dyDescent="0.25">
      <c r="A678" s="160" t="s">
        <v>1965</v>
      </c>
      <c r="B678" s="282">
        <v>96</v>
      </c>
      <c r="C678" s="265">
        <f t="shared" ref="C678:C680" si="278">B678/166</f>
        <v>0.57831325301204817</v>
      </c>
      <c r="D678" s="265">
        <v>15.62</v>
      </c>
      <c r="E678" s="265">
        <f t="shared" ref="E678:E680" si="279">C678*D678*166</f>
        <v>1499.52</v>
      </c>
      <c r="F678" s="266">
        <v>1</v>
      </c>
      <c r="G678" s="265">
        <f t="shared" si="262"/>
        <v>1499.52</v>
      </c>
      <c r="H678" s="265">
        <f t="shared" si="263"/>
        <v>353.74</v>
      </c>
      <c r="I678" s="267">
        <f t="shared" ref="I678:I680" si="280">G678+H678</f>
        <v>1853.26</v>
      </c>
    </row>
    <row r="679" spans="1:9" x14ac:dyDescent="0.25">
      <c r="A679" s="160" t="s">
        <v>1965</v>
      </c>
      <c r="B679" s="282">
        <v>72</v>
      </c>
      <c r="C679" s="265">
        <f t="shared" si="278"/>
        <v>0.43373493975903615</v>
      </c>
      <c r="D679" s="265">
        <v>15.47</v>
      </c>
      <c r="E679" s="265">
        <f t="shared" si="279"/>
        <v>1113.8400000000001</v>
      </c>
      <c r="F679" s="266">
        <v>1</v>
      </c>
      <c r="G679" s="265">
        <f t="shared" si="262"/>
        <v>1113.8399999999999</v>
      </c>
      <c r="H679" s="265">
        <f t="shared" si="263"/>
        <v>262.75</v>
      </c>
      <c r="I679" s="267">
        <f t="shared" si="280"/>
        <v>1376.59</v>
      </c>
    </row>
    <row r="680" spans="1:9" x14ac:dyDescent="0.25">
      <c r="A680" s="160" t="s">
        <v>1966</v>
      </c>
      <c r="B680" s="282">
        <v>72</v>
      </c>
      <c r="C680" s="265">
        <f t="shared" si="278"/>
        <v>0.43373493975903615</v>
      </c>
      <c r="D680" s="265">
        <v>17.79</v>
      </c>
      <c r="E680" s="265">
        <f t="shared" si="279"/>
        <v>1280.8800000000001</v>
      </c>
      <c r="F680" s="266">
        <v>1</v>
      </c>
      <c r="G680" s="265">
        <f t="shared" si="262"/>
        <v>1280.8800000000001</v>
      </c>
      <c r="H680" s="265">
        <f t="shared" si="263"/>
        <v>302.16000000000003</v>
      </c>
      <c r="I680" s="267">
        <f t="shared" si="280"/>
        <v>1583.0400000000002</v>
      </c>
    </row>
    <row r="681" spans="1:9" x14ac:dyDescent="0.25">
      <c r="A681" s="254" t="s">
        <v>1967</v>
      </c>
      <c r="B681" s="279">
        <f t="shared" ref="B681:I681" si="281">B682</f>
        <v>8</v>
      </c>
      <c r="C681" s="289">
        <f t="shared" si="281"/>
        <v>4.8192771084337352E-2</v>
      </c>
      <c r="D681" s="289"/>
      <c r="E681" s="289"/>
      <c r="F681" s="262"/>
      <c r="G681" s="289">
        <f t="shared" si="281"/>
        <v>72.510000000000005</v>
      </c>
      <c r="H681" s="289">
        <f t="shared" si="281"/>
        <v>17.100000000000001</v>
      </c>
      <c r="I681" s="293">
        <f t="shared" si="281"/>
        <v>89.61</v>
      </c>
    </row>
    <row r="682" spans="1:9" ht="33" x14ac:dyDescent="0.25">
      <c r="A682" s="253" t="s">
        <v>7</v>
      </c>
      <c r="B682" s="280">
        <f>SUM(B683:B684)</f>
        <v>8</v>
      </c>
      <c r="C682" s="264">
        <f t="shared" ref="C682:I682" si="282">SUM(C683:C684)</f>
        <v>4.8192771084337352E-2</v>
      </c>
      <c r="D682" s="264"/>
      <c r="E682" s="264"/>
      <c r="F682" s="263"/>
      <c r="G682" s="264">
        <f t="shared" si="282"/>
        <v>72.510000000000005</v>
      </c>
      <c r="H682" s="264">
        <f t="shared" si="282"/>
        <v>17.100000000000001</v>
      </c>
      <c r="I682" s="274">
        <f t="shared" si="282"/>
        <v>89.61</v>
      </c>
    </row>
    <row r="683" spans="1:9" x14ac:dyDescent="0.25">
      <c r="A683" s="160" t="s">
        <v>1284</v>
      </c>
      <c r="B683" s="282">
        <v>6.5</v>
      </c>
      <c r="C683" s="265">
        <f t="shared" ref="C683:C684" si="283">B683/166</f>
        <v>3.9156626506024098E-2</v>
      </c>
      <c r="D683" s="265">
        <v>9.08</v>
      </c>
      <c r="E683" s="265">
        <f t="shared" ref="E683:E684" si="284">C683*D683*166</f>
        <v>59.019999999999996</v>
      </c>
      <c r="F683" s="266">
        <v>1</v>
      </c>
      <c r="G683" s="265">
        <f t="shared" si="262"/>
        <v>59.02</v>
      </c>
      <c r="H683" s="265">
        <f t="shared" si="263"/>
        <v>13.92</v>
      </c>
      <c r="I683" s="267">
        <f t="shared" ref="I683:I684" si="285">G683+H683</f>
        <v>72.94</v>
      </c>
    </row>
    <row r="684" spans="1:9" x14ac:dyDescent="0.25">
      <c r="A684" s="160" t="s">
        <v>1284</v>
      </c>
      <c r="B684" s="282">
        <v>1.5</v>
      </c>
      <c r="C684" s="265">
        <f t="shared" si="283"/>
        <v>9.0361445783132526E-3</v>
      </c>
      <c r="D684" s="265">
        <v>8.99</v>
      </c>
      <c r="E684" s="265">
        <f t="shared" si="284"/>
        <v>13.484999999999999</v>
      </c>
      <c r="F684" s="266">
        <v>1</v>
      </c>
      <c r="G684" s="265">
        <f t="shared" si="262"/>
        <v>13.49</v>
      </c>
      <c r="H684" s="265">
        <f t="shared" si="263"/>
        <v>3.18</v>
      </c>
      <c r="I684" s="267">
        <f t="shared" si="285"/>
        <v>16.670000000000002</v>
      </c>
    </row>
    <row r="685" spans="1:9" x14ac:dyDescent="0.25">
      <c r="A685" s="252" t="s">
        <v>1968</v>
      </c>
      <c r="B685" s="279">
        <f>B686+B700</f>
        <v>341.5</v>
      </c>
      <c r="C685" s="289">
        <f t="shared" ref="C685:I685" si="286">C686+C700</f>
        <v>2.0572289156626509</v>
      </c>
      <c r="D685" s="289"/>
      <c r="E685" s="289"/>
      <c r="F685" s="262"/>
      <c r="G685" s="289">
        <f t="shared" si="286"/>
        <v>2702.54</v>
      </c>
      <c r="H685" s="289">
        <f t="shared" si="286"/>
        <v>631.16000000000008</v>
      </c>
      <c r="I685" s="293">
        <f t="shared" si="286"/>
        <v>3333.7000000000003</v>
      </c>
    </row>
    <row r="686" spans="1:9" ht="33" x14ac:dyDescent="0.25">
      <c r="A686" s="253" t="s">
        <v>7</v>
      </c>
      <c r="B686" s="280">
        <f>SUM(B687:B699)</f>
        <v>333</v>
      </c>
      <c r="C686" s="264">
        <f t="shared" ref="C686:I686" si="287">SUM(C687:C699)</f>
        <v>2.0060240963855422</v>
      </c>
      <c r="D686" s="264"/>
      <c r="E686" s="264"/>
      <c r="F686" s="263"/>
      <c r="G686" s="264">
        <f t="shared" si="287"/>
        <v>2663.0099999999998</v>
      </c>
      <c r="H686" s="264">
        <f t="shared" si="287"/>
        <v>621.83000000000004</v>
      </c>
      <c r="I686" s="274">
        <f t="shared" si="287"/>
        <v>3284.84</v>
      </c>
    </row>
    <row r="687" spans="1:9" x14ac:dyDescent="0.25">
      <c r="A687" s="160" t="s">
        <v>1342</v>
      </c>
      <c r="B687" s="281">
        <v>28</v>
      </c>
      <c r="C687" s="265">
        <f t="shared" ref="C687:C701" si="288">B687/166</f>
        <v>0.16867469879518071</v>
      </c>
      <c r="D687" s="265">
        <v>6.83</v>
      </c>
      <c r="E687" s="265">
        <f t="shared" ref="E687:E699" si="289">C687*D687*166</f>
        <v>191.23999999999998</v>
      </c>
      <c r="F687" s="266">
        <v>1</v>
      </c>
      <c r="G687" s="265">
        <f t="shared" si="262"/>
        <v>191.24</v>
      </c>
      <c r="H687" s="268">
        <f>ROUND(G687*0.2077,2)</f>
        <v>39.72</v>
      </c>
      <c r="I687" s="267">
        <f t="shared" ref="I687:I699" si="290">G687+H687</f>
        <v>230.96</v>
      </c>
    </row>
    <row r="688" spans="1:9" x14ac:dyDescent="0.25">
      <c r="A688" s="160" t="s">
        <v>1342</v>
      </c>
      <c r="B688" s="281">
        <v>6.5</v>
      </c>
      <c r="C688" s="265">
        <f t="shared" si="288"/>
        <v>3.9156626506024098E-2</v>
      </c>
      <c r="D688" s="265">
        <v>6.83</v>
      </c>
      <c r="E688" s="265">
        <f t="shared" si="289"/>
        <v>44.395000000000003</v>
      </c>
      <c r="F688" s="266">
        <v>1</v>
      </c>
      <c r="G688" s="265">
        <f t="shared" si="262"/>
        <v>44.4</v>
      </c>
      <c r="H688" s="265">
        <f t="shared" si="263"/>
        <v>10.47</v>
      </c>
      <c r="I688" s="267">
        <f t="shared" si="290"/>
        <v>54.87</v>
      </c>
    </row>
    <row r="689" spans="1:9" x14ac:dyDescent="0.25">
      <c r="A689" s="160" t="s">
        <v>1342</v>
      </c>
      <c r="B689" s="281">
        <v>4</v>
      </c>
      <c r="C689" s="265">
        <f t="shared" si="288"/>
        <v>2.4096385542168676E-2</v>
      </c>
      <c r="D689" s="265">
        <v>6.83</v>
      </c>
      <c r="E689" s="265">
        <f t="shared" si="289"/>
        <v>27.32</v>
      </c>
      <c r="F689" s="266">
        <v>1</v>
      </c>
      <c r="G689" s="265">
        <f t="shared" si="262"/>
        <v>27.32</v>
      </c>
      <c r="H689" s="265">
        <f t="shared" si="263"/>
        <v>6.44</v>
      </c>
      <c r="I689" s="267">
        <f t="shared" si="290"/>
        <v>33.76</v>
      </c>
    </row>
    <row r="690" spans="1:9" x14ac:dyDescent="0.25">
      <c r="A690" s="160" t="s">
        <v>156</v>
      </c>
      <c r="B690" s="281">
        <v>3</v>
      </c>
      <c r="C690" s="265">
        <f t="shared" si="288"/>
        <v>1.8072289156626505E-2</v>
      </c>
      <c r="D690" s="265">
        <v>1400</v>
      </c>
      <c r="E690" s="265">
        <f>C690*D690</f>
        <v>25.301204819277107</v>
      </c>
      <c r="F690" s="266">
        <v>1</v>
      </c>
      <c r="G690" s="265">
        <f t="shared" si="262"/>
        <v>25.3</v>
      </c>
      <c r="H690" s="265">
        <f t="shared" si="263"/>
        <v>5.97</v>
      </c>
      <c r="I690" s="267">
        <f t="shared" si="290"/>
        <v>31.27</v>
      </c>
    </row>
    <row r="691" spans="1:9" x14ac:dyDescent="0.25">
      <c r="A691" s="160" t="s">
        <v>156</v>
      </c>
      <c r="B691" s="281">
        <v>2</v>
      </c>
      <c r="C691" s="265">
        <f t="shared" si="288"/>
        <v>1.2048192771084338E-2</v>
      </c>
      <c r="D691" s="265">
        <v>1449</v>
      </c>
      <c r="E691" s="265">
        <f>C691*D691</f>
        <v>17.457831325301207</v>
      </c>
      <c r="F691" s="266">
        <v>1</v>
      </c>
      <c r="G691" s="265">
        <f t="shared" si="262"/>
        <v>17.46</v>
      </c>
      <c r="H691" s="265">
        <f t="shared" si="263"/>
        <v>4.12</v>
      </c>
      <c r="I691" s="267">
        <f t="shared" si="290"/>
        <v>21.580000000000002</v>
      </c>
    </row>
    <row r="692" spans="1:9" x14ac:dyDescent="0.25">
      <c r="A692" s="160" t="s">
        <v>156</v>
      </c>
      <c r="B692" s="281">
        <v>59.5</v>
      </c>
      <c r="C692" s="265">
        <f t="shared" si="288"/>
        <v>0.35843373493975905</v>
      </c>
      <c r="D692" s="265">
        <v>1449</v>
      </c>
      <c r="E692" s="265">
        <f>C692*D692</f>
        <v>519.3704819277109</v>
      </c>
      <c r="F692" s="266">
        <v>1</v>
      </c>
      <c r="G692" s="265">
        <f t="shared" si="262"/>
        <v>519.37</v>
      </c>
      <c r="H692" s="265">
        <f t="shared" si="263"/>
        <v>122.52</v>
      </c>
      <c r="I692" s="267">
        <f t="shared" si="290"/>
        <v>641.89</v>
      </c>
    </row>
    <row r="693" spans="1:9" x14ac:dyDescent="0.25">
      <c r="A693" s="160" t="s">
        <v>156</v>
      </c>
      <c r="B693" s="281">
        <v>119</v>
      </c>
      <c r="C693" s="265">
        <f t="shared" si="288"/>
        <v>0.7168674698795181</v>
      </c>
      <c r="D693" s="265">
        <v>1400</v>
      </c>
      <c r="E693" s="265">
        <f t="shared" ref="E693:E694" si="291">C693*D693</f>
        <v>1003.6144578313254</v>
      </c>
      <c r="F693" s="266">
        <v>1</v>
      </c>
      <c r="G693" s="265">
        <f t="shared" si="262"/>
        <v>1003.61</v>
      </c>
      <c r="H693" s="265">
        <f t="shared" si="263"/>
        <v>236.75</v>
      </c>
      <c r="I693" s="267">
        <f t="shared" si="290"/>
        <v>1240.3600000000001</v>
      </c>
    </row>
    <row r="694" spans="1:9" x14ac:dyDescent="0.25">
      <c r="A694" s="160" t="s">
        <v>156</v>
      </c>
      <c r="B694" s="281">
        <v>23</v>
      </c>
      <c r="C694" s="265">
        <f t="shared" si="288"/>
        <v>0.13855421686746988</v>
      </c>
      <c r="D694" s="265">
        <v>1449</v>
      </c>
      <c r="E694" s="265">
        <f t="shared" si="291"/>
        <v>200.76506024096386</v>
      </c>
      <c r="F694" s="266">
        <v>1</v>
      </c>
      <c r="G694" s="265">
        <f t="shared" si="262"/>
        <v>200.77</v>
      </c>
      <c r="H694" s="265">
        <f t="shared" si="263"/>
        <v>47.36</v>
      </c>
      <c r="I694" s="267">
        <f t="shared" si="290"/>
        <v>248.13</v>
      </c>
    </row>
    <row r="695" spans="1:9" x14ac:dyDescent="0.25">
      <c r="A695" s="160" t="s">
        <v>1969</v>
      </c>
      <c r="B695" s="281">
        <v>24</v>
      </c>
      <c r="C695" s="265">
        <f t="shared" si="288"/>
        <v>0.14457831325301204</v>
      </c>
      <c r="D695" s="265">
        <v>1435</v>
      </c>
      <c r="E695" s="265">
        <f>C695*D695</f>
        <v>207.46987951807228</v>
      </c>
      <c r="F695" s="266">
        <v>1</v>
      </c>
      <c r="G695" s="265">
        <f t="shared" si="262"/>
        <v>207.47</v>
      </c>
      <c r="H695" s="265">
        <f t="shared" si="263"/>
        <v>48.94</v>
      </c>
      <c r="I695" s="267">
        <f t="shared" si="290"/>
        <v>256.40999999999997</v>
      </c>
    </row>
    <row r="696" spans="1:9" x14ac:dyDescent="0.25">
      <c r="A696" s="160" t="s">
        <v>1970</v>
      </c>
      <c r="B696" s="281">
        <v>1</v>
      </c>
      <c r="C696" s="265">
        <f t="shared" si="288"/>
        <v>6.024096385542169E-3</v>
      </c>
      <c r="D696" s="265">
        <v>1400</v>
      </c>
      <c r="E696" s="265">
        <f>C696*D696</f>
        <v>8.4337349397590362</v>
      </c>
      <c r="F696" s="266">
        <v>1</v>
      </c>
      <c r="G696" s="265">
        <f t="shared" si="262"/>
        <v>8.43</v>
      </c>
      <c r="H696" s="265">
        <f t="shared" si="263"/>
        <v>1.99</v>
      </c>
      <c r="I696" s="267">
        <f t="shared" si="290"/>
        <v>10.42</v>
      </c>
    </row>
    <row r="697" spans="1:9" x14ac:dyDescent="0.25">
      <c r="A697" s="160" t="s">
        <v>1818</v>
      </c>
      <c r="B697" s="281">
        <v>3</v>
      </c>
      <c r="C697" s="265">
        <f t="shared" si="288"/>
        <v>1.8072289156626505E-2</v>
      </c>
      <c r="D697" s="265">
        <v>6.83</v>
      </c>
      <c r="E697" s="265">
        <f t="shared" si="289"/>
        <v>20.490000000000002</v>
      </c>
      <c r="F697" s="266">
        <v>1</v>
      </c>
      <c r="G697" s="265">
        <f t="shared" si="262"/>
        <v>20.49</v>
      </c>
      <c r="H697" s="265">
        <f t="shared" si="263"/>
        <v>4.83</v>
      </c>
      <c r="I697" s="267">
        <f t="shared" si="290"/>
        <v>25.32</v>
      </c>
    </row>
    <row r="698" spans="1:9" x14ac:dyDescent="0.25">
      <c r="A698" s="160" t="s">
        <v>1818</v>
      </c>
      <c r="B698" s="281">
        <v>55</v>
      </c>
      <c r="C698" s="265">
        <f t="shared" si="288"/>
        <v>0.33132530120481929</v>
      </c>
      <c r="D698" s="265">
        <v>6.6</v>
      </c>
      <c r="E698" s="265">
        <f>C698*D698*166</f>
        <v>363</v>
      </c>
      <c r="F698" s="266">
        <v>1</v>
      </c>
      <c r="G698" s="265">
        <f t="shared" si="262"/>
        <v>363</v>
      </c>
      <c r="H698" s="265">
        <f t="shared" si="263"/>
        <v>85.63</v>
      </c>
      <c r="I698" s="267">
        <f t="shared" si="290"/>
        <v>448.63</v>
      </c>
    </row>
    <row r="699" spans="1:9" x14ac:dyDescent="0.25">
      <c r="A699" s="160" t="s">
        <v>1818</v>
      </c>
      <c r="B699" s="281">
        <v>5</v>
      </c>
      <c r="C699" s="265">
        <f t="shared" si="288"/>
        <v>3.0120481927710843E-2</v>
      </c>
      <c r="D699" s="265">
        <v>6.83</v>
      </c>
      <c r="E699" s="265">
        <f t="shared" si="289"/>
        <v>34.15</v>
      </c>
      <c r="F699" s="266">
        <v>1</v>
      </c>
      <c r="G699" s="265">
        <f t="shared" si="262"/>
        <v>34.15</v>
      </c>
      <c r="H699" s="268">
        <f>ROUND(G699*0.2077,2)</f>
        <v>7.09</v>
      </c>
      <c r="I699" s="267">
        <f t="shared" si="290"/>
        <v>41.239999999999995</v>
      </c>
    </row>
    <row r="700" spans="1:9" ht="33" x14ac:dyDescent="0.25">
      <c r="A700" s="253" t="s">
        <v>106</v>
      </c>
      <c r="B700" s="280">
        <f>SUM(B701)</f>
        <v>8.5</v>
      </c>
      <c r="C700" s="264">
        <f t="shared" ref="C700:I700" si="292">SUM(C701)</f>
        <v>5.1204819277108432E-2</v>
      </c>
      <c r="D700" s="264"/>
      <c r="E700" s="264"/>
      <c r="F700" s="263"/>
      <c r="G700" s="264">
        <f t="shared" si="292"/>
        <v>39.53</v>
      </c>
      <c r="H700" s="264">
        <f t="shared" si="292"/>
        <v>9.33</v>
      </c>
      <c r="I700" s="274">
        <f t="shared" si="292"/>
        <v>48.86</v>
      </c>
    </row>
    <row r="701" spans="1:9" x14ac:dyDescent="0.25">
      <c r="A701" s="160" t="s">
        <v>238</v>
      </c>
      <c r="B701" s="281">
        <v>8.5</v>
      </c>
      <c r="C701" s="265">
        <f t="shared" si="288"/>
        <v>5.1204819277108432E-2</v>
      </c>
      <c r="D701" s="265">
        <v>4.6500000000000004</v>
      </c>
      <c r="E701" s="265">
        <f t="shared" ref="E701" si="293">C701*D701*166</f>
        <v>39.524999999999999</v>
      </c>
      <c r="F701" s="266">
        <v>1</v>
      </c>
      <c r="G701" s="265">
        <f t="shared" si="262"/>
        <v>39.53</v>
      </c>
      <c r="H701" s="265">
        <f t="shared" si="263"/>
        <v>9.33</v>
      </c>
      <c r="I701" s="267">
        <f t="shared" ref="I701" si="294">G701+H701</f>
        <v>48.86</v>
      </c>
    </row>
    <row r="702" spans="1:9" x14ac:dyDescent="0.25">
      <c r="A702" s="254" t="s">
        <v>1971</v>
      </c>
      <c r="B702" s="279">
        <f t="shared" ref="B702:I702" si="295">B703</f>
        <v>2</v>
      </c>
      <c r="C702" s="289">
        <f t="shared" si="295"/>
        <v>1.2048192771084338E-2</v>
      </c>
      <c r="D702" s="289"/>
      <c r="E702" s="289"/>
      <c r="F702" s="262"/>
      <c r="G702" s="289">
        <f t="shared" si="295"/>
        <v>30.94</v>
      </c>
      <c r="H702" s="289">
        <f t="shared" si="295"/>
        <v>7.3</v>
      </c>
      <c r="I702" s="293">
        <f t="shared" si="295"/>
        <v>38.24</v>
      </c>
    </row>
    <row r="703" spans="1:9" ht="33" x14ac:dyDescent="0.25">
      <c r="A703" s="253" t="s">
        <v>1900</v>
      </c>
      <c r="B703" s="280">
        <f>SUM(B704:B704)</f>
        <v>2</v>
      </c>
      <c r="C703" s="264">
        <f t="shared" ref="C703:I703" si="296">SUM(C704:C704)</f>
        <v>1.2048192771084338E-2</v>
      </c>
      <c r="D703" s="264"/>
      <c r="E703" s="264"/>
      <c r="F703" s="263"/>
      <c r="G703" s="264">
        <f t="shared" si="296"/>
        <v>30.94</v>
      </c>
      <c r="H703" s="264">
        <f t="shared" si="296"/>
        <v>7.3</v>
      </c>
      <c r="I703" s="274">
        <f t="shared" si="296"/>
        <v>38.24</v>
      </c>
    </row>
    <row r="704" spans="1:9" x14ac:dyDescent="0.25">
      <c r="A704" s="160" t="s">
        <v>1972</v>
      </c>
      <c r="B704" s="281">
        <v>2</v>
      </c>
      <c r="C704" s="265">
        <f t="shared" ref="C704" si="297">B704/166</f>
        <v>1.2048192771084338E-2</v>
      </c>
      <c r="D704" s="265">
        <v>15.47</v>
      </c>
      <c r="E704" s="265">
        <f t="shared" ref="E704" si="298">C704*D704*166</f>
        <v>30.940000000000005</v>
      </c>
      <c r="F704" s="266">
        <v>1</v>
      </c>
      <c r="G704" s="265">
        <f t="shared" si="262"/>
        <v>30.94</v>
      </c>
      <c r="H704" s="265">
        <f t="shared" si="263"/>
        <v>7.3</v>
      </c>
      <c r="I704" s="267">
        <f t="shared" ref="I704" si="299">G704+H704</f>
        <v>38.24</v>
      </c>
    </row>
    <row r="705" spans="1:9" x14ac:dyDescent="0.25">
      <c r="A705" s="252" t="s">
        <v>1973</v>
      </c>
      <c r="B705" s="279">
        <f>B706</f>
        <v>49</v>
      </c>
      <c r="C705" s="289">
        <f t="shared" ref="C705:I705" si="300">C706</f>
        <v>0.29518072289156627</v>
      </c>
      <c r="D705" s="289"/>
      <c r="E705" s="289"/>
      <c r="F705" s="262"/>
      <c r="G705" s="289">
        <f t="shared" si="300"/>
        <v>193.54999999999998</v>
      </c>
      <c r="H705" s="289">
        <f t="shared" si="300"/>
        <v>45.66</v>
      </c>
      <c r="I705" s="293">
        <f t="shared" si="300"/>
        <v>239.21</v>
      </c>
    </row>
    <row r="706" spans="1:9" x14ac:dyDescent="0.25">
      <c r="A706" s="253" t="s">
        <v>6</v>
      </c>
      <c r="B706" s="280">
        <f>SUM(B707:B709)</f>
        <v>49</v>
      </c>
      <c r="C706" s="264">
        <f t="shared" ref="C706:I706" si="301">SUM(C707:C709)</f>
        <v>0.29518072289156627</v>
      </c>
      <c r="D706" s="264"/>
      <c r="E706" s="264"/>
      <c r="F706" s="263"/>
      <c r="G706" s="264">
        <f t="shared" si="301"/>
        <v>193.54999999999998</v>
      </c>
      <c r="H706" s="264">
        <f t="shared" si="301"/>
        <v>45.66</v>
      </c>
      <c r="I706" s="274">
        <f t="shared" si="301"/>
        <v>239.21</v>
      </c>
    </row>
    <row r="707" spans="1:9" x14ac:dyDescent="0.25">
      <c r="A707" s="160" t="s">
        <v>496</v>
      </c>
      <c r="B707" s="281">
        <v>14</v>
      </c>
      <c r="C707" s="265">
        <f t="shared" ref="C707:C708" si="302">B707/166</f>
        <v>8.4337349397590355E-2</v>
      </c>
      <c r="D707" s="265">
        <v>1400</v>
      </c>
      <c r="E707" s="265">
        <f>C707*D707</f>
        <v>118.0722891566265</v>
      </c>
      <c r="F707" s="266">
        <v>0.3</v>
      </c>
      <c r="G707" s="265">
        <f t="shared" si="262"/>
        <v>35.42</v>
      </c>
      <c r="H707" s="265">
        <f t="shared" si="263"/>
        <v>8.36</v>
      </c>
      <c r="I707" s="267">
        <f t="shared" ref="I707:I709" si="303">G707+H707</f>
        <v>43.78</v>
      </c>
    </row>
    <row r="708" spans="1:9" x14ac:dyDescent="0.25">
      <c r="A708" s="160" t="s">
        <v>1080</v>
      </c>
      <c r="B708" s="281">
        <v>21</v>
      </c>
      <c r="C708" s="265">
        <f t="shared" si="302"/>
        <v>0.12650602409638553</v>
      </c>
      <c r="D708" s="265">
        <v>3100</v>
      </c>
      <c r="E708" s="265">
        <f t="shared" ref="E708:E709" si="304">C708*D708</f>
        <v>392.16867469879514</v>
      </c>
      <c r="F708" s="266">
        <v>0.3</v>
      </c>
      <c r="G708" s="265">
        <f t="shared" si="262"/>
        <v>117.65</v>
      </c>
      <c r="H708" s="265">
        <f t="shared" si="263"/>
        <v>27.75</v>
      </c>
      <c r="I708" s="267">
        <f t="shared" si="303"/>
        <v>145.4</v>
      </c>
    </row>
    <row r="709" spans="1:9" x14ac:dyDescent="0.25">
      <c r="A709" s="160" t="s">
        <v>1974</v>
      </c>
      <c r="B709" s="281">
        <v>14</v>
      </c>
      <c r="C709" s="265">
        <f>B709/166</f>
        <v>8.4337349397590355E-2</v>
      </c>
      <c r="D709" s="265">
        <v>1600</v>
      </c>
      <c r="E709" s="265">
        <f t="shared" si="304"/>
        <v>134.93975903614458</v>
      </c>
      <c r="F709" s="266">
        <v>0.3</v>
      </c>
      <c r="G709" s="265">
        <f t="shared" si="262"/>
        <v>40.479999999999997</v>
      </c>
      <c r="H709" s="265">
        <f t="shared" si="263"/>
        <v>9.5500000000000007</v>
      </c>
      <c r="I709" s="267">
        <f t="shared" si="303"/>
        <v>50.03</v>
      </c>
    </row>
    <row r="710" spans="1:9" x14ac:dyDescent="0.25">
      <c r="A710" s="252" t="s">
        <v>1975</v>
      </c>
      <c r="B710" s="279">
        <f>B711</f>
        <v>119</v>
      </c>
      <c r="C710" s="289">
        <f t="shared" ref="C710:I710" si="305">C711</f>
        <v>0.7168674698795181</v>
      </c>
      <c r="D710" s="289"/>
      <c r="E710" s="289"/>
      <c r="F710" s="262"/>
      <c r="G710" s="289">
        <f t="shared" si="305"/>
        <v>452.08</v>
      </c>
      <c r="H710" s="289">
        <f t="shared" si="305"/>
        <v>106.65</v>
      </c>
      <c r="I710" s="293">
        <f t="shared" si="305"/>
        <v>558.73</v>
      </c>
    </row>
    <row r="711" spans="1:9" x14ac:dyDescent="0.25">
      <c r="A711" s="253" t="s">
        <v>6</v>
      </c>
      <c r="B711" s="280">
        <f>SUM(B712:B714)</f>
        <v>119</v>
      </c>
      <c r="C711" s="264">
        <f t="shared" ref="C711:I711" si="306">SUM(C712:C714)</f>
        <v>0.7168674698795181</v>
      </c>
      <c r="D711" s="264"/>
      <c r="E711" s="264"/>
      <c r="F711" s="263"/>
      <c r="G711" s="264">
        <f t="shared" si="306"/>
        <v>452.08</v>
      </c>
      <c r="H711" s="264">
        <f t="shared" si="306"/>
        <v>106.65</v>
      </c>
      <c r="I711" s="274">
        <f t="shared" si="306"/>
        <v>558.73</v>
      </c>
    </row>
    <row r="712" spans="1:9" x14ac:dyDescent="0.25">
      <c r="A712" s="160" t="s">
        <v>1952</v>
      </c>
      <c r="B712" s="281">
        <v>24</v>
      </c>
      <c r="C712" s="265">
        <f t="shared" ref="C712:C714" si="307">B712/166</f>
        <v>0.14457831325301204</v>
      </c>
      <c r="D712" s="265">
        <v>3100</v>
      </c>
      <c r="E712" s="265">
        <f>C712*D712</f>
        <v>448.19277108433732</v>
      </c>
      <c r="F712" s="266">
        <v>0.3</v>
      </c>
      <c r="G712" s="265">
        <f t="shared" si="262"/>
        <v>134.46</v>
      </c>
      <c r="H712" s="265">
        <f t="shared" si="263"/>
        <v>31.72</v>
      </c>
      <c r="I712" s="267">
        <f t="shared" ref="I712:I714" si="308">G712+H712</f>
        <v>166.18</v>
      </c>
    </row>
    <row r="713" spans="1:9" x14ac:dyDescent="0.25">
      <c r="A713" s="160" t="s">
        <v>1976</v>
      </c>
      <c r="B713" s="281">
        <v>48</v>
      </c>
      <c r="C713" s="265">
        <f t="shared" si="307"/>
        <v>0.28915662650602408</v>
      </c>
      <c r="D713" s="265">
        <v>1850</v>
      </c>
      <c r="E713" s="265">
        <f>C713*D713</f>
        <v>534.93975903614455</v>
      </c>
      <c r="F713" s="266">
        <v>0.3</v>
      </c>
      <c r="G713" s="265">
        <f t="shared" si="262"/>
        <v>160.47999999999999</v>
      </c>
      <c r="H713" s="265">
        <f t="shared" si="263"/>
        <v>37.86</v>
      </c>
      <c r="I713" s="267">
        <f t="shared" si="308"/>
        <v>198.33999999999997</v>
      </c>
    </row>
    <row r="714" spans="1:9" x14ac:dyDescent="0.25">
      <c r="A714" s="160" t="s">
        <v>1976</v>
      </c>
      <c r="B714" s="281">
        <v>47</v>
      </c>
      <c r="C714" s="265">
        <f t="shared" si="307"/>
        <v>0.28313253012048195</v>
      </c>
      <c r="D714" s="265">
        <v>1850</v>
      </c>
      <c r="E714" s="265">
        <f>C714*D714</f>
        <v>523.79518072289159</v>
      </c>
      <c r="F714" s="266">
        <v>0.3</v>
      </c>
      <c r="G714" s="265">
        <f t="shared" si="262"/>
        <v>157.13999999999999</v>
      </c>
      <c r="H714" s="265">
        <f t="shared" si="263"/>
        <v>37.07</v>
      </c>
      <c r="I714" s="267">
        <f t="shared" si="308"/>
        <v>194.20999999999998</v>
      </c>
    </row>
    <row r="715" spans="1:9" x14ac:dyDescent="0.25">
      <c r="A715" s="254" t="s">
        <v>1977</v>
      </c>
      <c r="B715" s="279">
        <f>B716+B721</f>
        <v>1042.5</v>
      </c>
      <c r="C715" s="289">
        <f t="shared" ref="C715:I715" si="309">C716+C721</f>
        <v>6.2801204819277103</v>
      </c>
      <c r="D715" s="289"/>
      <c r="E715" s="289"/>
      <c r="F715" s="262"/>
      <c r="G715" s="289">
        <f t="shared" si="309"/>
        <v>3131.1499999999996</v>
      </c>
      <c r="H715" s="289">
        <f t="shared" si="309"/>
        <v>738.63</v>
      </c>
      <c r="I715" s="293">
        <f t="shared" si="309"/>
        <v>3869.78</v>
      </c>
    </row>
    <row r="716" spans="1:9" ht="33" x14ac:dyDescent="0.25">
      <c r="A716" s="253" t="s">
        <v>1900</v>
      </c>
      <c r="B716" s="280">
        <f>SUM(B717:B720)</f>
        <v>602</v>
      </c>
      <c r="C716" s="264">
        <f t="shared" ref="C716:I716" si="310">SUM(C717:C720)</f>
        <v>3.6265060240963853</v>
      </c>
      <c r="D716" s="264"/>
      <c r="E716" s="264"/>
      <c r="F716" s="263"/>
      <c r="G716" s="264">
        <f t="shared" si="310"/>
        <v>2125.1899999999996</v>
      </c>
      <c r="H716" s="264">
        <f t="shared" si="310"/>
        <v>501.32</v>
      </c>
      <c r="I716" s="274">
        <f t="shared" si="310"/>
        <v>2626.51</v>
      </c>
    </row>
    <row r="717" spans="1:9" x14ac:dyDescent="0.25">
      <c r="A717" s="160" t="s">
        <v>1978</v>
      </c>
      <c r="B717" s="281">
        <v>166</v>
      </c>
      <c r="C717" s="265">
        <f t="shared" ref="C717:C724" si="311">B717/166</f>
        <v>1</v>
      </c>
      <c r="D717" s="265">
        <v>1725.5</v>
      </c>
      <c r="E717" s="265">
        <f>C717*D717</f>
        <v>1725.5</v>
      </c>
      <c r="F717" s="266">
        <v>0.3</v>
      </c>
      <c r="G717" s="265">
        <f t="shared" ref="G717:G778" si="312">ROUND(E717*F717,2)</f>
        <v>517.65</v>
      </c>
      <c r="H717" s="265">
        <f t="shared" ref="H717:H778" si="313">ROUND(G717*0.2359,2)</f>
        <v>122.11</v>
      </c>
      <c r="I717" s="267">
        <f t="shared" ref="I717:I720" si="314">G717+H717</f>
        <v>639.76</v>
      </c>
    </row>
    <row r="718" spans="1:9" x14ac:dyDescent="0.25">
      <c r="A718" s="160" t="s">
        <v>1439</v>
      </c>
      <c r="B718" s="281">
        <v>166</v>
      </c>
      <c r="C718" s="265">
        <f t="shared" si="311"/>
        <v>1</v>
      </c>
      <c r="D718" s="265">
        <v>1640</v>
      </c>
      <c r="E718" s="265">
        <f t="shared" ref="E718:E720" si="315">C718*D718</f>
        <v>1640</v>
      </c>
      <c r="F718" s="266">
        <v>0.3</v>
      </c>
      <c r="G718" s="265">
        <f t="shared" si="312"/>
        <v>492</v>
      </c>
      <c r="H718" s="265">
        <f t="shared" si="313"/>
        <v>116.06</v>
      </c>
      <c r="I718" s="267">
        <f t="shared" si="314"/>
        <v>608.05999999999995</v>
      </c>
    </row>
    <row r="719" spans="1:9" x14ac:dyDescent="0.25">
      <c r="A719" s="160" t="s">
        <v>1439</v>
      </c>
      <c r="B719" s="281">
        <v>104</v>
      </c>
      <c r="C719" s="265">
        <f t="shared" si="311"/>
        <v>0.62650602409638556</v>
      </c>
      <c r="D719" s="265">
        <v>1640</v>
      </c>
      <c r="E719" s="265">
        <f t="shared" si="315"/>
        <v>1027.4698795180723</v>
      </c>
      <c r="F719" s="266">
        <v>0.3</v>
      </c>
      <c r="G719" s="265">
        <f t="shared" si="312"/>
        <v>308.24</v>
      </c>
      <c r="H719" s="265">
        <f t="shared" si="313"/>
        <v>72.709999999999994</v>
      </c>
      <c r="I719" s="267">
        <f t="shared" si="314"/>
        <v>380.95</v>
      </c>
    </row>
    <row r="720" spans="1:9" x14ac:dyDescent="0.25">
      <c r="A720" s="160" t="s">
        <v>1979</v>
      </c>
      <c r="B720" s="281">
        <v>166</v>
      </c>
      <c r="C720" s="265">
        <f t="shared" si="311"/>
        <v>1</v>
      </c>
      <c r="D720" s="265">
        <v>2691</v>
      </c>
      <c r="E720" s="265">
        <f t="shared" si="315"/>
        <v>2691</v>
      </c>
      <c r="F720" s="266">
        <v>0.3</v>
      </c>
      <c r="G720" s="265">
        <f t="shared" si="312"/>
        <v>807.3</v>
      </c>
      <c r="H720" s="265">
        <f t="shared" si="313"/>
        <v>190.44</v>
      </c>
      <c r="I720" s="267">
        <f t="shared" si="314"/>
        <v>997.74</v>
      </c>
    </row>
    <row r="721" spans="1:9" ht="33" x14ac:dyDescent="0.25">
      <c r="A721" s="253" t="s">
        <v>7</v>
      </c>
      <c r="B721" s="280">
        <f>SUM(B722:B724)</f>
        <v>440.5</v>
      </c>
      <c r="C721" s="264">
        <f t="shared" ref="C721:I721" si="316">SUM(C722:C724)</f>
        <v>2.6536144578313254</v>
      </c>
      <c r="D721" s="264"/>
      <c r="E721" s="264"/>
      <c r="F721" s="263"/>
      <c r="G721" s="264">
        <f t="shared" si="316"/>
        <v>1005.96</v>
      </c>
      <c r="H721" s="264">
        <f t="shared" si="316"/>
        <v>237.31</v>
      </c>
      <c r="I721" s="274">
        <f t="shared" si="316"/>
        <v>1243.27</v>
      </c>
    </row>
    <row r="722" spans="1:9" x14ac:dyDescent="0.25">
      <c r="A722" s="160" t="s">
        <v>1980</v>
      </c>
      <c r="B722" s="281">
        <v>124.5</v>
      </c>
      <c r="C722" s="265">
        <f t="shared" si="311"/>
        <v>0.75</v>
      </c>
      <c r="D722" s="265">
        <v>1080</v>
      </c>
      <c r="E722" s="265">
        <f t="shared" ref="E722:E724" si="317">C722*D722</f>
        <v>810</v>
      </c>
      <c r="F722" s="266">
        <v>0.3</v>
      </c>
      <c r="G722" s="265">
        <f t="shared" si="312"/>
        <v>243</v>
      </c>
      <c r="H722" s="265">
        <f t="shared" si="313"/>
        <v>57.32</v>
      </c>
      <c r="I722" s="267">
        <f t="shared" ref="I722:I724" si="318">G722+H722</f>
        <v>300.32</v>
      </c>
    </row>
    <row r="723" spans="1:9" x14ac:dyDescent="0.25">
      <c r="A723" s="160" t="s">
        <v>1981</v>
      </c>
      <c r="B723" s="281">
        <v>166</v>
      </c>
      <c r="C723" s="265">
        <f t="shared" si="311"/>
        <v>1</v>
      </c>
      <c r="D723" s="265">
        <v>1242</v>
      </c>
      <c r="E723" s="265">
        <f t="shared" si="317"/>
        <v>1242</v>
      </c>
      <c r="F723" s="266">
        <v>0.3</v>
      </c>
      <c r="G723" s="265">
        <f t="shared" si="312"/>
        <v>372.6</v>
      </c>
      <c r="H723" s="265">
        <f t="shared" si="313"/>
        <v>87.9</v>
      </c>
      <c r="I723" s="267">
        <f t="shared" si="318"/>
        <v>460.5</v>
      </c>
    </row>
    <row r="724" spans="1:9" x14ac:dyDescent="0.25">
      <c r="A724" s="160" t="s">
        <v>1221</v>
      </c>
      <c r="B724" s="281">
        <v>150</v>
      </c>
      <c r="C724" s="265">
        <f t="shared" si="311"/>
        <v>0.90361445783132532</v>
      </c>
      <c r="D724" s="265">
        <v>1440</v>
      </c>
      <c r="E724" s="265">
        <f t="shared" si="317"/>
        <v>1301.2048192771085</v>
      </c>
      <c r="F724" s="266">
        <v>0.3</v>
      </c>
      <c r="G724" s="265">
        <f t="shared" si="312"/>
        <v>390.36</v>
      </c>
      <c r="H724" s="265">
        <f t="shared" si="313"/>
        <v>92.09</v>
      </c>
      <c r="I724" s="267">
        <f t="shared" si="318"/>
        <v>482.45000000000005</v>
      </c>
    </row>
    <row r="725" spans="1:9" x14ac:dyDescent="0.25">
      <c r="A725" s="252" t="s">
        <v>1982</v>
      </c>
      <c r="B725" s="279">
        <f>B726</f>
        <v>649</v>
      </c>
      <c r="C725" s="289">
        <f t="shared" ref="C725:I725" si="319">C726</f>
        <v>3.9096385542168672</v>
      </c>
      <c r="D725" s="289"/>
      <c r="E725" s="289"/>
      <c r="F725" s="262"/>
      <c r="G725" s="289">
        <f t="shared" si="319"/>
        <v>9152.6200000000008</v>
      </c>
      <c r="H725" s="289">
        <f t="shared" si="319"/>
        <v>2159.09</v>
      </c>
      <c r="I725" s="293">
        <f t="shared" si="319"/>
        <v>11311.71</v>
      </c>
    </row>
    <row r="726" spans="1:9" ht="33" x14ac:dyDescent="0.25">
      <c r="A726" s="253" t="s">
        <v>1900</v>
      </c>
      <c r="B726" s="280">
        <f>SUM(B727:B744)</f>
        <v>649</v>
      </c>
      <c r="C726" s="264">
        <f t="shared" ref="C726:I726" si="320">SUM(C727:C744)</f>
        <v>3.9096385542168672</v>
      </c>
      <c r="D726" s="264"/>
      <c r="E726" s="264"/>
      <c r="F726" s="263"/>
      <c r="G726" s="264">
        <f t="shared" si="320"/>
        <v>9152.6200000000008</v>
      </c>
      <c r="H726" s="264">
        <f t="shared" si="320"/>
        <v>2159.09</v>
      </c>
      <c r="I726" s="274">
        <f t="shared" si="320"/>
        <v>11311.71</v>
      </c>
    </row>
    <row r="727" spans="1:9" x14ac:dyDescent="0.25">
      <c r="A727" s="160" t="s">
        <v>222</v>
      </c>
      <c r="B727" s="281">
        <v>38</v>
      </c>
      <c r="C727" s="265">
        <f t="shared" ref="C727:C744" si="321">B727/166</f>
        <v>0.2289156626506024</v>
      </c>
      <c r="D727" s="265">
        <v>9.39</v>
      </c>
      <c r="E727" s="265">
        <f t="shared" ref="E727:E744" si="322">C727*D727*166</f>
        <v>356.82</v>
      </c>
      <c r="F727" s="266">
        <v>1</v>
      </c>
      <c r="G727" s="265">
        <f t="shared" si="312"/>
        <v>356.82</v>
      </c>
      <c r="H727" s="265">
        <f t="shared" si="313"/>
        <v>84.17</v>
      </c>
      <c r="I727" s="267">
        <f t="shared" ref="I727:I744" si="323">G727+H727</f>
        <v>440.99</v>
      </c>
    </row>
    <row r="728" spans="1:9" x14ac:dyDescent="0.25">
      <c r="A728" s="160" t="s">
        <v>1901</v>
      </c>
      <c r="B728" s="281">
        <v>15</v>
      </c>
      <c r="C728" s="265">
        <f t="shared" si="321"/>
        <v>9.036144578313253E-2</v>
      </c>
      <c r="D728" s="265">
        <v>14.61</v>
      </c>
      <c r="E728" s="265">
        <f t="shared" si="322"/>
        <v>219.15</v>
      </c>
      <c r="F728" s="266">
        <v>1</v>
      </c>
      <c r="G728" s="265">
        <f t="shared" si="312"/>
        <v>219.15</v>
      </c>
      <c r="H728" s="265">
        <f t="shared" si="313"/>
        <v>51.7</v>
      </c>
      <c r="I728" s="267">
        <f t="shared" si="323"/>
        <v>270.85000000000002</v>
      </c>
    </row>
    <row r="729" spans="1:9" x14ac:dyDescent="0.25">
      <c r="A729" s="160" t="s">
        <v>1901</v>
      </c>
      <c r="B729" s="281">
        <v>77</v>
      </c>
      <c r="C729" s="265">
        <f t="shared" si="321"/>
        <v>0.46385542168674698</v>
      </c>
      <c r="D729" s="265">
        <v>14.75</v>
      </c>
      <c r="E729" s="265">
        <f t="shared" si="322"/>
        <v>1135.75</v>
      </c>
      <c r="F729" s="266">
        <v>1</v>
      </c>
      <c r="G729" s="265">
        <f t="shared" si="312"/>
        <v>1135.75</v>
      </c>
      <c r="H729" s="265">
        <f t="shared" si="313"/>
        <v>267.92</v>
      </c>
      <c r="I729" s="267">
        <f t="shared" si="323"/>
        <v>1403.67</v>
      </c>
    </row>
    <row r="730" spans="1:9" x14ac:dyDescent="0.25">
      <c r="A730" s="160" t="s">
        <v>1901</v>
      </c>
      <c r="B730" s="281">
        <v>12</v>
      </c>
      <c r="C730" s="265">
        <f t="shared" si="321"/>
        <v>7.2289156626506021E-2</v>
      </c>
      <c r="D730" s="265">
        <v>14.46</v>
      </c>
      <c r="E730" s="265">
        <f t="shared" si="322"/>
        <v>173.52</v>
      </c>
      <c r="F730" s="266">
        <v>1</v>
      </c>
      <c r="G730" s="265">
        <f t="shared" si="312"/>
        <v>173.52</v>
      </c>
      <c r="H730" s="265">
        <f t="shared" si="313"/>
        <v>40.93</v>
      </c>
      <c r="I730" s="267">
        <f t="shared" si="323"/>
        <v>214.45000000000002</v>
      </c>
    </row>
    <row r="731" spans="1:9" x14ac:dyDescent="0.25">
      <c r="A731" s="160" t="s">
        <v>1901</v>
      </c>
      <c r="B731" s="281">
        <v>87</v>
      </c>
      <c r="C731" s="265">
        <f t="shared" si="321"/>
        <v>0.52409638554216864</v>
      </c>
      <c r="D731" s="265">
        <v>14.46</v>
      </c>
      <c r="E731" s="265">
        <f t="shared" si="322"/>
        <v>1258.02</v>
      </c>
      <c r="F731" s="266">
        <v>1</v>
      </c>
      <c r="G731" s="265">
        <f t="shared" si="312"/>
        <v>1258.02</v>
      </c>
      <c r="H731" s="265">
        <f t="shared" si="313"/>
        <v>296.77</v>
      </c>
      <c r="I731" s="267">
        <f t="shared" si="323"/>
        <v>1554.79</v>
      </c>
    </row>
    <row r="732" spans="1:9" x14ac:dyDescent="0.25">
      <c r="A732" s="160" t="s">
        <v>1901</v>
      </c>
      <c r="B732" s="281">
        <v>24</v>
      </c>
      <c r="C732" s="265">
        <f t="shared" si="321"/>
        <v>0.14457831325301204</v>
      </c>
      <c r="D732" s="265">
        <v>14.25</v>
      </c>
      <c r="E732" s="265">
        <f t="shared" si="322"/>
        <v>342</v>
      </c>
      <c r="F732" s="266">
        <v>1</v>
      </c>
      <c r="G732" s="265">
        <f t="shared" si="312"/>
        <v>342</v>
      </c>
      <c r="H732" s="265">
        <f t="shared" si="313"/>
        <v>80.680000000000007</v>
      </c>
      <c r="I732" s="267">
        <f t="shared" si="323"/>
        <v>422.68</v>
      </c>
    </row>
    <row r="733" spans="1:9" x14ac:dyDescent="0.25">
      <c r="A733" s="160" t="s">
        <v>1901</v>
      </c>
      <c r="B733" s="281">
        <v>45</v>
      </c>
      <c r="C733" s="265">
        <f t="shared" si="321"/>
        <v>0.27108433734939757</v>
      </c>
      <c r="D733" s="265">
        <v>14.46</v>
      </c>
      <c r="E733" s="265">
        <f t="shared" si="322"/>
        <v>650.69999999999993</v>
      </c>
      <c r="F733" s="266">
        <v>1</v>
      </c>
      <c r="G733" s="265">
        <f t="shared" si="312"/>
        <v>650.70000000000005</v>
      </c>
      <c r="H733" s="265">
        <f t="shared" si="313"/>
        <v>153.5</v>
      </c>
      <c r="I733" s="267">
        <f t="shared" si="323"/>
        <v>804.2</v>
      </c>
    </row>
    <row r="734" spans="1:9" x14ac:dyDescent="0.25">
      <c r="A734" s="160" t="s">
        <v>1901</v>
      </c>
      <c r="B734" s="281">
        <v>24</v>
      </c>
      <c r="C734" s="265">
        <f t="shared" si="321"/>
        <v>0.14457831325301204</v>
      </c>
      <c r="D734" s="265">
        <v>14.46</v>
      </c>
      <c r="E734" s="265">
        <f t="shared" si="322"/>
        <v>347.04</v>
      </c>
      <c r="F734" s="266">
        <v>1</v>
      </c>
      <c r="G734" s="265">
        <f t="shared" si="312"/>
        <v>347.04</v>
      </c>
      <c r="H734" s="265">
        <f t="shared" si="313"/>
        <v>81.87</v>
      </c>
      <c r="I734" s="267">
        <f t="shared" si="323"/>
        <v>428.91</v>
      </c>
    </row>
    <row r="735" spans="1:9" x14ac:dyDescent="0.25">
      <c r="A735" s="160" t="s">
        <v>1901</v>
      </c>
      <c r="B735" s="281">
        <v>40</v>
      </c>
      <c r="C735" s="265">
        <f t="shared" si="321"/>
        <v>0.24096385542168675</v>
      </c>
      <c r="D735" s="265">
        <v>14.25</v>
      </c>
      <c r="E735" s="265">
        <f t="shared" si="322"/>
        <v>570</v>
      </c>
      <c r="F735" s="266">
        <v>1</v>
      </c>
      <c r="G735" s="265">
        <f t="shared" si="312"/>
        <v>570</v>
      </c>
      <c r="H735" s="265">
        <f t="shared" si="313"/>
        <v>134.46</v>
      </c>
      <c r="I735" s="267">
        <f t="shared" si="323"/>
        <v>704.46</v>
      </c>
    </row>
    <row r="736" spans="1:9" x14ac:dyDescent="0.25">
      <c r="A736" s="160" t="s">
        <v>1901</v>
      </c>
      <c r="B736" s="281">
        <v>11</v>
      </c>
      <c r="C736" s="265">
        <f t="shared" si="321"/>
        <v>6.6265060240963861E-2</v>
      </c>
      <c r="D736" s="265">
        <v>14.46</v>
      </c>
      <c r="E736" s="265">
        <f t="shared" si="322"/>
        <v>159.06000000000003</v>
      </c>
      <c r="F736" s="266">
        <v>1</v>
      </c>
      <c r="G736" s="265">
        <f t="shared" si="312"/>
        <v>159.06</v>
      </c>
      <c r="H736" s="265">
        <f t="shared" si="313"/>
        <v>37.520000000000003</v>
      </c>
      <c r="I736" s="267">
        <f t="shared" si="323"/>
        <v>196.58</v>
      </c>
    </row>
    <row r="737" spans="1:9" x14ac:dyDescent="0.25">
      <c r="A737" s="160" t="s">
        <v>1901</v>
      </c>
      <c r="B737" s="281">
        <v>36</v>
      </c>
      <c r="C737" s="265">
        <f t="shared" si="321"/>
        <v>0.21686746987951808</v>
      </c>
      <c r="D737" s="265">
        <v>14.46</v>
      </c>
      <c r="E737" s="265">
        <f t="shared" si="322"/>
        <v>520.56000000000006</v>
      </c>
      <c r="F737" s="266">
        <v>1</v>
      </c>
      <c r="G737" s="265">
        <f t="shared" si="312"/>
        <v>520.55999999999995</v>
      </c>
      <c r="H737" s="265">
        <f t="shared" si="313"/>
        <v>122.8</v>
      </c>
      <c r="I737" s="267">
        <f t="shared" si="323"/>
        <v>643.3599999999999</v>
      </c>
    </row>
    <row r="738" spans="1:9" x14ac:dyDescent="0.25">
      <c r="A738" s="160" t="s">
        <v>1901</v>
      </c>
      <c r="B738" s="281">
        <v>24</v>
      </c>
      <c r="C738" s="265">
        <f t="shared" si="321"/>
        <v>0.14457831325301204</v>
      </c>
      <c r="D738" s="265">
        <v>14.25</v>
      </c>
      <c r="E738" s="265">
        <f t="shared" si="322"/>
        <v>342</v>
      </c>
      <c r="F738" s="266">
        <v>1</v>
      </c>
      <c r="G738" s="265">
        <f t="shared" si="312"/>
        <v>342</v>
      </c>
      <c r="H738" s="265">
        <f t="shared" si="313"/>
        <v>80.680000000000007</v>
      </c>
      <c r="I738" s="267">
        <f t="shared" si="323"/>
        <v>422.68</v>
      </c>
    </row>
    <row r="739" spans="1:9" x14ac:dyDescent="0.25">
      <c r="A739" s="160" t="s">
        <v>1901</v>
      </c>
      <c r="B739" s="281">
        <v>32</v>
      </c>
      <c r="C739" s="265">
        <f t="shared" si="321"/>
        <v>0.19277108433734941</v>
      </c>
      <c r="D739" s="265">
        <v>14.25</v>
      </c>
      <c r="E739" s="265">
        <f t="shared" si="322"/>
        <v>456</v>
      </c>
      <c r="F739" s="266">
        <v>1</v>
      </c>
      <c r="G739" s="265">
        <f t="shared" si="312"/>
        <v>456</v>
      </c>
      <c r="H739" s="265">
        <f t="shared" si="313"/>
        <v>107.57</v>
      </c>
      <c r="I739" s="267">
        <f t="shared" si="323"/>
        <v>563.56999999999994</v>
      </c>
    </row>
    <row r="740" spans="1:9" x14ac:dyDescent="0.25">
      <c r="A740" s="160" t="s">
        <v>1901</v>
      </c>
      <c r="B740" s="281">
        <v>15</v>
      </c>
      <c r="C740" s="265">
        <f t="shared" si="321"/>
        <v>9.036144578313253E-2</v>
      </c>
      <c r="D740" s="265">
        <v>14.25</v>
      </c>
      <c r="E740" s="265">
        <f t="shared" si="322"/>
        <v>213.75</v>
      </c>
      <c r="F740" s="266">
        <v>1</v>
      </c>
      <c r="G740" s="265">
        <f t="shared" si="312"/>
        <v>213.75</v>
      </c>
      <c r="H740" s="265">
        <f t="shared" si="313"/>
        <v>50.42</v>
      </c>
      <c r="I740" s="267">
        <f t="shared" si="323"/>
        <v>264.17</v>
      </c>
    </row>
    <row r="741" spans="1:9" x14ac:dyDescent="0.25">
      <c r="A741" s="160" t="s">
        <v>1901</v>
      </c>
      <c r="B741" s="281">
        <v>38</v>
      </c>
      <c r="C741" s="265">
        <f t="shared" si="321"/>
        <v>0.2289156626506024</v>
      </c>
      <c r="D741" s="265">
        <v>14.25</v>
      </c>
      <c r="E741" s="265">
        <f t="shared" si="322"/>
        <v>541.5</v>
      </c>
      <c r="F741" s="266">
        <v>1</v>
      </c>
      <c r="G741" s="265">
        <f t="shared" si="312"/>
        <v>541.5</v>
      </c>
      <c r="H741" s="265">
        <f t="shared" si="313"/>
        <v>127.74</v>
      </c>
      <c r="I741" s="267">
        <f t="shared" si="323"/>
        <v>669.24</v>
      </c>
    </row>
    <row r="742" spans="1:9" x14ac:dyDescent="0.25">
      <c r="A742" s="160" t="s">
        <v>1901</v>
      </c>
      <c r="B742" s="281">
        <v>39</v>
      </c>
      <c r="C742" s="265">
        <f t="shared" si="321"/>
        <v>0.23493975903614459</v>
      </c>
      <c r="D742" s="265">
        <v>14.25</v>
      </c>
      <c r="E742" s="265">
        <f t="shared" si="322"/>
        <v>555.75</v>
      </c>
      <c r="F742" s="266">
        <v>1</v>
      </c>
      <c r="G742" s="265">
        <f t="shared" si="312"/>
        <v>555.75</v>
      </c>
      <c r="H742" s="265">
        <f t="shared" si="313"/>
        <v>131.1</v>
      </c>
      <c r="I742" s="267">
        <f t="shared" si="323"/>
        <v>686.85</v>
      </c>
    </row>
    <row r="743" spans="1:9" x14ac:dyDescent="0.25">
      <c r="A743" s="160" t="s">
        <v>1901</v>
      </c>
      <c r="B743" s="281">
        <v>15</v>
      </c>
      <c r="C743" s="265">
        <f t="shared" si="321"/>
        <v>9.036144578313253E-2</v>
      </c>
      <c r="D743" s="265">
        <v>14.25</v>
      </c>
      <c r="E743" s="265">
        <f t="shared" si="322"/>
        <v>213.75</v>
      </c>
      <c r="F743" s="266">
        <v>1</v>
      </c>
      <c r="G743" s="265">
        <f t="shared" si="312"/>
        <v>213.75</v>
      </c>
      <c r="H743" s="265">
        <f t="shared" si="313"/>
        <v>50.42</v>
      </c>
      <c r="I743" s="267">
        <f t="shared" si="323"/>
        <v>264.17</v>
      </c>
    </row>
    <row r="744" spans="1:9" x14ac:dyDescent="0.25">
      <c r="A744" s="160" t="s">
        <v>1901</v>
      </c>
      <c r="B744" s="281">
        <v>77</v>
      </c>
      <c r="C744" s="265">
        <f t="shared" si="321"/>
        <v>0.46385542168674698</v>
      </c>
      <c r="D744" s="265">
        <v>14.25</v>
      </c>
      <c r="E744" s="265">
        <f t="shared" si="322"/>
        <v>1097.25</v>
      </c>
      <c r="F744" s="266">
        <v>1</v>
      </c>
      <c r="G744" s="265">
        <f t="shared" si="312"/>
        <v>1097.25</v>
      </c>
      <c r="H744" s="265">
        <f t="shared" si="313"/>
        <v>258.83999999999997</v>
      </c>
      <c r="I744" s="267">
        <f t="shared" si="323"/>
        <v>1356.09</v>
      </c>
    </row>
    <row r="745" spans="1:9" x14ac:dyDescent="0.25">
      <c r="A745" s="252" t="s">
        <v>1983</v>
      </c>
      <c r="B745" s="279">
        <f>B746+B763</f>
        <v>836</v>
      </c>
      <c r="C745" s="289">
        <f t="shared" ref="C745:I745" si="324">C746+C763</f>
        <v>5.0361445783132535</v>
      </c>
      <c r="D745" s="289"/>
      <c r="E745" s="289"/>
      <c r="F745" s="262"/>
      <c r="G745" s="289">
        <f t="shared" si="324"/>
        <v>7474.84</v>
      </c>
      <c r="H745" s="289">
        <f t="shared" si="324"/>
        <v>1747.29</v>
      </c>
      <c r="I745" s="293">
        <f t="shared" si="324"/>
        <v>9222.130000000001</v>
      </c>
    </row>
    <row r="746" spans="1:9" ht="33" x14ac:dyDescent="0.25">
      <c r="A746" s="253" t="s">
        <v>1900</v>
      </c>
      <c r="B746" s="280">
        <f>SUM(B747:B762)</f>
        <v>622</v>
      </c>
      <c r="C746" s="264">
        <f t="shared" ref="C746:I746" si="325">SUM(C747:C762)</f>
        <v>3.7469879518072293</v>
      </c>
      <c r="D746" s="264"/>
      <c r="E746" s="264"/>
      <c r="F746" s="263"/>
      <c r="G746" s="264">
        <f t="shared" si="325"/>
        <v>6083.84</v>
      </c>
      <c r="H746" s="264">
        <f t="shared" si="325"/>
        <v>1419.16</v>
      </c>
      <c r="I746" s="274">
        <f t="shared" si="325"/>
        <v>7503.0000000000009</v>
      </c>
    </row>
    <row r="747" spans="1:9" x14ac:dyDescent="0.25">
      <c r="A747" s="160" t="s">
        <v>222</v>
      </c>
      <c r="B747" s="281">
        <v>32</v>
      </c>
      <c r="C747" s="265">
        <f t="shared" ref="C747:C767" si="326">B747/166</f>
        <v>0.19277108433734941</v>
      </c>
      <c r="D747" s="265">
        <v>9.39</v>
      </c>
      <c r="E747" s="265">
        <f t="shared" ref="E747:E762" si="327">C747*D747*166</f>
        <v>300.48</v>
      </c>
      <c r="F747" s="266">
        <v>1</v>
      </c>
      <c r="G747" s="265">
        <f t="shared" si="312"/>
        <v>300.48</v>
      </c>
      <c r="H747" s="265">
        <f t="shared" si="313"/>
        <v>70.88</v>
      </c>
      <c r="I747" s="267">
        <f t="shared" ref="I747:I762" si="328">G747+H747</f>
        <v>371.36</v>
      </c>
    </row>
    <row r="748" spans="1:9" x14ac:dyDescent="0.25">
      <c r="A748" s="160" t="s">
        <v>222</v>
      </c>
      <c r="B748" s="281">
        <v>24</v>
      </c>
      <c r="C748" s="265">
        <f t="shared" si="326"/>
        <v>0.14457831325301204</v>
      </c>
      <c r="D748" s="265">
        <v>9.39</v>
      </c>
      <c r="E748" s="265">
        <f t="shared" si="327"/>
        <v>225.36</v>
      </c>
      <c r="F748" s="266">
        <v>1</v>
      </c>
      <c r="G748" s="265">
        <f t="shared" si="312"/>
        <v>225.36</v>
      </c>
      <c r="H748" s="265">
        <f t="shared" si="313"/>
        <v>53.16</v>
      </c>
      <c r="I748" s="267">
        <f t="shared" si="328"/>
        <v>278.52</v>
      </c>
    </row>
    <row r="749" spans="1:9" x14ac:dyDescent="0.25">
      <c r="A749" s="160" t="s">
        <v>222</v>
      </c>
      <c r="B749" s="281">
        <v>16</v>
      </c>
      <c r="C749" s="265">
        <f t="shared" si="326"/>
        <v>9.6385542168674704E-2</v>
      </c>
      <c r="D749" s="265">
        <v>9.39</v>
      </c>
      <c r="E749" s="265">
        <f t="shared" si="327"/>
        <v>150.24</v>
      </c>
      <c r="F749" s="266">
        <v>1</v>
      </c>
      <c r="G749" s="265">
        <f t="shared" si="312"/>
        <v>150.24</v>
      </c>
      <c r="H749" s="265">
        <f t="shared" si="313"/>
        <v>35.44</v>
      </c>
      <c r="I749" s="267">
        <f t="shared" si="328"/>
        <v>185.68</v>
      </c>
    </row>
    <row r="750" spans="1:9" x14ac:dyDescent="0.25">
      <c r="A750" s="160" t="s">
        <v>222</v>
      </c>
      <c r="B750" s="281">
        <v>24</v>
      </c>
      <c r="C750" s="265">
        <f t="shared" si="326"/>
        <v>0.14457831325301204</v>
      </c>
      <c r="D750" s="265">
        <v>9.39</v>
      </c>
      <c r="E750" s="265">
        <f t="shared" si="327"/>
        <v>225.36</v>
      </c>
      <c r="F750" s="266">
        <v>1</v>
      </c>
      <c r="G750" s="265">
        <f t="shared" si="312"/>
        <v>225.36</v>
      </c>
      <c r="H750" s="265">
        <f t="shared" si="313"/>
        <v>53.16</v>
      </c>
      <c r="I750" s="267">
        <f t="shared" si="328"/>
        <v>278.52</v>
      </c>
    </row>
    <row r="751" spans="1:9" x14ac:dyDescent="0.25">
      <c r="A751" s="160" t="s">
        <v>222</v>
      </c>
      <c r="B751" s="281">
        <v>64</v>
      </c>
      <c r="C751" s="265">
        <f t="shared" si="326"/>
        <v>0.38554216867469882</v>
      </c>
      <c r="D751" s="265">
        <v>8.5399999999999991</v>
      </c>
      <c r="E751" s="265">
        <f t="shared" si="327"/>
        <v>546.55999999999995</v>
      </c>
      <c r="F751" s="266">
        <v>1</v>
      </c>
      <c r="G751" s="265">
        <f t="shared" si="312"/>
        <v>546.55999999999995</v>
      </c>
      <c r="H751" s="265">
        <f t="shared" si="313"/>
        <v>128.93</v>
      </c>
      <c r="I751" s="267">
        <f t="shared" si="328"/>
        <v>675.49</v>
      </c>
    </row>
    <row r="752" spans="1:9" x14ac:dyDescent="0.25">
      <c r="A752" s="160" t="s">
        <v>222</v>
      </c>
      <c r="B752" s="281">
        <v>64</v>
      </c>
      <c r="C752" s="265">
        <f t="shared" si="326"/>
        <v>0.38554216867469882</v>
      </c>
      <c r="D752" s="265">
        <v>8.5399999999999991</v>
      </c>
      <c r="E752" s="265">
        <f t="shared" si="327"/>
        <v>546.55999999999995</v>
      </c>
      <c r="F752" s="266">
        <v>1</v>
      </c>
      <c r="G752" s="265">
        <f t="shared" si="312"/>
        <v>546.55999999999995</v>
      </c>
      <c r="H752" s="265">
        <f t="shared" si="313"/>
        <v>128.93</v>
      </c>
      <c r="I752" s="267">
        <f t="shared" si="328"/>
        <v>675.49</v>
      </c>
    </row>
    <row r="753" spans="1:9" x14ac:dyDescent="0.25">
      <c r="A753" s="160" t="s">
        <v>222</v>
      </c>
      <c r="B753" s="281">
        <v>16</v>
      </c>
      <c r="C753" s="265">
        <f t="shared" si="326"/>
        <v>9.6385542168674704E-2</v>
      </c>
      <c r="D753" s="265">
        <v>8.5399999999999991</v>
      </c>
      <c r="E753" s="265">
        <f t="shared" si="327"/>
        <v>136.63999999999999</v>
      </c>
      <c r="F753" s="266">
        <v>1</v>
      </c>
      <c r="G753" s="265">
        <f t="shared" si="312"/>
        <v>136.63999999999999</v>
      </c>
      <c r="H753" s="265">
        <f t="shared" si="313"/>
        <v>32.229999999999997</v>
      </c>
      <c r="I753" s="267">
        <f t="shared" si="328"/>
        <v>168.86999999999998</v>
      </c>
    </row>
    <row r="754" spans="1:9" x14ac:dyDescent="0.25">
      <c r="A754" s="160" t="s">
        <v>222</v>
      </c>
      <c r="B754" s="281">
        <v>24</v>
      </c>
      <c r="C754" s="265">
        <f t="shared" si="326"/>
        <v>0.14457831325301204</v>
      </c>
      <c r="D754" s="265">
        <v>8.5399999999999991</v>
      </c>
      <c r="E754" s="265">
        <f t="shared" si="327"/>
        <v>204.95999999999995</v>
      </c>
      <c r="F754" s="266">
        <v>1</v>
      </c>
      <c r="G754" s="265">
        <f t="shared" si="312"/>
        <v>204.96</v>
      </c>
      <c r="H754" s="265">
        <f t="shared" si="313"/>
        <v>48.35</v>
      </c>
      <c r="I754" s="267">
        <f t="shared" si="328"/>
        <v>253.31</v>
      </c>
    </row>
    <row r="755" spans="1:9" x14ac:dyDescent="0.25">
      <c r="A755" s="160" t="s">
        <v>222</v>
      </c>
      <c r="B755" s="281">
        <v>24</v>
      </c>
      <c r="C755" s="265">
        <f t="shared" si="326"/>
        <v>0.14457831325301204</v>
      </c>
      <c r="D755" s="265">
        <v>8.5399999999999991</v>
      </c>
      <c r="E755" s="265">
        <f t="shared" si="327"/>
        <v>204.95999999999995</v>
      </c>
      <c r="F755" s="266">
        <v>1</v>
      </c>
      <c r="G755" s="265">
        <f t="shared" si="312"/>
        <v>204.96</v>
      </c>
      <c r="H755" s="265">
        <f t="shared" si="313"/>
        <v>48.35</v>
      </c>
      <c r="I755" s="267">
        <f t="shared" si="328"/>
        <v>253.31</v>
      </c>
    </row>
    <row r="756" spans="1:9" x14ac:dyDescent="0.25">
      <c r="A756" s="160" t="s">
        <v>1984</v>
      </c>
      <c r="B756" s="281">
        <v>28</v>
      </c>
      <c r="C756" s="265">
        <f t="shared" si="326"/>
        <v>0.16867469879518071</v>
      </c>
      <c r="D756" s="265">
        <v>13.15</v>
      </c>
      <c r="E756" s="265">
        <f t="shared" si="327"/>
        <v>368.2</v>
      </c>
      <c r="F756" s="266">
        <v>1</v>
      </c>
      <c r="G756" s="265">
        <f t="shared" si="312"/>
        <v>368.2</v>
      </c>
      <c r="H756" s="265">
        <f t="shared" si="313"/>
        <v>86.86</v>
      </c>
      <c r="I756" s="267">
        <f t="shared" si="328"/>
        <v>455.06</v>
      </c>
    </row>
    <row r="757" spans="1:9" x14ac:dyDescent="0.25">
      <c r="A757" s="160" t="s">
        <v>150</v>
      </c>
      <c r="B757" s="281">
        <v>32</v>
      </c>
      <c r="C757" s="265">
        <f t="shared" si="326"/>
        <v>0.19277108433734941</v>
      </c>
      <c r="D757" s="265">
        <v>12.96</v>
      </c>
      <c r="E757" s="265">
        <f t="shared" si="327"/>
        <v>414.72000000000008</v>
      </c>
      <c r="F757" s="266">
        <v>1</v>
      </c>
      <c r="G757" s="265">
        <f t="shared" si="312"/>
        <v>414.72</v>
      </c>
      <c r="H757" s="265">
        <f t="shared" si="313"/>
        <v>97.83</v>
      </c>
      <c r="I757" s="267">
        <f t="shared" si="328"/>
        <v>512.55000000000007</v>
      </c>
    </row>
    <row r="758" spans="1:9" x14ac:dyDescent="0.25">
      <c r="A758" s="160" t="s">
        <v>150</v>
      </c>
      <c r="B758" s="281">
        <v>16</v>
      </c>
      <c r="C758" s="265">
        <f t="shared" si="326"/>
        <v>9.6385542168674704E-2</v>
      </c>
      <c r="D758" s="265">
        <v>12.96</v>
      </c>
      <c r="E758" s="265">
        <f t="shared" si="327"/>
        <v>207.36000000000004</v>
      </c>
      <c r="F758" s="266">
        <v>1</v>
      </c>
      <c r="G758" s="265">
        <f t="shared" si="312"/>
        <v>207.36</v>
      </c>
      <c r="H758" s="265">
        <f t="shared" si="313"/>
        <v>48.92</v>
      </c>
      <c r="I758" s="267">
        <f t="shared" si="328"/>
        <v>256.28000000000003</v>
      </c>
    </row>
    <row r="759" spans="1:9" x14ac:dyDescent="0.25">
      <c r="A759" s="160" t="s">
        <v>1985</v>
      </c>
      <c r="B759" s="281">
        <v>36</v>
      </c>
      <c r="C759" s="265">
        <f t="shared" si="326"/>
        <v>0.21686746987951808</v>
      </c>
      <c r="D759" s="265">
        <v>15.77</v>
      </c>
      <c r="E759" s="265">
        <f t="shared" si="327"/>
        <v>567.72</v>
      </c>
      <c r="F759" s="266">
        <v>1</v>
      </c>
      <c r="G759" s="265">
        <f t="shared" si="312"/>
        <v>567.72</v>
      </c>
      <c r="H759" s="265">
        <f>ROUND(G759*0.2077,2)</f>
        <v>117.92</v>
      </c>
      <c r="I759" s="267">
        <f t="shared" si="328"/>
        <v>685.64</v>
      </c>
    </row>
    <row r="760" spans="1:9" x14ac:dyDescent="0.25">
      <c r="A760" s="160" t="s">
        <v>1986</v>
      </c>
      <c r="B760" s="281">
        <v>32</v>
      </c>
      <c r="C760" s="265">
        <f t="shared" si="326"/>
        <v>0.19277108433734941</v>
      </c>
      <c r="D760" s="265">
        <v>13.41</v>
      </c>
      <c r="E760" s="265">
        <f t="shared" si="327"/>
        <v>429.12</v>
      </c>
      <c r="F760" s="266">
        <v>1</v>
      </c>
      <c r="G760" s="265">
        <f t="shared" si="312"/>
        <v>429.12</v>
      </c>
      <c r="H760" s="265">
        <f t="shared" si="313"/>
        <v>101.23</v>
      </c>
      <c r="I760" s="267">
        <f t="shared" si="328"/>
        <v>530.35</v>
      </c>
    </row>
    <row r="761" spans="1:9" x14ac:dyDescent="0.25">
      <c r="A761" s="160" t="s">
        <v>1664</v>
      </c>
      <c r="B761" s="281">
        <v>166</v>
      </c>
      <c r="C761" s="265">
        <f t="shared" si="326"/>
        <v>1</v>
      </c>
      <c r="D761" s="265">
        <v>3782.93</v>
      </c>
      <c r="E761" s="265">
        <f>C761*D761</f>
        <v>3782.93</v>
      </c>
      <c r="F761" s="266">
        <v>0.3</v>
      </c>
      <c r="G761" s="265">
        <f t="shared" si="312"/>
        <v>1134.8800000000001</v>
      </c>
      <c r="H761" s="265">
        <f t="shared" si="313"/>
        <v>267.72000000000003</v>
      </c>
      <c r="I761" s="267">
        <f t="shared" si="328"/>
        <v>1402.6000000000001</v>
      </c>
    </row>
    <row r="762" spans="1:9" x14ac:dyDescent="0.25">
      <c r="A762" s="160" t="s">
        <v>1926</v>
      </c>
      <c r="B762" s="281">
        <v>24</v>
      </c>
      <c r="C762" s="265">
        <f t="shared" si="326"/>
        <v>0.14457831325301204</v>
      </c>
      <c r="D762" s="265">
        <v>17.53</v>
      </c>
      <c r="E762" s="265">
        <f t="shared" si="327"/>
        <v>420.72</v>
      </c>
      <c r="F762" s="266">
        <v>1</v>
      </c>
      <c r="G762" s="265">
        <f t="shared" si="312"/>
        <v>420.72</v>
      </c>
      <c r="H762" s="265">
        <f t="shared" si="313"/>
        <v>99.25</v>
      </c>
      <c r="I762" s="267">
        <f t="shared" si="328"/>
        <v>519.97</v>
      </c>
    </row>
    <row r="763" spans="1:9" x14ac:dyDescent="0.25">
      <c r="A763" s="253" t="s">
        <v>6</v>
      </c>
      <c r="B763" s="280">
        <f>SUM(B764:B767)</f>
        <v>214</v>
      </c>
      <c r="C763" s="264">
        <f t="shared" ref="C763:I763" si="329">SUM(C764:C767)</f>
        <v>1.2891566265060241</v>
      </c>
      <c r="D763" s="264"/>
      <c r="E763" s="264"/>
      <c r="F763" s="263"/>
      <c r="G763" s="264">
        <f t="shared" si="329"/>
        <v>1391</v>
      </c>
      <c r="H763" s="264">
        <f t="shared" si="329"/>
        <v>328.13</v>
      </c>
      <c r="I763" s="274">
        <f t="shared" si="329"/>
        <v>1719.1299999999999</v>
      </c>
    </row>
    <row r="764" spans="1:9" x14ac:dyDescent="0.25">
      <c r="A764" s="160" t="s">
        <v>249</v>
      </c>
      <c r="B764" s="281">
        <v>24</v>
      </c>
      <c r="C764" s="265">
        <f t="shared" si="326"/>
        <v>0.14457831325301204</v>
      </c>
      <c r="D764" s="265">
        <v>6.5</v>
      </c>
      <c r="E764" s="265">
        <f t="shared" ref="E764:E767" si="330">C764*D764*166</f>
        <v>156</v>
      </c>
      <c r="F764" s="266">
        <v>1</v>
      </c>
      <c r="G764" s="265">
        <f t="shared" si="312"/>
        <v>156</v>
      </c>
      <c r="H764" s="265">
        <f t="shared" si="313"/>
        <v>36.799999999999997</v>
      </c>
      <c r="I764" s="267">
        <f t="shared" ref="I764:I767" si="331">G764+H764</f>
        <v>192.8</v>
      </c>
    </row>
    <row r="765" spans="1:9" x14ac:dyDescent="0.25">
      <c r="A765" s="160" t="s">
        <v>249</v>
      </c>
      <c r="B765" s="281">
        <v>16</v>
      </c>
      <c r="C765" s="265">
        <f t="shared" si="326"/>
        <v>9.6385542168674704E-2</v>
      </c>
      <c r="D765" s="265">
        <v>6.5</v>
      </c>
      <c r="E765" s="265">
        <f t="shared" si="330"/>
        <v>104</v>
      </c>
      <c r="F765" s="266">
        <v>1</v>
      </c>
      <c r="G765" s="265">
        <f t="shared" si="312"/>
        <v>104</v>
      </c>
      <c r="H765" s="265">
        <f t="shared" si="313"/>
        <v>24.53</v>
      </c>
      <c r="I765" s="267">
        <f t="shared" si="331"/>
        <v>128.53</v>
      </c>
    </row>
    <row r="766" spans="1:9" x14ac:dyDescent="0.25">
      <c r="A766" s="160" t="s">
        <v>249</v>
      </c>
      <c r="B766" s="281">
        <v>158</v>
      </c>
      <c r="C766" s="265">
        <f t="shared" si="326"/>
        <v>0.95180722891566261</v>
      </c>
      <c r="D766" s="265">
        <v>6.5</v>
      </c>
      <c r="E766" s="265">
        <f t="shared" si="330"/>
        <v>1027</v>
      </c>
      <c r="F766" s="266">
        <v>1</v>
      </c>
      <c r="G766" s="265">
        <f t="shared" si="312"/>
        <v>1027</v>
      </c>
      <c r="H766" s="265">
        <f t="shared" si="313"/>
        <v>242.27</v>
      </c>
      <c r="I766" s="267">
        <f t="shared" si="331"/>
        <v>1269.27</v>
      </c>
    </row>
    <row r="767" spans="1:9" x14ac:dyDescent="0.25">
      <c r="A767" s="160" t="s">
        <v>1987</v>
      </c>
      <c r="B767" s="281">
        <v>16</v>
      </c>
      <c r="C767" s="265">
        <f t="shared" si="326"/>
        <v>9.6385542168674704E-2</v>
      </c>
      <c r="D767" s="265">
        <v>6.5</v>
      </c>
      <c r="E767" s="265">
        <f t="shared" si="330"/>
        <v>104</v>
      </c>
      <c r="F767" s="266">
        <v>1</v>
      </c>
      <c r="G767" s="265">
        <f t="shared" si="312"/>
        <v>104</v>
      </c>
      <c r="H767" s="265">
        <f t="shared" si="313"/>
        <v>24.53</v>
      </c>
      <c r="I767" s="267">
        <f t="shared" si="331"/>
        <v>128.53</v>
      </c>
    </row>
    <row r="768" spans="1:9" x14ac:dyDescent="0.25">
      <c r="A768" s="252" t="s">
        <v>1988</v>
      </c>
      <c r="B768" s="279">
        <f>B769</f>
        <v>24</v>
      </c>
      <c r="C768" s="289">
        <f t="shared" ref="C768:I768" si="332">C769</f>
        <v>0.14457831325301204</v>
      </c>
      <c r="D768" s="289"/>
      <c r="E768" s="289"/>
      <c r="F768" s="262"/>
      <c r="G768" s="289">
        <f t="shared" si="332"/>
        <v>225.12</v>
      </c>
      <c r="H768" s="289">
        <f t="shared" si="332"/>
        <v>53.11</v>
      </c>
      <c r="I768" s="293">
        <f t="shared" si="332"/>
        <v>278.23</v>
      </c>
    </row>
    <row r="769" spans="1:9" ht="33" x14ac:dyDescent="0.25">
      <c r="A769" s="253" t="s">
        <v>7</v>
      </c>
      <c r="B769" s="280">
        <f>SUM(B770:B770)</f>
        <v>24</v>
      </c>
      <c r="C769" s="264">
        <f t="shared" ref="C769:I769" si="333">SUM(C770:C770)</f>
        <v>0.14457831325301204</v>
      </c>
      <c r="D769" s="264"/>
      <c r="E769" s="264"/>
      <c r="F769" s="263"/>
      <c r="G769" s="264">
        <f t="shared" si="333"/>
        <v>225.12</v>
      </c>
      <c r="H769" s="264">
        <f t="shared" si="333"/>
        <v>53.11</v>
      </c>
      <c r="I769" s="274">
        <f t="shared" si="333"/>
        <v>278.23</v>
      </c>
    </row>
    <row r="770" spans="1:9" x14ac:dyDescent="0.25">
      <c r="A770" s="160" t="s">
        <v>251</v>
      </c>
      <c r="B770" s="281">
        <v>24</v>
      </c>
      <c r="C770" s="265">
        <f t="shared" ref="C770" si="334">B770/166</f>
        <v>0.14457831325301204</v>
      </c>
      <c r="D770" s="265">
        <v>9.3800000000000008</v>
      </c>
      <c r="E770" s="265">
        <f t="shared" ref="E770" si="335">C770*D770*166</f>
        <v>225.12</v>
      </c>
      <c r="F770" s="266">
        <v>1</v>
      </c>
      <c r="G770" s="265">
        <f t="shared" si="312"/>
        <v>225.12</v>
      </c>
      <c r="H770" s="265">
        <f t="shared" si="313"/>
        <v>53.11</v>
      </c>
      <c r="I770" s="267">
        <f t="shared" ref="I770" si="336">G770+H770</f>
        <v>278.23</v>
      </c>
    </row>
    <row r="771" spans="1:9" x14ac:dyDescent="0.25">
      <c r="A771" s="254" t="s">
        <v>1989</v>
      </c>
      <c r="B771" s="279">
        <f t="shared" ref="B771:I771" si="337">B772</f>
        <v>8</v>
      </c>
      <c r="C771" s="289">
        <f t="shared" si="337"/>
        <v>4.8192771084337352E-2</v>
      </c>
      <c r="D771" s="289"/>
      <c r="E771" s="289"/>
      <c r="F771" s="262"/>
      <c r="G771" s="289">
        <f t="shared" si="337"/>
        <v>81.36</v>
      </c>
      <c r="H771" s="289">
        <f t="shared" si="337"/>
        <v>19.2</v>
      </c>
      <c r="I771" s="293">
        <f t="shared" si="337"/>
        <v>100.56</v>
      </c>
    </row>
    <row r="772" spans="1:9" ht="33" x14ac:dyDescent="0.25">
      <c r="A772" s="253" t="s">
        <v>1900</v>
      </c>
      <c r="B772" s="280">
        <f>SUM(B773:B774)</f>
        <v>8</v>
      </c>
      <c r="C772" s="264">
        <f t="shared" ref="C772:I772" si="338">SUM(C773:C774)</f>
        <v>4.8192771084337352E-2</v>
      </c>
      <c r="D772" s="264"/>
      <c r="E772" s="264"/>
      <c r="F772" s="263"/>
      <c r="G772" s="264">
        <f t="shared" si="338"/>
        <v>81.36</v>
      </c>
      <c r="H772" s="264">
        <f t="shared" si="338"/>
        <v>19.2</v>
      </c>
      <c r="I772" s="274">
        <f t="shared" si="338"/>
        <v>100.56</v>
      </c>
    </row>
    <row r="773" spans="1:9" x14ac:dyDescent="0.25">
      <c r="A773" s="160" t="s">
        <v>1901</v>
      </c>
      <c r="B773" s="281">
        <v>4</v>
      </c>
      <c r="C773" s="265">
        <f t="shared" ref="C773:C774" si="339">B773/166</f>
        <v>2.4096385542168676E-2</v>
      </c>
      <c r="D773" s="265">
        <v>10.17</v>
      </c>
      <c r="E773" s="265">
        <f t="shared" ref="E773:E774" si="340">C773*D773*166</f>
        <v>40.68</v>
      </c>
      <c r="F773" s="266">
        <v>1</v>
      </c>
      <c r="G773" s="265">
        <f t="shared" si="312"/>
        <v>40.68</v>
      </c>
      <c r="H773" s="265">
        <f t="shared" si="313"/>
        <v>9.6</v>
      </c>
      <c r="I773" s="267">
        <f t="shared" ref="I773:I774" si="341">G773+H773</f>
        <v>50.28</v>
      </c>
    </row>
    <row r="774" spans="1:9" x14ac:dyDescent="0.25">
      <c r="A774" s="160" t="s">
        <v>1901</v>
      </c>
      <c r="B774" s="281">
        <v>4</v>
      </c>
      <c r="C774" s="265">
        <f t="shared" si="339"/>
        <v>2.4096385542168676E-2</v>
      </c>
      <c r="D774" s="265">
        <v>10.17</v>
      </c>
      <c r="E774" s="265">
        <f t="shared" si="340"/>
        <v>40.68</v>
      </c>
      <c r="F774" s="266">
        <v>1</v>
      </c>
      <c r="G774" s="265">
        <f t="shared" si="312"/>
        <v>40.68</v>
      </c>
      <c r="H774" s="265">
        <f t="shared" si="313"/>
        <v>9.6</v>
      </c>
      <c r="I774" s="267">
        <f t="shared" si="341"/>
        <v>50.28</v>
      </c>
    </row>
    <row r="775" spans="1:9" x14ac:dyDescent="0.25">
      <c r="A775" s="252" t="s">
        <v>1990</v>
      </c>
      <c r="B775" s="279">
        <f>B776</f>
        <v>4190</v>
      </c>
      <c r="C775" s="289">
        <f t="shared" ref="C775:I775" si="342">C776</f>
        <v>25.240963855421686</v>
      </c>
      <c r="D775" s="289"/>
      <c r="E775" s="289"/>
      <c r="F775" s="262"/>
      <c r="G775" s="289">
        <f t="shared" si="342"/>
        <v>25219.75</v>
      </c>
      <c r="H775" s="289">
        <f t="shared" si="342"/>
        <v>5949.3400000000011</v>
      </c>
      <c r="I775" s="293">
        <f t="shared" si="342"/>
        <v>31169.09</v>
      </c>
    </row>
    <row r="776" spans="1:9" x14ac:dyDescent="0.25">
      <c r="A776" s="253" t="s">
        <v>6</v>
      </c>
      <c r="B776" s="280">
        <f>SUM(B777:B806)</f>
        <v>4190</v>
      </c>
      <c r="C776" s="264">
        <f t="shared" ref="C776:I776" si="343">SUM(C777:C806)</f>
        <v>25.240963855421686</v>
      </c>
      <c r="D776" s="264"/>
      <c r="E776" s="264"/>
      <c r="F776" s="263"/>
      <c r="G776" s="264">
        <f t="shared" si="343"/>
        <v>25219.75</v>
      </c>
      <c r="H776" s="264">
        <f t="shared" si="343"/>
        <v>5949.3400000000011</v>
      </c>
      <c r="I776" s="274">
        <f t="shared" si="343"/>
        <v>31169.09</v>
      </c>
    </row>
    <row r="777" spans="1:9" x14ac:dyDescent="0.25">
      <c r="A777" s="160" t="s">
        <v>1952</v>
      </c>
      <c r="B777" s="281">
        <v>30</v>
      </c>
      <c r="C777" s="265">
        <f t="shared" ref="C777:C806" si="344">B777/166</f>
        <v>0.18072289156626506</v>
      </c>
      <c r="D777" s="265">
        <v>3100</v>
      </c>
      <c r="E777" s="265">
        <f>C777*D777</f>
        <v>560.24096385542168</v>
      </c>
      <c r="F777" s="266">
        <v>0.3</v>
      </c>
      <c r="G777" s="265">
        <f t="shared" si="312"/>
        <v>168.07</v>
      </c>
      <c r="H777" s="265">
        <f t="shared" si="313"/>
        <v>39.65</v>
      </c>
      <c r="I777" s="267">
        <f t="shared" ref="I777:I806" si="345">G777+H777</f>
        <v>207.72</v>
      </c>
    </row>
    <row r="778" spans="1:9" x14ac:dyDescent="0.25">
      <c r="A778" s="160" t="s">
        <v>1714</v>
      </c>
      <c r="B778" s="281">
        <v>164</v>
      </c>
      <c r="C778" s="265">
        <f t="shared" si="344"/>
        <v>0.98795180722891562</v>
      </c>
      <c r="D778" s="265">
        <v>6</v>
      </c>
      <c r="E778" s="265">
        <f t="shared" ref="E778:E806" si="346">C778*D778*166</f>
        <v>984</v>
      </c>
      <c r="F778" s="266">
        <v>1</v>
      </c>
      <c r="G778" s="265">
        <f t="shared" si="312"/>
        <v>984</v>
      </c>
      <c r="H778" s="265">
        <f t="shared" si="313"/>
        <v>232.13</v>
      </c>
      <c r="I778" s="267">
        <f t="shared" si="345"/>
        <v>1216.1300000000001</v>
      </c>
    </row>
    <row r="779" spans="1:9" x14ac:dyDescent="0.25">
      <c r="A779" s="160" t="s">
        <v>1714</v>
      </c>
      <c r="B779" s="281">
        <v>168</v>
      </c>
      <c r="C779" s="265">
        <f t="shared" si="344"/>
        <v>1.0120481927710843</v>
      </c>
      <c r="D779" s="265">
        <v>6</v>
      </c>
      <c r="E779" s="265">
        <f t="shared" si="346"/>
        <v>1007.9999999999999</v>
      </c>
      <c r="F779" s="266">
        <v>1</v>
      </c>
      <c r="G779" s="265">
        <f t="shared" ref="G779:G842" si="347">ROUND(E779*F779,2)</f>
        <v>1008</v>
      </c>
      <c r="H779" s="265">
        <f t="shared" ref="H779:H842" si="348">ROUND(G779*0.2359,2)</f>
        <v>237.79</v>
      </c>
      <c r="I779" s="267">
        <f t="shared" si="345"/>
        <v>1245.79</v>
      </c>
    </row>
    <row r="780" spans="1:9" x14ac:dyDescent="0.25">
      <c r="A780" s="160" t="s">
        <v>1714</v>
      </c>
      <c r="B780" s="281">
        <v>160</v>
      </c>
      <c r="C780" s="265">
        <f t="shared" si="344"/>
        <v>0.96385542168674698</v>
      </c>
      <c r="D780" s="265">
        <v>6</v>
      </c>
      <c r="E780" s="265">
        <f t="shared" si="346"/>
        <v>960</v>
      </c>
      <c r="F780" s="266">
        <v>1</v>
      </c>
      <c r="G780" s="265">
        <f t="shared" si="347"/>
        <v>960</v>
      </c>
      <c r="H780" s="265">
        <f t="shared" si="348"/>
        <v>226.46</v>
      </c>
      <c r="I780" s="267">
        <f t="shared" si="345"/>
        <v>1186.46</v>
      </c>
    </row>
    <row r="781" spans="1:9" x14ac:dyDescent="0.25">
      <c r="A781" s="160" t="s">
        <v>1714</v>
      </c>
      <c r="B781" s="281">
        <v>168</v>
      </c>
      <c r="C781" s="265">
        <f t="shared" si="344"/>
        <v>1.0120481927710843</v>
      </c>
      <c r="D781" s="265">
        <v>6</v>
      </c>
      <c r="E781" s="265">
        <f t="shared" si="346"/>
        <v>1007.9999999999999</v>
      </c>
      <c r="F781" s="266">
        <v>1</v>
      </c>
      <c r="G781" s="265">
        <f t="shared" si="347"/>
        <v>1008</v>
      </c>
      <c r="H781" s="265">
        <f t="shared" si="348"/>
        <v>237.79</v>
      </c>
      <c r="I781" s="267">
        <f t="shared" si="345"/>
        <v>1245.79</v>
      </c>
    </row>
    <row r="782" spans="1:9" x14ac:dyDescent="0.25">
      <c r="A782" s="160" t="s">
        <v>1714</v>
      </c>
      <c r="B782" s="281">
        <v>156</v>
      </c>
      <c r="C782" s="265">
        <f t="shared" si="344"/>
        <v>0.93975903614457834</v>
      </c>
      <c r="D782" s="265">
        <v>6</v>
      </c>
      <c r="E782" s="265">
        <f t="shared" si="346"/>
        <v>936</v>
      </c>
      <c r="F782" s="266">
        <v>1</v>
      </c>
      <c r="G782" s="265">
        <f t="shared" si="347"/>
        <v>936</v>
      </c>
      <c r="H782" s="265">
        <f t="shared" si="348"/>
        <v>220.8</v>
      </c>
      <c r="I782" s="267">
        <f t="shared" si="345"/>
        <v>1156.8</v>
      </c>
    </row>
    <row r="783" spans="1:9" x14ac:dyDescent="0.25">
      <c r="A783" s="160" t="s">
        <v>1714</v>
      </c>
      <c r="B783" s="281">
        <v>131</v>
      </c>
      <c r="C783" s="265">
        <f t="shared" si="344"/>
        <v>0.78915662650602414</v>
      </c>
      <c r="D783" s="265">
        <v>6</v>
      </c>
      <c r="E783" s="265">
        <f t="shared" si="346"/>
        <v>786</v>
      </c>
      <c r="F783" s="266">
        <v>1</v>
      </c>
      <c r="G783" s="265">
        <f t="shared" si="347"/>
        <v>786</v>
      </c>
      <c r="H783" s="265">
        <f t="shared" si="348"/>
        <v>185.42</v>
      </c>
      <c r="I783" s="267">
        <f t="shared" si="345"/>
        <v>971.42</v>
      </c>
    </row>
    <row r="784" spans="1:9" x14ac:dyDescent="0.25">
      <c r="A784" s="160" t="s">
        <v>1714</v>
      </c>
      <c r="B784" s="281">
        <v>20</v>
      </c>
      <c r="C784" s="265">
        <f t="shared" si="344"/>
        <v>0.12048192771084337</v>
      </c>
      <c r="D784" s="265">
        <v>6</v>
      </c>
      <c r="E784" s="265">
        <f t="shared" si="346"/>
        <v>120</v>
      </c>
      <c r="F784" s="266">
        <v>0.3</v>
      </c>
      <c r="G784" s="265">
        <f t="shared" si="347"/>
        <v>36</v>
      </c>
      <c r="H784" s="265">
        <f t="shared" si="348"/>
        <v>8.49</v>
      </c>
      <c r="I784" s="267">
        <f t="shared" si="345"/>
        <v>44.49</v>
      </c>
    </row>
    <row r="785" spans="1:9" x14ac:dyDescent="0.25">
      <c r="A785" s="160" t="s">
        <v>1714</v>
      </c>
      <c r="B785" s="281">
        <v>156</v>
      </c>
      <c r="C785" s="265">
        <f t="shared" si="344"/>
        <v>0.93975903614457834</v>
      </c>
      <c r="D785" s="265">
        <v>6</v>
      </c>
      <c r="E785" s="265">
        <f t="shared" si="346"/>
        <v>936</v>
      </c>
      <c r="F785" s="266">
        <v>1</v>
      </c>
      <c r="G785" s="265">
        <f t="shared" si="347"/>
        <v>936</v>
      </c>
      <c r="H785" s="265">
        <f t="shared" si="348"/>
        <v>220.8</v>
      </c>
      <c r="I785" s="267">
        <f t="shared" si="345"/>
        <v>1156.8</v>
      </c>
    </row>
    <row r="786" spans="1:9" x14ac:dyDescent="0.25">
      <c r="A786" s="160" t="s">
        <v>1714</v>
      </c>
      <c r="B786" s="281">
        <v>156</v>
      </c>
      <c r="C786" s="265">
        <f t="shared" si="344"/>
        <v>0.93975903614457834</v>
      </c>
      <c r="D786" s="265">
        <v>6</v>
      </c>
      <c r="E786" s="265">
        <f t="shared" si="346"/>
        <v>936</v>
      </c>
      <c r="F786" s="266">
        <v>1</v>
      </c>
      <c r="G786" s="265">
        <f t="shared" si="347"/>
        <v>936</v>
      </c>
      <c r="H786" s="265">
        <f t="shared" si="348"/>
        <v>220.8</v>
      </c>
      <c r="I786" s="267">
        <f t="shared" si="345"/>
        <v>1156.8</v>
      </c>
    </row>
    <row r="787" spans="1:9" x14ac:dyDescent="0.25">
      <c r="A787" s="160" t="s">
        <v>1714</v>
      </c>
      <c r="B787" s="281">
        <v>184</v>
      </c>
      <c r="C787" s="265">
        <f t="shared" si="344"/>
        <v>1.1084337349397591</v>
      </c>
      <c r="D787" s="265">
        <v>6</v>
      </c>
      <c r="E787" s="265">
        <f t="shared" si="346"/>
        <v>1104</v>
      </c>
      <c r="F787" s="266">
        <v>1</v>
      </c>
      <c r="G787" s="265">
        <f t="shared" si="347"/>
        <v>1104</v>
      </c>
      <c r="H787" s="265">
        <f t="shared" si="348"/>
        <v>260.43</v>
      </c>
      <c r="I787" s="267">
        <f t="shared" si="345"/>
        <v>1364.43</v>
      </c>
    </row>
    <row r="788" spans="1:9" x14ac:dyDescent="0.25">
      <c r="A788" s="160" t="s">
        <v>1714</v>
      </c>
      <c r="B788" s="281">
        <v>50</v>
      </c>
      <c r="C788" s="265">
        <f t="shared" si="344"/>
        <v>0.30120481927710846</v>
      </c>
      <c r="D788" s="265">
        <v>6</v>
      </c>
      <c r="E788" s="265">
        <f t="shared" si="346"/>
        <v>300.00000000000006</v>
      </c>
      <c r="F788" s="266">
        <v>1</v>
      </c>
      <c r="G788" s="265">
        <f t="shared" si="347"/>
        <v>300</v>
      </c>
      <c r="H788" s="265">
        <f t="shared" si="348"/>
        <v>70.77</v>
      </c>
      <c r="I788" s="267">
        <f t="shared" si="345"/>
        <v>370.77</v>
      </c>
    </row>
    <row r="789" spans="1:9" x14ac:dyDescent="0.25">
      <c r="A789" s="160" t="s">
        <v>1714</v>
      </c>
      <c r="B789" s="281">
        <v>156</v>
      </c>
      <c r="C789" s="265">
        <f t="shared" si="344"/>
        <v>0.93975903614457834</v>
      </c>
      <c r="D789" s="265">
        <v>6</v>
      </c>
      <c r="E789" s="265">
        <f t="shared" si="346"/>
        <v>936</v>
      </c>
      <c r="F789" s="266">
        <v>1</v>
      </c>
      <c r="G789" s="265">
        <f t="shared" si="347"/>
        <v>936</v>
      </c>
      <c r="H789" s="265">
        <f t="shared" si="348"/>
        <v>220.8</v>
      </c>
      <c r="I789" s="267">
        <f t="shared" si="345"/>
        <v>1156.8</v>
      </c>
    </row>
    <row r="790" spans="1:9" x14ac:dyDescent="0.25">
      <c r="A790" s="160" t="s">
        <v>1714</v>
      </c>
      <c r="B790" s="281">
        <v>180</v>
      </c>
      <c r="C790" s="265">
        <f t="shared" si="344"/>
        <v>1.0843373493975903</v>
      </c>
      <c r="D790" s="265">
        <v>6</v>
      </c>
      <c r="E790" s="265">
        <f t="shared" si="346"/>
        <v>1079.9999999999998</v>
      </c>
      <c r="F790" s="266">
        <v>1</v>
      </c>
      <c r="G790" s="265">
        <f t="shared" si="347"/>
        <v>1080</v>
      </c>
      <c r="H790" s="265">
        <f t="shared" si="348"/>
        <v>254.77</v>
      </c>
      <c r="I790" s="267">
        <f t="shared" si="345"/>
        <v>1334.77</v>
      </c>
    </row>
    <row r="791" spans="1:9" x14ac:dyDescent="0.25">
      <c r="A791" s="160" t="s">
        <v>1714</v>
      </c>
      <c r="B791" s="281">
        <v>180</v>
      </c>
      <c r="C791" s="265">
        <f t="shared" si="344"/>
        <v>1.0843373493975903</v>
      </c>
      <c r="D791" s="265">
        <v>6</v>
      </c>
      <c r="E791" s="265">
        <f t="shared" si="346"/>
        <v>1079.9999999999998</v>
      </c>
      <c r="F791" s="266">
        <v>1</v>
      </c>
      <c r="G791" s="265">
        <f t="shared" si="347"/>
        <v>1080</v>
      </c>
      <c r="H791" s="265">
        <f t="shared" si="348"/>
        <v>254.77</v>
      </c>
      <c r="I791" s="267">
        <f t="shared" si="345"/>
        <v>1334.77</v>
      </c>
    </row>
    <row r="792" spans="1:9" x14ac:dyDescent="0.25">
      <c r="A792" s="160" t="s">
        <v>1714</v>
      </c>
      <c r="B792" s="281">
        <v>156</v>
      </c>
      <c r="C792" s="265">
        <f t="shared" si="344"/>
        <v>0.93975903614457834</v>
      </c>
      <c r="D792" s="265">
        <v>6</v>
      </c>
      <c r="E792" s="265">
        <f t="shared" si="346"/>
        <v>936</v>
      </c>
      <c r="F792" s="266">
        <v>1</v>
      </c>
      <c r="G792" s="265">
        <f t="shared" si="347"/>
        <v>936</v>
      </c>
      <c r="H792" s="265">
        <f t="shared" si="348"/>
        <v>220.8</v>
      </c>
      <c r="I792" s="267">
        <f t="shared" si="345"/>
        <v>1156.8</v>
      </c>
    </row>
    <row r="793" spans="1:9" x14ac:dyDescent="0.25">
      <c r="A793" s="160" t="s">
        <v>1714</v>
      </c>
      <c r="B793" s="281">
        <v>150</v>
      </c>
      <c r="C793" s="265">
        <f t="shared" si="344"/>
        <v>0.90361445783132532</v>
      </c>
      <c r="D793" s="265">
        <v>6</v>
      </c>
      <c r="E793" s="265">
        <f t="shared" si="346"/>
        <v>900</v>
      </c>
      <c r="F793" s="266">
        <v>1</v>
      </c>
      <c r="G793" s="265">
        <f t="shared" si="347"/>
        <v>900</v>
      </c>
      <c r="H793" s="265">
        <f t="shared" si="348"/>
        <v>212.31</v>
      </c>
      <c r="I793" s="267">
        <f t="shared" si="345"/>
        <v>1112.31</v>
      </c>
    </row>
    <row r="794" spans="1:9" x14ac:dyDescent="0.25">
      <c r="A794" s="160" t="s">
        <v>1714</v>
      </c>
      <c r="B794" s="281">
        <v>168</v>
      </c>
      <c r="C794" s="265">
        <f t="shared" si="344"/>
        <v>1.0120481927710843</v>
      </c>
      <c r="D794" s="265">
        <v>6</v>
      </c>
      <c r="E794" s="265">
        <f t="shared" si="346"/>
        <v>1007.9999999999999</v>
      </c>
      <c r="F794" s="266">
        <v>1</v>
      </c>
      <c r="G794" s="265">
        <f t="shared" si="347"/>
        <v>1008</v>
      </c>
      <c r="H794" s="265">
        <f t="shared" si="348"/>
        <v>237.79</v>
      </c>
      <c r="I794" s="267">
        <f t="shared" si="345"/>
        <v>1245.79</v>
      </c>
    </row>
    <row r="795" spans="1:9" x14ac:dyDescent="0.25">
      <c r="A795" s="160" t="s">
        <v>1714</v>
      </c>
      <c r="B795" s="281">
        <v>135</v>
      </c>
      <c r="C795" s="265">
        <f t="shared" si="344"/>
        <v>0.81325301204819278</v>
      </c>
      <c r="D795" s="265">
        <v>6</v>
      </c>
      <c r="E795" s="265">
        <f t="shared" si="346"/>
        <v>810</v>
      </c>
      <c r="F795" s="266">
        <v>1</v>
      </c>
      <c r="G795" s="265">
        <f t="shared" si="347"/>
        <v>810</v>
      </c>
      <c r="H795" s="265">
        <f t="shared" si="348"/>
        <v>191.08</v>
      </c>
      <c r="I795" s="267">
        <f t="shared" si="345"/>
        <v>1001.08</v>
      </c>
    </row>
    <row r="796" spans="1:9" x14ac:dyDescent="0.25">
      <c r="A796" s="160" t="s">
        <v>1714</v>
      </c>
      <c r="B796" s="281">
        <v>156</v>
      </c>
      <c r="C796" s="265">
        <f t="shared" si="344"/>
        <v>0.93975903614457834</v>
      </c>
      <c r="D796" s="265">
        <v>6</v>
      </c>
      <c r="E796" s="265">
        <f t="shared" si="346"/>
        <v>936</v>
      </c>
      <c r="F796" s="266">
        <v>1</v>
      </c>
      <c r="G796" s="265">
        <f t="shared" si="347"/>
        <v>936</v>
      </c>
      <c r="H796" s="265">
        <f t="shared" si="348"/>
        <v>220.8</v>
      </c>
      <c r="I796" s="267">
        <f t="shared" si="345"/>
        <v>1156.8</v>
      </c>
    </row>
    <row r="797" spans="1:9" x14ac:dyDescent="0.25">
      <c r="A797" s="160" t="s">
        <v>1714</v>
      </c>
      <c r="B797" s="281">
        <v>172</v>
      </c>
      <c r="C797" s="265">
        <f t="shared" si="344"/>
        <v>1.036144578313253</v>
      </c>
      <c r="D797" s="265">
        <v>6</v>
      </c>
      <c r="E797" s="265">
        <f t="shared" si="346"/>
        <v>1032</v>
      </c>
      <c r="F797" s="266">
        <v>1</v>
      </c>
      <c r="G797" s="265">
        <f t="shared" si="347"/>
        <v>1032</v>
      </c>
      <c r="H797" s="265">
        <f t="shared" si="348"/>
        <v>243.45</v>
      </c>
      <c r="I797" s="267">
        <f t="shared" si="345"/>
        <v>1275.45</v>
      </c>
    </row>
    <row r="798" spans="1:9" x14ac:dyDescent="0.25">
      <c r="A798" s="160" t="s">
        <v>1714</v>
      </c>
      <c r="B798" s="281">
        <v>156</v>
      </c>
      <c r="C798" s="265">
        <f t="shared" si="344"/>
        <v>0.93975903614457834</v>
      </c>
      <c r="D798" s="265">
        <v>6</v>
      </c>
      <c r="E798" s="265">
        <f t="shared" si="346"/>
        <v>936</v>
      </c>
      <c r="F798" s="266">
        <v>1</v>
      </c>
      <c r="G798" s="265">
        <f t="shared" si="347"/>
        <v>936</v>
      </c>
      <c r="H798" s="265">
        <f t="shared" si="348"/>
        <v>220.8</v>
      </c>
      <c r="I798" s="267">
        <f t="shared" si="345"/>
        <v>1156.8</v>
      </c>
    </row>
    <row r="799" spans="1:9" x14ac:dyDescent="0.25">
      <c r="A799" s="160" t="s">
        <v>1714</v>
      </c>
      <c r="B799" s="281">
        <v>176</v>
      </c>
      <c r="C799" s="265">
        <f t="shared" si="344"/>
        <v>1.0602409638554218</v>
      </c>
      <c r="D799" s="265">
        <v>6</v>
      </c>
      <c r="E799" s="265">
        <f t="shared" si="346"/>
        <v>1056.0000000000002</v>
      </c>
      <c r="F799" s="266">
        <v>1</v>
      </c>
      <c r="G799" s="265">
        <f t="shared" si="347"/>
        <v>1056</v>
      </c>
      <c r="H799" s="265">
        <f t="shared" si="348"/>
        <v>249.11</v>
      </c>
      <c r="I799" s="267">
        <f t="shared" si="345"/>
        <v>1305.1100000000001</v>
      </c>
    </row>
    <row r="800" spans="1:9" x14ac:dyDescent="0.25">
      <c r="A800" s="160" t="s">
        <v>1714</v>
      </c>
      <c r="B800" s="281">
        <v>164</v>
      </c>
      <c r="C800" s="265">
        <f t="shared" si="344"/>
        <v>0.98795180722891562</v>
      </c>
      <c r="D800" s="265">
        <v>6</v>
      </c>
      <c r="E800" s="265">
        <f t="shared" si="346"/>
        <v>984</v>
      </c>
      <c r="F800" s="266">
        <v>1</v>
      </c>
      <c r="G800" s="265">
        <f t="shared" si="347"/>
        <v>984</v>
      </c>
      <c r="H800" s="265">
        <f t="shared" si="348"/>
        <v>232.13</v>
      </c>
      <c r="I800" s="267">
        <f t="shared" si="345"/>
        <v>1216.1300000000001</v>
      </c>
    </row>
    <row r="801" spans="1:9" x14ac:dyDescent="0.25">
      <c r="A801" s="160" t="s">
        <v>1714</v>
      </c>
      <c r="B801" s="281">
        <v>12</v>
      </c>
      <c r="C801" s="265">
        <f t="shared" si="344"/>
        <v>7.2289156626506021E-2</v>
      </c>
      <c r="D801" s="265">
        <v>6</v>
      </c>
      <c r="E801" s="265">
        <f t="shared" si="346"/>
        <v>71.999999999999986</v>
      </c>
      <c r="F801" s="266">
        <v>0.3</v>
      </c>
      <c r="G801" s="265">
        <f t="shared" si="347"/>
        <v>21.6</v>
      </c>
      <c r="H801" s="265">
        <f t="shared" si="348"/>
        <v>5.0999999999999996</v>
      </c>
      <c r="I801" s="267">
        <f t="shared" si="345"/>
        <v>26.700000000000003</v>
      </c>
    </row>
    <row r="802" spans="1:9" x14ac:dyDescent="0.25">
      <c r="A802" s="160" t="s">
        <v>1714</v>
      </c>
      <c r="B802" s="281">
        <v>76</v>
      </c>
      <c r="C802" s="265">
        <f t="shared" si="344"/>
        <v>0.45783132530120479</v>
      </c>
      <c r="D802" s="265">
        <v>6</v>
      </c>
      <c r="E802" s="265">
        <f t="shared" si="346"/>
        <v>456</v>
      </c>
      <c r="F802" s="266">
        <v>1</v>
      </c>
      <c r="G802" s="265">
        <f t="shared" si="347"/>
        <v>456</v>
      </c>
      <c r="H802" s="265">
        <f t="shared" si="348"/>
        <v>107.57</v>
      </c>
      <c r="I802" s="267">
        <f t="shared" si="345"/>
        <v>563.56999999999994</v>
      </c>
    </row>
    <row r="803" spans="1:9" x14ac:dyDescent="0.25">
      <c r="A803" s="160" t="s">
        <v>1714</v>
      </c>
      <c r="B803" s="281">
        <v>140</v>
      </c>
      <c r="C803" s="265">
        <f t="shared" si="344"/>
        <v>0.84337349397590367</v>
      </c>
      <c r="D803" s="265">
        <v>6</v>
      </c>
      <c r="E803" s="265">
        <f t="shared" si="346"/>
        <v>840.00000000000011</v>
      </c>
      <c r="F803" s="266">
        <v>1</v>
      </c>
      <c r="G803" s="265">
        <f t="shared" si="347"/>
        <v>840</v>
      </c>
      <c r="H803" s="265">
        <f t="shared" si="348"/>
        <v>198.16</v>
      </c>
      <c r="I803" s="267">
        <f t="shared" si="345"/>
        <v>1038.1600000000001</v>
      </c>
    </row>
    <row r="804" spans="1:9" x14ac:dyDescent="0.25">
      <c r="A804" s="160" t="s">
        <v>1714</v>
      </c>
      <c r="B804" s="281">
        <v>156</v>
      </c>
      <c r="C804" s="265">
        <f t="shared" si="344"/>
        <v>0.93975903614457834</v>
      </c>
      <c r="D804" s="265">
        <v>6</v>
      </c>
      <c r="E804" s="265">
        <f t="shared" si="346"/>
        <v>936</v>
      </c>
      <c r="F804" s="266">
        <v>1</v>
      </c>
      <c r="G804" s="265">
        <f t="shared" si="347"/>
        <v>936</v>
      </c>
      <c r="H804" s="265">
        <f t="shared" si="348"/>
        <v>220.8</v>
      </c>
      <c r="I804" s="267">
        <f t="shared" si="345"/>
        <v>1156.8</v>
      </c>
    </row>
    <row r="805" spans="1:9" x14ac:dyDescent="0.25">
      <c r="A805" s="160" t="s">
        <v>1991</v>
      </c>
      <c r="B805" s="281">
        <v>154</v>
      </c>
      <c r="C805" s="265">
        <f t="shared" si="344"/>
        <v>0.92771084337349397</v>
      </c>
      <c r="D805" s="265">
        <v>6.72</v>
      </c>
      <c r="E805" s="265">
        <f t="shared" si="346"/>
        <v>1034.8799999999999</v>
      </c>
      <c r="F805" s="266">
        <v>1</v>
      </c>
      <c r="G805" s="265">
        <f t="shared" si="347"/>
        <v>1034.8800000000001</v>
      </c>
      <c r="H805" s="265">
        <f t="shared" si="348"/>
        <v>244.13</v>
      </c>
      <c r="I805" s="267">
        <f t="shared" si="345"/>
        <v>1279.0100000000002</v>
      </c>
    </row>
    <row r="806" spans="1:9" x14ac:dyDescent="0.25">
      <c r="A806" s="160" t="s">
        <v>1991</v>
      </c>
      <c r="B806" s="281">
        <v>160</v>
      </c>
      <c r="C806" s="265">
        <f t="shared" si="344"/>
        <v>0.96385542168674698</v>
      </c>
      <c r="D806" s="265">
        <v>6.72</v>
      </c>
      <c r="E806" s="265">
        <f t="shared" si="346"/>
        <v>1075.2</v>
      </c>
      <c r="F806" s="266">
        <v>1</v>
      </c>
      <c r="G806" s="265">
        <f t="shared" si="347"/>
        <v>1075.2</v>
      </c>
      <c r="H806" s="265">
        <f t="shared" si="348"/>
        <v>253.64</v>
      </c>
      <c r="I806" s="267">
        <f t="shared" si="345"/>
        <v>1328.8400000000001</v>
      </c>
    </row>
    <row r="807" spans="1:9" x14ac:dyDescent="0.25">
      <c r="A807" s="252" t="s">
        <v>1992</v>
      </c>
      <c r="B807" s="279">
        <f>B808</f>
        <v>424</v>
      </c>
      <c r="C807" s="289">
        <f t="shared" ref="C807:I807" si="349">C808</f>
        <v>2.5542168674698797</v>
      </c>
      <c r="D807" s="289"/>
      <c r="E807" s="289"/>
      <c r="F807" s="262"/>
      <c r="G807" s="289">
        <f t="shared" si="349"/>
        <v>4582.4399999999996</v>
      </c>
      <c r="H807" s="289">
        <f t="shared" si="349"/>
        <v>1081.0099999999998</v>
      </c>
      <c r="I807" s="293">
        <f t="shared" si="349"/>
        <v>5663.45</v>
      </c>
    </row>
    <row r="808" spans="1:9" ht="33" x14ac:dyDescent="0.25">
      <c r="A808" s="253" t="s">
        <v>1900</v>
      </c>
      <c r="B808" s="280">
        <f>SUM(B809:B818)</f>
        <v>424</v>
      </c>
      <c r="C808" s="264">
        <f t="shared" ref="C808:I808" si="350">SUM(C809:C818)</f>
        <v>2.5542168674698797</v>
      </c>
      <c r="D808" s="264"/>
      <c r="E808" s="264"/>
      <c r="F808" s="263"/>
      <c r="G808" s="264">
        <f t="shared" si="350"/>
        <v>4582.4399999999996</v>
      </c>
      <c r="H808" s="264">
        <f t="shared" si="350"/>
        <v>1081.0099999999998</v>
      </c>
      <c r="I808" s="274">
        <f t="shared" si="350"/>
        <v>5663.45</v>
      </c>
    </row>
    <row r="809" spans="1:9" x14ac:dyDescent="0.25">
      <c r="A809" s="160" t="s">
        <v>222</v>
      </c>
      <c r="B809" s="281">
        <v>84</v>
      </c>
      <c r="C809" s="265">
        <f t="shared" ref="C809:C818" si="351">B809/166</f>
        <v>0.50602409638554213</v>
      </c>
      <c r="D809" s="265">
        <v>8.5399999999999991</v>
      </c>
      <c r="E809" s="265">
        <f t="shared" ref="E809:E818" si="352">C809*D809*166</f>
        <v>717.3599999999999</v>
      </c>
      <c r="F809" s="266">
        <v>1</v>
      </c>
      <c r="G809" s="265">
        <f t="shared" si="347"/>
        <v>717.36</v>
      </c>
      <c r="H809" s="265">
        <f t="shared" si="348"/>
        <v>169.23</v>
      </c>
      <c r="I809" s="267">
        <f t="shared" ref="I809:I818" si="353">G809+H809</f>
        <v>886.59</v>
      </c>
    </row>
    <row r="810" spans="1:9" x14ac:dyDescent="0.25">
      <c r="A810" s="160" t="s">
        <v>222</v>
      </c>
      <c r="B810" s="281">
        <v>84</v>
      </c>
      <c r="C810" s="265">
        <f t="shared" si="351"/>
        <v>0.50602409638554213</v>
      </c>
      <c r="D810" s="265">
        <v>9.39</v>
      </c>
      <c r="E810" s="265">
        <f t="shared" si="352"/>
        <v>788.76</v>
      </c>
      <c r="F810" s="266">
        <v>1</v>
      </c>
      <c r="G810" s="265">
        <f t="shared" si="347"/>
        <v>788.76</v>
      </c>
      <c r="H810" s="265">
        <f t="shared" si="348"/>
        <v>186.07</v>
      </c>
      <c r="I810" s="267">
        <f t="shared" si="353"/>
        <v>974.82999999999993</v>
      </c>
    </row>
    <row r="811" spans="1:9" x14ac:dyDescent="0.25">
      <c r="A811" s="160" t="s">
        <v>1993</v>
      </c>
      <c r="B811" s="281">
        <v>24</v>
      </c>
      <c r="C811" s="265">
        <f t="shared" si="351"/>
        <v>0.14457831325301204</v>
      </c>
      <c r="D811" s="265">
        <v>12.18</v>
      </c>
      <c r="E811" s="265">
        <f t="shared" si="352"/>
        <v>292.32</v>
      </c>
      <c r="F811" s="266">
        <v>1</v>
      </c>
      <c r="G811" s="265">
        <f t="shared" si="347"/>
        <v>292.32</v>
      </c>
      <c r="H811" s="265">
        <f t="shared" si="348"/>
        <v>68.959999999999994</v>
      </c>
      <c r="I811" s="267">
        <f t="shared" si="353"/>
        <v>361.28</v>
      </c>
    </row>
    <row r="812" spans="1:9" x14ac:dyDescent="0.25">
      <c r="A812" s="160" t="s">
        <v>1993</v>
      </c>
      <c r="B812" s="281">
        <v>24</v>
      </c>
      <c r="C812" s="265">
        <f t="shared" si="351"/>
        <v>0.14457831325301204</v>
      </c>
      <c r="D812" s="265">
        <v>12</v>
      </c>
      <c r="E812" s="265">
        <f t="shared" si="352"/>
        <v>287.99999999999994</v>
      </c>
      <c r="F812" s="266">
        <v>1</v>
      </c>
      <c r="G812" s="265">
        <f t="shared" si="347"/>
        <v>288</v>
      </c>
      <c r="H812" s="265">
        <f t="shared" si="348"/>
        <v>67.94</v>
      </c>
      <c r="I812" s="267">
        <f t="shared" si="353"/>
        <v>355.94</v>
      </c>
    </row>
    <row r="813" spans="1:9" x14ac:dyDescent="0.25">
      <c r="A813" s="160" t="s">
        <v>1993</v>
      </c>
      <c r="B813" s="281">
        <v>24</v>
      </c>
      <c r="C813" s="265">
        <f t="shared" si="351"/>
        <v>0.14457831325301204</v>
      </c>
      <c r="D813" s="265">
        <v>12</v>
      </c>
      <c r="E813" s="265">
        <f t="shared" si="352"/>
        <v>287.99999999999994</v>
      </c>
      <c r="F813" s="266">
        <v>1</v>
      </c>
      <c r="G813" s="265">
        <f t="shared" si="347"/>
        <v>288</v>
      </c>
      <c r="H813" s="265">
        <f t="shared" si="348"/>
        <v>67.94</v>
      </c>
      <c r="I813" s="267">
        <f t="shared" si="353"/>
        <v>355.94</v>
      </c>
    </row>
    <row r="814" spans="1:9" x14ac:dyDescent="0.25">
      <c r="A814" s="160" t="s">
        <v>1993</v>
      </c>
      <c r="B814" s="281">
        <v>16</v>
      </c>
      <c r="C814" s="265">
        <f t="shared" si="351"/>
        <v>9.6385542168674704E-2</v>
      </c>
      <c r="D814" s="265">
        <v>12</v>
      </c>
      <c r="E814" s="265">
        <f t="shared" si="352"/>
        <v>192.00000000000003</v>
      </c>
      <c r="F814" s="266">
        <v>1</v>
      </c>
      <c r="G814" s="265">
        <f t="shared" si="347"/>
        <v>192</v>
      </c>
      <c r="H814" s="265">
        <f t="shared" si="348"/>
        <v>45.29</v>
      </c>
      <c r="I814" s="267">
        <f t="shared" si="353"/>
        <v>237.29</v>
      </c>
    </row>
    <row r="815" spans="1:9" x14ac:dyDescent="0.25">
      <c r="A815" s="160" t="s">
        <v>1993</v>
      </c>
      <c r="B815" s="281">
        <v>12</v>
      </c>
      <c r="C815" s="265">
        <f t="shared" si="351"/>
        <v>7.2289156626506021E-2</v>
      </c>
      <c r="D815" s="265">
        <v>12</v>
      </c>
      <c r="E815" s="265">
        <f t="shared" si="352"/>
        <v>143.99999999999997</v>
      </c>
      <c r="F815" s="266">
        <v>1</v>
      </c>
      <c r="G815" s="265">
        <f t="shared" si="347"/>
        <v>144</v>
      </c>
      <c r="H815" s="265">
        <f t="shared" si="348"/>
        <v>33.97</v>
      </c>
      <c r="I815" s="267">
        <f t="shared" si="353"/>
        <v>177.97</v>
      </c>
    </row>
    <row r="816" spans="1:9" x14ac:dyDescent="0.25">
      <c r="A816" s="160" t="s">
        <v>1993</v>
      </c>
      <c r="B816" s="281">
        <v>48</v>
      </c>
      <c r="C816" s="265">
        <f t="shared" si="351"/>
        <v>0.28915662650602408</v>
      </c>
      <c r="D816" s="265">
        <v>12</v>
      </c>
      <c r="E816" s="265">
        <f t="shared" si="352"/>
        <v>575.99999999999989</v>
      </c>
      <c r="F816" s="266">
        <v>1</v>
      </c>
      <c r="G816" s="265">
        <f t="shared" si="347"/>
        <v>576</v>
      </c>
      <c r="H816" s="265">
        <f t="shared" si="348"/>
        <v>135.88</v>
      </c>
      <c r="I816" s="267">
        <f t="shared" si="353"/>
        <v>711.88</v>
      </c>
    </row>
    <row r="817" spans="1:9" x14ac:dyDescent="0.25">
      <c r="A817" s="160" t="s">
        <v>1993</v>
      </c>
      <c r="B817" s="281">
        <v>24</v>
      </c>
      <c r="C817" s="265">
        <f t="shared" si="351"/>
        <v>0.14457831325301204</v>
      </c>
      <c r="D817" s="265">
        <v>12</v>
      </c>
      <c r="E817" s="265">
        <f t="shared" si="352"/>
        <v>287.99999999999994</v>
      </c>
      <c r="F817" s="266">
        <v>1</v>
      </c>
      <c r="G817" s="265">
        <f t="shared" si="347"/>
        <v>288</v>
      </c>
      <c r="H817" s="265">
        <f t="shared" si="348"/>
        <v>67.94</v>
      </c>
      <c r="I817" s="267">
        <f t="shared" si="353"/>
        <v>355.94</v>
      </c>
    </row>
    <row r="818" spans="1:9" x14ac:dyDescent="0.25">
      <c r="A818" s="160" t="s">
        <v>1993</v>
      </c>
      <c r="B818" s="281">
        <v>84</v>
      </c>
      <c r="C818" s="265">
        <f t="shared" si="351"/>
        <v>0.50602409638554213</v>
      </c>
      <c r="D818" s="265">
        <v>12</v>
      </c>
      <c r="E818" s="265">
        <f t="shared" si="352"/>
        <v>1007.9999999999999</v>
      </c>
      <c r="F818" s="266">
        <v>1</v>
      </c>
      <c r="G818" s="265">
        <f t="shared" si="347"/>
        <v>1008</v>
      </c>
      <c r="H818" s="265">
        <f t="shared" si="348"/>
        <v>237.79</v>
      </c>
      <c r="I818" s="267">
        <f t="shared" si="353"/>
        <v>1245.79</v>
      </c>
    </row>
    <row r="819" spans="1:9" x14ac:dyDescent="0.25">
      <c r="A819" s="252" t="s">
        <v>1994</v>
      </c>
      <c r="B819" s="279">
        <f>B820</f>
        <v>8</v>
      </c>
      <c r="C819" s="289">
        <f t="shared" ref="C819:I819" si="354">C820</f>
        <v>4.8192771084337352E-2</v>
      </c>
      <c r="D819" s="289"/>
      <c r="E819" s="289"/>
      <c r="F819" s="262"/>
      <c r="G819" s="289">
        <f t="shared" si="354"/>
        <v>74.48</v>
      </c>
      <c r="H819" s="289">
        <f t="shared" si="354"/>
        <v>16.5</v>
      </c>
      <c r="I819" s="293">
        <f t="shared" si="354"/>
        <v>90.98</v>
      </c>
    </row>
    <row r="820" spans="1:9" ht="33" x14ac:dyDescent="0.25">
      <c r="A820" s="253" t="s">
        <v>7</v>
      </c>
      <c r="B820" s="280">
        <f>SUM(B821:B822)</f>
        <v>8</v>
      </c>
      <c r="C820" s="264">
        <f t="shared" ref="C820:I820" si="355">SUM(C821:C822)</f>
        <v>4.8192771084337352E-2</v>
      </c>
      <c r="D820" s="264"/>
      <c r="E820" s="264"/>
      <c r="F820" s="263"/>
      <c r="G820" s="264">
        <f t="shared" si="355"/>
        <v>74.48</v>
      </c>
      <c r="H820" s="264">
        <f t="shared" si="355"/>
        <v>16.5</v>
      </c>
      <c r="I820" s="274">
        <f t="shared" si="355"/>
        <v>90.98</v>
      </c>
    </row>
    <row r="821" spans="1:9" x14ac:dyDescent="0.25">
      <c r="A821" s="160" t="s">
        <v>1996</v>
      </c>
      <c r="B821" s="282">
        <v>4</v>
      </c>
      <c r="C821" s="265">
        <f t="shared" ref="C821:C822" si="356">B821/166</f>
        <v>2.4096385542168676E-2</v>
      </c>
      <c r="D821" s="265">
        <v>9.15</v>
      </c>
      <c r="E821" s="265">
        <f t="shared" ref="E821:E822" si="357">C821*D821*166</f>
        <v>36.600000000000009</v>
      </c>
      <c r="F821" s="266">
        <v>1</v>
      </c>
      <c r="G821" s="265">
        <f t="shared" si="347"/>
        <v>36.6</v>
      </c>
      <c r="H821" s="265">
        <f t="shared" si="348"/>
        <v>8.6300000000000008</v>
      </c>
      <c r="I821" s="267">
        <f t="shared" ref="I821:I822" si="358">G821+H821</f>
        <v>45.230000000000004</v>
      </c>
    </row>
    <row r="822" spans="1:9" x14ac:dyDescent="0.25">
      <c r="A822" s="160" t="s">
        <v>1995</v>
      </c>
      <c r="B822" s="281">
        <v>4</v>
      </c>
      <c r="C822" s="265">
        <f t="shared" si="356"/>
        <v>2.4096385542168676E-2</v>
      </c>
      <c r="D822" s="265">
        <v>9.4700000000000006</v>
      </c>
      <c r="E822" s="265">
        <f t="shared" si="357"/>
        <v>37.88000000000001</v>
      </c>
      <c r="F822" s="266">
        <v>1</v>
      </c>
      <c r="G822" s="265">
        <f t="shared" si="347"/>
        <v>37.880000000000003</v>
      </c>
      <c r="H822" s="268">
        <f>ROUND(G822*0.2077,2)</f>
        <v>7.87</v>
      </c>
      <c r="I822" s="267">
        <f t="shared" si="358"/>
        <v>45.75</v>
      </c>
    </row>
    <row r="823" spans="1:9" x14ac:dyDescent="0.25">
      <c r="A823" s="252" t="s">
        <v>1997</v>
      </c>
      <c r="B823" s="279">
        <f>B824</f>
        <v>739</v>
      </c>
      <c r="C823" s="289">
        <f t="shared" ref="C823:I823" si="359">C824</f>
        <v>4.4518072289156621</v>
      </c>
      <c r="D823" s="289"/>
      <c r="E823" s="289"/>
      <c r="F823" s="262"/>
      <c r="G823" s="289">
        <f t="shared" si="359"/>
        <v>6852.9800000000005</v>
      </c>
      <c r="H823" s="289">
        <f t="shared" si="359"/>
        <v>1616.6099999999997</v>
      </c>
      <c r="I823" s="293">
        <f t="shared" si="359"/>
        <v>8469.59</v>
      </c>
    </row>
    <row r="824" spans="1:9" ht="33" x14ac:dyDescent="0.25">
      <c r="A824" s="253" t="s">
        <v>1900</v>
      </c>
      <c r="B824" s="280">
        <f>SUM(B825:B836)</f>
        <v>739</v>
      </c>
      <c r="C824" s="264">
        <f t="shared" ref="C824:I824" si="360">SUM(C825:C836)</f>
        <v>4.4518072289156621</v>
      </c>
      <c r="D824" s="264"/>
      <c r="E824" s="264"/>
      <c r="F824" s="263"/>
      <c r="G824" s="264">
        <f t="shared" si="360"/>
        <v>6852.9800000000005</v>
      </c>
      <c r="H824" s="264">
        <f t="shared" si="360"/>
        <v>1616.6099999999997</v>
      </c>
      <c r="I824" s="274">
        <f t="shared" si="360"/>
        <v>8469.59</v>
      </c>
    </row>
    <row r="825" spans="1:9" x14ac:dyDescent="0.25">
      <c r="A825" s="160" t="s">
        <v>1998</v>
      </c>
      <c r="B825" s="281">
        <v>28</v>
      </c>
      <c r="C825" s="265">
        <f t="shared" ref="C825:C836" si="361">B825/166</f>
        <v>0.16867469879518071</v>
      </c>
      <c r="D825" s="265">
        <v>9.39</v>
      </c>
      <c r="E825" s="265">
        <f t="shared" ref="E825:E836" si="362">C825*D825*166</f>
        <v>262.91999999999996</v>
      </c>
      <c r="F825" s="266">
        <v>1</v>
      </c>
      <c r="G825" s="265">
        <f t="shared" si="347"/>
        <v>262.92</v>
      </c>
      <c r="H825" s="265">
        <f t="shared" si="348"/>
        <v>62.02</v>
      </c>
      <c r="I825" s="267">
        <f t="shared" ref="I825:I836" si="363">G825+H825</f>
        <v>324.94</v>
      </c>
    </row>
    <row r="826" spans="1:9" x14ac:dyDescent="0.25">
      <c r="A826" s="160" t="s">
        <v>1998</v>
      </c>
      <c r="B826" s="281">
        <v>84</v>
      </c>
      <c r="C826" s="265">
        <f t="shared" si="361"/>
        <v>0.50602409638554213</v>
      </c>
      <c r="D826" s="265">
        <v>9.39</v>
      </c>
      <c r="E826" s="265">
        <f t="shared" si="362"/>
        <v>788.76</v>
      </c>
      <c r="F826" s="266">
        <v>1</v>
      </c>
      <c r="G826" s="265">
        <f t="shared" si="347"/>
        <v>788.76</v>
      </c>
      <c r="H826" s="265">
        <f t="shared" si="348"/>
        <v>186.07</v>
      </c>
      <c r="I826" s="267">
        <f t="shared" si="363"/>
        <v>974.82999999999993</v>
      </c>
    </row>
    <row r="827" spans="1:9" x14ac:dyDescent="0.25">
      <c r="A827" s="160" t="s">
        <v>1998</v>
      </c>
      <c r="B827" s="281">
        <v>90</v>
      </c>
      <c r="C827" s="265">
        <f t="shared" si="361"/>
        <v>0.54216867469879515</v>
      </c>
      <c r="D827" s="265">
        <v>9.39</v>
      </c>
      <c r="E827" s="265">
        <f t="shared" si="362"/>
        <v>845.1</v>
      </c>
      <c r="F827" s="266">
        <v>1</v>
      </c>
      <c r="G827" s="265">
        <f t="shared" si="347"/>
        <v>845.1</v>
      </c>
      <c r="H827" s="265">
        <f t="shared" si="348"/>
        <v>199.36</v>
      </c>
      <c r="I827" s="267">
        <f t="shared" si="363"/>
        <v>1044.46</v>
      </c>
    </row>
    <row r="828" spans="1:9" x14ac:dyDescent="0.25">
      <c r="A828" s="160" t="s">
        <v>1998</v>
      </c>
      <c r="B828" s="281">
        <v>84</v>
      </c>
      <c r="C828" s="265">
        <f t="shared" si="361"/>
        <v>0.50602409638554213</v>
      </c>
      <c r="D828" s="265">
        <v>9.39</v>
      </c>
      <c r="E828" s="265">
        <f t="shared" si="362"/>
        <v>788.76</v>
      </c>
      <c r="F828" s="266">
        <v>1</v>
      </c>
      <c r="G828" s="265">
        <f t="shared" si="347"/>
        <v>788.76</v>
      </c>
      <c r="H828" s="265">
        <f t="shared" si="348"/>
        <v>186.07</v>
      </c>
      <c r="I828" s="267">
        <f t="shared" si="363"/>
        <v>974.82999999999993</v>
      </c>
    </row>
    <row r="829" spans="1:9" x14ac:dyDescent="0.25">
      <c r="A829" s="160" t="s">
        <v>1998</v>
      </c>
      <c r="B829" s="281">
        <v>112</v>
      </c>
      <c r="C829" s="265">
        <f t="shared" si="361"/>
        <v>0.67469879518072284</v>
      </c>
      <c r="D829" s="265">
        <v>8.5399999999999991</v>
      </c>
      <c r="E829" s="265">
        <f t="shared" si="362"/>
        <v>956.4799999999999</v>
      </c>
      <c r="F829" s="266">
        <v>1</v>
      </c>
      <c r="G829" s="265">
        <f t="shared" si="347"/>
        <v>956.48</v>
      </c>
      <c r="H829" s="265">
        <f t="shared" si="348"/>
        <v>225.63</v>
      </c>
      <c r="I829" s="267">
        <f t="shared" si="363"/>
        <v>1182.1100000000001</v>
      </c>
    </row>
    <row r="830" spans="1:9" x14ac:dyDescent="0.25">
      <c r="A830" s="160" t="s">
        <v>1998</v>
      </c>
      <c r="B830" s="281">
        <v>12</v>
      </c>
      <c r="C830" s="265">
        <f t="shared" si="361"/>
        <v>7.2289156626506021E-2</v>
      </c>
      <c r="D830" s="265">
        <v>8.5399999999999991</v>
      </c>
      <c r="E830" s="265">
        <f t="shared" si="362"/>
        <v>102.47999999999998</v>
      </c>
      <c r="F830" s="266">
        <v>1</v>
      </c>
      <c r="G830" s="265">
        <f t="shared" si="347"/>
        <v>102.48</v>
      </c>
      <c r="H830" s="265">
        <f t="shared" si="348"/>
        <v>24.18</v>
      </c>
      <c r="I830" s="267">
        <f t="shared" si="363"/>
        <v>126.66</v>
      </c>
    </row>
    <row r="831" spans="1:9" x14ac:dyDescent="0.25">
      <c r="A831" s="160" t="s">
        <v>1998</v>
      </c>
      <c r="B831" s="281">
        <v>20</v>
      </c>
      <c r="C831" s="265">
        <f t="shared" si="361"/>
        <v>0.12048192771084337</v>
      </c>
      <c r="D831" s="265">
        <v>9.39</v>
      </c>
      <c r="E831" s="265">
        <f t="shared" si="362"/>
        <v>187.80000000000004</v>
      </c>
      <c r="F831" s="266">
        <v>1</v>
      </c>
      <c r="G831" s="265">
        <f t="shared" si="347"/>
        <v>187.8</v>
      </c>
      <c r="H831" s="265">
        <f t="shared" si="348"/>
        <v>44.3</v>
      </c>
      <c r="I831" s="267">
        <f t="shared" si="363"/>
        <v>232.10000000000002</v>
      </c>
    </row>
    <row r="832" spans="1:9" x14ac:dyDescent="0.25">
      <c r="A832" s="160" t="s">
        <v>1998</v>
      </c>
      <c r="B832" s="281">
        <v>126</v>
      </c>
      <c r="C832" s="265">
        <f t="shared" si="361"/>
        <v>0.75903614457831325</v>
      </c>
      <c r="D832" s="265">
        <v>8.5399999999999991</v>
      </c>
      <c r="E832" s="265">
        <f t="shared" si="362"/>
        <v>1076.04</v>
      </c>
      <c r="F832" s="266">
        <v>1</v>
      </c>
      <c r="G832" s="265">
        <f t="shared" si="347"/>
        <v>1076.04</v>
      </c>
      <c r="H832" s="265">
        <f t="shared" si="348"/>
        <v>253.84</v>
      </c>
      <c r="I832" s="267">
        <f t="shared" si="363"/>
        <v>1329.8799999999999</v>
      </c>
    </row>
    <row r="833" spans="1:9" x14ac:dyDescent="0.25">
      <c r="A833" s="160" t="s">
        <v>1998</v>
      </c>
      <c r="B833" s="281">
        <v>12</v>
      </c>
      <c r="C833" s="265">
        <f t="shared" si="361"/>
        <v>7.2289156626506021E-2</v>
      </c>
      <c r="D833" s="265">
        <v>9.39</v>
      </c>
      <c r="E833" s="265">
        <f t="shared" si="362"/>
        <v>112.68</v>
      </c>
      <c r="F833" s="266">
        <v>1</v>
      </c>
      <c r="G833" s="265">
        <f t="shared" si="347"/>
        <v>112.68</v>
      </c>
      <c r="H833" s="265">
        <f t="shared" si="348"/>
        <v>26.58</v>
      </c>
      <c r="I833" s="267">
        <f t="shared" si="363"/>
        <v>139.26</v>
      </c>
    </row>
    <row r="834" spans="1:9" x14ac:dyDescent="0.25">
      <c r="A834" s="160" t="s">
        <v>1998</v>
      </c>
      <c r="B834" s="285">
        <v>108</v>
      </c>
      <c r="C834" s="269">
        <f t="shared" si="361"/>
        <v>0.6506024096385542</v>
      </c>
      <c r="D834" s="269">
        <v>9.6199999999999992</v>
      </c>
      <c r="E834" s="269">
        <f t="shared" si="362"/>
        <v>1038.9599999999998</v>
      </c>
      <c r="F834" s="270">
        <v>1</v>
      </c>
      <c r="G834" s="265">
        <f t="shared" si="347"/>
        <v>1038.96</v>
      </c>
      <c r="H834" s="265">
        <f t="shared" si="348"/>
        <v>245.09</v>
      </c>
      <c r="I834" s="271">
        <f t="shared" si="363"/>
        <v>1284.05</v>
      </c>
    </row>
    <row r="835" spans="1:9" x14ac:dyDescent="0.25">
      <c r="A835" s="160" t="s">
        <v>1999</v>
      </c>
      <c r="B835" s="281">
        <v>7</v>
      </c>
      <c r="C835" s="265">
        <f t="shared" si="361"/>
        <v>4.2168674698795178E-2</v>
      </c>
      <c r="D835" s="265">
        <v>11</v>
      </c>
      <c r="E835" s="265">
        <f t="shared" si="362"/>
        <v>77</v>
      </c>
      <c r="F835" s="266">
        <v>1</v>
      </c>
      <c r="G835" s="265">
        <f t="shared" si="347"/>
        <v>77</v>
      </c>
      <c r="H835" s="265">
        <f t="shared" si="348"/>
        <v>18.16</v>
      </c>
      <c r="I835" s="267">
        <f t="shared" si="363"/>
        <v>95.16</v>
      </c>
    </row>
    <row r="836" spans="1:9" x14ac:dyDescent="0.25">
      <c r="A836" s="160" t="s">
        <v>1999</v>
      </c>
      <c r="B836" s="281">
        <v>56</v>
      </c>
      <c r="C836" s="265">
        <f t="shared" si="361"/>
        <v>0.33734939759036142</v>
      </c>
      <c r="D836" s="265">
        <v>11</v>
      </c>
      <c r="E836" s="265">
        <f t="shared" si="362"/>
        <v>616</v>
      </c>
      <c r="F836" s="266">
        <v>1</v>
      </c>
      <c r="G836" s="265">
        <f t="shared" si="347"/>
        <v>616</v>
      </c>
      <c r="H836" s="265">
        <f t="shared" si="348"/>
        <v>145.31</v>
      </c>
      <c r="I836" s="267">
        <f t="shared" si="363"/>
        <v>761.31</v>
      </c>
    </row>
    <row r="837" spans="1:9" x14ac:dyDescent="0.25">
      <c r="A837" s="252" t="s">
        <v>1454</v>
      </c>
      <c r="B837" s="279">
        <f>B838+B883+B959+B970</f>
        <v>27421</v>
      </c>
      <c r="C837" s="289">
        <f t="shared" ref="C837:I837" si="364">C838+C883+C959+C970</f>
        <v>165.18674698795172</v>
      </c>
      <c r="D837" s="289"/>
      <c r="E837" s="289"/>
      <c r="F837" s="262"/>
      <c r="G837" s="289">
        <f t="shared" si="364"/>
        <v>170383.04999999996</v>
      </c>
      <c r="H837" s="289">
        <f t="shared" si="364"/>
        <v>39819.249999999985</v>
      </c>
      <c r="I837" s="293">
        <f t="shared" si="364"/>
        <v>210202.30000000005</v>
      </c>
    </row>
    <row r="838" spans="1:9" ht="33" x14ac:dyDescent="0.25">
      <c r="A838" s="253" t="s">
        <v>1900</v>
      </c>
      <c r="B838" s="280">
        <f>SUM(B839:B882)</f>
        <v>3818</v>
      </c>
      <c r="C838" s="264">
        <f t="shared" ref="C838:I838" si="365">SUM(C839:C882)</f>
        <v>22.999999999999989</v>
      </c>
      <c r="D838" s="264"/>
      <c r="E838" s="264"/>
      <c r="F838" s="263"/>
      <c r="G838" s="264">
        <f t="shared" si="365"/>
        <v>39983.920000000006</v>
      </c>
      <c r="H838" s="264">
        <f t="shared" si="365"/>
        <v>9407.8500000000022</v>
      </c>
      <c r="I838" s="274">
        <f t="shared" si="365"/>
        <v>49391.76999999999</v>
      </c>
    </row>
    <row r="839" spans="1:9" x14ac:dyDescent="0.25">
      <c r="A839" s="160" t="s">
        <v>2000</v>
      </c>
      <c r="B839" s="281">
        <v>191</v>
      </c>
      <c r="C839" s="265">
        <f t="shared" ref="C839:C903" si="366">B839/166</f>
        <v>1.1506024096385543</v>
      </c>
      <c r="D839" s="265">
        <v>12.42</v>
      </c>
      <c r="E839" s="265">
        <f t="shared" ref="E839:E880" si="367">C839*D839*166</f>
        <v>2372.2200000000003</v>
      </c>
      <c r="F839" s="266">
        <v>1</v>
      </c>
      <c r="G839" s="265">
        <f t="shared" si="347"/>
        <v>2372.2199999999998</v>
      </c>
      <c r="H839" s="265">
        <f t="shared" si="348"/>
        <v>559.61</v>
      </c>
      <c r="I839" s="267">
        <f t="shared" ref="I839:I915" si="368">G839+H839</f>
        <v>2931.83</v>
      </c>
    </row>
    <row r="840" spans="1:9" x14ac:dyDescent="0.25">
      <c r="A840" s="160" t="s">
        <v>2000</v>
      </c>
      <c r="B840" s="281">
        <v>168</v>
      </c>
      <c r="C840" s="265">
        <f t="shared" si="366"/>
        <v>1.0120481927710843</v>
      </c>
      <c r="D840" s="265">
        <v>12.42</v>
      </c>
      <c r="E840" s="265">
        <f t="shared" si="367"/>
        <v>2086.56</v>
      </c>
      <c r="F840" s="266">
        <v>1</v>
      </c>
      <c r="G840" s="265">
        <f t="shared" si="347"/>
        <v>2086.56</v>
      </c>
      <c r="H840" s="265">
        <f t="shared" si="348"/>
        <v>492.22</v>
      </c>
      <c r="I840" s="267">
        <f t="shared" si="368"/>
        <v>2578.7799999999997</v>
      </c>
    </row>
    <row r="841" spans="1:9" x14ac:dyDescent="0.25">
      <c r="A841" s="160" t="s">
        <v>2000</v>
      </c>
      <c r="B841" s="281">
        <v>132</v>
      </c>
      <c r="C841" s="265">
        <f t="shared" si="366"/>
        <v>0.79518072289156627</v>
      </c>
      <c r="D841" s="265">
        <v>12.42</v>
      </c>
      <c r="E841" s="265">
        <f t="shared" si="367"/>
        <v>1639.44</v>
      </c>
      <c r="F841" s="266">
        <v>1</v>
      </c>
      <c r="G841" s="265">
        <f t="shared" si="347"/>
        <v>1639.44</v>
      </c>
      <c r="H841" s="265">
        <f t="shared" si="348"/>
        <v>386.74</v>
      </c>
      <c r="I841" s="267">
        <f t="shared" si="368"/>
        <v>2026.18</v>
      </c>
    </row>
    <row r="842" spans="1:9" x14ac:dyDescent="0.25">
      <c r="A842" s="160" t="s">
        <v>2000</v>
      </c>
      <c r="B842" s="281">
        <v>60</v>
      </c>
      <c r="C842" s="265">
        <f t="shared" si="366"/>
        <v>0.36144578313253012</v>
      </c>
      <c r="D842" s="265">
        <v>12.42</v>
      </c>
      <c r="E842" s="265">
        <f t="shared" si="367"/>
        <v>745.2</v>
      </c>
      <c r="F842" s="266">
        <v>1</v>
      </c>
      <c r="G842" s="265">
        <f t="shared" si="347"/>
        <v>745.2</v>
      </c>
      <c r="H842" s="265">
        <f t="shared" si="348"/>
        <v>175.79</v>
      </c>
      <c r="I842" s="267">
        <f t="shared" si="368"/>
        <v>920.99</v>
      </c>
    </row>
    <row r="843" spans="1:9" x14ac:dyDescent="0.25">
      <c r="A843" s="160" t="s">
        <v>2000</v>
      </c>
      <c r="B843" s="281">
        <v>60</v>
      </c>
      <c r="C843" s="265">
        <f t="shared" si="366"/>
        <v>0.36144578313253012</v>
      </c>
      <c r="D843" s="265">
        <v>12.3</v>
      </c>
      <c r="E843" s="265">
        <f t="shared" si="367"/>
        <v>738</v>
      </c>
      <c r="F843" s="266">
        <v>1</v>
      </c>
      <c r="G843" s="265">
        <f t="shared" ref="G843:G906" si="369">ROUND(E843*F843,2)</f>
        <v>738</v>
      </c>
      <c r="H843" s="265">
        <f t="shared" ref="H843:H906" si="370">ROUND(G843*0.2359,2)</f>
        <v>174.09</v>
      </c>
      <c r="I843" s="267">
        <f t="shared" si="368"/>
        <v>912.09</v>
      </c>
    </row>
    <row r="844" spans="1:9" x14ac:dyDescent="0.25">
      <c r="A844" s="160" t="s">
        <v>2000</v>
      </c>
      <c r="B844" s="281">
        <v>144</v>
      </c>
      <c r="C844" s="265">
        <f t="shared" si="366"/>
        <v>0.86746987951807231</v>
      </c>
      <c r="D844" s="265">
        <v>12.42</v>
      </c>
      <c r="E844" s="265">
        <f t="shared" si="367"/>
        <v>1788.48</v>
      </c>
      <c r="F844" s="266">
        <v>1</v>
      </c>
      <c r="G844" s="265">
        <f t="shared" si="369"/>
        <v>1788.48</v>
      </c>
      <c r="H844" s="265">
        <f t="shared" si="370"/>
        <v>421.9</v>
      </c>
      <c r="I844" s="267">
        <f t="shared" si="368"/>
        <v>2210.38</v>
      </c>
    </row>
    <row r="845" spans="1:9" x14ac:dyDescent="0.25">
      <c r="A845" s="160" t="s">
        <v>2000</v>
      </c>
      <c r="B845" s="281">
        <v>24</v>
      </c>
      <c r="C845" s="265">
        <f t="shared" si="366"/>
        <v>0.14457831325301204</v>
      </c>
      <c r="D845" s="265">
        <v>12.42</v>
      </c>
      <c r="E845" s="265">
        <f t="shared" si="367"/>
        <v>298.08</v>
      </c>
      <c r="F845" s="266">
        <v>1</v>
      </c>
      <c r="G845" s="265">
        <f t="shared" si="369"/>
        <v>298.08</v>
      </c>
      <c r="H845" s="265">
        <f t="shared" si="370"/>
        <v>70.319999999999993</v>
      </c>
      <c r="I845" s="267">
        <f t="shared" si="368"/>
        <v>368.4</v>
      </c>
    </row>
    <row r="846" spans="1:9" x14ac:dyDescent="0.25">
      <c r="A846" s="160" t="s">
        <v>2000</v>
      </c>
      <c r="B846" s="281">
        <v>120</v>
      </c>
      <c r="C846" s="265">
        <f t="shared" si="366"/>
        <v>0.72289156626506024</v>
      </c>
      <c r="D846" s="265">
        <v>12.42</v>
      </c>
      <c r="E846" s="265">
        <f t="shared" si="367"/>
        <v>1490.4</v>
      </c>
      <c r="F846" s="266">
        <v>1</v>
      </c>
      <c r="G846" s="265">
        <f t="shared" si="369"/>
        <v>1490.4</v>
      </c>
      <c r="H846" s="265">
        <f t="shared" si="370"/>
        <v>351.59</v>
      </c>
      <c r="I846" s="267">
        <f t="shared" si="368"/>
        <v>1841.99</v>
      </c>
    </row>
    <row r="847" spans="1:9" ht="18" customHeight="1" x14ac:dyDescent="0.25">
      <c r="A847" s="160" t="s">
        <v>222</v>
      </c>
      <c r="B847" s="281">
        <v>60</v>
      </c>
      <c r="C847" s="265">
        <f t="shared" si="366"/>
        <v>0.36144578313253012</v>
      </c>
      <c r="D847" s="265">
        <v>9.39</v>
      </c>
      <c r="E847" s="265">
        <f t="shared" si="367"/>
        <v>563.40000000000009</v>
      </c>
      <c r="F847" s="266">
        <v>1</v>
      </c>
      <c r="G847" s="265">
        <f t="shared" si="369"/>
        <v>563.4</v>
      </c>
      <c r="H847" s="265">
        <f t="shared" si="370"/>
        <v>132.91</v>
      </c>
      <c r="I847" s="267">
        <f t="shared" si="368"/>
        <v>696.31</v>
      </c>
    </row>
    <row r="848" spans="1:9" ht="18" customHeight="1" x14ac:dyDescent="0.25">
      <c r="A848" s="160" t="s">
        <v>222</v>
      </c>
      <c r="B848" s="281">
        <v>158</v>
      </c>
      <c r="C848" s="265">
        <f t="shared" si="366"/>
        <v>0.95180722891566261</v>
      </c>
      <c r="D848" s="265">
        <v>8.5399999999999991</v>
      </c>
      <c r="E848" s="265">
        <f t="shared" si="367"/>
        <v>1349.32</v>
      </c>
      <c r="F848" s="266">
        <v>1</v>
      </c>
      <c r="G848" s="265">
        <f t="shared" si="369"/>
        <v>1349.32</v>
      </c>
      <c r="H848" s="265">
        <f t="shared" si="370"/>
        <v>318.3</v>
      </c>
      <c r="I848" s="267">
        <f t="shared" si="368"/>
        <v>1667.62</v>
      </c>
    </row>
    <row r="849" spans="1:9" x14ac:dyDescent="0.25">
      <c r="A849" s="160" t="s">
        <v>222</v>
      </c>
      <c r="B849" s="281">
        <v>52</v>
      </c>
      <c r="C849" s="265">
        <f t="shared" si="366"/>
        <v>0.31325301204819278</v>
      </c>
      <c r="D849" s="265">
        <v>8.5399999999999991</v>
      </c>
      <c r="E849" s="265">
        <f t="shared" si="367"/>
        <v>444.08</v>
      </c>
      <c r="F849" s="266">
        <v>1</v>
      </c>
      <c r="G849" s="265">
        <f t="shared" si="369"/>
        <v>444.08</v>
      </c>
      <c r="H849" s="265">
        <f t="shared" si="370"/>
        <v>104.76</v>
      </c>
      <c r="I849" s="267">
        <f t="shared" si="368"/>
        <v>548.84</v>
      </c>
    </row>
    <row r="850" spans="1:9" x14ac:dyDescent="0.25">
      <c r="A850" s="160" t="s">
        <v>222</v>
      </c>
      <c r="B850" s="281">
        <v>132</v>
      </c>
      <c r="C850" s="265">
        <f t="shared" si="366"/>
        <v>0.79518072289156627</v>
      </c>
      <c r="D850" s="265">
        <v>8.5399999999999991</v>
      </c>
      <c r="E850" s="265">
        <f t="shared" si="367"/>
        <v>1127.2799999999997</v>
      </c>
      <c r="F850" s="266">
        <v>1</v>
      </c>
      <c r="G850" s="265">
        <f t="shared" si="369"/>
        <v>1127.28</v>
      </c>
      <c r="H850" s="265">
        <f t="shared" si="370"/>
        <v>265.93</v>
      </c>
      <c r="I850" s="267">
        <f t="shared" si="368"/>
        <v>1393.21</v>
      </c>
    </row>
    <row r="851" spans="1:9" x14ac:dyDescent="0.25">
      <c r="A851" s="160" t="s">
        <v>222</v>
      </c>
      <c r="B851" s="281">
        <v>48</v>
      </c>
      <c r="C851" s="265">
        <f t="shared" si="366"/>
        <v>0.28915662650602408</v>
      </c>
      <c r="D851" s="265">
        <v>9.39</v>
      </c>
      <c r="E851" s="265">
        <f t="shared" si="367"/>
        <v>450.72</v>
      </c>
      <c r="F851" s="266">
        <v>1</v>
      </c>
      <c r="G851" s="265">
        <f t="shared" si="369"/>
        <v>450.72</v>
      </c>
      <c r="H851" s="265">
        <f t="shared" si="370"/>
        <v>106.32</v>
      </c>
      <c r="I851" s="267">
        <f t="shared" si="368"/>
        <v>557.04</v>
      </c>
    </row>
    <row r="852" spans="1:9" x14ac:dyDescent="0.25">
      <c r="A852" s="160" t="s">
        <v>222</v>
      </c>
      <c r="B852" s="281">
        <v>156</v>
      </c>
      <c r="C852" s="265">
        <f t="shared" si="366"/>
        <v>0.93975903614457834</v>
      </c>
      <c r="D852" s="265">
        <v>8.5399999999999991</v>
      </c>
      <c r="E852" s="265">
        <f t="shared" si="367"/>
        <v>1332.24</v>
      </c>
      <c r="F852" s="266">
        <v>1</v>
      </c>
      <c r="G852" s="265">
        <f t="shared" si="369"/>
        <v>1332.24</v>
      </c>
      <c r="H852" s="265">
        <f t="shared" si="370"/>
        <v>314.27999999999997</v>
      </c>
      <c r="I852" s="267">
        <f t="shared" si="368"/>
        <v>1646.52</v>
      </c>
    </row>
    <row r="853" spans="1:9" x14ac:dyDescent="0.25">
      <c r="A853" s="160" t="s">
        <v>222</v>
      </c>
      <c r="B853" s="281">
        <v>176</v>
      </c>
      <c r="C853" s="265">
        <f t="shared" si="366"/>
        <v>1.0602409638554218</v>
      </c>
      <c r="D853" s="265">
        <v>8.5399999999999991</v>
      </c>
      <c r="E853" s="265">
        <f t="shared" si="367"/>
        <v>1503.04</v>
      </c>
      <c r="F853" s="266">
        <v>1</v>
      </c>
      <c r="G853" s="265">
        <f t="shared" si="369"/>
        <v>1503.04</v>
      </c>
      <c r="H853" s="265">
        <f t="shared" si="370"/>
        <v>354.57</v>
      </c>
      <c r="I853" s="267">
        <f t="shared" si="368"/>
        <v>1857.61</v>
      </c>
    </row>
    <row r="854" spans="1:9" x14ac:dyDescent="0.25">
      <c r="A854" s="160" t="s">
        <v>222</v>
      </c>
      <c r="B854" s="281">
        <v>12</v>
      </c>
      <c r="C854" s="265">
        <f t="shared" si="366"/>
        <v>7.2289156626506021E-2</v>
      </c>
      <c r="D854" s="265">
        <v>8.5399999999999991</v>
      </c>
      <c r="E854" s="265">
        <f t="shared" si="367"/>
        <v>102.47999999999998</v>
      </c>
      <c r="F854" s="266">
        <v>1</v>
      </c>
      <c r="G854" s="265">
        <f t="shared" si="369"/>
        <v>102.48</v>
      </c>
      <c r="H854" s="265">
        <f t="shared" si="370"/>
        <v>24.18</v>
      </c>
      <c r="I854" s="267">
        <f t="shared" si="368"/>
        <v>126.66</v>
      </c>
    </row>
    <row r="855" spans="1:9" x14ac:dyDescent="0.25">
      <c r="A855" s="160" t="s">
        <v>222</v>
      </c>
      <c r="B855" s="281">
        <v>12</v>
      </c>
      <c r="C855" s="265">
        <f t="shared" si="366"/>
        <v>7.2289156626506021E-2</v>
      </c>
      <c r="D855" s="265">
        <v>8.5399999999999991</v>
      </c>
      <c r="E855" s="265">
        <f t="shared" si="367"/>
        <v>102.47999999999998</v>
      </c>
      <c r="F855" s="266">
        <v>1</v>
      </c>
      <c r="G855" s="265">
        <f t="shared" si="369"/>
        <v>102.48</v>
      </c>
      <c r="H855" s="265">
        <f t="shared" si="370"/>
        <v>24.18</v>
      </c>
      <c r="I855" s="267">
        <f t="shared" si="368"/>
        <v>126.66</v>
      </c>
    </row>
    <row r="856" spans="1:9" x14ac:dyDescent="0.25">
      <c r="A856" s="160" t="s">
        <v>1919</v>
      </c>
      <c r="B856" s="281">
        <v>52</v>
      </c>
      <c r="C856" s="265">
        <f t="shared" si="366"/>
        <v>0.31325301204819278</v>
      </c>
      <c r="D856" s="265">
        <v>11.2</v>
      </c>
      <c r="E856" s="265">
        <f t="shared" si="367"/>
        <v>582.4</v>
      </c>
      <c r="F856" s="266">
        <v>1</v>
      </c>
      <c r="G856" s="265">
        <f t="shared" si="369"/>
        <v>582.4</v>
      </c>
      <c r="H856" s="265">
        <f t="shared" si="370"/>
        <v>137.38999999999999</v>
      </c>
      <c r="I856" s="267">
        <f t="shared" si="368"/>
        <v>719.79</v>
      </c>
    </row>
    <row r="857" spans="1:9" x14ac:dyDescent="0.25">
      <c r="A857" s="160" t="s">
        <v>150</v>
      </c>
      <c r="B857" s="281">
        <v>154</v>
      </c>
      <c r="C857" s="265">
        <f t="shared" si="366"/>
        <v>0.92771084337349397</v>
      </c>
      <c r="D857" s="265">
        <v>10.56</v>
      </c>
      <c r="E857" s="265">
        <f t="shared" si="367"/>
        <v>1626.2400000000002</v>
      </c>
      <c r="F857" s="266">
        <v>1</v>
      </c>
      <c r="G857" s="265">
        <f t="shared" si="369"/>
        <v>1626.24</v>
      </c>
      <c r="H857" s="265">
        <f t="shared" si="370"/>
        <v>383.63</v>
      </c>
      <c r="I857" s="267">
        <f t="shared" si="368"/>
        <v>2009.87</v>
      </c>
    </row>
    <row r="858" spans="1:9" x14ac:dyDescent="0.25">
      <c r="A858" s="160" t="s">
        <v>150</v>
      </c>
      <c r="B858" s="281">
        <v>96</v>
      </c>
      <c r="C858" s="265">
        <f t="shared" si="366"/>
        <v>0.57831325301204817</v>
      </c>
      <c r="D858" s="265">
        <v>10.199999999999999</v>
      </c>
      <c r="E858" s="265">
        <f t="shared" si="367"/>
        <v>979.19999999999982</v>
      </c>
      <c r="F858" s="266">
        <v>1</v>
      </c>
      <c r="G858" s="265">
        <f t="shared" si="369"/>
        <v>979.2</v>
      </c>
      <c r="H858" s="265">
        <f t="shared" si="370"/>
        <v>230.99</v>
      </c>
      <c r="I858" s="267">
        <f t="shared" si="368"/>
        <v>1210.19</v>
      </c>
    </row>
    <row r="859" spans="1:9" x14ac:dyDescent="0.25">
      <c r="A859" s="160" t="s">
        <v>150</v>
      </c>
      <c r="B859" s="281">
        <v>144</v>
      </c>
      <c r="C859" s="265">
        <f t="shared" si="366"/>
        <v>0.86746987951807231</v>
      </c>
      <c r="D859" s="265">
        <v>10.35</v>
      </c>
      <c r="E859" s="265">
        <f t="shared" si="367"/>
        <v>1490.4</v>
      </c>
      <c r="F859" s="266">
        <v>1</v>
      </c>
      <c r="G859" s="265">
        <f t="shared" si="369"/>
        <v>1490.4</v>
      </c>
      <c r="H859" s="265">
        <f t="shared" si="370"/>
        <v>351.59</v>
      </c>
      <c r="I859" s="267">
        <f t="shared" si="368"/>
        <v>1841.99</v>
      </c>
    </row>
    <row r="860" spans="1:9" x14ac:dyDescent="0.25">
      <c r="A860" s="160" t="s">
        <v>150</v>
      </c>
      <c r="B860" s="281">
        <v>24</v>
      </c>
      <c r="C860" s="265">
        <f t="shared" si="366"/>
        <v>0.14457831325301204</v>
      </c>
      <c r="D860" s="265">
        <v>10.199999999999999</v>
      </c>
      <c r="E860" s="265">
        <f t="shared" si="367"/>
        <v>244.79999999999995</v>
      </c>
      <c r="F860" s="266">
        <v>1</v>
      </c>
      <c r="G860" s="265">
        <f t="shared" si="369"/>
        <v>244.8</v>
      </c>
      <c r="H860" s="265">
        <f t="shared" si="370"/>
        <v>57.75</v>
      </c>
      <c r="I860" s="267">
        <f t="shared" si="368"/>
        <v>302.55</v>
      </c>
    </row>
    <row r="861" spans="1:9" x14ac:dyDescent="0.25">
      <c r="A861" s="160" t="s">
        <v>1901</v>
      </c>
      <c r="B861" s="281">
        <v>108</v>
      </c>
      <c r="C861" s="265">
        <f t="shared" si="366"/>
        <v>0.6506024096385542</v>
      </c>
      <c r="D861" s="265">
        <v>10.56</v>
      </c>
      <c r="E861" s="265">
        <f t="shared" si="367"/>
        <v>1140.48</v>
      </c>
      <c r="F861" s="266">
        <v>1</v>
      </c>
      <c r="G861" s="265">
        <f t="shared" si="369"/>
        <v>1140.48</v>
      </c>
      <c r="H861" s="265">
        <f t="shared" si="370"/>
        <v>269.04000000000002</v>
      </c>
      <c r="I861" s="267">
        <f t="shared" si="368"/>
        <v>1409.52</v>
      </c>
    </row>
    <row r="862" spans="1:9" x14ac:dyDescent="0.25">
      <c r="A862" s="160" t="s">
        <v>2001</v>
      </c>
      <c r="B862" s="281">
        <v>60</v>
      </c>
      <c r="C862" s="265">
        <f t="shared" si="366"/>
        <v>0.36144578313253012</v>
      </c>
      <c r="D862" s="265">
        <v>10.199999999999999</v>
      </c>
      <c r="E862" s="265">
        <f t="shared" si="367"/>
        <v>612</v>
      </c>
      <c r="F862" s="266">
        <v>1</v>
      </c>
      <c r="G862" s="265">
        <f t="shared" si="369"/>
        <v>612</v>
      </c>
      <c r="H862" s="265">
        <f t="shared" si="370"/>
        <v>144.37</v>
      </c>
      <c r="I862" s="267">
        <f t="shared" si="368"/>
        <v>756.37</v>
      </c>
    </row>
    <row r="863" spans="1:9" x14ac:dyDescent="0.25">
      <c r="A863" s="160" t="s">
        <v>2002</v>
      </c>
      <c r="B863" s="281">
        <v>78</v>
      </c>
      <c r="C863" s="265">
        <f t="shared" si="366"/>
        <v>0.46987951807228917</v>
      </c>
      <c r="D863" s="265">
        <v>12.18</v>
      </c>
      <c r="E863" s="265">
        <f t="shared" si="367"/>
        <v>950.04000000000008</v>
      </c>
      <c r="F863" s="266">
        <v>1</v>
      </c>
      <c r="G863" s="265">
        <f t="shared" si="369"/>
        <v>950.04</v>
      </c>
      <c r="H863" s="265">
        <f t="shared" si="370"/>
        <v>224.11</v>
      </c>
      <c r="I863" s="267">
        <f t="shared" si="368"/>
        <v>1174.1500000000001</v>
      </c>
    </row>
    <row r="864" spans="1:9" x14ac:dyDescent="0.25">
      <c r="A864" s="160" t="s">
        <v>1279</v>
      </c>
      <c r="B864" s="281">
        <v>48</v>
      </c>
      <c r="C864" s="265">
        <f t="shared" si="366"/>
        <v>0.28915662650602408</v>
      </c>
      <c r="D864" s="265">
        <v>11.59</v>
      </c>
      <c r="E864" s="265">
        <f t="shared" si="367"/>
        <v>556.31999999999994</v>
      </c>
      <c r="F864" s="266">
        <v>1</v>
      </c>
      <c r="G864" s="265">
        <f t="shared" si="369"/>
        <v>556.32000000000005</v>
      </c>
      <c r="H864" s="265">
        <f t="shared" si="370"/>
        <v>131.24</v>
      </c>
      <c r="I864" s="267">
        <f t="shared" si="368"/>
        <v>687.56000000000006</v>
      </c>
    </row>
    <row r="865" spans="1:9" x14ac:dyDescent="0.25">
      <c r="A865" s="160" t="s">
        <v>1279</v>
      </c>
      <c r="B865" s="281">
        <v>108</v>
      </c>
      <c r="C865" s="265">
        <f t="shared" si="366"/>
        <v>0.6506024096385542</v>
      </c>
      <c r="D865" s="265">
        <v>10.35</v>
      </c>
      <c r="E865" s="265">
        <f t="shared" si="367"/>
        <v>1117.8</v>
      </c>
      <c r="F865" s="266">
        <v>1</v>
      </c>
      <c r="G865" s="265">
        <f t="shared" si="369"/>
        <v>1117.8</v>
      </c>
      <c r="H865" s="265">
        <f t="shared" si="370"/>
        <v>263.69</v>
      </c>
      <c r="I865" s="267">
        <f t="shared" si="368"/>
        <v>1381.49</v>
      </c>
    </row>
    <row r="866" spans="1:9" x14ac:dyDescent="0.25">
      <c r="A866" s="160" t="s">
        <v>1279</v>
      </c>
      <c r="B866" s="281">
        <v>140</v>
      </c>
      <c r="C866" s="265">
        <f t="shared" si="366"/>
        <v>0.84337349397590367</v>
      </c>
      <c r="D866" s="265">
        <v>10.56</v>
      </c>
      <c r="E866" s="265">
        <f t="shared" si="367"/>
        <v>1478.4000000000003</v>
      </c>
      <c r="F866" s="266">
        <v>1</v>
      </c>
      <c r="G866" s="265">
        <f t="shared" si="369"/>
        <v>1478.4</v>
      </c>
      <c r="H866" s="268">
        <f>ROUND(G866*0.2194,2)</f>
        <v>324.36</v>
      </c>
      <c r="I866" s="267">
        <f t="shared" si="368"/>
        <v>1802.7600000000002</v>
      </c>
    </row>
    <row r="867" spans="1:9" x14ac:dyDescent="0.25">
      <c r="A867" s="160" t="s">
        <v>1279</v>
      </c>
      <c r="B867" s="281">
        <v>72</v>
      </c>
      <c r="C867" s="265">
        <f t="shared" si="366"/>
        <v>0.43373493975903615</v>
      </c>
      <c r="D867" s="265">
        <v>11.37</v>
      </c>
      <c r="E867" s="265">
        <f t="shared" si="367"/>
        <v>818.63999999999987</v>
      </c>
      <c r="F867" s="266">
        <v>1</v>
      </c>
      <c r="G867" s="265">
        <f t="shared" si="369"/>
        <v>818.64</v>
      </c>
      <c r="H867" s="265">
        <f t="shared" si="370"/>
        <v>193.12</v>
      </c>
      <c r="I867" s="267">
        <f t="shared" si="368"/>
        <v>1011.76</v>
      </c>
    </row>
    <row r="868" spans="1:9" x14ac:dyDescent="0.25">
      <c r="A868" s="160" t="s">
        <v>1279</v>
      </c>
      <c r="B868" s="281">
        <v>48</v>
      </c>
      <c r="C868" s="265">
        <f t="shared" si="366"/>
        <v>0.28915662650602408</v>
      </c>
      <c r="D868" s="265">
        <v>12.18</v>
      </c>
      <c r="E868" s="265">
        <f t="shared" si="367"/>
        <v>584.64</v>
      </c>
      <c r="F868" s="266">
        <v>1</v>
      </c>
      <c r="G868" s="265">
        <f t="shared" si="369"/>
        <v>584.64</v>
      </c>
      <c r="H868" s="265">
        <f t="shared" si="370"/>
        <v>137.91999999999999</v>
      </c>
      <c r="I868" s="267">
        <f t="shared" si="368"/>
        <v>722.56</v>
      </c>
    </row>
    <row r="869" spans="1:9" x14ac:dyDescent="0.25">
      <c r="A869" s="160" t="s">
        <v>1279</v>
      </c>
      <c r="B869" s="281">
        <v>32</v>
      </c>
      <c r="C869" s="265">
        <f t="shared" si="366"/>
        <v>0.19277108433734941</v>
      </c>
      <c r="D869" s="265">
        <v>11.37</v>
      </c>
      <c r="E869" s="265">
        <f t="shared" si="367"/>
        <v>363.84000000000003</v>
      </c>
      <c r="F869" s="266">
        <v>1</v>
      </c>
      <c r="G869" s="265">
        <f t="shared" si="369"/>
        <v>363.84</v>
      </c>
      <c r="H869" s="265">
        <f t="shared" si="370"/>
        <v>85.83</v>
      </c>
      <c r="I869" s="267">
        <f t="shared" si="368"/>
        <v>449.66999999999996</v>
      </c>
    </row>
    <row r="870" spans="1:9" x14ac:dyDescent="0.25">
      <c r="A870" s="160" t="s">
        <v>1279</v>
      </c>
      <c r="B870" s="281">
        <v>24</v>
      </c>
      <c r="C870" s="265">
        <f t="shared" si="366"/>
        <v>0.14457831325301204</v>
      </c>
      <c r="D870" s="265">
        <v>11.2</v>
      </c>
      <c r="E870" s="265">
        <f t="shared" si="367"/>
        <v>268.79999999999995</v>
      </c>
      <c r="F870" s="266">
        <v>1</v>
      </c>
      <c r="G870" s="265">
        <f t="shared" si="369"/>
        <v>268.8</v>
      </c>
      <c r="H870" s="265">
        <f t="shared" si="370"/>
        <v>63.41</v>
      </c>
      <c r="I870" s="267">
        <f t="shared" si="368"/>
        <v>332.21000000000004</v>
      </c>
    </row>
    <row r="871" spans="1:9" x14ac:dyDescent="0.25">
      <c r="A871" s="160" t="s">
        <v>1279</v>
      </c>
      <c r="B871" s="281">
        <v>110</v>
      </c>
      <c r="C871" s="265">
        <f t="shared" si="366"/>
        <v>0.66265060240963858</v>
      </c>
      <c r="D871" s="265">
        <v>10.199999999999999</v>
      </c>
      <c r="E871" s="265">
        <f t="shared" si="367"/>
        <v>1122</v>
      </c>
      <c r="F871" s="266">
        <v>1</v>
      </c>
      <c r="G871" s="265">
        <f t="shared" si="369"/>
        <v>1122</v>
      </c>
      <c r="H871" s="265">
        <f t="shared" si="370"/>
        <v>264.68</v>
      </c>
      <c r="I871" s="267">
        <f t="shared" si="368"/>
        <v>1386.68</v>
      </c>
    </row>
    <row r="872" spans="1:9" x14ac:dyDescent="0.25">
      <c r="A872" s="160" t="s">
        <v>1279</v>
      </c>
      <c r="B872" s="281">
        <v>48</v>
      </c>
      <c r="C872" s="265">
        <f t="shared" si="366"/>
        <v>0.28915662650602408</v>
      </c>
      <c r="D872" s="265">
        <v>10.199999999999999</v>
      </c>
      <c r="E872" s="265">
        <f t="shared" si="367"/>
        <v>489.59999999999991</v>
      </c>
      <c r="F872" s="266">
        <v>1</v>
      </c>
      <c r="G872" s="265">
        <f t="shared" si="369"/>
        <v>489.6</v>
      </c>
      <c r="H872" s="265">
        <f t="shared" si="370"/>
        <v>115.5</v>
      </c>
      <c r="I872" s="267">
        <f t="shared" si="368"/>
        <v>605.1</v>
      </c>
    </row>
    <row r="873" spans="1:9" x14ac:dyDescent="0.25">
      <c r="A873" s="160" t="s">
        <v>1279</v>
      </c>
      <c r="B873" s="281">
        <v>96</v>
      </c>
      <c r="C873" s="265">
        <f t="shared" si="366"/>
        <v>0.57831325301204817</v>
      </c>
      <c r="D873" s="265">
        <v>11.2</v>
      </c>
      <c r="E873" s="265">
        <f t="shared" si="367"/>
        <v>1075.1999999999998</v>
      </c>
      <c r="F873" s="266">
        <v>1</v>
      </c>
      <c r="G873" s="265">
        <f t="shared" si="369"/>
        <v>1075.2</v>
      </c>
      <c r="H873" s="265">
        <f t="shared" si="370"/>
        <v>253.64</v>
      </c>
      <c r="I873" s="267">
        <f t="shared" si="368"/>
        <v>1328.8400000000001</v>
      </c>
    </row>
    <row r="874" spans="1:9" x14ac:dyDescent="0.25">
      <c r="A874" s="160" t="s">
        <v>1279</v>
      </c>
      <c r="B874" s="281">
        <v>60</v>
      </c>
      <c r="C874" s="265">
        <f t="shared" si="366"/>
        <v>0.36144578313253012</v>
      </c>
      <c r="D874" s="265">
        <v>12</v>
      </c>
      <c r="E874" s="265">
        <f t="shared" si="367"/>
        <v>720</v>
      </c>
      <c r="F874" s="266">
        <v>1</v>
      </c>
      <c r="G874" s="265">
        <f t="shared" si="369"/>
        <v>720</v>
      </c>
      <c r="H874" s="265">
        <f t="shared" si="370"/>
        <v>169.85</v>
      </c>
      <c r="I874" s="267">
        <f t="shared" si="368"/>
        <v>889.85</v>
      </c>
    </row>
    <row r="875" spans="1:9" x14ac:dyDescent="0.25">
      <c r="A875" s="160" t="s">
        <v>1279</v>
      </c>
      <c r="B875" s="281">
        <v>84</v>
      </c>
      <c r="C875" s="265">
        <f t="shared" si="366"/>
        <v>0.50602409638554213</v>
      </c>
      <c r="D875" s="265">
        <v>10.199999999999999</v>
      </c>
      <c r="E875" s="265">
        <f t="shared" si="367"/>
        <v>856.79999999999984</v>
      </c>
      <c r="F875" s="266">
        <v>1</v>
      </c>
      <c r="G875" s="265">
        <f t="shared" si="369"/>
        <v>856.8</v>
      </c>
      <c r="H875" s="265">
        <f t="shared" si="370"/>
        <v>202.12</v>
      </c>
      <c r="I875" s="267">
        <f t="shared" si="368"/>
        <v>1058.92</v>
      </c>
    </row>
    <row r="876" spans="1:9" x14ac:dyDescent="0.25">
      <c r="A876" s="160" t="s">
        <v>1279</v>
      </c>
      <c r="B876" s="281">
        <v>165</v>
      </c>
      <c r="C876" s="265">
        <f t="shared" si="366"/>
        <v>0.99397590361445787</v>
      </c>
      <c r="D876" s="265">
        <v>10.199999999999999</v>
      </c>
      <c r="E876" s="265">
        <f t="shared" si="367"/>
        <v>1682.9999999999998</v>
      </c>
      <c r="F876" s="266">
        <v>1</v>
      </c>
      <c r="G876" s="265">
        <f t="shared" si="369"/>
        <v>1683</v>
      </c>
      <c r="H876" s="265">
        <f t="shared" si="370"/>
        <v>397.02</v>
      </c>
      <c r="I876" s="267">
        <f t="shared" si="368"/>
        <v>2080.02</v>
      </c>
    </row>
    <row r="877" spans="1:9" x14ac:dyDescent="0.25">
      <c r="A877" s="160" t="s">
        <v>1279</v>
      </c>
      <c r="B877" s="281">
        <v>36</v>
      </c>
      <c r="C877" s="265">
        <f t="shared" si="366"/>
        <v>0.21686746987951808</v>
      </c>
      <c r="D877" s="265">
        <v>10.199999999999999</v>
      </c>
      <c r="E877" s="265">
        <f t="shared" si="367"/>
        <v>367.2</v>
      </c>
      <c r="F877" s="266">
        <v>1</v>
      </c>
      <c r="G877" s="265">
        <f t="shared" si="369"/>
        <v>367.2</v>
      </c>
      <c r="H877" s="265">
        <f t="shared" si="370"/>
        <v>86.62</v>
      </c>
      <c r="I877" s="267">
        <f t="shared" si="368"/>
        <v>453.82</v>
      </c>
    </row>
    <row r="878" spans="1:9" x14ac:dyDescent="0.25">
      <c r="A878" s="160" t="s">
        <v>1279</v>
      </c>
      <c r="B878" s="281">
        <v>24</v>
      </c>
      <c r="C878" s="265">
        <f t="shared" si="366"/>
        <v>0.14457831325301204</v>
      </c>
      <c r="D878" s="265">
        <v>11.2</v>
      </c>
      <c r="E878" s="265">
        <f t="shared" si="367"/>
        <v>268.79999999999995</v>
      </c>
      <c r="F878" s="266">
        <v>1</v>
      </c>
      <c r="G878" s="265">
        <f t="shared" si="369"/>
        <v>268.8</v>
      </c>
      <c r="H878" s="265">
        <f t="shared" si="370"/>
        <v>63.41</v>
      </c>
      <c r="I878" s="267">
        <f t="shared" si="368"/>
        <v>332.21000000000004</v>
      </c>
    </row>
    <row r="879" spans="1:9" x14ac:dyDescent="0.25">
      <c r="A879" s="160" t="s">
        <v>1279</v>
      </c>
      <c r="B879" s="281">
        <v>48</v>
      </c>
      <c r="C879" s="265">
        <f t="shared" si="366"/>
        <v>0.28915662650602408</v>
      </c>
      <c r="D879" s="265">
        <v>10.199999999999999</v>
      </c>
      <c r="E879" s="265">
        <f t="shared" si="367"/>
        <v>489.59999999999991</v>
      </c>
      <c r="F879" s="266">
        <v>1</v>
      </c>
      <c r="G879" s="265">
        <f t="shared" si="369"/>
        <v>489.6</v>
      </c>
      <c r="H879" s="265">
        <f t="shared" si="370"/>
        <v>115.5</v>
      </c>
      <c r="I879" s="267">
        <f t="shared" si="368"/>
        <v>605.1</v>
      </c>
    </row>
    <row r="880" spans="1:9" x14ac:dyDescent="0.25">
      <c r="A880" s="160" t="s">
        <v>1279</v>
      </c>
      <c r="B880" s="281">
        <v>60</v>
      </c>
      <c r="C880" s="265">
        <f t="shared" si="366"/>
        <v>0.36144578313253012</v>
      </c>
      <c r="D880" s="265">
        <v>10.199999999999999</v>
      </c>
      <c r="E880" s="265">
        <f t="shared" si="367"/>
        <v>612</v>
      </c>
      <c r="F880" s="266">
        <v>1</v>
      </c>
      <c r="G880" s="265">
        <f t="shared" si="369"/>
        <v>612</v>
      </c>
      <c r="H880" s="265">
        <f t="shared" si="370"/>
        <v>144.37</v>
      </c>
      <c r="I880" s="267">
        <f t="shared" si="368"/>
        <v>756.37</v>
      </c>
    </row>
    <row r="881" spans="1:9" x14ac:dyDescent="0.25">
      <c r="A881" s="160" t="s">
        <v>1941</v>
      </c>
      <c r="B881" s="281">
        <v>28</v>
      </c>
      <c r="C881" s="265">
        <f t="shared" si="366"/>
        <v>0.16867469879518071</v>
      </c>
      <c r="D881" s="265">
        <v>3100</v>
      </c>
      <c r="E881" s="265">
        <f>C881*D881</f>
        <v>522.89156626506019</v>
      </c>
      <c r="F881" s="266">
        <v>0.3</v>
      </c>
      <c r="G881" s="265">
        <f t="shared" si="369"/>
        <v>156.87</v>
      </c>
      <c r="H881" s="265">
        <f t="shared" si="370"/>
        <v>37.01</v>
      </c>
      <c r="I881" s="267">
        <f t="shared" si="368"/>
        <v>193.88</v>
      </c>
    </row>
    <row r="882" spans="1:9" x14ac:dyDescent="0.25">
      <c r="A882" s="160" t="s">
        <v>2003</v>
      </c>
      <c r="B882" s="281">
        <v>166</v>
      </c>
      <c r="C882" s="265">
        <f t="shared" si="366"/>
        <v>1</v>
      </c>
      <c r="D882" s="265">
        <v>3984.75</v>
      </c>
      <c r="E882" s="265">
        <f>C882*D882</f>
        <v>3984.75</v>
      </c>
      <c r="F882" s="266">
        <v>0.3</v>
      </c>
      <c r="G882" s="265">
        <f t="shared" si="369"/>
        <v>1195.43</v>
      </c>
      <c r="H882" s="265">
        <f t="shared" si="370"/>
        <v>282</v>
      </c>
      <c r="I882" s="267">
        <f t="shared" si="368"/>
        <v>1477.43</v>
      </c>
    </row>
    <row r="883" spans="1:9" ht="33" x14ac:dyDescent="0.25">
      <c r="A883" s="253" t="s">
        <v>7</v>
      </c>
      <c r="B883" s="280">
        <f>SUM(B884:B958)</f>
        <v>10244</v>
      </c>
      <c r="C883" s="264">
        <f t="shared" ref="C883:I883" si="371">SUM(C884:C958)</f>
        <v>61.710843373493937</v>
      </c>
      <c r="D883" s="264"/>
      <c r="E883" s="264"/>
      <c r="F883" s="263"/>
      <c r="G883" s="264">
        <f t="shared" si="371"/>
        <v>70779.64</v>
      </c>
      <c r="H883" s="264">
        <f t="shared" si="371"/>
        <v>16462.86</v>
      </c>
      <c r="I883" s="274">
        <f t="shared" si="371"/>
        <v>87242.500000000044</v>
      </c>
    </row>
    <row r="884" spans="1:9" x14ac:dyDescent="0.25">
      <c r="A884" s="160" t="s">
        <v>1905</v>
      </c>
      <c r="B884" s="281">
        <v>220</v>
      </c>
      <c r="C884" s="265">
        <f t="shared" si="366"/>
        <v>1.3253012048192772</v>
      </c>
      <c r="D884" s="265">
        <v>7.2</v>
      </c>
      <c r="E884" s="265">
        <f t="shared" ref="E884:E947" si="372">C884*D884*166</f>
        <v>1584.0000000000002</v>
      </c>
      <c r="F884" s="266">
        <v>1</v>
      </c>
      <c r="G884" s="265">
        <f t="shared" si="369"/>
        <v>1584</v>
      </c>
      <c r="H884" s="265">
        <f t="shared" si="370"/>
        <v>373.67</v>
      </c>
      <c r="I884" s="267">
        <f t="shared" si="368"/>
        <v>1957.67</v>
      </c>
    </row>
    <row r="885" spans="1:9" x14ac:dyDescent="0.25">
      <c r="A885" s="160" t="s">
        <v>1905</v>
      </c>
      <c r="B885" s="281">
        <v>48</v>
      </c>
      <c r="C885" s="265">
        <f t="shared" si="366"/>
        <v>0.28915662650602408</v>
      </c>
      <c r="D885" s="265">
        <v>7.2</v>
      </c>
      <c r="E885" s="265">
        <f t="shared" si="372"/>
        <v>345.59999999999997</v>
      </c>
      <c r="F885" s="266">
        <v>1</v>
      </c>
      <c r="G885" s="265">
        <f t="shared" si="369"/>
        <v>345.6</v>
      </c>
      <c r="H885" s="265">
        <f t="shared" si="370"/>
        <v>81.53</v>
      </c>
      <c r="I885" s="267">
        <f t="shared" si="368"/>
        <v>427.13</v>
      </c>
    </row>
    <row r="886" spans="1:9" x14ac:dyDescent="0.25">
      <c r="A886" s="160" t="s">
        <v>1905</v>
      </c>
      <c r="B886" s="281">
        <v>8</v>
      </c>
      <c r="C886" s="265">
        <f t="shared" si="366"/>
        <v>4.8192771084337352E-2</v>
      </c>
      <c r="D886" s="265">
        <v>7.2</v>
      </c>
      <c r="E886" s="265">
        <f t="shared" si="372"/>
        <v>57.600000000000009</v>
      </c>
      <c r="F886" s="266">
        <v>1</v>
      </c>
      <c r="G886" s="265">
        <f t="shared" si="369"/>
        <v>57.6</v>
      </c>
      <c r="H886" s="265">
        <f t="shared" si="370"/>
        <v>13.59</v>
      </c>
      <c r="I886" s="267">
        <f t="shared" si="368"/>
        <v>71.19</v>
      </c>
    </row>
    <row r="887" spans="1:9" x14ac:dyDescent="0.25">
      <c r="A887" s="160" t="s">
        <v>1599</v>
      </c>
      <c r="B887" s="281">
        <v>168</v>
      </c>
      <c r="C887" s="265">
        <f t="shared" si="366"/>
        <v>1.0120481927710843</v>
      </c>
      <c r="D887" s="265">
        <v>7.45</v>
      </c>
      <c r="E887" s="265">
        <f t="shared" si="372"/>
        <v>1251.5999999999999</v>
      </c>
      <c r="F887" s="266">
        <v>1</v>
      </c>
      <c r="G887" s="265">
        <f t="shared" si="369"/>
        <v>1251.5999999999999</v>
      </c>
      <c r="H887" s="265">
        <f t="shared" si="370"/>
        <v>295.25</v>
      </c>
      <c r="I887" s="267">
        <f t="shared" si="368"/>
        <v>1546.85</v>
      </c>
    </row>
    <row r="888" spans="1:9" x14ac:dyDescent="0.25">
      <c r="A888" s="160" t="s">
        <v>1599</v>
      </c>
      <c r="B888" s="281">
        <v>24</v>
      </c>
      <c r="C888" s="265">
        <f t="shared" si="366"/>
        <v>0.14457831325301204</v>
      </c>
      <c r="D888" s="265">
        <v>7.45</v>
      </c>
      <c r="E888" s="265">
        <f t="shared" si="372"/>
        <v>178.79999999999998</v>
      </c>
      <c r="F888" s="266">
        <v>1</v>
      </c>
      <c r="G888" s="265">
        <f t="shared" si="369"/>
        <v>178.8</v>
      </c>
      <c r="H888" s="265">
        <f t="shared" si="370"/>
        <v>42.18</v>
      </c>
      <c r="I888" s="267">
        <f t="shared" si="368"/>
        <v>220.98000000000002</v>
      </c>
    </row>
    <row r="889" spans="1:9" x14ac:dyDescent="0.25">
      <c r="A889" s="160" t="s">
        <v>1599</v>
      </c>
      <c r="B889" s="281">
        <v>180</v>
      </c>
      <c r="C889" s="265">
        <f t="shared" si="366"/>
        <v>1.0843373493975903</v>
      </c>
      <c r="D889" s="265">
        <v>7.38</v>
      </c>
      <c r="E889" s="265">
        <f t="shared" si="372"/>
        <v>1328.3999999999999</v>
      </c>
      <c r="F889" s="266">
        <v>1</v>
      </c>
      <c r="G889" s="265">
        <f t="shared" si="369"/>
        <v>1328.4</v>
      </c>
      <c r="H889" s="268">
        <f>ROUND(G889*0.2077,2)</f>
        <v>275.91000000000003</v>
      </c>
      <c r="I889" s="267">
        <f t="shared" si="368"/>
        <v>1604.3100000000002</v>
      </c>
    </row>
    <row r="890" spans="1:9" x14ac:dyDescent="0.25">
      <c r="A890" s="160" t="s">
        <v>1599</v>
      </c>
      <c r="B890" s="281">
        <v>48</v>
      </c>
      <c r="C890" s="265">
        <f t="shared" si="366"/>
        <v>0.28915662650602408</v>
      </c>
      <c r="D890" s="265">
        <v>7.45</v>
      </c>
      <c r="E890" s="265">
        <f t="shared" si="372"/>
        <v>357.59999999999997</v>
      </c>
      <c r="F890" s="266">
        <v>1</v>
      </c>
      <c r="G890" s="265">
        <f t="shared" si="369"/>
        <v>357.6</v>
      </c>
      <c r="H890" s="265">
        <f t="shared" si="370"/>
        <v>84.36</v>
      </c>
      <c r="I890" s="267">
        <f t="shared" si="368"/>
        <v>441.96000000000004</v>
      </c>
    </row>
    <row r="891" spans="1:9" x14ac:dyDescent="0.25">
      <c r="A891" s="160" t="s">
        <v>1599</v>
      </c>
      <c r="B891" s="281">
        <v>72</v>
      </c>
      <c r="C891" s="265">
        <f t="shared" si="366"/>
        <v>0.43373493975903615</v>
      </c>
      <c r="D891" s="265">
        <v>7.45</v>
      </c>
      <c r="E891" s="265">
        <f t="shared" si="372"/>
        <v>536.4</v>
      </c>
      <c r="F891" s="266">
        <v>1</v>
      </c>
      <c r="G891" s="265">
        <f t="shared" si="369"/>
        <v>536.4</v>
      </c>
      <c r="H891" s="265">
        <f t="shared" si="370"/>
        <v>126.54</v>
      </c>
      <c r="I891" s="267">
        <f t="shared" si="368"/>
        <v>662.93999999999994</v>
      </c>
    </row>
    <row r="892" spans="1:9" x14ac:dyDescent="0.25">
      <c r="A892" s="160" t="s">
        <v>1599</v>
      </c>
      <c r="B892" s="281">
        <v>132</v>
      </c>
      <c r="C892" s="265">
        <f t="shared" si="366"/>
        <v>0.79518072289156627</v>
      </c>
      <c r="D892" s="265">
        <v>7.31</v>
      </c>
      <c r="E892" s="265">
        <f t="shared" si="372"/>
        <v>964.92</v>
      </c>
      <c r="F892" s="266">
        <v>1</v>
      </c>
      <c r="G892" s="265">
        <f t="shared" si="369"/>
        <v>964.92</v>
      </c>
      <c r="H892" s="265">
        <f t="shared" si="370"/>
        <v>227.62</v>
      </c>
      <c r="I892" s="267">
        <f t="shared" si="368"/>
        <v>1192.54</v>
      </c>
    </row>
    <row r="893" spans="1:9" x14ac:dyDescent="0.25">
      <c r="A893" s="160" t="s">
        <v>1599</v>
      </c>
      <c r="B893" s="281">
        <v>168</v>
      </c>
      <c r="C893" s="265">
        <f t="shared" si="366"/>
        <v>1.0120481927710843</v>
      </c>
      <c r="D893" s="265">
        <v>7.45</v>
      </c>
      <c r="E893" s="265">
        <f t="shared" si="372"/>
        <v>1251.5999999999999</v>
      </c>
      <c r="F893" s="266">
        <v>1</v>
      </c>
      <c r="G893" s="265">
        <f t="shared" si="369"/>
        <v>1251.5999999999999</v>
      </c>
      <c r="H893" s="265">
        <f t="shared" si="370"/>
        <v>295.25</v>
      </c>
      <c r="I893" s="267">
        <f t="shared" si="368"/>
        <v>1546.85</v>
      </c>
    </row>
    <row r="894" spans="1:9" x14ac:dyDescent="0.25">
      <c r="A894" s="160" t="s">
        <v>1599</v>
      </c>
      <c r="B894" s="281">
        <v>220</v>
      </c>
      <c r="C894" s="265">
        <f t="shared" si="366"/>
        <v>1.3253012048192772</v>
      </c>
      <c r="D894" s="265">
        <v>7.45</v>
      </c>
      <c r="E894" s="265">
        <f t="shared" si="372"/>
        <v>1639.0000000000002</v>
      </c>
      <c r="F894" s="266">
        <v>1</v>
      </c>
      <c r="G894" s="265">
        <f t="shared" si="369"/>
        <v>1639</v>
      </c>
      <c r="H894" s="265">
        <f t="shared" si="370"/>
        <v>386.64</v>
      </c>
      <c r="I894" s="267">
        <f t="shared" si="368"/>
        <v>2025.6399999999999</v>
      </c>
    </row>
    <row r="895" spans="1:9" x14ac:dyDescent="0.25">
      <c r="A895" s="160" t="s">
        <v>1599</v>
      </c>
      <c r="B895" s="281">
        <v>192</v>
      </c>
      <c r="C895" s="265">
        <f t="shared" si="366"/>
        <v>1.1566265060240963</v>
      </c>
      <c r="D895" s="265">
        <v>7.31</v>
      </c>
      <c r="E895" s="265">
        <f t="shared" si="372"/>
        <v>1403.5199999999998</v>
      </c>
      <c r="F895" s="266">
        <v>1</v>
      </c>
      <c r="G895" s="265">
        <f t="shared" si="369"/>
        <v>1403.52</v>
      </c>
      <c r="H895" s="265">
        <f t="shared" si="370"/>
        <v>331.09</v>
      </c>
      <c r="I895" s="267">
        <f t="shared" si="368"/>
        <v>1734.61</v>
      </c>
    </row>
    <row r="896" spans="1:9" x14ac:dyDescent="0.25">
      <c r="A896" s="160" t="s">
        <v>1599</v>
      </c>
      <c r="B896" s="281">
        <v>192</v>
      </c>
      <c r="C896" s="265">
        <f t="shared" si="366"/>
        <v>1.1566265060240963</v>
      </c>
      <c r="D896" s="265">
        <v>7.45</v>
      </c>
      <c r="E896" s="265">
        <f t="shared" si="372"/>
        <v>1430.3999999999999</v>
      </c>
      <c r="F896" s="266">
        <v>1</v>
      </c>
      <c r="G896" s="265">
        <f t="shared" si="369"/>
        <v>1430.4</v>
      </c>
      <c r="H896" s="265">
        <f t="shared" si="370"/>
        <v>337.43</v>
      </c>
      <c r="I896" s="267">
        <f t="shared" si="368"/>
        <v>1767.8300000000002</v>
      </c>
    </row>
    <row r="897" spans="1:9" x14ac:dyDescent="0.25">
      <c r="A897" s="160" t="s">
        <v>1599</v>
      </c>
      <c r="B897" s="281">
        <v>160</v>
      </c>
      <c r="C897" s="265">
        <f t="shared" si="366"/>
        <v>0.96385542168674698</v>
      </c>
      <c r="D897" s="265">
        <v>7.45</v>
      </c>
      <c r="E897" s="265">
        <f t="shared" si="372"/>
        <v>1192</v>
      </c>
      <c r="F897" s="266">
        <v>1</v>
      </c>
      <c r="G897" s="265">
        <f t="shared" si="369"/>
        <v>1192</v>
      </c>
      <c r="H897" s="268">
        <f>ROUND(G897*0.2077,2)</f>
        <v>247.58</v>
      </c>
      <c r="I897" s="267">
        <f t="shared" si="368"/>
        <v>1439.58</v>
      </c>
    </row>
    <row r="898" spans="1:9" x14ac:dyDescent="0.25">
      <c r="A898" s="160" t="s">
        <v>1599</v>
      </c>
      <c r="B898" s="281">
        <v>132</v>
      </c>
      <c r="C898" s="265">
        <f t="shared" si="366"/>
        <v>0.79518072289156627</v>
      </c>
      <c r="D898" s="265">
        <v>7.45</v>
      </c>
      <c r="E898" s="265">
        <f t="shared" si="372"/>
        <v>983.4</v>
      </c>
      <c r="F898" s="266">
        <v>1</v>
      </c>
      <c r="G898" s="265">
        <f t="shared" si="369"/>
        <v>983.4</v>
      </c>
      <c r="H898" s="265">
        <f t="shared" si="370"/>
        <v>231.98</v>
      </c>
      <c r="I898" s="267">
        <f t="shared" si="368"/>
        <v>1215.3799999999999</v>
      </c>
    </row>
    <row r="899" spans="1:9" x14ac:dyDescent="0.25">
      <c r="A899" s="160" t="s">
        <v>2004</v>
      </c>
      <c r="B899" s="281">
        <v>87.5</v>
      </c>
      <c r="C899" s="265">
        <f t="shared" si="366"/>
        <v>0.52710843373493976</v>
      </c>
      <c r="D899" s="265">
        <v>7.87</v>
      </c>
      <c r="E899" s="265">
        <f t="shared" si="372"/>
        <v>688.625</v>
      </c>
      <c r="F899" s="266">
        <v>1</v>
      </c>
      <c r="G899" s="265">
        <f t="shared" si="369"/>
        <v>688.63</v>
      </c>
      <c r="H899" s="268">
        <f>ROUND(G899*0.2077,2)</f>
        <v>143.03</v>
      </c>
      <c r="I899" s="267">
        <f t="shared" si="368"/>
        <v>831.66</v>
      </c>
    </row>
    <row r="900" spans="1:9" x14ac:dyDescent="0.25">
      <c r="A900" s="160" t="s">
        <v>2004</v>
      </c>
      <c r="B900" s="281">
        <v>216</v>
      </c>
      <c r="C900" s="265">
        <f t="shared" si="366"/>
        <v>1.3012048192771084</v>
      </c>
      <c r="D900" s="265">
        <v>7.87</v>
      </c>
      <c r="E900" s="265">
        <f t="shared" si="372"/>
        <v>1699.92</v>
      </c>
      <c r="F900" s="266">
        <v>1</v>
      </c>
      <c r="G900" s="265">
        <f t="shared" si="369"/>
        <v>1699.92</v>
      </c>
      <c r="H900" s="265">
        <f t="shared" si="370"/>
        <v>401.01</v>
      </c>
      <c r="I900" s="267">
        <f t="shared" si="368"/>
        <v>2100.9300000000003</v>
      </c>
    </row>
    <row r="901" spans="1:9" x14ac:dyDescent="0.25">
      <c r="A901" s="160" t="s">
        <v>2004</v>
      </c>
      <c r="B901" s="281">
        <v>48</v>
      </c>
      <c r="C901" s="265">
        <f t="shared" si="366"/>
        <v>0.28915662650602408</v>
      </c>
      <c r="D901" s="265">
        <v>7.87</v>
      </c>
      <c r="E901" s="265">
        <f t="shared" si="372"/>
        <v>377.75999999999993</v>
      </c>
      <c r="F901" s="266">
        <v>1</v>
      </c>
      <c r="G901" s="265">
        <f t="shared" si="369"/>
        <v>377.76</v>
      </c>
      <c r="H901" s="265">
        <f t="shared" si="370"/>
        <v>89.11</v>
      </c>
      <c r="I901" s="267">
        <f t="shared" si="368"/>
        <v>466.87</v>
      </c>
    </row>
    <row r="902" spans="1:9" x14ac:dyDescent="0.25">
      <c r="A902" s="160" t="s">
        <v>2004</v>
      </c>
      <c r="B902" s="281">
        <v>200.5</v>
      </c>
      <c r="C902" s="265">
        <f t="shared" si="366"/>
        <v>1.2078313253012047</v>
      </c>
      <c r="D902" s="265">
        <v>7.87</v>
      </c>
      <c r="E902" s="265">
        <f t="shared" si="372"/>
        <v>1577.9349999999999</v>
      </c>
      <c r="F902" s="266">
        <v>1</v>
      </c>
      <c r="G902" s="265">
        <f t="shared" si="369"/>
        <v>1577.94</v>
      </c>
      <c r="H902" s="265">
        <f t="shared" si="370"/>
        <v>372.24</v>
      </c>
      <c r="I902" s="267">
        <f t="shared" si="368"/>
        <v>1950.18</v>
      </c>
    </row>
    <row r="903" spans="1:9" x14ac:dyDescent="0.25">
      <c r="A903" s="160" t="s">
        <v>2004</v>
      </c>
      <c r="B903" s="281">
        <v>192</v>
      </c>
      <c r="C903" s="265">
        <f t="shared" si="366"/>
        <v>1.1566265060240963</v>
      </c>
      <c r="D903" s="265">
        <v>7.71</v>
      </c>
      <c r="E903" s="265">
        <f t="shared" si="372"/>
        <v>1480.32</v>
      </c>
      <c r="F903" s="266">
        <v>1</v>
      </c>
      <c r="G903" s="265">
        <f t="shared" si="369"/>
        <v>1480.32</v>
      </c>
      <c r="H903" s="265">
        <f t="shared" si="370"/>
        <v>349.21</v>
      </c>
      <c r="I903" s="267">
        <f t="shared" si="368"/>
        <v>1829.53</v>
      </c>
    </row>
    <row r="904" spans="1:9" x14ac:dyDescent="0.25">
      <c r="A904" s="160" t="s">
        <v>237</v>
      </c>
      <c r="B904" s="281">
        <v>96</v>
      </c>
      <c r="C904" s="265">
        <f t="shared" ref="C904:C969" si="373">B904/166</f>
        <v>0.57831325301204817</v>
      </c>
      <c r="D904" s="265">
        <v>6.3</v>
      </c>
      <c r="E904" s="265">
        <f t="shared" si="372"/>
        <v>604.79999999999995</v>
      </c>
      <c r="F904" s="266">
        <v>1</v>
      </c>
      <c r="G904" s="265">
        <f t="shared" si="369"/>
        <v>604.79999999999995</v>
      </c>
      <c r="H904" s="265">
        <f t="shared" si="370"/>
        <v>142.66999999999999</v>
      </c>
      <c r="I904" s="267">
        <f t="shared" si="368"/>
        <v>747.46999999999991</v>
      </c>
    </row>
    <row r="905" spans="1:9" x14ac:dyDescent="0.25">
      <c r="A905" s="160" t="s">
        <v>237</v>
      </c>
      <c r="B905" s="281">
        <v>96</v>
      </c>
      <c r="C905" s="265">
        <f t="shared" si="373"/>
        <v>0.57831325301204817</v>
      </c>
      <c r="D905" s="265">
        <v>6.3</v>
      </c>
      <c r="E905" s="265">
        <f t="shared" si="372"/>
        <v>604.79999999999995</v>
      </c>
      <c r="F905" s="266">
        <v>1</v>
      </c>
      <c r="G905" s="265">
        <f t="shared" si="369"/>
        <v>604.79999999999995</v>
      </c>
      <c r="H905" s="265">
        <f t="shared" si="370"/>
        <v>142.66999999999999</v>
      </c>
      <c r="I905" s="267">
        <f t="shared" si="368"/>
        <v>747.46999999999991</v>
      </c>
    </row>
    <row r="906" spans="1:9" x14ac:dyDescent="0.25">
      <c r="A906" s="160" t="s">
        <v>237</v>
      </c>
      <c r="B906" s="281">
        <v>120</v>
      </c>
      <c r="C906" s="265">
        <f t="shared" si="373"/>
        <v>0.72289156626506024</v>
      </c>
      <c r="D906" s="265">
        <v>6.3</v>
      </c>
      <c r="E906" s="265">
        <f t="shared" si="372"/>
        <v>756</v>
      </c>
      <c r="F906" s="266">
        <v>1</v>
      </c>
      <c r="G906" s="265">
        <f t="shared" si="369"/>
        <v>756</v>
      </c>
      <c r="H906" s="265">
        <f t="shared" si="370"/>
        <v>178.34</v>
      </c>
      <c r="I906" s="267">
        <f t="shared" si="368"/>
        <v>934.34</v>
      </c>
    </row>
    <row r="907" spans="1:9" x14ac:dyDescent="0.25">
      <c r="A907" s="160" t="s">
        <v>237</v>
      </c>
      <c r="B907" s="281">
        <v>176</v>
      </c>
      <c r="C907" s="265">
        <f t="shared" si="373"/>
        <v>1.0602409638554218</v>
      </c>
      <c r="D907" s="265">
        <v>6.3</v>
      </c>
      <c r="E907" s="265">
        <f t="shared" si="372"/>
        <v>1108.8</v>
      </c>
      <c r="F907" s="266">
        <v>1</v>
      </c>
      <c r="G907" s="265">
        <f t="shared" ref="G907:G969" si="374">ROUND(E907*F907,2)</f>
        <v>1108.8</v>
      </c>
      <c r="H907" s="265">
        <f t="shared" ref="H907:H969" si="375">ROUND(G907*0.2359,2)</f>
        <v>261.57</v>
      </c>
      <c r="I907" s="267">
        <f t="shared" si="368"/>
        <v>1370.37</v>
      </c>
    </row>
    <row r="908" spans="1:9" x14ac:dyDescent="0.25">
      <c r="A908" s="160" t="s">
        <v>1441</v>
      </c>
      <c r="B908" s="281">
        <v>88</v>
      </c>
      <c r="C908" s="265">
        <f t="shared" si="373"/>
        <v>0.53012048192771088</v>
      </c>
      <c r="D908" s="265">
        <v>6.52</v>
      </c>
      <c r="E908" s="265">
        <f t="shared" si="372"/>
        <v>573.76</v>
      </c>
      <c r="F908" s="266">
        <v>1</v>
      </c>
      <c r="G908" s="265">
        <f t="shared" si="374"/>
        <v>573.76</v>
      </c>
      <c r="H908" s="265">
        <f t="shared" si="375"/>
        <v>135.35</v>
      </c>
      <c r="I908" s="267">
        <f t="shared" si="368"/>
        <v>709.11</v>
      </c>
    </row>
    <row r="909" spans="1:9" x14ac:dyDescent="0.25">
      <c r="A909" s="160" t="s">
        <v>1441</v>
      </c>
      <c r="B909" s="281">
        <v>84</v>
      </c>
      <c r="C909" s="265">
        <f t="shared" si="373"/>
        <v>0.50602409638554213</v>
      </c>
      <c r="D909" s="265">
        <v>6.39</v>
      </c>
      <c r="E909" s="265">
        <f t="shared" si="372"/>
        <v>536.76</v>
      </c>
      <c r="F909" s="266">
        <v>1</v>
      </c>
      <c r="G909" s="265">
        <f t="shared" si="374"/>
        <v>536.76</v>
      </c>
      <c r="H909" s="265">
        <f t="shared" si="375"/>
        <v>126.62</v>
      </c>
      <c r="I909" s="267">
        <f t="shared" si="368"/>
        <v>663.38</v>
      </c>
    </row>
    <row r="910" spans="1:9" x14ac:dyDescent="0.25">
      <c r="A910" s="160" t="s">
        <v>1441</v>
      </c>
      <c r="B910" s="281">
        <v>176</v>
      </c>
      <c r="C910" s="265">
        <f t="shared" si="373"/>
        <v>1.0602409638554218</v>
      </c>
      <c r="D910" s="265">
        <v>6.52</v>
      </c>
      <c r="E910" s="265">
        <f t="shared" si="372"/>
        <v>1147.52</v>
      </c>
      <c r="F910" s="266">
        <v>1</v>
      </c>
      <c r="G910" s="265">
        <f t="shared" si="374"/>
        <v>1147.52</v>
      </c>
      <c r="H910" s="265">
        <f t="shared" si="375"/>
        <v>270.7</v>
      </c>
      <c r="I910" s="267">
        <f t="shared" si="368"/>
        <v>1418.22</v>
      </c>
    </row>
    <row r="911" spans="1:9" x14ac:dyDescent="0.25">
      <c r="A911" s="160" t="s">
        <v>1441</v>
      </c>
      <c r="B911" s="281">
        <v>180</v>
      </c>
      <c r="C911" s="265">
        <f t="shared" si="373"/>
        <v>1.0843373493975903</v>
      </c>
      <c r="D911" s="265">
        <v>6.52</v>
      </c>
      <c r="E911" s="265">
        <f t="shared" si="372"/>
        <v>1173.5999999999999</v>
      </c>
      <c r="F911" s="266">
        <v>1</v>
      </c>
      <c r="G911" s="265">
        <f t="shared" si="374"/>
        <v>1173.5999999999999</v>
      </c>
      <c r="H911" s="265">
        <f t="shared" si="375"/>
        <v>276.85000000000002</v>
      </c>
      <c r="I911" s="267">
        <f t="shared" si="368"/>
        <v>1450.4499999999998</v>
      </c>
    </row>
    <row r="912" spans="1:9" x14ac:dyDescent="0.25">
      <c r="A912" s="160" t="s">
        <v>1441</v>
      </c>
      <c r="B912" s="281">
        <v>192</v>
      </c>
      <c r="C912" s="265">
        <f t="shared" si="373"/>
        <v>1.1566265060240963</v>
      </c>
      <c r="D912" s="265">
        <v>6.3</v>
      </c>
      <c r="E912" s="265">
        <f t="shared" si="372"/>
        <v>1209.5999999999999</v>
      </c>
      <c r="F912" s="266">
        <v>1</v>
      </c>
      <c r="G912" s="265">
        <f t="shared" si="374"/>
        <v>1209.5999999999999</v>
      </c>
      <c r="H912" s="265">
        <f t="shared" si="375"/>
        <v>285.33999999999997</v>
      </c>
      <c r="I912" s="267">
        <f t="shared" si="368"/>
        <v>1494.9399999999998</v>
      </c>
    </row>
    <row r="913" spans="1:9" x14ac:dyDescent="0.25">
      <c r="A913" s="160" t="s">
        <v>1441</v>
      </c>
      <c r="B913" s="281">
        <v>216</v>
      </c>
      <c r="C913" s="265">
        <f t="shared" si="373"/>
        <v>1.3012048192771084</v>
      </c>
      <c r="D913" s="265">
        <v>6.3</v>
      </c>
      <c r="E913" s="265">
        <f t="shared" si="372"/>
        <v>1360.8</v>
      </c>
      <c r="F913" s="266">
        <v>1</v>
      </c>
      <c r="G913" s="265">
        <f t="shared" si="374"/>
        <v>1360.8</v>
      </c>
      <c r="H913" s="265">
        <f t="shared" si="375"/>
        <v>321.01</v>
      </c>
      <c r="I913" s="267">
        <f t="shared" si="368"/>
        <v>1681.81</v>
      </c>
    </row>
    <row r="914" spans="1:9" x14ac:dyDescent="0.25">
      <c r="A914" s="160" t="s">
        <v>1441</v>
      </c>
      <c r="B914" s="281">
        <v>232</v>
      </c>
      <c r="C914" s="265">
        <f t="shared" si="373"/>
        <v>1.3975903614457832</v>
      </c>
      <c r="D914" s="265">
        <v>6.3</v>
      </c>
      <c r="E914" s="265">
        <f t="shared" si="372"/>
        <v>1461.6000000000001</v>
      </c>
      <c r="F914" s="266">
        <v>1</v>
      </c>
      <c r="G914" s="265">
        <f t="shared" si="374"/>
        <v>1461.6</v>
      </c>
      <c r="H914" s="265">
        <f t="shared" si="375"/>
        <v>344.79</v>
      </c>
      <c r="I914" s="267">
        <f t="shared" si="368"/>
        <v>1806.3899999999999</v>
      </c>
    </row>
    <row r="915" spans="1:9" x14ac:dyDescent="0.25">
      <c r="A915" s="160" t="s">
        <v>1441</v>
      </c>
      <c r="B915" s="281">
        <v>124</v>
      </c>
      <c r="C915" s="265">
        <f t="shared" si="373"/>
        <v>0.74698795180722888</v>
      </c>
      <c r="D915" s="265">
        <v>6.3</v>
      </c>
      <c r="E915" s="265">
        <f t="shared" si="372"/>
        <v>781.19999999999993</v>
      </c>
      <c r="F915" s="266">
        <v>1</v>
      </c>
      <c r="G915" s="265">
        <f t="shared" si="374"/>
        <v>781.2</v>
      </c>
      <c r="H915" s="265">
        <f t="shared" si="375"/>
        <v>184.29</v>
      </c>
      <c r="I915" s="267">
        <f t="shared" si="368"/>
        <v>965.49</v>
      </c>
    </row>
    <row r="916" spans="1:9" x14ac:dyDescent="0.25">
      <c r="A916" s="160" t="s">
        <v>1441</v>
      </c>
      <c r="B916" s="281">
        <v>96</v>
      </c>
      <c r="C916" s="265">
        <f t="shared" si="373"/>
        <v>0.57831325301204817</v>
      </c>
      <c r="D916" s="265">
        <v>6.3</v>
      </c>
      <c r="E916" s="265">
        <f t="shared" si="372"/>
        <v>604.79999999999995</v>
      </c>
      <c r="F916" s="266">
        <v>1</v>
      </c>
      <c r="G916" s="265">
        <f t="shared" si="374"/>
        <v>604.79999999999995</v>
      </c>
      <c r="H916" s="265">
        <f t="shared" si="375"/>
        <v>142.66999999999999</v>
      </c>
      <c r="I916" s="267">
        <f t="shared" ref="I916:I995" si="376">G916+H916</f>
        <v>747.46999999999991</v>
      </c>
    </row>
    <row r="917" spans="1:9" x14ac:dyDescent="0.25">
      <c r="A917" s="160" t="s">
        <v>1284</v>
      </c>
      <c r="B917" s="281">
        <v>200</v>
      </c>
      <c r="C917" s="265">
        <f t="shared" si="373"/>
        <v>1.2048192771084338</v>
      </c>
      <c r="D917" s="265">
        <v>7.38</v>
      </c>
      <c r="E917" s="265">
        <f t="shared" si="372"/>
        <v>1476</v>
      </c>
      <c r="F917" s="266">
        <v>1</v>
      </c>
      <c r="G917" s="265">
        <f t="shared" si="374"/>
        <v>1476</v>
      </c>
      <c r="H917" s="265">
        <f t="shared" si="375"/>
        <v>348.19</v>
      </c>
      <c r="I917" s="267">
        <f t="shared" si="376"/>
        <v>1824.19</v>
      </c>
    </row>
    <row r="918" spans="1:9" x14ac:dyDescent="0.25">
      <c r="A918" s="160" t="s">
        <v>1295</v>
      </c>
      <c r="B918" s="281">
        <v>56</v>
      </c>
      <c r="C918" s="265">
        <f t="shared" si="373"/>
        <v>0.33734939759036142</v>
      </c>
      <c r="D918" s="265">
        <v>7.38</v>
      </c>
      <c r="E918" s="265">
        <f t="shared" si="372"/>
        <v>413.28</v>
      </c>
      <c r="F918" s="266">
        <v>1</v>
      </c>
      <c r="G918" s="265">
        <f t="shared" si="374"/>
        <v>413.28</v>
      </c>
      <c r="H918" s="265">
        <f t="shared" si="375"/>
        <v>97.49</v>
      </c>
      <c r="I918" s="267">
        <f t="shared" si="376"/>
        <v>510.77</v>
      </c>
    </row>
    <row r="919" spans="1:9" x14ac:dyDescent="0.25">
      <c r="A919" s="160" t="s">
        <v>1295</v>
      </c>
      <c r="B919" s="281">
        <v>60</v>
      </c>
      <c r="C919" s="265">
        <f t="shared" si="373"/>
        <v>0.36144578313253012</v>
      </c>
      <c r="D919" s="265">
        <v>7.2</v>
      </c>
      <c r="E919" s="265">
        <f t="shared" si="372"/>
        <v>432</v>
      </c>
      <c r="F919" s="266">
        <v>1</v>
      </c>
      <c r="G919" s="265">
        <f t="shared" si="374"/>
        <v>432</v>
      </c>
      <c r="H919" s="265">
        <f t="shared" si="375"/>
        <v>101.91</v>
      </c>
      <c r="I919" s="267">
        <f t="shared" si="376"/>
        <v>533.91</v>
      </c>
    </row>
    <row r="920" spans="1:9" ht="15.75" customHeight="1" x14ac:dyDescent="0.25">
      <c r="A920" s="160" t="s">
        <v>152</v>
      </c>
      <c r="B920" s="281">
        <v>200</v>
      </c>
      <c r="C920" s="265">
        <f t="shared" si="373"/>
        <v>1.2048192771084338</v>
      </c>
      <c r="D920" s="265">
        <v>6.39</v>
      </c>
      <c r="E920" s="265">
        <f t="shared" si="372"/>
        <v>1278.0000000000002</v>
      </c>
      <c r="F920" s="266">
        <v>1</v>
      </c>
      <c r="G920" s="265">
        <f t="shared" si="374"/>
        <v>1278</v>
      </c>
      <c r="H920" s="265">
        <f t="shared" si="375"/>
        <v>301.48</v>
      </c>
      <c r="I920" s="267">
        <f t="shared" si="376"/>
        <v>1579.48</v>
      </c>
    </row>
    <row r="921" spans="1:9" x14ac:dyDescent="0.25">
      <c r="A921" s="160" t="s">
        <v>152</v>
      </c>
      <c r="B921" s="281">
        <v>96</v>
      </c>
      <c r="C921" s="265">
        <f t="shared" si="373"/>
        <v>0.57831325301204817</v>
      </c>
      <c r="D921" s="265">
        <v>6.3</v>
      </c>
      <c r="E921" s="265">
        <f t="shared" si="372"/>
        <v>604.79999999999995</v>
      </c>
      <c r="F921" s="266">
        <v>1</v>
      </c>
      <c r="G921" s="265">
        <f t="shared" si="374"/>
        <v>604.79999999999995</v>
      </c>
      <c r="H921" s="265">
        <f t="shared" si="375"/>
        <v>142.66999999999999</v>
      </c>
      <c r="I921" s="267">
        <f t="shared" si="376"/>
        <v>747.46999999999991</v>
      </c>
    </row>
    <row r="922" spans="1:9" x14ac:dyDescent="0.25">
      <c r="A922" s="160" t="s">
        <v>152</v>
      </c>
      <c r="B922" s="281">
        <v>96</v>
      </c>
      <c r="C922" s="265">
        <f t="shared" si="373"/>
        <v>0.57831325301204817</v>
      </c>
      <c r="D922" s="265">
        <v>6.3</v>
      </c>
      <c r="E922" s="265">
        <f t="shared" si="372"/>
        <v>604.79999999999995</v>
      </c>
      <c r="F922" s="266">
        <v>1</v>
      </c>
      <c r="G922" s="265">
        <f t="shared" si="374"/>
        <v>604.79999999999995</v>
      </c>
      <c r="H922" s="265">
        <f t="shared" si="375"/>
        <v>142.66999999999999</v>
      </c>
      <c r="I922" s="267">
        <f t="shared" si="376"/>
        <v>747.46999999999991</v>
      </c>
    </row>
    <row r="923" spans="1:9" x14ac:dyDescent="0.25">
      <c r="A923" s="160" t="s">
        <v>152</v>
      </c>
      <c r="B923" s="281">
        <v>160</v>
      </c>
      <c r="C923" s="265">
        <f t="shared" si="373"/>
        <v>0.96385542168674698</v>
      </c>
      <c r="D923" s="265">
        <v>6.3</v>
      </c>
      <c r="E923" s="265">
        <f t="shared" si="372"/>
        <v>1008</v>
      </c>
      <c r="F923" s="266">
        <v>1</v>
      </c>
      <c r="G923" s="265">
        <f t="shared" si="374"/>
        <v>1008</v>
      </c>
      <c r="H923" s="265">
        <f t="shared" si="375"/>
        <v>237.79</v>
      </c>
      <c r="I923" s="267">
        <f t="shared" si="376"/>
        <v>1245.79</v>
      </c>
    </row>
    <row r="924" spans="1:9" x14ac:dyDescent="0.25">
      <c r="A924" s="160" t="s">
        <v>152</v>
      </c>
      <c r="B924" s="281">
        <v>168</v>
      </c>
      <c r="C924" s="265">
        <f t="shared" si="373"/>
        <v>1.0120481927710843</v>
      </c>
      <c r="D924" s="265">
        <v>6.3</v>
      </c>
      <c r="E924" s="265">
        <f t="shared" si="372"/>
        <v>1058.3999999999999</v>
      </c>
      <c r="F924" s="266">
        <v>1</v>
      </c>
      <c r="G924" s="265">
        <f t="shared" si="374"/>
        <v>1058.4000000000001</v>
      </c>
      <c r="H924" s="265">
        <f t="shared" si="375"/>
        <v>249.68</v>
      </c>
      <c r="I924" s="267">
        <f t="shared" si="376"/>
        <v>1308.0800000000002</v>
      </c>
    </row>
    <row r="925" spans="1:9" x14ac:dyDescent="0.25">
      <c r="A925" s="160" t="s">
        <v>152</v>
      </c>
      <c r="B925" s="281">
        <v>84</v>
      </c>
      <c r="C925" s="265">
        <f t="shared" si="373"/>
        <v>0.50602409638554213</v>
      </c>
      <c r="D925" s="265">
        <v>6.3</v>
      </c>
      <c r="E925" s="265">
        <f t="shared" si="372"/>
        <v>529.19999999999993</v>
      </c>
      <c r="F925" s="266">
        <v>1</v>
      </c>
      <c r="G925" s="265">
        <f t="shared" si="374"/>
        <v>529.20000000000005</v>
      </c>
      <c r="H925" s="265">
        <f t="shared" si="375"/>
        <v>124.84</v>
      </c>
      <c r="I925" s="267">
        <f t="shared" si="376"/>
        <v>654.04000000000008</v>
      </c>
    </row>
    <row r="926" spans="1:9" x14ac:dyDescent="0.25">
      <c r="A926" s="160" t="s">
        <v>152</v>
      </c>
      <c r="B926" s="281">
        <v>156</v>
      </c>
      <c r="C926" s="265">
        <f t="shared" si="373"/>
        <v>0.93975903614457834</v>
      </c>
      <c r="D926" s="265">
        <v>6.3</v>
      </c>
      <c r="E926" s="265">
        <f t="shared" si="372"/>
        <v>982.80000000000007</v>
      </c>
      <c r="F926" s="266">
        <v>1</v>
      </c>
      <c r="G926" s="265">
        <f t="shared" si="374"/>
        <v>982.8</v>
      </c>
      <c r="H926" s="265">
        <f t="shared" si="375"/>
        <v>231.84</v>
      </c>
      <c r="I926" s="267">
        <f t="shared" si="376"/>
        <v>1214.6399999999999</v>
      </c>
    </row>
    <row r="927" spans="1:9" x14ac:dyDescent="0.25">
      <c r="A927" s="160" t="s">
        <v>152</v>
      </c>
      <c r="B927" s="281">
        <v>176</v>
      </c>
      <c r="C927" s="265">
        <f t="shared" si="373"/>
        <v>1.0602409638554218</v>
      </c>
      <c r="D927" s="265">
        <v>6.3</v>
      </c>
      <c r="E927" s="265">
        <f t="shared" si="372"/>
        <v>1108.8</v>
      </c>
      <c r="F927" s="266">
        <v>1</v>
      </c>
      <c r="G927" s="265">
        <f t="shared" si="374"/>
        <v>1108.8</v>
      </c>
      <c r="H927" s="265">
        <f t="shared" si="375"/>
        <v>261.57</v>
      </c>
      <c r="I927" s="267">
        <f t="shared" si="376"/>
        <v>1370.37</v>
      </c>
    </row>
    <row r="928" spans="1:9" x14ac:dyDescent="0.25">
      <c r="A928" s="160" t="s">
        <v>152</v>
      </c>
      <c r="B928" s="281">
        <v>132</v>
      </c>
      <c r="C928" s="265">
        <f t="shared" si="373"/>
        <v>0.79518072289156627</v>
      </c>
      <c r="D928" s="265">
        <v>6.3</v>
      </c>
      <c r="E928" s="265">
        <f t="shared" si="372"/>
        <v>831.6</v>
      </c>
      <c r="F928" s="266">
        <v>1</v>
      </c>
      <c r="G928" s="265">
        <f t="shared" si="374"/>
        <v>831.6</v>
      </c>
      <c r="H928" s="265">
        <f t="shared" si="375"/>
        <v>196.17</v>
      </c>
      <c r="I928" s="267">
        <f t="shared" si="376"/>
        <v>1027.77</v>
      </c>
    </row>
    <row r="929" spans="1:9" x14ac:dyDescent="0.25">
      <c r="A929" s="160" t="s">
        <v>152</v>
      </c>
      <c r="B929" s="281">
        <v>96</v>
      </c>
      <c r="C929" s="265">
        <f t="shared" si="373"/>
        <v>0.57831325301204817</v>
      </c>
      <c r="D929" s="265">
        <v>6.3</v>
      </c>
      <c r="E929" s="265">
        <f t="shared" si="372"/>
        <v>604.79999999999995</v>
      </c>
      <c r="F929" s="266">
        <v>1</v>
      </c>
      <c r="G929" s="265">
        <f t="shared" si="374"/>
        <v>604.79999999999995</v>
      </c>
      <c r="H929" s="265">
        <f t="shared" si="375"/>
        <v>142.66999999999999</v>
      </c>
      <c r="I929" s="267">
        <f t="shared" si="376"/>
        <v>747.46999999999991</v>
      </c>
    </row>
    <row r="930" spans="1:9" x14ac:dyDescent="0.25">
      <c r="A930" s="160" t="s">
        <v>152</v>
      </c>
      <c r="B930" s="281">
        <v>96</v>
      </c>
      <c r="C930" s="265">
        <f t="shared" si="373"/>
        <v>0.57831325301204817</v>
      </c>
      <c r="D930" s="265">
        <v>6.3</v>
      </c>
      <c r="E930" s="265">
        <f t="shared" si="372"/>
        <v>604.79999999999995</v>
      </c>
      <c r="F930" s="266">
        <v>1</v>
      </c>
      <c r="G930" s="265">
        <f t="shared" si="374"/>
        <v>604.79999999999995</v>
      </c>
      <c r="H930" s="265">
        <f t="shared" si="375"/>
        <v>142.66999999999999</v>
      </c>
      <c r="I930" s="267">
        <f t="shared" si="376"/>
        <v>747.46999999999991</v>
      </c>
    </row>
    <row r="931" spans="1:9" x14ac:dyDescent="0.25">
      <c r="A931" s="160" t="s">
        <v>1906</v>
      </c>
      <c r="B931" s="281">
        <v>60</v>
      </c>
      <c r="C931" s="265">
        <f t="shared" si="373"/>
        <v>0.36144578313253012</v>
      </c>
      <c r="D931" s="265">
        <v>7.45</v>
      </c>
      <c r="E931" s="265">
        <f t="shared" si="372"/>
        <v>447.00000000000006</v>
      </c>
      <c r="F931" s="266">
        <v>1</v>
      </c>
      <c r="G931" s="265">
        <f t="shared" si="374"/>
        <v>447</v>
      </c>
      <c r="H931" s="265">
        <f t="shared" si="375"/>
        <v>105.45</v>
      </c>
      <c r="I931" s="267">
        <f t="shared" si="376"/>
        <v>552.45000000000005</v>
      </c>
    </row>
    <row r="932" spans="1:9" x14ac:dyDescent="0.25">
      <c r="A932" s="160" t="s">
        <v>1906</v>
      </c>
      <c r="B932" s="281">
        <v>48</v>
      </c>
      <c r="C932" s="265">
        <f t="shared" si="373"/>
        <v>0.28915662650602408</v>
      </c>
      <c r="D932" s="265">
        <v>7.31</v>
      </c>
      <c r="E932" s="265">
        <f t="shared" si="372"/>
        <v>350.87999999999994</v>
      </c>
      <c r="F932" s="266">
        <v>1</v>
      </c>
      <c r="G932" s="265">
        <f t="shared" si="374"/>
        <v>350.88</v>
      </c>
      <c r="H932" s="265">
        <f t="shared" si="375"/>
        <v>82.77</v>
      </c>
      <c r="I932" s="267">
        <f t="shared" si="376"/>
        <v>433.65</v>
      </c>
    </row>
    <row r="933" spans="1:9" x14ac:dyDescent="0.25">
      <c r="A933" s="160" t="s">
        <v>1906</v>
      </c>
      <c r="B933" s="281">
        <v>108</v>
      </c>
      <c r="C933" s="265">
        <f t="shared" si="373"/>
        <v>0.6506024096385542</v>
      </c>
      <c r="D933" s="265">
        <v>7.45</v>
      </c>
      <c r="E933" s="265">
        <f t="shared" si="372"/>
        <v>804.6</v>
      </c>
      <c r="F933" s="266">
        <v>1</v>
      </c>
      <c r="G933" s="265">
        <f t="shared" si="374"/>
        <v>804.6</v>
      </c>
      <c r="H933" s="268">
        <f>ROUND(G933*0.2077,2)</f>
        <v>167.12</v>
      </c>
      <c r="I933" s="267">
        <f t="shared" si="376"/>
        <v>971.72</v>
      </c>
    </row>
    <row r="934" spans="1:9" x14ac:dyDescent="0.25">
      <c r="A934" s="160" t="s">
        <v>1906</v>
      </c>
      <c r="B934" s="281">
        <v>133</v>
      </c>
      <c r="C934" s="265">
        <f t="shared" si="373"/>
        <v>0.8012048192771084</v>
      </c>
      <c r="D934" s="265">
        <v>7.2</v>
      </c>
      <c r="E934" s="265">
        <f t="shared" si="372"/>
        <v>957.6</v>
      </c>
      <c r="F934" s="266">
        <v>1</v>
      </c>
      <c r="G934" s="265">
        <f t="shared" si="374"/>
        <v>957.6</v>
      </c>
      <c r="H934" s="265">
        <f t="shared" si="375"/>
        <v>225.9</v>
      </c>
      <c r="I934" s="267">
        <f t="shared" si="376"/>
        <v>1183.5</v>
      </c>
    </row>
    <row r="935" spans="1:9" x14ac:dyDescent="0.25">
      <c r="A935" s="160" t="s">
        <v>1906</v>
      </c>
      <c r="B935" s="281">
        <v>192</v>
      </c>
      <c r="C935" s="265">
        <f t="shared" si="373"/>
        <v>1.1566265060240963</v>
      </c>
      <c r="D935" s="265">
        <v>7.2</v>
      </c>
      <c r="E935" s="265">
        <f t="shared" si="372"/>
        <v>1382.3999999999999</v>
      </c>
      <c r="F935" s="266">
        <v>1</v>
      </c>
      <c r="G935" s="265">
        <f t="shared" si="374"/>
        <v>1382.4</v>
      </c>
      <c r="H935" s="265">
        <f t="shared" si="375"/>
        <v>326.11</v>
      </c>
      <c r="I935" s="267">
        <f t="shared" si="376"/>
        <v>1708.5100000000002</v>
      </c>
    </row>
    <row r="936" spans="1:9" x14ac:dyDescent="0.25">
      <c r="A936" s="160" t="s">
        <v>1906</v>
      </c>
      <c r="B936" s="281">
        <v>216</v>
      </c>
      <c r="C936" s="265">
        <f t="shared" si="373"/>
        <v>1.3012048192771084</v>
      </c>
      <c r="D936" s="265">
        <v>7.45</v>
      </c>
      <c r="E936" s="265">
        <f t="shared" si="372"/>
        <v>1609.2</v>
      </c>
      <c r="F936" s="266">
        <v>1</v>
      </c>
      <c r="G936" s="265">
        <f t="shared" si="374"/>
        <v>1609.2</v>
      </c>
      <c r="H936" s="268">
        <f>ROUND(G936*0.2077,2)</f>
        <v>334.23</v>
      </c>
      <c r="I936" s="267">
        <f t="shared" si="376"/>
        <v>1943.43</v>
      </c>
    </row>
    <row r="937" spans="1:9" x14ac:dyDescent="0.25">
      <c r="A937" s="160" t="s">
        <v>1906</v>
      </c>
      <c r="B937" s="281">
        <v>240</v>
      </c>
      <c r="C937" s="265">
        <f t="shared" si="373"/>
        <v>1.4457831325301205</v>
      </c>
      <c r="D937" s="265">
        <v>7.45</v>
      </c>
      <c r="E937" s="265">
        <f t="shared" si="372"/>
        <v>1788.0000000000002</v>
      </c>
      <c r="F937" s="266">
        <v>1</v>
      </c>
      <c r="G937" s="265">
        <f t="shared" si="374"/>
        <v>1788</v>
      </c>
      <c r="H937" s="268">
        <f>ROUND(G937*0.2077,2)</f>
        <v>371.37</v>
      </c>
      <c r="I937" s="267">
        <f t="shared" si="376"/>
        <v>2159.37</v>
      </c>
    </row>
    <row r="938" spans="1:9" x14ac:dyDescent="0.25">
      <c r="A938" s="160" t="s">
        <v>1906</v>
      </c>
      <c r="B938" s="281">
        <v>176</v>
      </c>
      <c r="C938" s="265">
        <f t="shared" si="373"/>
        <v>1.0602409638554218</v>
      </c>
      <c r="D938" s="265">
        <v>7.2</v>
      </c>
      <c r="E938" s="265">
        <f t="shared" si="372"/>
        <v>1267.2000000000003</v>
      </c>
      <c r="F938" s="266">
        <v>1</v>
      </c>
      <c r="G938" s="265">
        <f t="shared" si="374"/>
        <v>1267.2</v>
      </c>
      <c r="H938" s="265">
        <f t="shared" si="375"/>
        <v>298.93</v>
      </c>
      <c r="I938" s="267">
        <f t="shared" si="376"/>
        <v>1566.13</v>
      </c>
    </row>
    <row r="939" spans="1:9" x14ac:dyDescent="0.25">
      <c r="A939" s="160" t="s">
        <v>1906</v>
      </c>
      <c r="B939" s="281">
        <v>216</v>
      </c>
      <c r="C939" s="265">
        <f t="shared" si="373"/>
        <v>1.3012048192771084</v>
      </c>
      <c r="D939" s="265">
        <v>7.2</v>
      </c>
      <c r="E939" s="265">
        <f t="shared" si="372"/>
        <v>1555.2</v>
      </c>
      <c r="F939" s="266">
        <v>1</v>
      </c>
      <c r="G939" s="265">
        <f t="shared" si="374"/>
        <v>1555.2</v>
      </c>
      <c r="H939" s="265">
        <f t="shared" si="375"/>
        <v>366.87</v>
      </c>
      <c r="I939" s="267">
        <f t="shared" si="376"/>
        <v>1922.0700000000002</v>
      </c>
    </row>
    <row r="940" spans="1:9" x14ac:dyDescent="0.25">
      <c r="A940" s="160" t="s">
        <v>1906</v>
      </c>
      <c r="B940" s="281">
        <v>200</v>
      </c>
      <c r="C940" s="265">
        <f t="shared" si="373"/>
        <v>1.2048192771084338</v>
      </c>
      <c r="D940" s="265">
        <v>7.2</v>
      </c>
      <c r="E940" s="265">
        <f t="shared" si="372"/>
        <v>1440.0000000000002</v>
      </c>
      <c r="F940" s="266">
        <v>1</v>
      </c>
      <c r="G940" s="265">
        <f t="shared" si="374"/>
        <v>1440</v>
      </c>
      <c r="H940" s="265">
        <f t="shared" si="375"/>
        <v>339.7</v>
      </c>
      <c r="I940" s="267">
        <f t="shared" si="376"/>
        <v>1779.7</v>
      </c>
    </row>
    <row r="941" spans="1:9" x14ac:dyDescent="0.25">
      <c r="A941" s="160" t="s">
        <v>1906</v>
      </c>
      <c r="B941" s="281">
        <v>144</v>
      </c>
      <c r="C941" s="265">
        <f t="shared" si="373"/>
        <v>0.86746987951807231</v>
      </c>
      <c r="D941" s="265">
        <v>7.2</v>
      </c>
      <c r="E941" s="265">
        <f t="shared" si="372"/>
        <v>1036.8</v>
      </c>
      <c r="F941" s="266">
        <v>1</v>
      </c>
      <c r="G941" s="265">
        <f t="shared" si="374"/>
        <v>1036.8</v>
      </c>
      <c r="H941" s="265">
        <f t="shared" si="375"/>
        <v>244.58</v>
      </c>
      <c r="I941" s="267">
        <f t="shared" si="376"/>
        <v>1281.3799999999999</v>
      </c>
    </row>
    <row r="942" spans="1:9" x14ac:dyDescent="0.25">
      <c r="A942" s="160" t="s">
        <v>1906</v>
      </c>
      <c r="B942" s="281">
        <v>168</v>
      </c>
      <c r="C942" s="265">
        <f t="shared" si="373"/>
        <v>1.0120481927710843</v>
      </c>
      <c r="D942" s="265">
        <v>7.2</v>
      </c>
      <c r="E942" s="265">
        <f t="shared" si="372"/>
        <v>1209.5999999999999</v>
      </c>
      <c r="F942" s="266">
        <v>1</v>
      </c>
      <c r="G942" s="265">
        <f t="shared" si="374"/>
        <v>1209.5999999999999</v>
      </c>
      <c r="H942" s="265">
        <f t="shared" si="375"/>
        <v>285.33999999999997</v>
      </c>
      <c r="I942" s="267">
        <f t="shared" si="376"/>
        <v>1494.9399999999998</v>
      </c>
    </row>
    <row r="943" spans="1:9" x14ac:dyDescent="0.25">
      <c r="A943" s="160" t="s">
        <v>1906</v>
      </c>
      <c r="B943" s="281">
        <v>96</v>
      </c>
      <c r="C943" s="265">
        <f t="shared" si="373"/>
        <v>0.57831325301204817</v>
      </c>
      <c r="D943" s="265">
        <v>7.2</v>
      </c>
      <c r="E943" s="265">
        <f t="shared" si="372"/>
        <v>691.19999999999993</v>
      </c>
      <c r="F943" s="266">
        <v>1</v>
      </c>
      <c r="G943" s="265">
        <f t="shared" si="374"/>
        <v>691.2</v>
      </c>
      <c r="H943" s="265">
        <f t="shared" si="375"/>
        <v>163.05000000000001</v>
      </c>
      <c r="I943" s="267">
        <f t="shared" si="376"/>
        <v>854.25</v>
      </c>
    </row>
    <row r="944" spans="1:9" x14ac:dyDescent="0.25">
      <c r="A944" s="160" t="s">
        <v>1906</v>
      </c>
      <c r="B944" s="281">
        <v>96</v>
      </c>
      <c r="C944" s="265">
        <f t="shared" si="373"/>
        <v>0.57831325301204817</v>
      </c>
      <c r="D944" s="265">
        <v>7.31</v>
      </c>
      <c r="E944" s="265">
        <f t="shared" si="372"/>
        <v>701.75999999999988</v>
      </c>
      <c r="F944" s="266">
        <v>1</v>
      </c>
      <c r="G944" s="265">
        <f t="shared" si="374"/>
        <v>701.76</v>
      </c>
      <c r="H944" s="265">
        <f t="shared" si="375"/>
        <v>165.55</v>
      </c>
      <c r="I944" s="267">
        <f t="shared" si="376"/>
        <v>867.31</v>
      </c>
    </row>
    <row r="945" spans="1:9" x14ac:dyDescent="0.25">
      <c r="A945" s="160" t="s">
        <v>1906</v>
      </c>
      <c r="B945" s="281">
        <v>204</v>
      </c>
      <c r="C945" s="265">
        <f t="shared" si="373"/>
        <v>1.2289156626506024</v>
      </c>
      <c r="D945" s="265">
        <v>7.45</v>
      </c>
      <c r="E945" s="265">
        <f t="shared" si="372"/>
        <v>1519.8000000000002</v>
      </c>
      <c r="F945" s="266">
        <v>1</v>
      </c>
      <c r="G945" s="265">
        <f t="shared" si="374"/>
        <v>1519.8</v>
      </c>
      <c r="H945" s="268">
        <f>ROUND(G945*0.2194,2)</f>
        <v>333.44</v>
      </c>
      <c r="I945" s="267">
        <f t="shared" si="376"/>
        <v>1853.24</v>
      </c>
    </row>
    <row r="946" spans="1:9" x14ac:dyDescent="0.25">
      <c r="A946" s="160" t="s">
        <v>1906</v>
      </c>
      <c r="B946" s="281">
        <v>144</v>
      </c>
      <c r="C946" s="265">
        <f t="shared" si="373"/>
        <v>0.86746987951807231</v>
      </c>
      <c r="D946" s="265">
        <v>7.2</v>
      </c>
      <c r="E946" s="265">
        <f t="shared" si="372"/>
        <v>1036.8</v>
      </c>
      <c r="F946" s="266">
        <v>1</v>
      </c>
      <c r="G946" s="265">
        <f t="shared" si="374"/>
        <v>1036.8</v>
      </c>
      <c r="H946" s="265">
        <f t="shared" si="375"/>
        <v>244.58</v>
      </c>
      <c r="I946" s="267">
        <f t="shared" si="376"/>
        <v>1281.3799999999999</v>
      </c>
    </row>
    <row r="947" spans="1:9" x14ac:dyDescent="0.25">
      <c r="A947" s="160" t="s">
        <v>1906</v>
      </c>
      <c r="B947" s="281">
        <v>120</v>
      </c>
      <c r="C947" s="265">
        <f t="shared" si="373"/>
        <v>0.72289156626506024</v>
      </c>
      <c r="D947" s="265">
        <v>7.2</v>
      </c>
      <c r="E947" s="265">
        <f t="shared" si="372"/>
        <v>864</v>
      </c>
      <c r="F947" s="266">
        <v>1</v>
      </c>
      <c r="G947" s="265">
        <f t="shared" si="374"/>
        <v>864</v>
      </c>
      <c r="H947" s="265">
        <f t="shared" si="375"/>
        <v>203.82</v>
      </c>
      <c r="I947" s="267">
        <f t="shared" si="376"/>
        <v>1067.82</v>
      </c>
    </row>
    <row r="948" spans="1:9" x14ac:dyDescent="0.25">
      <c r="A948" s="160" t="s">
        <v>1906</v>
      </c>
      <c r="B948" s="281">
        <v>75</v>
      </c>
      <c r="C948" s="265">
        <f t="shared" si="373"/>
        <v>0.45180722891566266</v>
      </c>
      <c r="D948" s="265">
        <v>7.2</v>
      </c>
      <c r="E948" s="265">
        <f t="shared" ref="E948:E956" si="377">C948*D948*166</f>
        <v>540</v>
      </c>
      <c r="F948" s="266">
        <v>1</v>
      </c>
      <c r="G948" s="265">
        <f t="shared" si="374"/>
        <v>540</v>
      </c>
      <c r="H948" s="265">
        <f t="shared" si="375"/>
        <v>127.39</v>
      </c>
      <c r="I948" s="267">
        <f t="shared" si="376"/>
        <v>667.39</v>
      </c>
    </row>
    <row r="949" spans="1:9" x14ac:dyDescent="0.25">
      <c r="A949" s="160" t="s">
        <v>1906</v>
      </c>
      <c r="B949" s="281">
        <v>204</v>
      </c>
      <c r="C949" s="265">
        <f t="shared" si="373"/>
        <v>1.2289156626506024</v>
      </c>
      <c r="D949" s="265">
        <v>7.2</v>
      </c>
      <c r="E949" s="265">
        <f t="shared" si="377"/>
        <v>1468.8</v>
      </c>
      <c r="F949" s="266">
        <v>1</v>
      </c>
      <c r="G949" s="265">
        <f t="shared" si="374"/>
        <v>1468.8</v>
      </c>
      <c r="H949" s="265">
        <f t="shared" si="375"/>
        <v>346.49</v>
      </c>
      <c r="I949" s="267">
        <f t="shared" si="376"/>
        <v>1815.29</v>
      </c>
    </row>
    <row r="950" spans="1:9" x14ac:dyDescent="0.25">
      <c r="A950" s="160" t="s">
        <v>1906</v>
      </c>
      <c r="B950" s="281">
        <v>240</v>
      </c>
      <c r="C950" s="265">
        <f t="shared" si="373"/>
        <v>1.4457831325301205</v>
      </c>
      <c r="D950" s="265">
        <v>7.2</v>
      </c>
      <c r="E950" s="265">
        <f t="shared" si="377"/>
        <v>1728</v>
      </c>
      <c r="F950" s="266">
        <v>1</v>
      </c>
      <c r="G950" s="265">
        <f t="shared" si="374"/>
        <v>1728</v>
      </c>
      <c r="H950" s="265">
        <f t="shared" si="375"/>
        <v>407.64</v>
      </c>
      <c r="I950" s="267">
        <f t="shared" si="376"/>
        <v>2135.64</v>
      </c>
    </row>
    <row r="951" spans="1:9" x14ac:dyDescent="0.25">
      <c r="A951" s="160" t="s">
        <v>1906</v>
      </c>
      <c r="B951" s="281">
        <v>96</v>
      </c>
      <c r="C951" s="265">
        <f t="shared" si="373"/>
        <v>0.57831325301204817</v>
      </c>
      <c r="D951" s="265">
        <v>7.45</v>
      </c>
      <c r="E951" s="265">
        <f t="shared" si="377"/>
        <v>715.19999999999993</v>
      </c>
      <c r="F951" s="266">
        <v>1</v>
      </c>
      <c r="G951" s="265">
        <f t="shared" si="374"/>
        <v>715.2</v>
      </c>
      <c r="H951" s="265">
        <f t="shared" si="375"/>
        <v>168.72</v>
      </c>
      <c r="I951" s="267">
        <f t="shared" si="376"/>
        <v>883.92000000000007</v>
      </c>
    </row>
    <row r="952" spans="1:9" x14ac:dyDescent="0.25">
      <c r="A952" s="160" t="s">
        <v>1906</v>
      </c>
      <c r="B952" s="281">
        <v>48</v>
      </c>
      <c r="C952" s="265">
        <f t="shared" si="373"/>
        <v>0.28915662650602408</v>
      </c>
      <c r="D952" s="265">
        <v>7.38</v>
      </c>
      <c r="E952" s="265">
        <f t="shared" si="377"/>
        <v>354.24</v>
      </c>
      <c r="F952" s="266">
        <v>1</v>
      </c>
      <c r="G952" s="265">
        <f t="shared" si="374"/>
        <v>354.24</v>
      </c>
      <c r="H952" s="265">
        <f t="shared" si="375"/>
        <v>83.57</v>
      </c>
      <c r="I952" s="267">
        <f t="shared" si="376"/>
        <v>437.81</v>
      </c>
    </row>
    <row r="953" spans="1:9" x14ac:dyDescent="0.25">
      <c r="A953" s="160" t="s">
        <v>1906</v>
      </c>
      <c r="B953" s="281">
        <v>144</v>
      </c>
      <c r="C953" s="265">
        <f t="shared" si="373"/>
        <v>0.86746987951807231</v>
      </c>
      <c r="D953" s="265">
        <v>7.2</v>
      </c>
      <c r="E953" s="265">
        <f t="shared" si="377"/>
        <v>1036.8</v>
      </c>
      <c r="F953" s="266">
        <v>1</v>
      </c>
      <c r="G953" s="265">
        <f t="shared" si="374"/>
        <v>1036.8</v>
      </c>
      <c r="H953" s="265">
        <f t="shared" si="375"/>
        <v>244.58</v>
      </c>
      <c r="I953" s="267">
        <f t="shared" si="376"/>
        <v>1281.3799999999999</v>
      </c>
    </row>
    <row r="954" spans="1:9" x14ac:dyDescent="0.25">
      <c r="A954" s="160" t="s">
        <v>1906</v>
      </c>
      <c r="B954" s="281">
        <v>48</v>
      </c>
      <c r="C954" s="265">
        <f t="shared" si="373"/>
        <v>0.28915662650602408</v>
      </c>
      <c r="D954" s="265">
        <v>7.2</v>
      </c>
      <c r="E954" s="265">
        <f t="shared" si="377"/>
        <v>345.59999999999997</v>
      </c>
      <c r="F954" s="266">
        <v>1</v>
      </c>
      <c r="G954" s="265">
        <f t="shared" si="374"/>
        <v>345.6</v>
      </c>
      <c r="H954" s="265">
        <f t="shared" si="375"/>
        <v>81.53</v>
      </c>
      <c r="I954" s="267">
        <f t="shared" si="376"/>
        <v>427.13</v>
      </c>
    </row>
    <row r="955" spans="1:9" x14ac:dyDescent="0.25">
      <c r="A955" s="160" t="s">
        <v>1906</v>
      </c>
      <c r="B955" s="281">
        <v>96</v>
      </c>
      <c r="C955" s="265">
        <f t="shared" si="373"/>
        <v>0.57831325301204817</v>
      </c>
      <c r="D955" s="265">
        <v>7.2</v>
      </c>
      <c r="E955" s="265">
        <f t="shared" si="377"/>
        <v>691.19999999999993</v>
      </c>
      <c r="F955" s="266">
        <v>1</v>
      </c>
      <c r="G955" s="265">
        <f t="shared" si="374"/>
        <v>691.2</v>
      </c>
      <c r="H955" s="265">
        <f t="shared" si="375"/>
        <v>163.05000000000001</v>
      </c>
      <c r="I955" s="267">
        <f t="shared" si="376"/>
        <v>854.25</v>
      </c>
    </row>
    <row r="956" spans="1:9" x14ac:dyDescent="0.25">
      <c r="A956" s="160" t="s">
        <v>1906</v>
      </c>
      <c r="B956" s="281">
        <v>48</v>
      </c>
      <c r="C956" s="265">
        <f t="shared" si="373"/>
        <v>0.28915662650602408</v>
      </c>
      <c r="D956" s="265">
        <v>7.2</v>
      </c>
      <c r="E956" s="265">
        <f t="shared" si="377"/>
        <v>345.59999999999997</v>
      </c>
      <c r="F956" s="266">
        <v>1</v>
      </c>
      <c r="G956" s="265">
        <f t="shared" si="374"/>
        <v>345.6</v>
      </c>
      <c r="H956" s="265">
        <f t="shared" si="375"/>
        <v>81.53</v>
      </c>
      <c r="I956" s="267">
        <f t="shared" si="376"/>
        <v>427.13</v>
      </c>
    </row>
    <row r="957" spans="1:9" x14ac:dyDescent="0.25">
      <c r="A957" s="160" t="s">
        <v>218</v>
      </c>
      <c r="B957" s="281">
        <v>158</v>
      </c>
      <c r="C957" s="265">
        <f t="shared" si="373"/>
        <v>0.95180722891566261</v>
      </c>
      <c r="D957" s="265">
        <v>1900</v>
      </c>
      <c r="E957" s="265">
        <f>C957*D957</f>
        <v>1808.433734939759</v>
      </c>
      <c r="F957" s="266">
        <v>0.3</v>
      </c>
      <c r="G957" s="265">
        <f t="shared" si="374"/>
        <v>542.53</v>
      </c>
      <c r="H957" s="265">
        <f t="shared" si="375"/>
        <v>127.98</v>
      </c>
      <c r="I957" s="267">
        <f t="shared" si="376"/>
        <v>670.51</v>
      </c>
    </row>
    <row r="958" spans="1:9" x14ac:dyDescent="0.25">
      <c r="A958" s="160" t="s">
        <v>1907</v>
      </c>
      <c r="B958" s="281">
        <v>166</v>
      </c>
      <c r="C958" s="265">
        <f t="shared" si="373"/>
        <v>1</v>
      </c>
      <c r="D958" s="265">
        <v>1863</v>
      </c>
      <c r="E958" s="265">
        <f>C958*D958</f>
        <v>1863</v>
      </c>
      <c r="F958" s="266">
        <v>0.3</v>
      </c>
      <c r="G958" s="265">
        <f t="shared" si="374"/>
        <v>558.9</v>
      </c>
      <c r="H958" s="265">
        <f t="shared" si="375"/>
        <v>131.84</v>
      </c>
      <c r="I958" s="267">
        <f t="shared" si="376"/>
        <v>690.74</v>
      </c>
    </row>
    <row r="959" spans="1:9" ht="33" x14ac:dyDescent="0.25">
      <c r="A959" s="253" t="s">
        <v>106</v>
      </c>
      <c r="B959" s="286">
        <f>SUM(B960:B969)</f>
        <v>1220</v>
      </c>
      <c r="C959" s="291">
        <f t="shared" ref="C959:I959" si="378">SUM(C960:C969)</f>
        <v>7.3493975903614457</v>
      </c>
      <c r="D959" s="291"/>
      <c r="E959" s="291"/>
      <c r="F959" s="272"/>
      <c r="G959" s="291">
        <f t="shared" si="378"/>
        <v>5803.4</v>
      </c>
      <c r="H959" s="291">
        <f t="shared" si="378"/>
        <v>1346.51</v>
      </c>
      <c r="I959" s="294">
        <f t="shared" si="378"/>
        <v>7149.91</v>
      </c>
    </row>
    <row r="960" spans="1:9" x14ac:dyDescent="0.25">
      <c r="A960" s="160" t="s">
        <v>2005</v>
      </c>
      <c r="B960" s="281">
        <v>120</v>
      </c>
      <c r="C960" s="265">
        <f t="shared" si="373"/>
        <v>0.72289156626506024</v>
      </c>
      <c r="D960" s="265">
        <v>4.82</v>
      </c>
      <c r="E960" s="265">
        <f t="shared" ref="E960:E969" si="379">C960*D960*166</f>
        <v>578.4</v>
      </c>
      <c r="F960" s="266">
        <v>1</v>
      </c>
      <c r="G960" s="265">
        <f t="shared" si="374"/>
        <v>578.4</v>
      </c>
      <c r="H960" s="265">
        <f t="shared" si="375"/>
        <v>136.44</v>
      </c>
      <c r="I960" s="267">
        <f t="shared" si="376"/>
        <v>714.83999999999992</v>
      </c>
    </row>
    <row r="961" spans="1:9" x14ac:dyDescent="0.25">
      <c r="A961" s="160" t="s">
        <v>2005</v>
      </c>
      <c r="B961" s="281">
        <v>12</v>
      </c>
      <c r="C961" s="265">
        <f t="shared" si="373"/>
        <v>7.2289156626506021E-2</v>
      </c>
      <c r="D961" s="265">
        <v>4.75</v>
      </c>
      <c r="E961" s="265">
        <f t="shared" si="379"/>
        <v>57</v>
      </c>
      <c r="F961" s="266">
        <v>1</v>
      </c>
      <c r="G961" s="265">
        <f t="shared" si="374"/>
        <v>57</v>
      </c>
      <c r="H961" s="265">
        <f t="shared" si="375"/>
        <v>13.45</v>
      </c>
      <c r="I961" s="267">
        <f t="shared" si="376"/>
        <v>70.45</v>
      </c>
    </row>
    <row r="962" spans="1:9" x14ac:dyDescent="0.25">
      <c r="A962" s="160" t="s">
        <v>2005</v>
      </c>
      <c r="B962" s="281">
        <v>168</v>
      </c>
      <c r="C962" s="265">
        <f t="shared" si="373"/>
        <v>1.0120481927710843</v>
      </c>
      <c r="D962" s="265">
        <v>4.75</v>
      </c>
      <c r="E962" s="265">
        <f t="shared" si="379"/>
        <v>797.99999999999989</v>
      </c>
      <c r="F962" s="266">
        <v>1</v>
      </c>
      <c r="G962" s="265">
        <f t="shared" si="374"/>
        <v>798</v>
      </c>
      <c r="H962" s="268">
        <f>ROUND(G962*0.2077,2)</f>
        <v>165.74</v>
      </c>
      <c r="I962" s="267">
        <f t="shared" si="376"/>
        <v>963.74</v>
      </c>
    </row>
    <row r="963" spans="1:9" x14ac:dyDescent="0.25">
      <c r="A963" s="160" t="s">
        <v>2005</v>
      </c>
      <c r="B963" s="281">
        <v>144</v>
      </c>
      <c r="C963" s="265">
        <f t="shared" si="373"/>
        <v>0.86746987951807231</v>
      </c>
      <c r="D963" s="265">
        <v>4.75</v>
      </c>
      <c r="E963" s="265">
        <f t="shared" si="379"/>
        <v>684</v>
      </c>
      <c r="F963" s="266">
        <v>1</v>
      </c>
      <c r="G963" s="265">
        <f t="shared" si="374"/>
        <v>684</v>
      </c>
      <c r="H963" s="265">
        <f t="shared" si="375"/>
        <v>161.36000000000001</v>
      </c>
      <c r="I963" s="267">
        <f t="shared" si="376"/>
        <v>845.36</v>
      </c>
    </row>
    <row r="964" spans="1:9" x14ac:dyDescent="0.25">
      <c r="A964" s="160" t="s">
        <v>2005</v>
      </c>
      <c r="B964" s="281">
        <v>152</v>
      </c>
      <c r="C964" s="265">
        <f t="shared" si="373"/>
        <v>0.91566265060240959</v>
      </c>
      <c r="D964" s="265">
        <v>4.75</v>
      </c>
      <c r="E964" s="265">
        <f t="shared" si="379"/>
        <v>722</v>
      </c>
      <c r="F964" s="266">
        <v>1</v>
      </c>
      <c r="G964" s="265">
        <f t="shared" si="374"/>
        <v>722</v>
      </c>
      <c r="H964" s="265">
        <f t="shared" si="375"/>
        <v>170.32</v>
      </c>
      <c r="I964" s="267">
        <f t="shared" si="376"/>
        <v>892.31999999999994</v>
      </c>
    </row>
    <row r="965" spans="1:9" x14ac:dyDescent="0.25">
      <c r="A965" s="160" t="s">
        <v>2005</v>
      </c>
      <c r="B965" s="281">
        <v>160</v>
      </c>
      <c r="C965" s="265">
        <f t="shared" si="373"/>
        <v>0.96385542168674698</v>
      </c>
      <c r="D965" s="265">
        <v>4.75</v>
      </c>
      <c r="E965" s="265">
        <f t="shared" si="379"/>
        <v>760</v>
      </c>
      <c r="F965" s="266">
        <v>1</v>
      </c>
      <c r="G965" s="265">
        <f t="shared" si="374"/>
        <v>760</v>
      </c>
      <c r="H965" s="265">
        <f t="shared" si="375"/>
        <v>179.28</v>
      </c>
      <c r="I965" s="267">
        <f t="shared" si="376"/>
        <v>939.28</v>
      </c>
    </row>
    <row r="966" spans="1:9" x14ac:dyDescent="0.25">
      <c r="A966" s="160" t="s">
        <v>2005</v>
      </c>
      <c r="B966" s="281">
        <v>168</v>
      </c>
      <c r="C966" s="265">
        <f t="shared" si="373"/>
        <v>1.0120481927710843</v>
      </c>
      <c r="D966" s="265">
        <v>4.75</v>
      </c>
      <c r="E966" s="265">
        <f t="shared" si="379"/>
        <v>797.99999999999989</v>
      </c>
      <c r="F966" s="266">
        <v>1</v>
      </c>
      <c r="G966" s="265">
        <f t="shared" si="374"/>
        <v>798</v>
      </c>
      <c r="H966" s="265">
        <f t="shared" si="375"/>
        <v>188.25</v>
      </c>
      <c r="I966" s="267">
        <f t="shared" si="376"/>
        <v>986.25</v>
      </c>
    </row>
    <row r="967" spans="1:9" x14ac:dyDescent="0.25">
      <c r="A967" s="160" t="s">
        <v>2005</v>
      </c>
      <c r="B967" s="281">
        <v>168</v>
      </c>
      <c r="C967" s="265">
        <f t="shared" si="373"/>
        <v>1.0120481927710843</v>
      </c>
      <c r="D967" s="265">
        <v>4.75</v>
      </c>
      <c r="E967" s="265">
        <f t="shared" si="379"/>
        <v>797.99999999999989</v>
      </c>
      <c r="F967" s="266">
        <v>1</v>
      </c>
      <c r="G967" s="265">
        <f t="shared" si="374"/>
        <v>798</v>
      </c>
      <c r="H967" s="265">
        <f t="shared" si="375"/>
        <v>188.25</v>
      </c>
      <c r="I967" s="267">
        <f t="shared" si="376"/>
        <v>986.25</v>
      </c>
    </row>
    <row r="968" spans="1:9" x14ac:dyDescent="0.25">
      <c r="A968" s="160" t="s">
        <v>2005</v>
      </c>
      <c r="B968" s="281">
        <v>120</v>
      </c>
      <c r="C968" s="265">
        <f t="shared" si="373"/>
        <v>0.72289156626506024</v>
      </c>
      <c r="D968" s="265">
        <v>4.75</v>
      </c>
      <c r="E968" s="265">
        <f t="shared" si="379"/>
        <v>570</v>
      </c>
      <c r="F968" s="266">
        <v>1</v>
      </c>
      <c r="G968" s="265">
        <f t="shared" si="374"/>
        <v>570</v>
      </c>
      <c r="H968" s="265">
        <f t="shared" si="375"/>
        <v>134.46</v>
      </c>
      <c r="I968" s="267">
        <f t="shared" si="376"/>
        <v>704.46</v>
      </c>
    </row>
    <row r="969" spans="1:9" x14ac:dyDescent="0.25">
      <c r="A969" s="160" t="s">
        <v>2005</v>
      </c>
      <c r="B969" s="281">
        <v>8</v>
      </c>
      <c r="C969" s="265">
        <f t="shared" si="373"/>
        <v>4.8192771084337352E-2</v>
      </c>
      <c r="D969" s="265">
        <v>4.75</v>
      </c>
      <c r="E969" s="265">
        <f t="shared" si="379"/>
        <v>38</v>
      </c>
      <c r="F969" s="266">
        <v>1</v>
      </c>
      <c r="G969" s="265">
        <f t="shared" si="374"/>
        <v>38</v>
      </c>
      <c r="H969" s="265">
        <f t="shared" si="375"/>
        <v>8.9600000000000009</v>
      </c>
      <c r="I969" s="267">
        <f t="shared" si="376"/>
        <v>46.96</v>
      </c>
    </row>
    <row r="970" spans="1:9" x14ac:dyDescent="0.25">
      <c r="A970" s="253" t="s">
        <v>6</v>
      </c>
      <c r="B970" s="280">
        <f>SUM(B971:B1085)</f>
        <v>12139</v>
      </c>
      <c r="C970" s="264">
        <f t="shared" ref="C970:I970" si="380">SUM(C971:C1085)</f>
        <v>73.126506024096329</v>
      </c>
      <c r="D970" s="264"/>
      <c r="E970" s="264"/>
      <c r="F970" s="263"/>
      <c r="G970" s="264">
        <f t="shared" si="380"/>
        <v>53816.089999999975</v>
      </c>
      <c r="H970" s="264">
        <f t="shared" si="380"/>
        <v>12602.029999999984</v>
      </c>
      <c r="I970" s="274">
        <f t="shared" si="380"/>
        <v>66418.120000000024</v>
      </c>
    </row>
    <row r="971" spans="1:9" x14ac:dyDescent="0.25">
      <c r="A971" s="160" t="s">
        <v>2006</v>
      </c>
      <c r="B971" s="281">
        <v>160</v>
      </c>
      <c r="C971" s="265">
        <f t="shared" ref="C971:C1034" si="381">B971/166</f>
        <v>0.96385542168674698</v>
      </c>
      <c r="D971" s="265">
        <v>4.75</v>
      </c>
      <c r="E971" s="265">
        <f t="shared" ref="E971:E1033" si="382">C971*D971*166</f>
        <v>760</v>
      </c>
      <c r="F971" s="266">
        <v>1</v>
      </c>
      <c r="G971" s="265">
        <f t="shared" ref="G971:G1034" si="383">ROUND(E971*F971,2)</f>
        <v>760</v>
      </c>
      <c r="H971" s="268">
        <f>ROUND(G971*0.2077,2)</f>
        <v>157.85</v>
      </c>
      <c r="I971" s="267">
        <f t="shared" si="376"/>
        <v>917.85</v>
      </c>
    </row>
    <row r="972" spans="1:9" x14ac:dyDescent="0.25">
      <c r="A972" s="160" t="s">
        <v>2006</v>
      </c>
      <c r="B972" s="281">
        <v>192</v>
      </c>
      <c r="C972" s="265">
        <f t="shared" si="381"/>
        <v>1.1566265060240963</v>
      </c>
      <c r="D972" s="265">
        <v>4.75</v>
      </c>
      <c r="E972" s="265">
        <f t="shared" si="382"/>
        <v>912</v>
      </c>
      <c r="F972" s="266">
        <v>1</v>
      </c>
      <c r="G972" s="265">
        <f t="shared" si="383"/>
        <v>912</v>
      </c>
      <c r="H972" s="265">
        <f t="shared" ref="H972:H1034" si="384">ROUND(G972*0.2359,2)</f>
        <v>215.14</v>
      </c>
      <c r="I972" s="267">
        <f t="shared" si="376"/>
        <v>1127.1399999999999</v>
      </c>
    </row>
    <row r="973" spans="1:9" x14ac:dyDescent="0.25">
      <c r="A973" s="160" t="s">
        <v>2006</v>
      </c>
      <c r="B973" s="281">
        <v>168</v>
      </c>
      <c r="C973" s="265">
        <f t="shared" si="381"/>
        <v>1.0120481927710843</v>
      </c>
      <c r="D973" s="265">
        <v>4.75</v>
      </c>
      <c r="E973" s="265">
        <f t="shared" si="382"/>
        <v>797.99999999999989</v>
      </c>
      <c r="F973" s="266">
        <v>1</v>
      </c>
      <c r="G973" s="265">
        <f t="shared" si="383"/>
        <v>798</v>
      </c>
      <c r="H973" s="265">
        <f t="shared" si="384"/>
        <v>188.25</v>
      </c>
      <c r="I973" s="267">
        <f t="shared" si="376"/>
        <v>986.25</v>
      </c>
    </row>
    <row r="974" spans="1:9" x14ac:dyDescent="0.25">
      <c r="A974" s="160" t="s">
        <v>2006</v>
      </c>
      <c r="B974" s="281">
        <v>104</v>
      </c>
      <c r="C974" s="265">
        <f t="shared" si="381"/>
        <v>0.62650602409638556</v>
      </c>
      <c r="D974" s="265">
        <v>4.75</v>
      </c>
      <c r="E974" s="265">
        <f t="shared" si="382"/>
        <v>494</v>
      </c>
      <c r="F974" s="266">
        <v>1</v>
      </c>
      <c r="G974" s="265">
        <f t="shared" si="383"/>
        <v>494</v>
      </c>
      <c r="H974" s="265">
        <f t="shared" si="384"/>
        <v>116.53</v>
      </c>
      <c r="I974" s="267">
        <f t="shared" si="376"/>
        <v>610.53</v>
      </c>
    </row>
    <row r="975" spans="1:9" x14ac:dyDescent="0.25">
      <c r="A975" s="160" t="s">
        <v>2006</v>
      </c>
      <c r="B975" s="281">
        <v>168</v>
      </c>
      <c r="C975" s="265">
        <f t="shared" si="381"/>
        <v>1.0120481927710843</v>
      </c>
      <c r="D975" s="265">
        <v>4.75</v>
      </c>
      <c r="E975" s="265">
        <f t="shared" si="382"/>
        <v>797.99999999999989</v>
      </c>
      <c r="F975" s="266">
        <v>1</v>
      </c>
      <c r="G975" s="265">
        <f t="shared" si="383"/>
        <v>798</v>
      </c>
      <c r="H975" s="265">
        <f t="shared" si="384"/>
        <v>188.25</v>
      </c>
      <c r="I975" s="267">
        <f t="shared" si="376"/>
        <v>986.25</v>
      </c>
    </row>
    <row r="976" spans="1:9" x14ac:dyDescent="0.25">
      <c r="A976" s="160" t="s">
        <v>249</v>
      </c>
      <c r="B976" s="281">
        <v>96</v>
      </c>
      <c r="C976" s="265">
        <f t="shared" si="381"/>
        <v>0.57831325301204817</v>
      </c>
      <c r="D976" s="265">
        <v>5</v>
      </c>
      <c r="E976" s="265">
        <f t="shared" si="382"/>
        <v>480</v>
      </c>
      <c r="F976" s="266">
        <v>1</v>
      </c>
      <c r="G976" s="265">
        <f t="shared" si="383"/>
        <v>480</v>
      </c>
      <c r="H976" s="265">
        <f t="shared" si="384"/>
        <v>113.23</v>
      </c>
      <c r="I976" s="267">
        <f t="shared" si="376"/>
        <v>593.23</v>
      </c>
    </row>
    <row r="977" spans="1:9" x14ac:dyDescent="0.25">
      <c r="A977" s="160" t="s">
        <v>249</v>
      </c>
      <c r="B977" s="281">
        <v>48</v>
      </c>
      <c r="C977" s="265">
        <f t="shared" si="381"/>
        <v>0.28915662650602408</v>
      </c>
      <c r="D977" s="265">
        <v>5</v>
      </c>
      <c r="E977" s="265">
        <f t="shared" si="382"/>
        <v>240</v>
      </c>
      <c r="F977" s="266">
        <v>1</v>
      </c>
      <c r="G977" s="265">
        <f t="shared" si="383"/>
        <v>240</v>
      </c>
      <c r="H977" s="265">
        <f t="shared" si="384"/>
        <v>56.62</v>
      </c>
      <c r="I977" s="267">
        <f t="shared" si="376"/>
        <v>296.62</v>
      </c>
    </row>
    <row r="978" spans="1:9" x14ac:dyDescent="0.25">
      <c r="A978" s="160" t="s">
        <v>249</v>
      </c>
      <c r="B978" s="281">
        <v>100</v>
      </c>
      <c r="C978" s="265">
        <f t="shared" si="381"/>
        <v>0.60240963855421692</v>
      </c>
      <c r="D978" s="265">
        <v>5</v>
      </c>
      <c r="E978" s="265">
        <f t="shared" si="382"/>
        <v>500</v>
      </c>
      <c r="F978" s="266">
        <v>1</v>
      </c>
      <c r="G978" s="265">
        <f t="shared" si="383"/>
        <v>500</v>
      </c>
      <c r="H978" s="265">
        <f t="shared" si="384"/>
        <v>117.95</v>
      </c>
      <c r="I978" s="267">
        <f t="shared" si="376"/>
        <v>617.95000000000005</v>
      </c>
    </row>
    <row r="979" spans="1:9" x14ac:dyDescent="0.25">
      <c r="A979" s="160" t="s">
        <v>249</v>
      </c>
      <c r="B979" s="281">
        <v>84</v>
      </c>
      <c r="C979" s="265">
        <f t="shared" si="381"/>
        <v>0.50602409638554213</v>
      </c>
      <c r="D979" s="265">
        <v>5</v>
      </c>
      <c r="E979" s="265">
        <f t="shared" si="382"/>
        <v>420</v>
      </c>
      <c r="F979" s="266">
        <v>1</v>
      </c>
      <c r="G979" s="265">
        <f t="shared" si="383"/>
        <v>420</v>
      </c>
      <c r="H979" s="265">
        <f t="shared" si="384"/>
        <v>99.08</v>
      </c>
      <c r="I979" s="267">
        <f t="shared" si="376"/>
        <v>519.08000000000004</v>
      </c>
    </row>
    <row r="980" spans="1:9" x14ac:dyDescent="0.25">
      <c r="A980" s="160" t="s">
        <v>249</v>
      </c>
      <c r="B980" s="281">
        <v>180</v>
      </c>
      <c r="C980" s="265">
        <f t="shared" si="381"/>
        <v>1.0843373493975903</v>
      </c>
      <c r="D980" s="265">
        <v>5</v>
      </c>
      <c r="E980" s="265">
        <f t="shared" si="382"/>
        <v>900</v>
      </c>
      <c r="F980" s="266">
        <v>1</v>
      </c>
      <c r="G980" s="265">
        <f t="shared" si="383"/>
        <v>900</v>
      </c>
      <c r="H980" s="265">
        <f t="shared" si="384"/>
        <v>212.31</v>
      </c>
      <c r="I980" s="267">
        <f t="shared" si="376"/>
        <v>1112.31</v>
      </c>
    </row>
    <row r="981" spans="1:9" x14ac:dyDescent="0.25">
      <c r="A981" s="160" t="s">
        <v>249</v>
      </c>
      <c r="B981" s="281">
        <v>120</v>
      </c>
      <c r="C981" s="265">
        <f t="shared" si="381"/>
        <v>0.72289156626506024</v>
      </c>
      <c r="D981" s="265">
        <v>5</v>
      </c>
      <c r="E981" s="265">
        <f t="shared" si="382"/>
        <v>600</v>
      </c>
      <c r="F981" s="266">
        <v>1</v>
      </c>
      <c r="G981" s="265">
        <f t="shared" si="383"/>
        <v>600</v>
      </c>
      <c r="H981" s="265">
        <f t="shared" si="384"/>
        <v>141.54</v>
      </c>
      <c r="I981" s="267">
        <f t="shared" si="376"/>
        <v>741.54</v>
      </c>
    </row>
    <row r="982" spans="1:9" x14ac:dyDescent="0.25">
      <c r="A982" s="160" t="s">
        <v>249</v>
      </c>
      <c r="B982" s="281">
        <v>108</v>
      </c>
      <c r="C982" s="265">
        <f t="shared" si="381"/>
        <v>0.6506024096385542</v>
      </c>
      <c r="D982" s="265">
        <v>5</v>
      </c>
      <c r="E982" s="265">
        <f t="shared" si="382"/>
        <v>540</v>
      </c>
      <c r="F982" s="266">
        <v>1</v>
      </c>
      <c r="G982" s="265">
        <f t="shared" si="383"/>
        <v>540</v>
      </c>
      <c r="H982" s="265">
        <f t="shared" si="384"/>
        <v>127.39</v>
      </c>
      <c r="I982" s="267">
        <f t="shared" si="376"/>
        <v>667.39</v>
      </c>
    </row>
    <row r="983" spans="1:9" x14ac:dyDescent="0.25">
      <c r="A983" s="160" t="s">
        <v>249</v>
      </c>
      <c r="B983" s="281">
        <v>48</v>
      </c>
      <c r="C983" s="265">
        <f t="shared" si="381"/>
        <v>0.28915662650602408</v>
      </c>
      <c r="D983" s="265">
        <v>5</v>
      </c>
      <c r="E983" s="265">
        <f t="shared" si="382"/>
        <v>240</v>
      </c>
      <c r="F983" s="266">
        <v>1</v>
      </c>
      <c r="G983" s="265">
        <f t="shared" si="383"/>
        <v>240</v>
      </c>
      <c r="H983" s="265">
        <f t="shared" si="384"/>
        <v>56.62</v>
      </c>
      <c r="I983" s="267">
        <f t="shared" si="376"/>
        <v>296.62</v>
      </c>
    </row>
    <row r="984" spans="1:9" x14ac:dyDescent="0.25">
      <c r="A984" s="160" t="s">
        <v>249</v>
      </c>
      <c r="B984" s="281">
        <v>48</v>
      </c>
      <c r="C984" s="265">
        <f t="shared" si="381"/>
        <v>0.28915662650602408</v>
      </c>
      <c r="D984" s="265">
        <v>5</v>
      </c>
      <c r="E984" s="265">
        <f t="shared" si="382"/>
        <v>240</v>
      </c>
      <c r="F984" s="266">
        <v>1</v>
      </c>
      <c r="G984" s="265">
        <f t="shared" si="383"/>
        <v>240</v>
      </c>
      <c r="H984" s="265">
        <f t="shared" si="384"/>
        <v>56.62</v>
      </c>
      <c r="I984" s="267">
        <f t="shared" si="376"/>
        <v>296.62</v>
      </c>
    </row>
    <row r="985" spans="1:9" x14ac:dyDescent="0.25">
      <c r="A985" s="160" t="s">
        <v>249</v>
      </c>
      <c r="B985" s="281">
        <v>34</v>
      </c>
      <c r="C985" s="265">
        <f t="shared" si="381"/>
        <v>0.20481927710843373</v>
      </c>
      <c r="D985" s="265">
        <v>5</v>
      </c>
      <c r="E985" s="265">
        <f t="shared" si="382"/>
        <v>169.99999999999997</v>
      </c>
      <c r="F985" s="266">
        <v>1</v>
      </c>
      <c r="G985" s="265">
        <f t="shared" si="383"/>
        <v>170</v>
      </c>
      <c r="H985" s="265">
        <f t="shared" si="384"/>
        <v>40.1</v>
      </c>
      <c r="I985" s="267">
        <f t="shared" si="376"/>
        <v>210.1</v>
      </c>
    </row>
    <row r="986" spans="1:9" x14ac:dyDescent="0.25">
      <c r="A986" s="160" t="s">
        <v>249</v>
      </c>
      <c r="B986" s="281">
        <v>48</v>
      </c>
      <c r="C986" s="265">
        <f t="shared" si="381"/>
        <v>0.28915662650602408</v>
      </c>
      <c r="D986" s="265">
        <v>5</v>
      </c>
      <c r="E986" s="265">
        <f t="shared" si="382"/>
        <v>240</v>
      </c>
      <c r="F986" s="266">
        <v>1</v>
      </c>
      <c r="G986" s="265">
        <f t="shared" si="383"/>
        <v>240</v>
      </c>
      <c r="H986" s="265">
        <f t="shared" si="384"/>
        <v>56.62</v>
      </c>
      <c r="I986" s="267">
        <f t="shared" si="376"/>
        <v>296.62</v>
      </c>
    </row>
    <row r="987" spans="1:9" x14ac:dyDescent="0.25">
      <c r="A987" s="160" t="s">
        <v>249</v>
      </c>
      <c r="B987" s="281">
        <v>48</v>
      </c>
      <c r="C987" s="265">
        <f t="shared" si="381"/>
        <v>0.28915662650602408</v>
      </c>
      <c r="D987" s="265">
        <v>5</v>
      </c>
      <c r="E987" s="265">
        <f t="shared" si="382"/>
        <v>240</v>
      </c>
      <c r="F987" s="266">
        <v>1</v>
      </c>
      <c r="G987" s="265">
        <f t="shared" si="383"/>
        <v>240</v>
      </c>
      <c r="H987" s="265">
        <f t="shared" si="384"/>
        <v>56.62</v>
      </c>
      <c r="I987" s="267">
        <f t="shared" si="376"/>
        <v>296.62</v>
      </c>
    </row>
    <row r="988" spans="1:9" x14ac:dyDescent="0.25">
      <c r="A988" s="160" t="s">
        <v>249</v>
      </c>
      <c r="B988" s="281">
        <v>36</v>
      </c>
      <c r="C988" s="265">
        <f t="shared" si="381"/>
        <v>0.21686746987951808</v>
      </c>
      <c r="D988" s="265">
        <v>5</v>
      </c>
      <c r="E988" s="265">
        <f t="shared" si="382"/>
        <v>180</v>
      </c>
      <c r="F988" s="266">
        <v>1</v>
      </c>
      <c r="G988" s="265">
        <f t="shared" si="383"/>
        <v>180</v>
      </c>
      <c r="H988" s="265">
        <f t="shared" si="384"/>
        <v>42.46</v>
      </c>
      <c r="I988" s="267">
        <f t="shared" si="376"/>
        <v>222.46</v>
      </c>
    </row>
    <row r="989" spans="1:9" x14ac:dyDescent="0.25">
      <c r="A989" s="160" t="s">
        <v>249</v>
      </c>
      <c r="B989" s="281">
        <v>36</v>
      </c>
      <c r="C989" s="265">
        <f t="shared" si="381"/>
        <v>0.21686746987951808</v>
      </c>
      <c r="D989" s="265">
        <v>5</v>
      </c>
      <c r="E989" s="265">
        <f t="shared" si="382"/>
        <v>180</v>
      </c>
      <c r="F989" s="266">
        <v>1</v>
      </c>
      <c r="G989" s="265">
        <f t="shared" si="383"/>
        <v>180</v>
      </c>
      <c r="H989" s="265">
        <f t="shared" si="384"/>
        <v>42.46</v>
      </c>
      <c r="I989" s="267">
        <f t="shared" si="376"/>
        <v>222.46</v>
      </c>
    </row>
    <row r="990" spans="1:9" x14ac:dyDescent="0.25">
      <c r="A990" s="160" t="s">
        <v>249</v>
      </c>
      <c r="B990" s="281">
        <v>48</v>
      </c>
      <c r="C990" s="265">
        <f t="shared" si="381"/>
        <v>0.28915662650602408</v>
      </c>
      <c r="D990" s="265">
        <v>5</v>
      </c>
      <c r="E990" s="265">
        <f t="shared" si="382"/>
        <v>240</v>
      </c>
      <c r="F990" s="266">
        <v>1</v>
      </c>
      <c r="G990" s="265">
        <f t="shared" si="383"/>
        <v>240</v>
      </c>
      <c r="H990" s="265">
        <f t="shared" si="384"/>
        <v>56.62</v>
      </c>
      <c r="I990" s="267">
        <f t="shared" si="376"/>
        <v>296.62</v>
      </c>
    </row>
    <row r="991" spans="1:9" x14ac:dyDescent="0.25">
      <c r="A991" s="160" t="s">
        <v>249</v>
      </c>
      <c r="B991" s="281">
        <v>48</v>
      </c>
      <c r="C991" s="265">
        <f t="shared" si="381"/>
        <v>0.28915662650602408</v>
      </c>
      <c r="D991" s="265">
        <v>5</v>
      </c>
      <c r="E991" s="265">
        <f t="shared" si="382"/>
        <v>240</v>
      </c>
      <c r="F991" s="266">
        <v>1</v>
      </c>
      <c r="G991" s="265">
        <f t="shared" si="383"/>
        <v>240</v>
      </c>
      <c r="H991" s="265">
        <f t="shared" si="384"/>
        <v>56.62</v>
      </c>
      <c r="I991" s="267">
        <f t="shared" si="376"/>
        <v>296.62</v>
      </c>
    </row>
    <row r="992" spans="1:9" x14ac:dyDescent="0.25">
      <c r="A992" s="160" t="s">
        <v>249</v>
      </c>
      <c r="B992" s="281">
        <v>24</v>
      </c>
      <c r="C992" s="265">
        <f t="shared" si="381"/>
        <v>0.14457831325301204</v>
      </c>
      <c r="D992" s="265">
        <v>5</v>
      </c>
      <c r="E992" s="265">
        <f t="shared" si="382"/>
        <v>120</v>
      </c>
      <c r="F992" s="266">
        <v>1</v>
      </c>
      <c r="G992" s="265">
        <f t="shared" si="383"/>
        <v>120</v>
      </c>
      <c r="H992" s="265">
        <f t="shared" si="384"/>
        <v>28.31</v>
      </c>
      <c r="I992" s="267">
        <f t="shared" si="376"/>
        <v>148.31</v>
      </c>
    </row>
    <row r="993" spans="1:9" x14ac:dyDescent="0.25">
      <c r="A993" s="160" t="s">
        <v>2007</v>
      </c>
      <c r="B993" s="281">
        <v>158</v>
      </c>
      <c r="C993" s="265">
        <f t="shared" si="381"/>
        <v>0.95180722891566261</v>
      </c>
      <c r="D993" s="265">
        <v>3.17</v>
      </c>
      <c r="E993" s="265">
        <f t="shared" si="382"/>
        <v>500.85999999999996</v>
      </c>
      <c r="F993" s="266">
        <v>1</v>
      </c>
      <c r="G993" s="265">
        <f t="shared" si="383"/>
        <v>500.86</v>
      </c>
      <c r="H993" s="265">
        <f t="shared" si="384"/>
        <v>118.15</v>
      </c>
      <c r="I993" s="267">
        <f t="shared" si="376"/>
        <v>619.01</v>
      </c>
    </row>
    <row r="994" spans="1:9" x14ac:dyDescent="0.25">
      <c r="A994" s="160" t="s">
        <v>2008</v>
      </c>
      <c r="B994" s="281">
        <v>168</v>
      </c>
      <c r="C994" s="265">
        <f t="shared" si="381"/>
        <v>1.0120481927710843</v>
      </c>
      <c r="D994" s="265">
        <v>4.4000000000000004</v>
      </c>
      <c r="E994" s="265">
        <f t="shared" si="382"/>
        <v>739.19999999999993</v>
      </c>
      <c r="F994" s="266">
        <v>1</v>
      </c>
      <c r="G994" s="265">
        <f t="shared" si="383"/>
        <v>739.2</v>
      </c>
      <c r="H994" s="265">
        <f t="shared" si="384"/>
        <v>174.38</v>
      </c>
      <c r="I994" s="267">
        <f t="shared" si="376"/>
        <v>913.58</v>
      </c>
    </row>
    <row r="995" spans="1:9" x14ac:dyDescent="0.25">
      <c r="A995" s="160" t="s">
        <v>2008</v>
      </c>
      <c r="B995" s="281">
        <v>84</v>
      </c>
      <c r="C995" s="265">
        <f t="shared" si="381"/>
        <v>0.50602409638554213</v>
      </c>
      <c r="D995" s="265">
        <v>4.4000000000000004</v>
      </c>
      <c r="E995" s="265">
        <f t="shared" si="382"/>
        <v>369.59999999999997</v>
      </c>
      <c r="F995" s="266">
        <v>1</v>
      </c>
      <c r="G995" s="265">
        <f t="shared" si="383"/>
        <v>369.6</v>
      </c>
      <c r="H995" s="265">
        <f t="shared" si="384"/>
        <v>87.19</v>
      </c>
      <c r="I995" s="267">
        <f t="shared" si="376"/>
        <v>456.79</v>
      </c>
    </row>
    <row r="996" spans="1:9" x14ac:dyDescent="0.25">
      <c r="A996" s="160" t="s">
        <v>2008</v>
      </c>
      <c r="B996" s="281">
        <v>176</v>
      </c>
      <c r="C996" s="265">
        <f t="shared" si="381"/>
        <v>1.0602409638554218</v>
      </c>
      <c r="D996" s="265">
        <v>4.4000000000000004</v>
      </c>
      <c r="E996" s="265">
        <f t="shared" si="382"/>
        <v>774.4000000000002</v>
      </c>
      <c r="F996" s="266">
        <v>1</v>
      </c>
      <c r="G996" s="265">
        <f t="shared" si="383"/>
        <v>774.4</v>
      </c>
      <c r="H996" s="265">
        <f t="shared" si="384"/>
        <v>182.68</v>
      </c>
      <c r="I996" s="267">
        <f t="shared" ref="I996:I1085" si="385">G996+H996</f>
        <v>957.07999999999993</v>
      </c>
    </row>
    <row r="997" spans="1:9" x14ac:dyDescent="0.25">
      <c r="A997" s="160" t="s">
        <v>2008</v>
      </c>
      <c r="B997" s="281">
        <v>84</v>
      </c>
      <c r="C997" s="265">
        <f t="shared" si="381"/>
        <v>0.50602409638554213</v>
      </c>
      <c r="D997" s="265">
        <v>4.4000000000000004</v>
      </c>
      <c r="E997" s="265">
        <f t="shared" si="382"/>
        <v>369.59999999999997</v>
      </c>
      <c r="F997" s="266">
        <v>1</v>
      </c>
      <c r="G997" s="265">
        <f t="shared" si="383"/>
        <v>369.6</v>
      </c>
      <c r="H997" s="268">
        <f>ROUND(G997*0.2077,2)</f>
        <v>76.77</v>
      </c>
      <c r="I997" s="267">
        <f t="shared" si="385"/>
        <v>446.37</v>
      </c>
    </row>
    <row r="998" spans="1:9" x14ac:dyDescent="0.25">
      <c r="A998" s="160" t="s">
        <v>2008</v>
      </c>
      <c r="B998" s="281">
        <v>84</v>
      </c>
      <c r="C998" s="265">
        <f t="shared" si="381"/>
        <v>0.50602409638554213</v>
      </c>
      <c r="D998" s="265">
        <v>4.4000000000000004</v>
      </c>
      <c r="E998" s="265">
        <f t="shared" si="382"/>
        <v>369.59999999999997</v>
      </c>
      <c r="F998" s="266">
        <v>1</v>
      </c>
      <c r="G998" s="265">
        <f t="shared" si="383"/>
        <v>369.6</v>
      </c>
      <c r="H998" s="265">
        <f t="shared" si="384"/>
        <v>87.19</v>
      </c>
      <c r="I998" s="267">
        <f t="shared" si="385"/>
        <v>456.79</v>
      </c>
    </row>
    <row r="999" spans="1:9" x14ac:dyDescent="0.25">
      <c r="A999" s="160" t="s">
        <v>2008</v>
      </c>
      <c r="B999" s="281">
        <v>172</v>
      </c>
      <c r="C999" s="265">
        <f t="shared" si="381"/>
        <v>1.036144578313253</v>
      </c>
      <c r="D999" s="265">
        <v>4.4000000000000004</v>
      </c>
      <c r="E999" s="265">
        <f t="shared" si="382"/>
        <v>756.80000000000007</v>
      </c>
      <c r="F999" s="266">
        <v>1</v>
      </c>
      <c r="G999" s="265">
        <f t="shared" si="383"/>
        <v>756.8</v>
      </c>
      <c r="H999" s="265">
        <f t="shared" si="384"/>
        <v>178.53</v>
      </c>
      <c r="I999" s="267">
        <f t="shared" si="385"/>
        <v>935.32999999999993</v>
      </c>
    </row>
    <row r="1000" spans="1:9" x14ac:dyDescent="0.25">
      <c r="A1000" s="160" t="s">
        <v>2008</v>
      </c>
      <c r="B1000" s="281">
        <v>168</v>
      </c>
      <c r="C1000" s="265">
        <f t="shared" si="381"/>
        <v>1.0120481927710843</v>
      </c>
      <c r="D1000" s="265">
        <v>4.4000000000000004</v>
      </c>
      <c r="E1000" s="265">
        <f t="shared" si="382"/>
        <v>739.19999999999993</v>
      </c>
      <c r="F1000" s="266">
        <v>1</v>
      </c>
      <c r="G1000" s="265">
        <f t="shared" si="383"/>
        <v>739.2</v>
      </c>
      <c r="H1000" s="265">
        <f t="shared" si="384"/>
        <v>174.38</v>
      </c>
      <c r="I1000" s="267">
        <f t="shared" si="385"/>
        <v>913.58</v>
      </c>
    </row>
    <row r="1001" spans="1:9" x14ac:dyDescent="0.25">
      <c r="A1001" s="160" t="s">
        <v>2008</v>
      </c>
      <c r="B1001" s="281">
        <v>84</v>
      </c>
      <c r="C1001" s="265">
        <f t="shared" si="381"/>
        <v>0.50602409638554213</v>
      </c>
      <c r="D1001" s="265">
        <v>4.4000000000000004</v>
      </c>
      <c r="E1001" s="265">
        <f t="shared" si="382"/>
        <v>369.59999999999997</v>
      </c>
      <c r="F1001" s="266">
        <v>1</v>
      </c>
      <c r="G1001" s="265">
        <f t="shared" si="383"/>
        <v>369.6</v>
      </c>
      <c r="H1001" s="268">
        <f>ROUND(G1001*0.2077,2)</f>
        <v>76.77</v>
      </c>
      <c r="I1001" s="267">
        <f t="shared" si="385"/>
        <v>446.37</v>
      </c>
    </row>
    <row r="1002" spans="1:9" x14ac:dyDescent="0.25">
      <c r="A1002" s="160" t="s">
        <v>2008</v>
      </c>
      <c r="B1002" s="281">
        <v>164</v>
      </c>
      <c r="C1002" s="265">
        <f t="shared" si="381"/>
        <v>0.98795180722891562</v>
      </c>
      <c r="D1002" s="265">
        <v>4.4000000000000004</v>
      </c>
      <c r="E1002" s="265">
        <f t="shared" si="382"/>
        <v>721.6</v>
      </c>
      <c r="F1002" s="266">
        <v>1</v>
      </c>
      <c r="G1002" s="265">
        <f t="shared" si="383"/>
        <v>721.6</v>
      </c>
      <c r="H1002" s="265">
        <f t="shared" si="384"/>
        <v>170.23</v>
      </c>
      <c r="I1002" s="267">
        <f t="shared" si="385"/>
        <v>891.83</v>
      </c>
    </row>
    <row r="1003" spans="1:9" x14ac:dyDescent="0.25">
      <c r="A1003" s="160" t="s">
        <v>2008</v>
      </c>
      <c r="B1003" s="281">
        <v>72</v>
      </c>
      <c r="C1003" s="265">
        <f t="shared" si="381"/>
        <v>0.43373493975903615</v>
      </c>
      <c r="D1003" s="265">
        <v>4.4000000000000004</v>
      </c>
      <c r="E1003" s="265">
        <f t="shared" si="382"/>
        <v>316.80000000000007</v>
      </c>
      <c r="F1003" s="266">
        <v>1</v>
      </c>
      <c r="G1003" s="265">
        <f t="shared" si="383"/>
        <v>316.8</v>
      </c>
      <c r="H1003" s="265">
        <f t="shared" si="384"/>
        <v>74.73</v>
      </c>
      <c r="I1003" s="267">
        <f t="shared" si="385"/>
        <v>391.53000000000003</v>
      </c>
    </row>
    <row r="1004" spans="1:9" x14ac:dyDescent="0.25">
      <c r="A1004" s="160" t="s">
        <v>2008</v>
      </c>
      <c r="B1004" s="281">
        <v>72</v>
      </c>
      <c r="C1004" s="265">
        <f t="shared" si="381"/>
        <v>0.43373493975903615</v>
      </c>
      <c r="D1004" s="265">
        <v>4.4000000000000004</v>
      </c>
      <c r="E1004" s="265">
        <f t="shared" si="382"/>
        <v>316.80000000000007</v>
      </c>
      <c r="F1004" s="266">
        <v>1</v>
      </c>
      <c r="G1004" s="265">
        <f t="shared" si="383"/>
        <v>316.8</v>
      </c>
      <c r="H1004" s="265">
        <f t="shared" si="384"/>
        <v>74.73</v>
      </c>
      <c r="I1004" s="267">
        <f t="shared" si="385"/>
        <v>391.53000000000003</v>
      </c>
    </row>
    <row r="1005" spans="1:9" x14ac:dyDescent="0.25">
      <c r="A1005" s="160" t="s">
        <v>2008</v>
      </c>
      <c r="B1005" s="281">
        <v>168</v>
      </c>
      <c r="C1005" s="265">
        <f t="shared" si="381"/>
        <v>1.0120481927710843</v>
      </c>
      <c r="D1005" s="265">
        <v>4.4000000000000004</v>
      </c>
      <c r="E1005" s="265">
        <f t="shared" si="382"/>
        <v>739.19999999999993</v>
      </c>
      <c r="F1005" s="266">
        <v>1</v>
      </c>
      <c r="G1005" s="265">
        <f t="shared" si="383"/>
        <v>739.2</v>
      </c>
      <c r="H1005" s="265">
        <f t="shared" si="384"/>
        <v>174.38</v>
      </c>
      <c r="I1005" s="267">
        <f t="shared" si="385"/>
        <v>913.58</v>
      </c>
    </row>
    <row r="1006" spans="1:9" x14ac:dyDescent="0.25">
      <c r="A1006" s="160" t="s">
        <v>2008</v>
      </c>
      <c r="B1006" s="281">
        <v>72</v>
      </c>
      <c r="C1006" s="265">
        <f t="shared" si="381"/>
        <v>0.43373493975903615</v>
      </c>
      <c r="D1006" s="265">
        <v>4.4000000000000004</v>
      </c>
      <c r="E1006" s="265">
        <f t="shared" si="382"/>
        <v>316.80000000000007</v>
      </c>
      <c r="F1006" s="266">
        <v>1</v>
      </c>
      <c r="G1006" s="265">
        <f t="shared" si="383"/>
        <v>316.8</v>
      </c>
      <c r="H1006" s="265">
        <f t="shared" si="384"/>
        <v>74.73</v>
      </c>
      <c r="I1006" s="267">
        <f t="shared" si="385"/>
        <v>391.53000000000003</v>
      </c>
    </row>
    <row r="1007" spans="1:9" x14ac:dyDescent="0.25">
      <c r="A1007" s="160" t="s">
        <v>2008</v>
      </c>
      <c r="B1007" s="281">
        <v>96</v>
      </c>
      <c r="C1007" s="265">
        <f t="shared" si="381"/>
        <v>0.57831325301204817</v>
      </c>
      <c r="D1007" s="265">
        <v>4.4000000000000004</v>
      </c>
      <c r="E1007" s="265">
        <f t="shared" si="382"/>
        <v>422.4</v>
      </c>
      <c r="F1007" s="266">
        <v>1</v>
      </c>
      <c r="G1007" s="265">
        <f t="shared" si="383"/>
        <v>422.4</v>
      </c>
      <c r="H1007" s="265">
        <f t="shared" si="384"/>
        <v>99.64</v>
      </c>
      <c r="I1007" s="267">
        <f t="shared" si="385"/>
        <v>522.04</v>
      </c>
    </row>
    <row r="1008" spans="1:9" x14ac:dyDescent="0.25">
      <c r="A1008" s="160" t="s">
        <v>2008</v>
      </c>
      <c r="B1008" s="281">
        <v>180</v>
      </c>
      <c r="C1008" s="265">
        <f t="shared" si="381"/>
        <v>1.0843373493975903</v>
      </c>
      <c r="D1008" s="265">
        <v>4.4000000000000004</v>
      </c>
      <c r="E1008" s="265">
        <f t="shared" si="382"/>
        <v>792</v>
      </c>
      <c r="F1008" s="266">
        <v>1</v>
      </c>
      <c r="G1008" s="265">
        <f t="shared" si="383"/>
        <v>792</v>
      </c>
      <c r="H1008" s="265">
        <f t="shared" si="384"/>
        <v>186.83</v>
      </c>
      <c r="I1008" s="267">
        <f t="shared" si="385"/>
        <v>978.83</v>
      </c>
    </row>
    <row r="1009" spans="1:9" x14ac:dyDescent="0.25">
      <c r="A1009" s="160" t="s">
        <v>2008</v>
      </c>
      <c r="B1009" s="281">
        <v>144</v>
      </c>
      <c r="C1009" s="265">
        <f t="shared" si="381"/>
        <v>0.86746987951807231</v>
      </c>
      <c r="D1009" s="265">
        <v>4.4000000000000004</v>
      </c>
      <c r="E1009" s="265">
        <f t="shared" si="382"/>
        <v>633.60000000000014</v>
      </c>
      <c r="F1009" s="266">
        <v>1</v>
      </c>
      <c r="G1009" s="265">
        <f t="shared" si="383"/>
        <v>633.6</v>
      </c>
      <c r="H1009" s="268">
        <f>ROUND(G1009*0.2077,2)</f>
        <v>131.6</v>
      </c>
      <c r="I1009" s="267">
        <f t="shared" si="385"/>
        <v>765.2</v>
      </c>
    </row>
    <row r="1010" spans="1:9" x14ac:dyDescent="0.25">
      <c r="A1010" s="160" t="s">
        <v>2008</v>
      </c>
      <c r="B1010" s="281">
        <v>72</v>
      </c>
      <c r="C1010" s="265">
        <f t="shared" si="381"/>
        <v>0.43373493975903615</v>
      </c>
      <c r="D1010" s="265">
        <v>4.4000000000000004</v>
      </c>
      <c r="E1010" s="265">
        <f t="shared" si="382"/>
        <v>316.80000000000007</v>
      </c>
      <c r="F1010" s="266">
        <v>1</v>
      </c>
      <c r="G1010" s="265">
        <f t="shared" si="383"/>
        <v>316.8</v>
      </c>
      <c r="H1010" s="265">
        <f t="shared" si="384"/>
        <v>74.73</v>
      </c>
      <c r="I1010" s="267">
        <f t="shared" si="385"/>
        <v>391.53000000000003</v>
      </c>
    </row>
    <row r="1011" spans="1:9" x14ac:dyDescent="0.25">
      <c r="A1011" s="160" t="s">
        <v>2008</v>
      </c>
      <c r="B1011" s="281">
        <v>24</v>
      </c>
      <c r="C1011" s="265">
        <f t="shared" si="381"/>
        <v>0.14457831325301204</v>
      </c>
      <c r="D1011" s="265">
        <v>4.4000000000000004</v>
      </c>
      <c r="E1011" s="265">
        <f t="shared" si="382"/>
        <v>105.6</v>
      </c>
      <c r="F1011" s="266">
        <v>1</v>
      </c>
      <c r="G1011" s="265">
        <f t="shared" si="383"/>
        <v>105.6</v>
      </c>
      <c r="H1011" s="265">
        <f t="shared" si="384"/>
        <v>24.91</v>
      </c>
      <c r="I1011" s="267">
        <f t="shared" si="385"/>
        <v>130.51</v>
      </c>
    </row>
    <row r="1012" spans="1:9" x14ac:dyDescent="0.25">
      <c r="A1012" s="160" t="s">
        <v>2008</v>
      </c>
      <c r="B1012" s="281">
        <v>96</v>
      </c>
      <c r="C1012" s="265">
        <f t="shared" si="381"/>
        <v>0.57831325301204817</v>
      </c>
      <c r="D1012" s="265">
        <v>4.4000000000000004</v>
      </c>
      <c r="E1012" s="265">
        <f t="shared" si="382"/>
        <v>422.4</v>
      </c>
      <c r="F1012" s="266">
        <v>1</v>
      </c>
      <c r="G1012" s="265">
        <f t="shared" si="383"/>
        <v>422.4</v>
      </c>
      <c r="H1012" s="265">
        <f t="shared" si="384"/>
        <v>99.64</v>
      </c>
      <c r="I1012" s="267">
        <f t="shared" si="385"/>
        <v>522.04</v>
      </c>
    </row>
    <row r="1013" spans="1:9" x14ac:dyDescent="0.25">
      <c r="A1013" s="160" t="s">
        <v>2008</v>
      </c>
      <c r="B1013" s="281">
        <v>96</v>
      </c>
      <c r="C1013" s="265">
        <f t="shared" si="381"/>
        <v>0.57831325301204817</v>
      </c>
      <c r="D1013" s="265">
        <v>4.4000000000000004</v>
      </c>
      <c r="E1013" s="265">
        <f t="shared" si="382"/>
        <v>422.4</v>
      </c>
      <c r="F1013" s="266">
        <v>1</v>
      </c>
      <c r="G1013" s="265">
        <f t="shared" si="383"/>
        <v>422.4</v>
      </c>
      <c r="H1013" s="265">
        <f t="shared" si="384"/>
        <v>99.64</v>
      </c>
      <c r="I1013" s="267">
        <f t="shared" si="385"/>
        <v>522.04</v>
      </c>
    </row>
    <row r="1014" spans="1:9" x14ac:dyDescent="0.25">
      <c r="A1014" s="160" t="s">
        <v>2008</v>
      </c>
      <c r="B1014" s="281">
        <v>168</v>
      </c>
      <c r="C1014" s="265">
        <f t="shared" si="381"/>
        <v>1.0120481927710843</v>
      </c>
      <c r="D1014" s="265">
        <v>4.4000000000000004</v>
      </c>
      <c r="E1014" s="265">
        <f t="shared" si="382"/>
        <v>739.19999999999993</v>
      </c>
      <c r="F1014" s="266">
        <v>1</v>
      </c>
      <c r="G1014" s="265">
        <f t="shared" si="383"/>
        <v>739.2</v>
      </c>
      <c r="H1014" s="265">
        <f t="shared" si="384"/>
        <v>174.38</v>
      </c>
      <c r="I1014" s="267">
        <f t="shared" si="385"/>
        <v>913.58</v>
      </c>
    </row>
    <row r="1015" spans="1:9" x14ac:dyDescent="0.25">
      <c r="A1015" s="160" t="s">
        <v>2008</v>
      </c>
      <c r="B1015" s="281">
        <v>168</v>
      </c>
      <c r="C1015" s="265">
        <f t="shared" si="381"/>
        <v>1.0120481927710843</v>
      </c>
      <c r="D1015" s="265">
        <v>4.4000000000000004</v>
      </c>
      <c r="E1015" s="265">
        <f t="shared" si="382"/>
        <v>739.19999999999993</v>
      </c>
      <c r="F1015" s="266">
        <v>1</v>
      </c>
      <c r="G1015" s="265">
        <f t="shared" si="383"/>
        <v>739.2</v>
      </c>
      <c r="H1015" s="265">
        <f t="shared" si="384"/>
        <v>174.38</v>
      </c>
      <c r="I1015" s="267">
        <f t="shared" si="385"/>
        <v>913.58</v>
      </c>
    </row>
    <row r="1016" spans="1:9" x14ac:dyDescent="0.25">
      <c r="A1016" s="160" t="s">
        <v>2008</v>
      </c>
      <c r="B1016" s="281">
        <v>156</v>
      </c>
      <c r="C1016" s="265">
        <f t="shared" si="381"/>
        <v>0.93975903614457834</v>
      </c>
      <c r="D1016" s="265">
        <v>4.4000000000000004</v>
      </c>
      <c r="E1016" s="265">
        <f t="shared" si="382"/>
        <v>686.40000000000009</v>
      </c>
      <c r="F1016" s="266">
        <v>1</v>
      </c>
      <c r="G1016" s="265">
        <f t="shared" si="383"/>
        <v>686.4</v>
      </c>
      <c r="H1016" s="265">
        <f t="shared" si="384"/>
        <v>161.91999999999999</v>
      </c>
      <c r="I1016" s="267">
        <f t="shared" si="385"/>
        <v>848.31999999999994</v>
      </c>
    </row>
    <row r="1017" spans="1:9" x14ac:dyDescent="0.25">
      <c r="A1017" s="160" t="s">
        <v>2008</v>
      </c>
      <c r="B1017" s="281">
        <v>16</v>
      </c>
      <c r="C1017" s="265">
        <f t="shared" si="381"/>
        <v>9.6385542168674704E-2</v>
      </c>
      <c r="D1017" s="265">
        <v>4.4000000000000004</v>
      </c>
      <c r="E1017" s="265">
        <f t="shared" si="382"/>
        <v>70.400000000000006</v>
      </c>
      <c r="F1017" s="266">
        <v>1</v>
      </c>
      <c r="G1017" s="265">
        <f t="shared" si="383"/>
        <v>70.400000000000006</v>
      </c>
      <c r="H1017" s="265">
        <f t="shared" si="384"/>
        <v>16.61</v>
      </c>
      <c r="I1017" s="267">
        <f t="shared" si="385"/>
        <v>87.01</v>
      </c>
    </row>
    <row r="1018" spans="1:9" x14ac:dyDescent="0.25">
      <c r="A1018" s="160" t="s">
        <v>2008</v>
      </c>
      <c r="B1018" s="281">
        <v>132</v>
      </c>
      <c r="C1018" s="265">
        <f t="shared" si="381"/>
        <v>0.79518072289156627</v>
      </c>
      <c r="D1018" s="265">
        <v>4.4000000000000004</v>
      </c>
      <c r="E1018" s="265">
        <f t="shared" si="382"/>
        <v>580.80000000000007</v>
      </c>
      <c r="F1018" s="266">
        <v>1</v>
      </c>
      <c r="G1018" s="265">
        <f t="shared" si="383"/>
        <v>580.79999999999995</v>
      </c>
      <c r="H1018" s="265">
        <f t="shared" si="384"/>
        <v>137.01</v>
      </c>
      <c r="I1018" s="267">
        <f t="shared" si="385"/>
        <v>717.81</v>
      </c>
    </row>
    <row r="1019" spans="1:9" x14ac:dyDescent="0.25">
      <c r="A1019" s="160" t="s">
        <v>2008</v>
      </c>
      <c r="B1019" s="281">
        <v>48</v>
      </c>
      <c r="C1019" s="265">
        <f t="shared" si="381"/>
        <v>0.28915662650602408</v>
      </c>
      <c r="D1019" s="265">
        <v>4.4000000000000004</v>
      </c>
      <c r="E1019" s="265">
        <f t="shared" si="382"/>
        <v>211.2</v>
      </c>
      <c r="F1019" s="266">
        <v>1</v>
      </c>
      <c r="G1019" s="265">
        <f t="shared" si="383"/>
        <v>211.2</v>
      </c>
      <c r="H1019" s="265">
        <f t="shared" si="384"/>
        <v>49.82</v>
      </c>
      <c r="I1019" s="267">
        <f t="shared" si="385"/>
        <v>261.02</v>
      </c>
    </row>
    <row r="1020" spans="1:9" x14ac:dyDescent="0.25">
      <c r="A1020" s="160" t="s">
        <v>2008</v>
      </c>
      <c r="B1020" s="281">
        <v>132</v>
      </c>
      <c r="C1020" s="265">
        <f t="shared" si="381"/>
        <v>0.79518072289156627</v>
      </c>
      <c r="D1020" s="265">
        <v>4.4000000000000004</v>
      </c>
      <c r="E1020" s="265">
        <f t="shared" si="382"/>
        <v>580.80000000000007</v>
      </c>
      <c r="F1020" s="266">
        <v>1</v>
      </c>
      <c r="G1020" s="265">
        <f t="shared" si="383"/>
        <v>580.79999999999995</v>
      </c>
      <c r="H1020" s="265">
        <f t="shared" si="384"/>
        <v>137.01</v>
      </c>
      <c r="I1020" s="267">
        <f t="shared" si="385"/>
        <v>717.81</v>
      </c>
    </row>
    <row r="1021" spans="1:9" x14ac:dyDescent="0.25">
      <c r="A1021" s="160" t="s">
        <v>2008</v>
      </c>
      <c r="B1021" s="281">
        <v>48</v>
      </c>
      <c r="C1021" s="265">
        <f t="shared" si="381"/>
        <v>0.28915662650602408</v>
      </c>
      <c r="D1021" s="265">
        <v>4.4000000000000004</v>
      </c>
      <c r="E1021" s="265">
        <f t="shared" si="382"/>
        <v>211.2</v>
      </c>
      <c r="F1021" s="266">
        <v>1</v>
      </c>
      <c r="G1021" s="265">
        <f t="shared" si="383"/>
        <v>211.2</v>
      </c>
      <c r="H1021" s="265">
        <f t="shared" si="384"/>
        <v>49.82</v>
      </c>
      <c r="I1021" s="267">
        <f t="shared" si="385"/>
        <v>261.02</v>
      </c>
    </row>
    <row r="1022" spans="1:9" x14ac:dyDescent="0.25">
      <c r="A1022" s="160" t="s">
        <v>2008</v>
      </c>
      <c r="B1022" s="281">
        <v>96</v>
      </c>
      <c r="C1022" s="265">
        <f t="shared" si="381"/>
        <v>0.57831325301204817</v>
      </c>
      <c r="D1022" s="265">
        <v>4.4000000000000004</v>
      </c>
      <c r="E1022" s="265">
        <f t="shared" si="382"/>
        <v>422.4</v>
      </c>
      <c r="F1022" s="266">
        <v>1</v>
      </c>
      <c r="G1022" s="265">
        <f t="shared" si="383"/>
        <v>422.4</v>
      </c>
      <c r="H1022" s="265">
        <f t="shared" si="384"/>
        <v>99.64</v>
      </c>
      <c r="I1022" s="267">
        <f t="shared" si="385"/>
        <v>522.04</v>
      </c>
    </row>
    <row r="1023" spans="1:9" x14ac:dyDescent="0.25">
      <c r="A1023" s="160" t="s">
        <v>2008</v>
      </c>
      <c r="B1023" s="281">
        <v>64</v>
      </c>
      <c r="C1023" s="265">
        <f t="shared" si="381"/>
        <v>0.38554216867469882</v>
      </c>
      <c r="D1023" s="265">
        <v>4.4000000000000004</v>
      </c>
      <c r="E1023" s="265">
        <f t="shared" si="382"/>
        <v>281.60000000000002</v>
      </c>
      <c r="F1023" s="266">
        <v>1</v>
      </c>
      <c r="G1023" s="265">
        <f t="shared" si="383"/>
        <v>281.60000000000002</v>
      </c>
      <c r="H1023" s="265">
        <f t="shared" si="384"/>
        <v>66.430000000000007</v>
      </c>
      <c r="I1023" s="267">
        <f t="shared" si="385"/>
        <v>348.03000000000003</v>
      </c>
    </row>
    <row r="1024" spans="1:9" x14ac:dyDescent="0.25">
      <c r="A1024" s="160" t="s">
        <v>2008</v>
      </c>
      <c r="B1024" s="281">
        <v>72</v>
      </c>
      <c r="C1024" s="265">
        <f t="shared" si="381"/>
        <v>0.43373493975903615</v>
      </c>
      <c r="D1024" s="265">
        <v>4.4000000000000004</v>
      </c>
      <c r="E1024" s="265">
        <f t="shared" si="382"/>
        <v>316.80000000000007</v>
      </c>
      <c r="F1024" s="266">
        <v>1</v>
      </c>
      <c r="G1024" s="265">
        <f t="shared" si="383"/>
        <v>316.8</v>
      </c>
      <c r="H1024" s="265">
        <f t="shared" si="384"/>
        <v>74.73</v>
      </c>
      <c r="I1024" s="267">
        <f t="shared" si="385"/>
        <v>391.53000000000003</v>
      </c>
    </row>
    <row r="1025" spans="1:9" x14ac:dyDescent="0.25">
      <c r="A1025" s="160" t="s">
        <v>2008</v>
      </c>
      <c r="B1025" s="281">
        <v>96</v>
      </c>
      <c r="C1025" s="265">
        <f t="shared" si="381"/>
        <v>0.57831325301204817</v>
      </c>
      <c r="D1025" s="265">
        <v>4.4000000000000004</v>
      </c>
      <c r="E1025" s="265">
        <f t="shared" si="382"/>
        <v>422.4</v>
      </c>
      <c r="F1025" s="266">
        <v>1</v>
      </c>
      <c r="G1025" s="265">
        <f t="shared" si="383"/>
        <v>422.4</v>
      </c>
      <c r="H1025" s="265">
        <f t="shared" si="384"/>
        <v>99.64</v>
      </c>
      <c r="I1025" s="267">
        <f t="shared" si="385"/>
        <v>522.04</v>
      </c>
    </row>
    <row r="1026" spans="1:9" x14ac:dyDescent="0.25">
      <c r="A1026" s="160" t="s">
        <v>2008</v>
      </c>
      <c r="B1026" s="281">
        <v>88</v>
      </c>
      <c r="C1026" s="265">
        <f t="shared" si="381"/>
        <v>0.53012048192771088</v>
      </c>
      <c r="D1026" s="265">
        <v>4.4000000000000004</v>
      </c>
      <c r="E1026" s="265">
        <f t="shared" si="382"/>
        <v>387.2000000000001</v>
      </c>
      <c r="F1026" s="266">
        <v>1</v>
      </c>
      <c r="G1026" s="265">
        <f t="shared" si="383"/>
        <v>387.2</v>
      </c>
      <c r="H1026" s="265">
        <f t="shared" si="384"/>
        <v>91.34</v>
      </c>
      <c r="I1026" s="267">
        <f t="shared" si="385"/>
        <v>478.53999999999996</v>
      </c>
    </row>
    <row r="1027" spans="1:9" x14ac:dyDescent="0.25">
      <c r="A1027" s="160" t="s">
        <v>2008</v>
      </c>
      <c r="B1027" s="281">
        <v>120</v>
      </c>
      <c r="C1027" s="265">
        <f t="shared" si="381"/>
        <v>0.72289156626506024</v>
      </c>
      <c r="D1027" s="265">
        <v>4.4000000000000004</v>
      </c>
      <c r="E1027" s="265">
        <f t="shared" si="382"/>
        <v>528</v>
      </c>
      <c r="F1027" s="266">
        <v>1</v>
      </c>
      <c r="G1027" s="265">
        <f t="shared" si="383"/>
        <v>528</v>
      </c>
      <c r="H1027" s="265">
        <f t="shared" si="384"/>
        <v>124.56</v>
      </c>
      <c r="I1027" s="267">
        <f t="shared" si="385"/>
        <v>652.55999999999995</v>
      </c>
    </row>
    <row r="1028" spans="1:9" x14ac:dyDescent="0.25">
      <c r="A1028" s="160" t="s">
        <v>2008</v>
      </c>
      <c r="B1028" s="281">
        <v>168</v>
      </c>
      <c r="C1028" s="265">
        <f t="shared" si="381"/>
        <v>1.0120481927710843</v>
      </c>
      <c r="D1028" s="265">
        <v>4.4000000000000004</v>
      </c>
      <c r="E1028" s="265">
        <f t="shared" si="382"/>
        <v>739.19999999999993</v>
      </c>
      <c r="F1028" s="266">
        <v>1</v>
      </c>
      <c r="G1028" s="265">
        <f t="shared" si="383"/>
        <v>739.2</v>
      </c>
      <c r="H1028" s="265">
        <f t="shared" si="384"/>
        <v>174.38</v>
      </c>
      <c r="I1028" s="267">
        <f t="shared" si="385"/>
        <v>913.58</v>
      </c>
    </row>
    <row r="1029" spans="1:9" x14ac:dyDescent="0.25">
      <c r="A1029" s="160" t="s">
        <v>2008</v>
      </c>
      <c r="B1029" s="281">
        <v>72</v>
      </c>
      <c r="C1029" s="265">
        <f t="shared" si="381"/>
        <v>0.43373493975903615</v>
      </c>
      <c r="D1029" s="265">
        <v>4.4000000000000004</v>
      </c>
      <c r="E1029" s="265">
        <f t="shared" si="382"/>
        <v>316.80000000000007</v>
      </c>
      <c r="F1029" s="266">
        <v>1</v>
      </c>
      <c r="G1029" s="265">
        <f t="shared" si="383"/>
        <v>316.8</v>
      </c>
      <c r="H1029" s="265">
        <f t="shared" si="384"/>
        <v>74.73</v>
      </c>
      <c r="I1029" s="267">
        <f t="shared" si="385"/>
        <v>391.53000000000003</v>
      </c>
    </row>
    <row r="1030" spans="1:9" x14ac:dyDescent="0.25">
      <c r="A1030" s="160" t="s">
        <v>2008</v>
      </c>
      <c r="B1030" s="281">
        <v>144</v>
      </c>
      <c r="C1030" s="265">
        <f t="shared" si="381"/>
        <v>0.86746987951807231</v>
      </c>
      <c r="D1030" s="265">
        <v>4.4000000000000004</v>
      </c>
      <c r="E1030" s="265">
        <f t="shared" si="382"/>
        <v>633.60000000000014</v>
      </c>
      <c r="F1030" s="266">
        <v>1</v>
      </c>
      <c r="G1030" s="265">
        <f t="shared" si="383"/>
        <v>633.6</v>
      </c>
      <c r="H1030" s="265">
        <f t="shared" si="384"/>
        <v>149.47</v>
      </c>
      <c r="I1030" s="267">
        <f t="shared" si="385"/>
        <v>783.07</v>
      </c>
    </row>
    <row r="1031" spans="1:9" x14ac:dyDescent="0.25">
      <c r="A1031" s="160" t="s">
        <v>2008</v>
      </c>
      <c r="B1031" s="281">
        <v>96</v>
      </c>
      <c r="C1031" s="265">
        <f t="shared" si="381"/>
        <v>0.57831325301204817</v>
      </c>
      <c r="D1031" s="265">
        <v>4.4000000000000004</v>
      </c>
      <c r="E1031" s="265">
        <f t="shared" si="382"/>
        <v>422.4</v>
      </c>
      <c r="F1031" s="266">
        <v>1</v>
      </c>
      <c r="G1031" s="265">
        <f t="shared" si="383"/>
        <v>422.4</v>
      </c>
      <c r="H1031" s="265">
        <f t="shared" si="384"/>
        <v>99.64</v>
      </c>
      <c r="I1031" s="267">
        <f t="shared" si="385"/>
        <v>522.04</v>
      </c>
    </row>
    <row r="1032" spans="1:9" x14ac:dyDescent="0.25">
      <c r="A1032" s="160" t="s">
        <v>2008</v>
      </c>
      <c r="B1032" s="281">
        <v>72</v>
      </c>
      <c r="C1032" s="265">
        <f t="shared" si="381"/>
        <v>0.43373493975903615</v>
      </c>
      <c r="D1032" s="265">
        <v>4.4000000000000004</v>
      </c>
      <c r="E1032" s="265">
        <f t="shared" si="382"/>
        <v>316.80000000000007</v>
      </c>
      <c r="F1032" s="266">
        <v>1</v>
      </c>
      <c r="G1032" s="265">
        <f t="shared" si="383"/>
        <v>316.8</v>
      </c>
      <c r="H1032" s="265">
        <f t="shared" si="384"/>
        <v>74.73</v>
      </c>
      <c r="I1032" s="267">
        <f t="shared" si="385"/>
        <v>391.53000000000003</v>
      </c>
    </row>
    <row r="1033" spans="1:9" x14ac:dyDescent="0.25">
      <c r="A1033" s="160" t="s">
        <v>2008</v>
      </c>
      <c r="B1033" s="281">
        <v>76</v>
      </c>
      <c r="C1033" s="265">
        <f t="shared" si="381"/>
        <v>0.45783132530120479</v>
      </c>
      <c r="D1033" s="265">
        <v>4.4000000000000004</v>
      </c>
      <c r="E1033" s="265">
        <f t="shared" si="382"/>
        <v>334.4</v>
      </c>
      <c r="F1033" s="266">
        <v>1</v>
      </c>
      <c r="G1033" s="265">
        <f t="shared" si="383"/>
        <v>334.4</v>
      </c>
      <c r="H1033" s="265">
        <f t="shared" si="384"/>
        <v>78.88</v>
      </c>
      <c r="I1033" s="267">
        <f t="shared" si="385"/>
        <v>413.28</v>
      </c>
    </row>
    <row r="1034" spans="1:9" x14ac:dyDescent="0.25">
      <c r="A1034" s="160" t="s">
        <v>2008</v>
      </c>
      <c r="B1034" s="281">
        <v>48</v>
      </c>
      <c r="C1034" s="265">
        <f t="shared" si="381"/>
        <v>0.28915662650602408</v>
      </c>
      <c r="D1034" s="265">
        <v>4.4000000000000004</v>
      </c>
      <c r="E1034" s="265">
        <f t="shared" ref="E1034:E1084" si="386">C1034*D1034*166</f>
        <v>211.2</v>
      </c>
      <c r="F1034" s="266">
        <v>1</v>
      </c>
      <c r="G1034" s="265">
        <f t="shared" si="383"/>
        <v>211.2</v>
      </c>
      <c r="H1034" s="265">
        <f t="shared" si="384"/>
        <v>49.82</v>
      </c>
      <c r="I1034" s="267">
        <f t="shared" si="385"/>
        <v>261.02</v>
      </c>
    </row>
    <row r="1035" spans="1:9" x14ac:dyDescent="0.25">
      <c r="A1035" s="160" t="s">
        <v>2008</v>
      </c>
      <c r="B1035" s="281">
        <v>176</v>
      </c>
      <c r="C1035" s="265">
        <f t="shared" ref="C1035:C1085" si="387">B1035/166</f>
        <v>1.0602409638554218</v>
      </c>
      <c r="D1035" s="265">
        <v>4.4000000000000004</v>
      </c>
      <c r="E1035" s="265">
        <f t="shared" si="386"/>
        <v>774.4000000000002</v>
      </c>
      <c r="F1035" s="266">
        <v>1</v>
      </c>
      <c r="G1035" s="265">
        <f t="shared" ref="G1035:G1098" si="388">ROUND(E1035*F1035,2)</f>
        <v>774.4</v>
      </c>
      <c r="H1035" s="265">
        <f t="shared" ref="H1035:H1098" si="389">ROUND(G1035*0.2359,2)</f>
        <v>182.68</v>
      </c>
      <c r="I1035" s="267">
        <f t="shared" si="385"/>
        <v>957.07999999999993</v>
      </c>
    </row>
    <row r="1036" spans="1:9" x14ac:dyDescent="0.25">
      <c r="A1036" s="160" t="s">
        <v>2008</v>
      </c>
      <c r="B1036" s="281">
        <v>84</v>
      </c>
      <c r="C1036" s="265">
        <f t="shared" si="387"/>
        <v>0.50602409638554213</v>
      </c>
      <c r="D1036" s="265">
        <v>4.4000000000000004</v>
      </c>
      <c r="E1036" s="265">
        <f t="shared" si="386"/>
        <v>369.59999999999997</v>
      </c>
      <c r="F1036" s="266">
        <v>1</v>
      </c>
      <c r="G1036" s="265">
        <f t="shared" si="388"/>
        <v>369.6</v>
      </c>
      <c r="H1036" s="265">
        <f t="shared" si="389"/>
        <v>87.19</v>
      </c>
      <c r="I1036" s="267">
        <f t="shared" si="385"/>
        <v>456.79</v>
      </c>
    </row>
    <row r="1037" spans="1:9" x14ac:dyDescent="0.25">
      <c r="A1037" s="160" t="s">
        <v>2008</v>
      </c>
      <c r="B1037" s="281">
        <v>48</v>
      </c>
      <c r="C1037" s="265">
        <f t="shared" si="387"/>
        <v>0.28915662650602408</v>
      </c>
      <c r="D1037" s="265">
        <v>4.4000000000000004</v>
      </c>
      <c r="E1037" s="265">
        <f t="shared" si="386"/>
        <v>211.2</v>
      </c>
      <c r="F1037" s="266">
        <v>1</v>
      </c>
      <c r="G1037" s="265">
        <f t="shared" si="388"/>
        <v>211.2</v>
      </c>
      <c r="H1037" s="265">
        <f t="shared" si="389"/>
        <v>49.82</v>
      </c>
      <c r="I1037" s="267">
        <f t="shared" si="385"/>
        <v>261.02</v>
      </c>
    </row>
    <row r="1038" spans="1:9" x14ac:dyDescent="0.25">
      <c r="A1038" s="160" t="s">
        <v>2008</v>
      </c>
      <c r="B1038" s="281">
        <v>48</v>
      </c>
      <c r="C1038" s="265">
        <f t="shared" si="387"/>
        <v>0.28915662650602408</v>
      </c>
      <c r="D1038" s="265">
        <v>4.4000000000000004</v>
      </c>
      <c r="E1038" s="265">
        <f t="shared" si="386"/>
        <v>211.2</v>
      </c>
      <c r="F1038" s="266">
        <v>1</v>
      </c>
      <c r="G1038" s="265">
        <f t="shared" si="388"/>
        <v>211.2</v>
      </c>
      <c r="H1038" s="265">
        <f t="shared" si="389"/>
        <v>49.82</v>
      </c>
      <c r="I1038" s="267">
        <f t="shared" si="385"/>
        <v>261.02</v>
      </c>
    </row>
    <row r="1039" spans="1:9" x14ac:dyDescent="0.25">
      <c r="A1039" s="160" t="s">
        <v>2008</v>
      </c>
      <c r="B1039" s="281">
        <v>48</v>
      </c>
      <c r="C1039" s="265">
        <f t="shared" si="387"/>
        <v>0.28915662650602408</v>
      </c>
      <c r="D1039" s="265">
        <v>4.4000000000000004</v>
      </c>
      <c r="E1039" s="265">
        <f t="shared" si="386"/>
        <v>211.2</v>
      </c>
      <c r="F1039" s="266">
        <v>1</v>
      </c>
      <c r="G1039" s="265">
        <f t="shared" si="388"/>
        <v>211.2</v>
      </c>
      <c r="H1039" s="265">
        <f t="shared" si="389"/>
        <v>49.82</v>
      </c>
      <c r="I1039" s="267">
        <f t="shared" si="385"/>
        <v>261.02</v>
      </c>
    </row>
    <row r="1040" spans="1:9" x14ac:dyDescent="0.25">
      <c r="A1040" s="160" t="s">
        <v>2008</v>
      </c>
      <c r="B1040" s="281">
        <v>24</v>
      </c>
      <c r="C1040" s="265">
        <f t="shared" si="387"/>
        <v>0.14457831325301204</v>
      </c>
      <c r="D1040" s="265">
        <v>4.4000000000000004</v>
      </c>
      <c r="E1040" s="265">
        <f t="shared" si="386"/>
        <v>105.6</v>
      </c>
      <c r="F1040" s="266">
        <v>1</v>
      </c>
      <c r="G1040" s="265">
        <f t="shared" si="388"/>
        <v>105.6</v>
      </c>
      <c r="H1040" s="265">
        <f t="shared" si="389"/>
        <v>24.91</v>
      </c>
      <c r="I1040" s="267">
        <f t="shared" si="385"/>
        <v>130.51</v>
      </c>
    </row>
    <row r="1041" spans="1:9" x14ac:dyDescent="0.25">
      <c r="A1041" s="160" t="s">
        <v>2008</v>
      </c>
      <c r="B1041" s="281">
        <v>24</v>
      </c>
      <c r="C1041" s="265">
        <f t="shared" si="387"/>
        <v>0.14457831325301204</v>
      </c>
      <c r="D1041" s="265">
        <v>4.4000000000000004</v>
      </c>
      <c r="E1041" s="265">
        <f t="shared" si="386"/>
        <v>105.6</v>
      </c>
      <c r="F1041" s="266">
        <v>1</v>
      </c>
      <c r="G1041" s="265">
        <f t="shared" si="388"/>
        <v>105.6</v>
      </c>
      <c r="H1041" s="265">
        <f t="shared" si="389"/>
        <v>24.91</v>
      </c>
      <c r="I1041" s="267">
        <f t="shared" si="385"/>
        <v>130.51</v>
      </c>
    </row>
    <row r="1042" spans="1:9" x14ac:dyDescent="0.25">
      <c r="A1042" s="160" t="s">
        <v>2008</v>
      </c>
      <c r="B1042" s="281">
        <v>24</v>
      </c>
      <c r="C1042" s="265">
        <f t="shared" si="387"/>
        <v>0.14457831325301204</v>
      </c>
      <c r="D1042" s="265">
        <v>4.4000000000000004</v>
      </c>
      <c r="E1042" s="265">
        <f t="shared" si="386"/>
        <v>105.6</v>
      </c>
      <c r="F1042" s="266">
        <v>1</v>
      </c>
      <c r="G1042" s="265">
        <f t="shared" si="388"/>
        <v>105.6</v>
      </c>
      <c r="H1042" s="265">
        <f t="shared" si="389"/>
        <v>24.91</v>
      </c>
      <c r="I1042" s="267">
        <f t="shared" si="385"/>
        <v>130.51</v>
      </c>
    </row>
    <row r="1043" spans="1:9" x14ac:dyDescent="0.25">
      <c r="A1043" s="160" t="s">
        <v>2008</v>
      </c>
      <c r="B1043" s="281">
        <v>96</v>
      </c>
      <c r="C1043" s="265">
        <f t="shared" si="387"/>
        <v>0.57831325301204817</v>
      </c>
      <c r="D1043" s="265">
        <v>4.4000000000000004</v>
      </c>
      <c r="E1043" s="265">
        <f t="shared" si="386"/>
        <v>422.4</v>
      </c>
      <c r="F1043" s="266">
        <v>1</v>
      </c>
      <c r="G1043" s="265">
        <f t="shared" si="388"/>
        <v>422.4</v>
      </c>
      <c r="H1043" s="265">
        <f t="shared" si="389"/>
        <v>99.64</v>
      </c>
      <c r="I1043" s="267">
        <f t="shared" si="385"/>
        <v>522.04</v>
      </c>
    </row>
    <row r="1044" spans="1:9" x14ac:dyDescent="0.25">
      <c r="A1044" s="160" t="s">
        <v>2008</v>
      </c>
      <c r="B1044" s="281">
        <v>24</v>
      </c>
      <c r="C1044" s="265">
        <f t="shared" si="387"/>
        <v>0.14457831325301204</v>
      </c>
      <c r="D1044" s="265">
        <v>4.4000000000000004</v>
      </c>
      <c r="E1044" s="265">
        <f t="shared" si="386"/>
        <v>105.6</v>
      </c>
      <c r="F1044" s="266">
        <v>1</v>
      </c>
      <c r="G1044" s="265">
        <f t="shared" si="388"/>
        <v>105.6</v>
      </c>
      <c r="H1044" s="265">
        <f t="shared" si="389"/>
        <v>24.91</v>
      </c>
      <c r="I1044" s="267">
        <f t="shared" si="385"/>
        <v>130.51</v>
      </c>
    </row>
    <row r="1045" spans="1:9" x14ac:dyDescent="0.25">
      <c r="A1045" s="160" t="s">
        <v>2008</v>
      </c>
      <c r="B1045" s="281">
        <v>96</v>
      </c>
      <c r="C1045" s="265">
        <f t="shared" si="387"/>
        <v>0.57831325301204817</v>
      </c>
      <c r="D1045" s="265">
        <v>4.4000000000000004</v>
      </c>
      <c r="E1045" s="265">
        <f t="shared" si="386"/>
        <v>422.4</v>
      </c>
      <c r="F1045" s="266">
        <v>1</v>
      </c>
      <c r="G1045" s="265">
        <f t="shared" si="388"/>
        <v>422.4</v>
      </c>
      <c r="H1045" s="265">
        <f t="shared" si="389"/>
        <v>99.64</v>
      </c>
      <c r="I1045" s="267">
        <f t="shared" si="385"/>
        <v>522.04</v>
      </c>
    </row>
    <row r="1046" spans="1:9" x14ac:dyDescent="0.25">
      <c r="A1046" s="160" t="s">
        <v>2008</v>
      </c>
      <c r="B1046" s="281">
        <v>48</v>
      </c>
      <c r="C1046" s="265">
        <f t="shared" si="387"/>
        <v>0.28915662650602408</v>
      </c>
      <c r="D1046" s="265">
        <v>4.4000000000000004</v>
      </c>
      <c r="E1046" s="265">
        <f t="shared" si="386"/>
        <v>211.2</v>
      </c>
      <c r="F1046" s="266">
        <v>1</v>
      </c>
      <c r="G1046" s="265">
        <f t="shared" si="388"/>
        <v>211.2</v>
      </c>
      <c r="H1046" s="265">
        <f t="shared" si="389"/>
        <v>49.82</v>
      </c>
      <c r="I1046" s="267">
        <f t="shared" si="385"/>
        <v>261.02</v>
      </c>
    </row>
    <row r="1047" spans="1:9" x14ac:dyDescent="0.25">
      <c r="A1047" s="160" t="s">
        <v>2008</v>
      </c>
      <c r="B1047" s="281">
        <v>36</v>
      </c>
      <c r="C1047" s="265">
        <f t="shared" si="387"/>
        <v>0.21686746987951808</v>
      </c>
      <c r="D1047" s="265">
        <v>4.4000000000000004</v>
      </c>
      <c r="E1047" s="265">
        <f t="shared" si="386"/>
        <v>158.40000000000003</v>
      </c>
      <c r="F1047" s="266">
        <v>1</v>
      </c>
      <c r="G1047" s="265">
        <f t="shared" si="388"/>
        <v>158.4</v>
      </c>
      <c r="H1047" s="265">
        <f t="shared" si="389"/>
        <v>37.369999999999997</v>
      </c>
      <c r="I1047" s="267">
        <f t="shared" si="385"/>
        <v>195.77</v>
      </c>
    </row>
    <row r="1048" spans="1:9" x14ac:dyDescent="0.25">
      <c r="A1048" s="160" t="s">
        <v>2008</v>
      </c>
      <c r="B1048" s="281">
        <v>48</v>
      </c>
      <c r="C1048" s="265">
        <f t="shared" si="387"/>
        <v>0.28915662650602408</v>
      </c>
      <c r="D1048" s="265">
        <v>4.4000000000000004</v>
      </c>
      <c r="E1048" s="265">
        <f t="shared" si="386"/>
        <v>211.2</v>
      </c>
      <c r="F1048" s="266">
        <v>1</v>
      </c>
      <c r="G1048" s="265">
        <f t="shared" si="388"/>
        <v>211.2</v>
      </c>
      <c r="H1048" s="265">
        <f t="shared" si="389"/>
        <v>49.82</v>
      </c>
      <c r="I1048" s="267">
        <f t="shared" si="385"/>
        <v>261.02</v>
      </c>
    </row>
    <row r="1049" spans="1:9" x14ac:dyDescent="0.25">
      <c r="A1049" s="160" t="s">
        <v>2008</v>
      </c>
      <c r="B1049" s="281">
        <v>72</v>
      </c>
      <c r="C1049" s="265">
        <f t="shared" si="387"/>
        <v>0.43373493975903615</v>
      </c>
      <c r="D1049" s="265">
        <v>4.4000000000000004</v>
      </c>
      <c r="E1049" s="265">
        <f t="shared" si="386"/>
        <v>316.80000000000007</v>
      </c>
      <c r="F1049" s="266">
        <v>1</v>
      </c>
      <c r="G1049" s="265">
        <f t="shared" si="388"/>
        <v>316.8</v>
      </c>
      <c r="H1049" s="265">
        <f t="shared" si="389"/>
        <v>74.73</v>
      </c>
      <c r="I1049" s="267">
        <f t="shared" si="385"/>
        <v>391.53000000000003</v>
      </c>
    </row>
    <row r="1050" spans="1:9" x14ac:dyDescent="0.25">
      <c r="A1050" s="160" t="s">
        <v>2008</v>
      </c>
      <c r="B1050" s="281">
        <v>32</v>
      </c>
      <c r="C1050" s="265">
        <f t="shared" si="387"/>
        <v>0.19277108433734941</v>
      </c>
      <c r="D1050" s="265">
        <v>4.4000000000000004</v>
      </c>
      <c r="E1050" s="265">
        <f t="shared" si="386"/>
        <v>140.80000000000001</v>
      </c>
      <c r="F1050" s="266">
        <v>1</v>
      </c>
      <c r="G1050" s="265">
        <f t="shared" si="388"/>
        <v>140.80000000000001</v>
      </c>
      <c r="H1050" s="265">
        <f t="shared" si="389"/>
        <v>33.21</v>
      </c>
      <c r="I1050" s="267">
        <f t="shared" si="385"/>
        <v>174.01000000000002</v>
      </c>
    </row>
    <row r="1051" spans="1:9" x14ac:dyDescent="0.25">
      <c r="A1051" s="160" t="s">
        <v>2008</v>
      </c>
      <c r="B1051" s="281">
        <v>72</v>
      </c>
      <c r="C1051" s="265">
        <f t="shared" si="387"/>
        <v>0.43373493975903615</v>
      </c>
      <c r="D1051" s="265">
        <v>4.4000000000000004</v>
      </c>
      <c r="E1051" s="265">
        <f t="shared" si="386"/>
        <v>316.80000000000007</v>
      </c>
      <c r="F1051" s="266">
        <v>1</v>
      </c>
      <c r="G1051" s="265">
        <f t="shared" si="388"/>
        <v>316.8</v>
      </c>
      <c r="H1051" s="265">
        <f t="shared" si="389"/>
        <v>74.73</v>
      </c>
      <c r="I1051" s="267">
        <f t="shared" si="385"/>
        <v>391.53000000000003</v>
      </c>
    </row>
    <row r="1052" spans="1:9" x14ac:dyDescent="0.25">
      <c r="A1052" s="160" t="s">
        <v>2008</v>
      </c>
      <c r="B1052" s="281">
        <v>96</v>
      </c>
      <c r="C1052" s="265">
        <f t="shared" si="387"/>
        <v>0.57831325301204817</v>
      </c>
      <c r="D1052" s="265">
        <v>4.4000000000000004</v>
      </c>
      <c r="E1052" s="265">
        <f t="shared" si="386"/>
        <v>422.4</v>
      </c>
      <c r="F1052" s="266">
        <v>1</v>
      </c>
      <c r="G1052" s="265">
        <f t="shared" si="388"/>
        <v>422.4</v>
      </c>
      <c r="H1052" s="265">
        <f t="shared" si="389"/>
        <v>99.64</v>
      </c>
      <c r="I1052" s="267">
        <f t="shared" si="385"/>
        <v>522.04</v>
      </c>
    </row>
    <row r="1053" spans="1:9" x14ac:dyDescent="0.25">
      <c r="A1053" s="160" t="s">
        <v>2008</v>
      </c>
      <c r="B1053" s="281">
        <v>24</v>
      </c>
      <c r="C1053" s="265">
        <f t="shared" si="387"/>
        <v>0.14457831325301204</v>
      </c>
      <c r="D1053" s="265">
        <v>4.4000000000000004</v>
      </c>
      <c r="E1053" s="265">
        <f t="shared" si="386"/>
        <v>105.6</v>
      </c>
      <c r="F1053" s="266">
        <v>1</v>
      </c>
      <c r="G1053" s="265">
        <f t="shared" si="388"/>
        <v>105.6</v>
      </c>
      <c r="H1053" s="265">
        <f t="shared" si="389"/>
        <v>24.91</v>
      </c>
      <c r="I1053" s="267">
        <f t="shared" si="385"/>
        <v>130.51</v>
      </c>
    </row>
    <row r="1054" spans="1:9" x14ac:dyDescent="0.25">
      <c r="A1054" s="160" t="s">
        <v>2009</v>
      </c>
      <c r="B1054" s="281">
        <v>176</v>
      </c>
      <c r="C1054" s="265">
        <f t="shared" si="387"/>
        <v>1.0602409638554218</v>
      </c>
      <c r="D1054" s="265">
        <v>4.4000000000000004</v>
      </c>
      <c r="E1054" s="265">
        <f t="shared" si="386"/>
        <v>774.4000000000002</v>
      </c>
      <c r="F1054" s="266">
        <v>1</v>
      </c>
      <c r="G1054" s="265">
        <f t="shared" si="388"/>
        <v>774.4</v>
      </c>
      <c r="H1054" s="265">
        <f t="shared" si="389"/>
        <v>182.68</v>
      </c>
      <c r="I1054" s="267">
        <f t="shared" si="385"/>
        <v>957.07999999999993</v>
      </c>
    </row>
    <row r="1055" spans="1:9" x14ac:dyDescent="0.25">
      <c r="A1055" s="160" t="s">
        <v>2009</v>
      </c>
      <c r="B1055" s="281">
        <v>168</v>
      </c>
      <c r="C1055" s="265">
        <f t="shared" si="387"/>
        <v>1.0120481927710843</v>
      </c>
      <c r="D1055" s="265">
        <v>4.4000000000000004</v>
      </c>
      <c r="E1055" s="265">
        <f t="shared" si="386"/>
        <v>739.19999999999993</v>
      </c>
      <c r="F1055" s="266">
        <v>1</v>
      </c>
      <c r="G1055" s="265">
        <f t="shared" si="388"/>
        <v>739.2</v>
      </c>
      <c r="H1055" s="265">
        <f t="shared" si="389"/>
        <v>174.38</v>
      </c>
      <c r="I1055" s="267">
        <f t="shared" si="385"/>
        <v>913.58</v>
      </c>
    </row>
    <row r="1056" spans="1:9" x14ac:dyDescent="0.25">
      <c r="A1056" s="160" t="s">
        <v>2009</v>
      </c>
      <c r="B1056" s="281">
        <v>144</v>
      </c>
      <c r="C1056" s="265">
        <f t="shared" si="387"/>
        <v>0.86746987951807231</v>
      </c>
      <c r="D1056" s="265">
        <v>4.4000000000000004</v>
      </c>
      <c r="E1056" s="265">
        <f t="shared" si="386"/>
        <v>633.60000000000014</v>
      </c>
      <c r="F1056" s="266">
        <v>1</v>
      </c>
      <c r="G1056" s="265">
        <f t="shared" si="388"/>
        <v>633.6</v>
      </c>
      <c r="H1056" s="265">
        <f t="shared" si="389"/>
        <v>149.47</v>
      </c>
      <c r="I1056" s="267">
        <f t="shared" si="385"/>
        <v>783.07</v>
      </c>
    </row>
    <row r="1057" spans="1:9" x14ac:dyDescent="0.25">
      <c r="A1057" s="160" t="s">
        <v>2009</v>
      </c>
      <c r="B1057" s="281">
        <v>168</v>
      </c>
      <c r="C1057" s="265">
        <f t="shared" si="387"/>
        <v>1.0120481927710843</v>
      </c>
      <c r="D1057" s="265">
        <v>4.4000000000000004</v>
      </c>
      <c r="E1057" s="265">
        <f t="shared" si="386"/>
        <v>739.19999999999993</v>
      </c>
      <c r="F1057" s="266">
        <v>1</v>
      </c>
      <c r="G1057" s="265">
        <f t="shared" si="388"/>
        <v>739.2</v>
      </c>
      <c r="H1057" s="265">
        <f t="shared" si="389"/>
        <v>174.38</v>
      </c>
      <c r="I1057" s="267">
        <f t="shared" si="385"/>
        <v>913.58</v>
      </c>
    </row>
    <row r="1058" spans="1:9" x14ac:dyDescent="0.25">
      <c r="A1058" s="160" t="s">
        <v>2009</v>
      </c>
      <c r="B1058" s="281">
        <v>168</v>
      </c>
      <c r="C1058" s="265">
        <f t="shared" si="387"/>
        <v>1.0120481927710843</v>
      </c>
      <c r="D1058" s="265">
        <v>4.4000000000000004</v>
      </c>
      <c r="E1058" s="265">
        <f t="shared" si="386"/>
        <v>739.19999999999993</v>
      </c>
      <c r="F1058" s="266">
        <v>1</v>
      </c>
      <c r="G1058" s="265">
        <f t="shared" si="388"/>
        <v>739.2</v>
      </c>
      <c r="H1058" s="265">
        <f t="shared" si="389"/>
        <v>174.38</v>
      </c>
      <c r="I1058" s="267">
        <f t="shared" si="385"/>
        <v>913.58</v>
      </c>
    </row>
    <row r="1059" spans="1:9" x14ac:dyDescent="0.25">
      <c r="A1059" s="160" t="s">
        <v>2009</v>
      </c>
      <c r="B1059" s="281">
        <v>168</v>
      </c>
      <c r="C1059" s="265">
        <f t="shared" si="387"/>
        <v>1.0120481927710843</v>
      </c>
      <c r="D1059" s="265">
        <v>4.4000000000000004</v>
      </c>
      <c r="E1059" s="265">
        <f t="shared" si="386"/>
        <v>739.19999999999993</v>
      </c>
      <c r="F1059" s="266">
        <v>1</v>
      </c>
      <c r="G1059" s="265">
        <f t="shared" si="388"/>
        <v>739.2</v>
      </c>
      <c r="H1059" s="265">
        <f t="shared" si="389"/>
        <v>174.38</v>
      </c>
      <c r="I1059" s="267">
        <f t="shared" si="385"/>
        <v>913.58</v>
      </c>
    </row>
    <row r="1060" spans="1:9" x14ac:dyDescent="0.25">
      <c r="A1060" s="160" t="s">
        <v>2009</v>
      </c>
      <c r="B1060" s="281">
        <v>168</v>
      </c>
      <c r="C1060" s="265">
        <f t="shared" si="387"/>
        <v>1.0120481927710843</v>
      </c>
      <c r="D1060" s="265">
        <v>4.4000000000000004</v>
      </c>
      <c r="E1060" s="265">
        <f t="shared" si="386"/>
        <v>739.19999999999993</v>
      </c>
      <c r="F1060" s="266">
        <v>1</v>
      </c>
      <c r="G1060" s="265">
        <f t="shared" si="388"/>
        <v>739.2</v>
      </c>
      <c r="H1060" s="268">
        <f>ROUND(G1060*0.2077,2)</f>
        <v>153.53</v>
      </c>
      <c r="I1060" s="267">
        <f t="shared" si="385"/>
        <v>892.73</v>
      </c>
    </row>
    <row r="1061" spans="1:9" x14ac:dyDescent="0.25">
      <c r="A1061" s="160" t="s">
        <v>2009</v>
      </c>
      <c r="B1061" s="281">
        <v>160</v>
      </c>
      <c r="C1061" s="265">
        <f t="shared" si="387"/>
        <v>0.96385542168674698</v>
      </c>
      <c r="D1061" s="265">
        <v>4.4000000000000004</v>
      </c>
      <c r="E1061" s="265">
        <f t="shared" si="386"/>
        <v>704</v>
      </c>
      <c r="F1061" s="266">
        <v>1</v>
      </c>
      <c r="G1061" s="265">
        <f t="shared" si="388"/>
        <v>704</v>
      </c>
      <c r="H1061" s="265">
        <f t="shared" si="389"/>
        <v>166.07</v>
      </c>
      <c r="I1061" s="267">
        <f t="shared" si="385"/>
        <v>870.06999999999994</v>
      </c>
    </row>
    <row r="1062" spans="1:9" x14ac:dyDescent="0.25">
      <c r="A1062" s="160" t="s">
        <v>2009</v>
      </c>
      <c r="B1062" s="281">
        <v>80</v>
      </c>
      <c r="C1062" s="265">
        <f t="shared" si="387"/>
        <v>0.48192771084337349</v>
      </c>
      <c r="D1062" s="265">
        <v>4.4000000000000004</v>
      </c>
      <c r="E1062" s="265">
        <f t="shared" si="386"/>
        <v>352</v>
      </c>
      <c r="F1062" s="266">
        <v>1</v>
      </c>
      <c r="G1062" s="265">
        <f t="shared" si="388"/>
        <v>352</v>
      </c>
      <c r="H1062" s="265">
        <f t="shared" si="389"/>
        <v>83.04</v>
      </c>
      <c r="I1062" s="267">
        <f t="shared" si="385"/>
        <v>435.04</v>
      </c>
    </row>
    <row r="1063" spans="1:9" x14ac:dyDescent="0.25">
      <c r="A1063" s="160" t="s">
        <v>2009</v>
      </c>
      <c r="B1063" s="281">
        <v>160</v>
      </c>
      <c r="C1063" s="265">
        <f t="shared" si="387"/>
        <v>0.96385542168674698</v>
      </c>
      <c r="D1063" s="265">
        <v>4.4000000000000004</v>
      </c>
      <c r="E1063" s="265">
        <f t="shared" si="386"/>
        <v>704</v>
      </c>
      <c r="F1063" s="266">
        <v>1</v>
      </c>
      <c r="G1063" s="265">
        <f t="shared" si="388"/>
        <v>704</v>
      </c>
      <c r="H1063" s="265">
        <f t="shared" si="389"/>
        <v>166.07</v>
      </c>
      <c r="I1063" s="267">
        <f t="shared" si="385"/>
        <v>870.06999999999994</v>
      </c>
    </row>
    <row r="1064" spans="1:9" x14ac:dyDescent="0.25">
      <c r="A1064" s="160" t="s">
        <v>2009</v>
      </c>
      <c r="B1064" s="281">
        <v>168</v>
      </c>
      <c r="C1064" s="265">
        <f t="shared" si="387"/>
        <v>1.0120481927710843</v>
      </c>
      <c r="D1064" s="265">
        <v>4.4000000000000004</v>
      </c>
      <c r="E1064" s="265">
        <f t="shared" si="386"/>
        <v>739.19999999999993</v>
      </c>
      <c r="F1064" s="266">
        <v>1</v>
      </c>
      <c r="G1064" s="265">
        <f t="shared" si="388"/>
        <v>739.2</v>
      </c>
      <c r="H1064" s="265">
        <f t="shared" si="389"/>
        <v>174.38</v>
      </c>
      <c r="I1064" s="267">
        <f t="shared" si="385"/>
        <v>913.58</v>
      </c>
    </row>
    <row r="1065" spans="1:9" x14ac:dyDescent="0.25">
      <c r="A1065" s="160" t="s">
        <v>2009</v>
      </c>
      <c r="B1065" s="281">
        <v>64</v>
      </c>
      <c r="C1065" s="265">
        <f t="shared" si="387"/>
        <v>0.38554216867469882</v>
      </c>
      <c r="D1065" s="265">
        <v>4.4000000000000004</v>
      </c>
      <c r="E1065" s="265">
        <f t="shared" si="386"/>
        <v>281.60000000000002</v>
      </c>
      <c r="F1065" s="266">
        <v>1</v>
      </c>
      <c r="G1065" s="265">
        <f t="shared" si="388"/>
        <v>281.60000000000002</v>
      </c>
      <c r="H1065" s="265">
        <f t="shared" si="389"/>
        <v>66.430000000000007</v>
      </c>
      <c r="I1065" s="267">
        <f t="shared" si="385"/>
        <v>348.03000000000003</v>
      </c>
    </row>
    <row r="1066" spans="1:9" x14ac:dyDescent="0.25">
      <c r="A1066" s="160" t="s">
        <v>2009</v>
      </c>
      <c r="B1066" s="281">
        <v>168</v>
      </c>
      <c r="C1066" s="265">
        <f t="shared" si="387"/>
        <v>1.0120481927710843</v>
      </c>
      <c r="D1066" s="265">
        <v>4.4000000000000004</v>
      </c>
      <c r="E1066" s="265">
        <f t="shared" si="386"/>
        <v>739.19999999999993</v>
      </c>
      <c r="F1066" s="266">
        <v>1</v>
      </c>
      <c r="G1066" s="265">
        <f t="shared" si="388"/>
        <v>739.2</v>
      </c>
      <c r="H1066" s="265">
        <f t="shared" si="389"/>
        <v>174.38</v>
      </c>
      <c r="I1066" s="267">
        <f t="shared" si="385"/>
        <v>913.58</v>
      </c>
    </row>
    <row r="1067" spans="1:9" x14ac:dyDescent="0.25">
      <c r="A1067" s="160" t="s">
        <v>2009</v>
      </c>
      <c r="B1067" s="281">
        <v>168</v>
      </c>
      <c r="C1067" s="265">
        <f t="shared" si="387"/>
        <v>1.0120481927710843</v>
      </c>
      <c r="D1067" s="265">
        <v>4.4000000000000004</v>
      </c>
      <c r="E1067" s="265">
        <f t="shared" si="386"/>
        <v>739.19999999999993</v>
      </c>
      <c r="F1067" s="266">
        <v>1</v>
      </c>
      <c r="G1067" s="265">
        <f t="shared" si="388"/>
        <v>739.2</v>
      </c>
      <c r="H1067" s="265">
        <f t="shared" si="389"/>
        <v>174.38</v>
      </c>
      <c r="I1067" s="267">
        <f t="shared" si="385"/>
        <v>913.58</v>
      </c>
    </row>
    <row r="1068" spans="1:9" x14ac:dyDescent="0.25">
      <c r="A1068" s="160" t="s">
        <v>2009</v>
      </c>
      <c r="B1068" s="281">
        <v>176</v>
      </c>
      <c r="C1068" s="265">
        <f t="shared" si="387"/>
        <v>1.0602409638554218</v>
      </c>
      <c r="D1068" s="265">
        <v>4.4000000000000004</v>
      </c>
      <c r="E1068" s="265">
        <f t="shared" si="386"/>
        <v>774.4000000000002</v>
      </c>
      <c r="F1068" s="266">
        <v>1</v>
      </c>
      <c r="G1068" s="265">
        <f t="shared" si="388"/>
        <v>774.4</v>
      </c>
      <c r="H1068" s="265">
        <f t="shared" si="389"/>
        <v>182.68</v>
      </c>
      <c r="I1068" s="267">
        <f t="shared" si="385"/>
        <v>957.07999999999993</v>
      </c>
    </row>
    <row r="1069" spans="1:9" x14ac:dyDescent="0.25">
      <c r="A1069" s="160" t="s">
        <v>2009</v>
      </c>
      <c r="B1069" s="281">
        <v>168</v>
      </c>
      <c r="C1069" s="265">
        <f t="shared" si="387"/>
        <v>1.0120481927710843</v>
      </c>
      <c r="D1069" s="265">
        <v>4.4000000000000004</v>
      </c>
      <c r="E1069" s="265">
        <f t="shared" si="386"/>
        <v>739.19999999999993</v>
      </c>
      <c r="F1069" s="266">
        <v>1</v>
      </c>
      <c r="G1069" s="265">
        <f t="shared" si="388"/>
        <v>739.2</v>
      </c>
      <c r="H1069" s="265">
        <f t="shared" si="389"/>
        <v>174.38</v>
      </c>
      <c r="I1069" s="267">
        <f t="shared" si="385"/>
        <v>913.58</v>
      </c>
    </row>
    <row r="1070" spans="1:9" x14ac:dyDescent="0.25">
      <c r="A1070" s="160" t="s">
        <v>2009</v>
      </c>
      <c r="B1070" s="281">
        <v>168</v>
      </c>
      <c r="C1070" s="265">
        <f t="shared" si="387"/>
        <v>1.0120481927710843</v>
      </c>
      <c r="D1070" s="265">
        <v>4.4000000000000004</v>
      </c>
      <c r="E1070" s="265">
        <f t="shared" si="386"/>
        <v>739.19999999999993</v>
      </c>
      <c r="F1070" s="266">
        <v>1</v>
      </c>
      <c r="G1070" s="265">
        <f t="shared" si="388"/>
        <v>739.2</v>
      </c>
      <c r="H1070" s="268">
        <f>ROUND(G1070*0.2194,2)</f>
        <v>162.18</v>
      </c>
      <c r="I1070" s="267">
        <f t="shared" si="385"/>
        <v>901.38000000000011</v>
      </c>
    </row>
    <row r="1071" spans="1:9" x14ac:dyDescent="0.25">
      <c r="A1071" s="160" t="s">
        <v>2009</v>
      </c>
      <c r="B1071" s="281">
        <v>144</v>
      </c>
      <c r="C1071" s="265">
        <f t="shared" si="387"/>
        <v>0.86746987951807231</v>
      </c>
      <c r="D1071" s="265">
        <v>4.4000000000000004</v>
      </c>
      <c r="E1071" s="265">
        <f t="shared" si="386"/>
        <v>633.60000000000014</v>
      </c>
      <c r="F1071" s="266">
        <v>1</v>
      </c>
      <c r="G1071" s="265">
        <f t="shared" si="388"/>
        <v>633.6</v>
      </c>
      <c r="H1071" s="265">
        <f t="shared" si="389"/>
        <v>149.47</v>
      </c>
      <c r="I1071" s="267">
        <f t="shared" si="385"/>
        <v>783.07</v>
      </c>
    </row>
    <row r="1072" spans="1:9" x14ac:dyDescent="0.25">
      <c r="A1072" s="160" t="s">
        <v>2009</v>
      </c>
      <c r="B1072" s="281">
        <v>120</v>
      </c>
      <c r="C1072" s="265">
        <f t="shared" si="387"/>
        <v>0.72289156626506024</v>
      </c>
      <c r="D1072" s="265">
        <v>4.4000000000000004</v>
      </c>
      <c r="E1072" s="265">
        <f t="shared" si="386"/>
        <v>528</v>
      </c>
      <c r="F1072" s="266">
        <v>1</v>
      </c>
      <c r="G1072" s="265">
        <f t="shared" si="388"/>
        <v>528</v>
      </c>
      <c r="H1072" s="265">
        <f t="shared" si="389"/>
        <v>124.56</v>
      </c>
      <c r="I1072" s="267">
        <f t="shared" si="385"/>
        <v>652.55999999999995</v>
      </c>
    </row>
    <row r="1073" spans="1:9" x14ac:dyDescent="0.25">
      <c r="A1073" s="160" t="s">
        <v>2009</v>
      </c>
      <c r="B1073" s="281">
        <v>168</v>
      </c>
      <c r="C1073" s="265">
        <f t="shared" si="387"/>
        <v>1.0120481927710843</v>
      </c>
      <c r="D1073" s="265">
        <v>4.4000000000000004</v>
      </c>
      <c r="E1073" s="265">
        <f t="shared" si="386"/>
        <v>739.19999999999993</v>
      </c>
      <c r="F1073" s="266">
        <v>1</v>
      </c>
      <c r="G1073" s="265">
        <f t="shared" si="388"/>
        <v>739.2</v>
      </c>
      <c r="H1073" s="265">
        <f t="shared" si="389"/>
        <v>174.38</v>
      </c>
      <c r="I1073" s="267">
        <f t="shared" si="385"/>
        <v>913.58</v>
      </c>
    </row>
    <row r="1074" spans="1:9" x14ac:dyDescent="0.25">
      <c r="A1074" s="160" t="s">
        <v>2009</v>
      </c>
      <c r="B1074" s="281">
        <v>96</v>
      </c>
      <c r="C1074" s="265">
        <f t="shared" si="387"/>
        <v>0.57831325301204817</v>
      </c>
      <c r="D1074" s="265">
        <v>4.4000000000000004</v>
      </c>
      <c r="E1074" s="265">
        <f t="shared" si="386"/>
        <v>422.4</v>
      </c>
      <c r="F1074" s="266">
        <v>1</v>
      </c>
      <c r="G1074" s="265">
        <f t="shared" si="388"/>
        <v>422.4</v>
      </c>
      <c r="H1074" s="265">
        <f t="shared" si="389"/>
        <v>99.64</v>
      </c>
      <c r="I1074" s="267">
        <f t="shared" si="385"/>
        <v>522.04</v>
      </c>
    </row>
    <row r="1075" spans="1:9" x14ac:dyDescent="0.25">
      <c r="A1075" s="160" t="s">
        <v>2009</v>
      </c>
      <c r="B1075" s="281">
        <v>168</v>
      </c>
      <c r="C1075" s="265">
        <f t="shared" si="387"/>
        <v>1.0120481927710843</v>
      </c>
      <c r="D1075" s="265">
        <v>4.4000000000000004</v>
      </c>
      <c r="E1075" s="265">
        <f t="shared" si="386"/>
        <v>739.19999999999993</v>
      </c>
      <c r="F1075" s="266">
        <v>1</v>
      </c>
      <c r="G1075" s="265">
        <f t="shared" si="388"/>
        <v>739.2</v>
      </c>
      <c r="H1075" s="265">
        <f t="shared" si="389"/>
        <v>174.38</v>
      </c>
      <c r="I1075" s="267">
        <f t="shared" si="385"/>
        <v>913.58</v>
      </c>
    </row>
    <row r="1076" spans="1:9" x14ac:dyDescent="0.25">
      <c r="A1076" s="160" t="s">
        <v>2009</v>
      </c>
      <c r="B1076" s="281">
        <v>168</v>
      </c>
      <c r="C1076" s="265">
        <f t="shared" si="387"/>
        <v>1.0120481927710843</v>
      </c>
      <c r="D1076" s="265">
        <v>4.4000000000000004</v>
      </c>
      <c r="E1076" s="265">
        <f t="shared" si="386"/>
        <v>739.19999999999993</v>
      </c>
      <c r="F1076" s="266">
        <v>1</v>
      </c>
      <c r="G1076" s="265">
        <f t="shared" si="388"/>
        <v>739.2</v>
      </c>
      <c r="H1076" s="265">
        <f t="shared" si="389"/>
        <v>174.38</v>
      </c>
      <c r="I1076" s="267">
        <f t="shared" si="385"/>
        <v>913.58</v>
      </c>
    </row>
    <row r="1077" spans="1:9" x14ac:dyDescent="0.25">
      <c r="A1077" s="160" t="s">
        <v>2009</v>
      </c>
      <c r="B1077" s="281">
        <v>64</v>
      </c>
      <c r="C1077" s="265">
        <f t="shared" si="387"/>
        <v>0.38554216867469882</v>
      </c>
      <c r="D1077" s="265">
        <v>4.4000000000000004</v>
      </c>
      <c r="E1077" s="265">
        <f t="shared" si="386"/>
        <v>281.60000000000002</v>
      </c>
      <c r="F1077" s="266">
        <v>1</v>
      </c>
      <c r="G1077" s="265">
        <f t="shared" si="388"/>
        <v>281.60000000000002</v>
      </c>
      <c r="H1077" s="265">
        <f t="shared" si="389"/>
        <v>66.430000000000007</v>
      </c>
      <c r="I1077" s="267">
        <f t="shared" si="385"/>
        <v>348.03000000000003</v>
      </c>
    </row>
    <row r="1078" spans="1:9" x14ac:dyDescent="0.25">
      <c r="A1078" s="160" t="s">
        <v>2009</v>
      </c>
      <c r="B1078" s="281">
        <v>144</v>
      </c>
      <c r="C1078" s="265">
        <f t="shared" si="387"/>
        <v>0.86746987951807231</v>
      </c>
      <c r="D1078" s="265">
        <v>4.4000000000000004</v>
      </c>
      <c r="E1078" s="265">
        <f t="shared" si="386"/>
        <v>633.60000000000014</v>
      </c>
      <c r="F1078" s="266">
        <v>1</v>
      </c>
      <c r="G1078" s="265">
        <f t="shared" si="388"/>
        <v>633.6</v>
      </c>
      <c r="H1078" s="265">
        <f t="shared" si="389"/>
        <v>149.47</v>
      </c>
      <c r="I1078" s="267">
        <f t="shared" si="385"/>
        <v>783.07</v>
      </c>
    </row>
    <row r="1079" spans="1:9" x14ac:dyDescent="0.25">
      <c r="A1079" s="160" t="s">
        <v>2009</v>
      </c>
      <c r="B1079" s="281">
        <v>32</v>
      </c>
      <c r="C1079" s="265">
        <f t="shared" si="387"/>
        <v>0.19277108433734941</v>
      </c>
      <c r="D1079" s="265">
        <v>4.4000000000000004</v>
      </c>
      <c r="E1079" s="265">
        <f t="shared" si="386"/>
        <v>140.80000000000001</v>
      </c>
      <c r="F1079" s="266">
        <v>1</v>
      </c>
      <c r="G1079" s="265">
        <f t="shared" si="388"/>
        <v>140.80000000000001</v>
      </c>
      <c r="H1079" s="265">
        <f t="shared" si="389"/>
        <v>33.21</v>
      </c>
      <c r="I1079" s="267">
        <f t="shared" si="385"/>
        <v>174.01000000000002</v>
      </c>
    </row>
    <row r="1080" spans="1:9" x14ac:dyDescent="0.25">
      <c r="A1080" s="160" t="s">
        <v>2009</v>
      </c>
      <c r="B1080" s="281">
        <v>168</v>
      </c>
      <c r="C1080" s="265">
        <f t="shared" si="387"/>
        <v>1.0120481927710843</v>
      </c>
      <c r="D1080" s="265">
        <v>4.4000000000000004</v>
      </c>
      <c r="E1080" s="265">
        <f t="shared" si="386"/>
        <v>739.19999999999993</v>
      </c>
      <c r="F1080" s="266">
        <v>1</v>
      </c>
      <c r="G1080" s="265">
        <f t="shared" si="388"/>
        <v>739.2</v>
      </c>
      <c r="H1080" s="265">
        <f t="shared" si="389"/>
        <v>174.38</v>
      </c>
      <c r="I1080" s="267">
        <f t="shared" si="385"/>
        <v>913.58</v>
      </c>
    </row>
    <row r="1081" spans="1:9" x14ac:dyDescent="0.25">
      <c r="A1081" s="160" t="s">
        <v>2009</v>
      </c>
      <c r="B1081" s="281">
        <v>144</v>
      </c>
      <c r="C1081" s="265">
        <f t="shared" si="387"/>
        <v>0.86746987951807231</v>
      </c>
      <c r="D1081" s="265">
        <v>4.4000000000000004</v>
      </c>
      <c r="E1081" s="265">
        <f t="shared" si="386"/>
        <v>633.60000000000014</v>
      </c>
      <c r="F1081" s="266">
        <v>1</v>
      </c>
      <c r="G1081" s="265">
        <f t="shared" si="388"/>
        <v>633.6</v>
      </c>
      <c r="H1081" s="265">
        <f t="shared" si="389"/>
        <v>149.47</v>
      </c>
      <c r="I1081" s="267">
        <f t="shared" si="385"/>
        <v>783.07</v>
      </c>
    </row>
    <row r="1082" spans="1:9" x14ac:dyDescent="0.25">
      <c r="A1082" s="160" t="s">
        <v>2009</v>
      </c>
      <c r="B1082" s="281">
        <v>168</v>
      </c>
      <c r="C1082" s="265">
        <f t="shared" si="387"/>
        <v>1.0120481927710843</v>
      </c>
      <c r="D1082" s="265">
        <v>4.4000000000000004</v>
      </c>
      <c r="E1082" s="265">
        <f t="shared" si="386"/>
        <v>739.19999999999993</v>
      </c>
      <c r="F1082" s="266">
        <v>1</v>
      </c>
      <c r="G1082" s="265">
        <f t="shared" si="388"/>
        <v>739.2</v>
      </c>
      <c r="H1082" s="265">
        <f t="shared" si="389"/>
        <v>174.38</v>
      </c>
      <c r="I1082" s="267">
        <f t="shared" si="385"/>
        <v>913.58</v>
      </c>
    </row>
    <row r="1083" spans="1:9" x14ac:dyDescent="0.25">
      <c r="A1083" s="160" t="s">
        <v>2009</v>
      </c>
      <c r="B1083" s="281">
        <v>72</v>
      </c>
      <c r="C1083" s="265">
        <f t="shared" si="387"/>
        <v>0.43373493975903615</v>
      </c>
      <c r="D1083" s="265">
        <v>4.4000000000000004</v>
      </c>
      <c r="E1083" s="265">
        <f t="shared" si="386"/>
        <v>316.80000000000007</v>
      </c>
      <c r="F1083" s="266">
        <v>1</v>
      </c>
      <c r="G1083" s="265">
        <f t="shared" si="388"/>
        <v>316.8</v>
      </c>
      <c r="H1083" s="265">
        <f t="shared" si="389"/>
        <v>74.73</v>
      </c>
      <c r="I1083" s="267">
        <f t="shared" si="385"/>
        <v>391.53000000000003</v>
      </c>
    </row>
    <row r="1084" spans="1:9" x14ac:dyDescent="0.25">
      <c r="A1084" s="160" t="s">
        <v>2009</v>
      </c>
      <c r="B1084" s="281">
        <v>120</v>
      </c>
      <c r="C1084" s="265">
        <f t="shared" si="387"/>
        <v>0.72289156626506024</v>
      </c>
      <c r="D1084" s="265">
        <v>4.4000000000000004</v>
      </c>
      <c r="E1084" s="265">
        <f t="shared" si="386"/>
        <v>528</v>
      </c>
      <c r="F1084" s="266">
        <v>1</v>
      </c>
      <c r="G1084" s="265">
        <f t="shared" si="388"/>
        <v>528</v>
      </c>
      <c r="H1084" s="265">
        <f t="shared" si="389"/>
        <v>124.56</v>
      </c>
      <c r="I1084" s="267">
        <f t="shared" si="385"/>
        <v>652.55999999999995</v>
      </c>
    </row>
    <row r="1085" spans="1:9" x14ac:dyDescent="0.25">
      <c r="A1085" s="160" t="s">
        <v>2010</v>
      </c>
      <c r="B1085" s="281">
        <v>143</v>
      </c>
      <c r="C1085" s="265">
        <f t="shared" si="387"/>
        <v>0.86144578313253017</v>
      </c>
      <c r="D1085" s="265">
        <v>1000</v>
      </c>
      <c r="E1085" s="265">
        <f>C1085*D1085</f>
        <v>861.44578313253021</v>
      </c>
      <c r="F1085" s="266">
        <v>0.3</v>
      </c>
      <c r="G1085" s="265">
        <f t="shared" si="388"/>
        <v>258.43</v>
      </c>
      <c r="H1085" s="265">
        <f t="shared" si="389"/>
        <v>60.96</v>
      </c>
      <c r="I1085" s="267">
        <f t="shared" si="385"/>
        <v>319.39</v>
      </c>
    </row>
    <row r="1086" spans="1:9" x14ac:dyDescent="0.25">
      <c r="A1086" s="252" t="s">
        <v>2011</v>
      </c>
      <c r="B1086" s="279">
        <f t="shared" ref="B1086:I1086" si="390">B1087</f>
        <v>195</v>
      </c>
      <c r="C1086" s="289">
        <f t="shared" si="390"/>
        <v>1.1746987951807228</v>
      </c>
      <c r="D1086" s="289"/>
      <c r="E1086" s="289"/>
      <c r="F1086" s="262"/>
      <c r="G1086" s="289">
        <f t="shared" si="390"/>
        <v>1108.96</v>
      </c>
      <c r="H1086" s="289">
        <f t="shared" si="390"/>
        <v>261.16999999999996</v>
      </c>
      <c r="I1086" s="293">
        <f t="shared" si="390"/>
        <v>1370.13</v>
      </c>
    </row>
    <row r="1087" spans="1:9" ht="33" x14ac:dyDescent="0.25">
      <c r="A1087" s="253" t="s">
        <v>1900</v>
      </c>
      <c r="B1087" s="280">
        <f>SUM(B1088:B1092)</f>
        <v>195</v>
      </c>
      <c r="C1087" s="264">
        <f t="shared" ref="C1087:I1087" si="391">SUM(C1088:C1092)</f>
        <v>1.1746987951807228</v>
      </c>
      <c r="D1087" s="264"/>
      <c r="E1087" s="264"/>
      <c r="F1087" s="263"/>
      <c r="G1087" s="264">
        <f t="shared" si="391"/>
        <v>1108.96</v>
      </c>
      <c r="H1087" s="264">
        <f t="shared" si="391"/>
        <v>261.16999999999996</v>
      </c>
      <c r="I1087" s="274">
        <f t="shared" si="391"/>
        <v>1370.13</v>
      </c>
    </row>
    <row r="1088" spans="1:9" x14ac:dyDescent="0.25">
      <c r="A1088" s="160" t="s">
        <v>2012</v>
      </c>
      <c r="B1088" s="282">
        <v>1</v>
      </c>
      <c r="C1088" s="265">
        <f t="shared" ref="C1088:C1092" si="392">B1088/166</f>
        <v>6.024096385542169E-3</v>
      </c>
      <c r="D1088" s="265">
        <v>15.77</v>
      </c>
      <c r="E1088" s="265">
        <f t="shared" ref="E1088:E1092" si="393">C1088*D1088*166</f>
        <v>15.77</v>
      </c>
      <c r="F1088" s="266">
        <v>1</v>
      </c>
      <c r="G1088" s="265">
        <f t="shared" si="388"/>
        <v>15.77</v>
      </c>
      <c r="H1088" s="268">
        <f>ROUND(G1088*0.2077,2)</f>
        <v>3.28</v>
      </c>
      <c r="I1088" s="267">
        <f t="shared" ref="I1088:I1092" si="394">G1088+H1088</f>
        <v>19.05</v>
      </c>
    </row>
    <row r="1089" spans="1:9" x14ac:dyDescent="0.25">
      <c r="A1089" s="160" t="s">
        <v>2012</v>
      </c>
      <c r="B1089" s="282">
        <v>1</v>
      </c>
      <c r="C1089" s="265">
        <f t="shared" si="392"/>
        <v>6.024096385542169E-3</v>
      </c>
      <c r="D1089" s="265">
        <v>15.77</v>
      </c>
      <c r="E1089" s="265">
        <f t="shared" si="393"/>
        <v>15.77</v>
      </c>
      <c r="F1089" s="266">
        <v>1</v>
      </c>
      <c r="G1089" s="265">
        <f t="shared" si="388"/>
        <v>15.77</v>
      </c>
      <c r="H1089" s="265">
        <f t="shared" si="389"/>
        <v>3.72</v>
      </c>
      <c r="I1089" s="267">
        <f t="shared" si="394"/>
        <v>19.489999999999998</v>
      </c>
    </row>
    <row r="1090" spans="1:9" x14ac:dyDescent="0.25">
      <c r="A1090" s="160" t="s">
        <v>2012</v>
      </c>
      <c r="B1090" s="282">
        <v>2</v>
      </c>
      <c r="C1090" s="265">
        <f t="shared" si="392"/>
        <v>1.2048192771084338E-2</v>
      </c>
      <c r="D1090" s="265">
        <v>15.24</v>
      </c>
      <c r="E1090" s="265">
        <f t="shared" si="393"/>
        <v>30.480000000000004</v>
      </c>
      <c r="F1090" s="266">
        <v>1</v>
      </c>
      <c r="G1090" s="265">
        <f t="shared" si="388"/>
        <v>30.48</v>
      </c>
      <c r="H1090" s="265">
        <f t="shared" si="389"/>
        <v>7.19</v>
      </c>
      <c r="I1090" s="267">
        <f t="shared" si="394"/>
        <v>37.67</v>
      </c>
    </row>
    <row r="1091" spans="1:9" x14ac:dyDescent="0.25">
      <c r="A1091" s="160" t="s">
        <v>2013</v>
      </c>
      <c r="B1091" s="282">
        <v>1</v>
      </c>
      <c r="C1091" s="265">
        <f t="shared" si="392"/>
        <v>6.024096385542169E-3</v>
      </c>
      <c r="D1091" s="265">
        <v>12.96</v>
      </c>
      <c r="E1091" s="265">
        <f t="shared" si="393"/>
        <v>12.960000000000003</v>
      </c>
      <c r="F1091" s="266">
        <v>1</v>
      </c>
      <c r="G1091" s="265">
        <f t="shared" si="388"/>
        <v>12.96</v>
      </c>
      <c r="H1091" s="265">
        <f t="shared" si="389"/>
        <v>3.06</v>
      </c>
      <c r="I1091" s="267">
        <f t="shared" si="394"/>
        <v>16.02</v>
      </c>
    </row>
    <row r="1092" spans="1:9" x14ac:dyDescent="0.25">
      <c r="A1092" s="160" t="s">
        <v>2014</v>
      </c>
      <c r="B1092" s="281">
        <v>190</v>
      </c>
      <c r="C1092" s="265">
        <f t="shared" si="392"/>
        <v>1.1445783132530121</v>
      </c>
      <c r="D1092" s="265">
        <v>18.14</v>
      </c>
      <c r="E1092" s="265">
        <f t="shared" si="393"/>
        <v>3446.6</v>
      </c>
      <c r="F1092" s="266">
        <v>0.3</v>
      </c>
      <c r="G1092" s="265">
        <f t="shared" si="388"/>
        <v>1033.98</v>
      </c>
      <c r="H1092" s="265">
        <f t="shared" si="389"/>
        <v>243.92</v>
      </c>
      <c r="I1092" s="267">
        <f t="shared" si="394"/>
        <v>1277.9000000000001</v>
      </c>
    </row>
    <row r="1093" spans="1:9" x14ac:dyDescent="0.25">
      <c r="A1093" s="252" t="s">
        <v>2015</v>
      </c>
      <c r="B1093" s="279">
        <f t="shared" ref="B1093:I1093" si="395">B1094</f>
        <v>2</v>
      </c>
      <c r="C1093" s="289">
        <f t="shared" si="395"/>
        <v>1.2048192771084338E-2</v>
      </c>
      <c r="D1093" s="289"/>
      <c r="E1093" s="289"/>
      <c r="F1093" s="262"/>
      <c r="G1093" s="289">
        <f t="shared" si="395"/>
        <v>13.66</v>
      </c>
      <c r="H1093" s="289">
        <f t="shared" si="395"/>
        <v>2.84</v>
      </c>
      <c r="I1093" s="293">
        <f t="shared" si="395"/>
        <v>16.5</v>
      </c>
    </row>
    <row r="1094" spans="1:9" ht="33" x14ac:dyDescent="0.25">
      <c r="A1094" s="253" t="s">
        <v>7</v>
      </c>
      <c r="B1094" s="280">
        <f>SUM(B1095:B1095)</f>
        <v>2</v>
      </c>
      <c r="C1094" s="264">
        <f t="shared" ref="C1094:I1094" si="396">SUM(C1095:C1095)</f>
        <v>1.2048192771084338E-2</v>
      </c>
      <c r="D1094" s="264"/>
      <c r="E1094" s="264"/>
      <c r="F1094" s="263"/>
      <c r="G1094" s="264">
        <f t="shared" si="396"/>
        <v>13.66</v>
      </c>
      <c r="H1094" s="264">
        <f t="shared" si="396"/>
        <v>2.84</v>
      </c>
      <c r="I1094" s="274">
        <f t="shared" si="396"/>
        <v>16.5</v>
      </c>
    </row>
    <row r="1095" spans="1:9" x14ac:dyDescent="0.25">
      <c r="A1095" s="160" t="s">
        <v>675</v>
      </c>
      <c r="B1095" s="281">
        <v>2</v>
      </c>
      <c r="C1095" s="265">
        <f t="shared" ref="C1095" si="397">B1095/166</f>
        <v>1.2048192771084338E-2</v>
      </c>
      <c r="D1095" s="265">
        <v>6.83</v>
      </c>
      <c r="E1095" s="265">
        <f t="shared" ref="E1095" si="398">C1095*D1095*166</f>
        <v>13.66</v>
      </c>
      <c r="F1095" s="26">
        <v>1</v>
      </c>
      <c r="G1095" s="265">
        <f t="shared" si="388"/>
        <v>13.66</v>
      </c>
      <c r="H1095" s="265">
        <f>ROUND(G1095*0.2077,2)</f>
        <v>2.84</v>
      </c>
      <c r="I1095" s="267">
        <f t="shared" ref="I1095" si="399">G1095+H1095</f>
        <v>16.5</v>
      </c>
    </row>
    <row r="1096" spans="1:9" x14ac:dyDescent="0.25">
      <c r="A1096" s="252" t="s">
        <v>2016</v>
      </c>
      <c r="B1096" s="279">
        <f t="shared" ref="B1096:I1096" si="400">B1097</f>
        <v>8</v>
      </c>
      <c r="C1096" s="289">
        <f t="shared" si="400"/>
        <v>4.8192771084337352E-2</v>
      </c>
      <c r="D1096" s="289"/>
      <c r="E1096" s="289"/>
      <c r="F1096" s="262"/>
      <c r="G1096" s="289">
        <f t="shared" si="400"/>
        <v>110.02</v>
      </c>
      <c r="H1096" s="289">
        <f t="shared" si="400"/>
        <v>25.95</v>
      </c>
      <c r="I1096" s="293">
        <f t="shared" si="400"/>
        <v>135.97</v>
      </c>
    </row>
    <row r="1097" spans="1:9" ht="33" x14ac:dyDescent="0.25">
      <c r="A1097" s="253" t="s">
        <v>1900</v>
      </c>
      <c r="B1097" s="280">
        <f>SUM(B1098:B1098)</f>
        <v>8</v>
      </c>
      <c r="C1097" s="264">
        <f t="shared" ref="C1097:I1097" si="401">SUM(C1098:C1098)</f>
        <v>4.8192771084337352E-2</v>
      </c>
      <c r="D1097" s="264"/>
      <c r="E1097" s="264"/>
      <c r="F1097" s="263"/>
      <c r="G1097" s="264">
        <f t="shared" si="401"/>
        <v>110.02</v>
      </c>
      <c r="H1097" s="264">
        <f t="shared" si="401"/>
        <v>25.95</v>
      </c>
      <c r="I1097" s="274">
        <f t="shared" si="401"/>
        <v>135.97</v>
      </c>
    </row>
    <row r="1098" spans="1:9" x14ac:dyDescent="0.25">
      <c r="A1098" s="160" t="s">
        <v>2017</v>
      </c>
      <c r="B1098" s="281">
        <v>8</v>
      </c>
      <c r="C1098" s="265">
        <f t="shared" ref="C1098" si="402">B1098/166</f>
        <v>4.8192771084337352E-2</v>
      </c>
      <c r="D1098" s="265">
        <v>13.753</v>
      </c>
      <c r="E1098" s="265">
        <f t="shared" ref="E1098" si="403">C1098*D1098*166</f>
        <v>110.024</v>
      </c>
      <c r="F1098" s="266">
        <v>1</v>
      </c>
      <c r="G1098" s="265">
        <f t="shared" si="388"/>
        <v>110.02</v>
      </c>
      <c r="H1098" s="265">
        <f t="shared" si="389"/>
        <v>25.95</v>
      </c>
      <c r="I1098" s="267">
        <f t="shared" ref="I1098" si="404">G1098+H1098</f>
        <v>135.97</v>
      </c>
    </row>
    <row r="1099" spans="1:9" x14ac:dyDescent="0.25">
      <c r="A1099" s="252" t="s">
        <v>2018</v>
      </c>
      <c r="B1099" s="279">
        <f>B1100+B1107+B1109</f>
        <v>63</v>
      </c>
      <c r="C1099" s="289">
        <f t="shared" ref="C1099:I1099" si="405">C1100+C1107+C1109</f>
        <v>0.37951807228915668</v>
      </c>
      <c r="D1099" s="289"/>
      <c r="E1099" s="289"/>
      <c r="F1099" s="262"/>
      <c r="G1099" s="289">
        <f t="shared" si="405"/>
        <v>382.85</v>
      </c>
      <c r="H1099" s="289">
        <f t="shared" si="405"/>
        <v>89.39</v>
      </c>
      <c r="I1099" s="293">
        <f t="shared" si="405"/>
        <v>472.24</v>
      </c>
    </row>
    <row r="1100" spans="1:9" ht="33" x14ac:dyDescent="0.25">
      <c r="A1100" s="253" t="s">
        <v>7</v>
      </c>
      <c r="B1100" s="280">
        <f>SUM(B1101:B1106)</f>
        <v>35</v>
      </c>
      <c r="C1100" s="264">
        <f t="shared" ref="C1100:I1100" si="406">SUM(C1101:C1106)</f>
        <v>0.21084337349397592</v>
      </c>
      <c r="D1100" s="264"/>
      <c r="E1100" s="264"/>
      <c r="F1100" s="263"/>
      <c r="G1100" s="264">
        <f t="shared" si="406"/>
        <v>260</v>
      </c>
      <c r="H1100" s="264">
        <f t="shared" si="406"/>
        <v>61.330000000000005</v>
      </c>
      <c r="I1100" s="274">
        <f t="shared" si="406"/>
        <v>321.33</v>
      </c>
    </row>
    <row r="1101" spans="1:9" x14ac:dyDescent="0.25">
      <c r="A1101" s="160" t="s">
        <v>251</v>
      </c>
      <c r="B1101" s="281">
        <v>6</v>
      </c>
      <c r="C1101" s="265">
        <f t="shared" ref="C1101:C1112" si="407">B1101/166</f>
        <v>3.614457831325301E-2</v>
      </c>
      <c r="D1101" s="265">
        <v>7.45</v>
      </c>
      <c r="E1101" s="265">
        <f t="shared" ref="E1101:E1106" si="408">C1101*D1101*166</f>
        <v>44.699999999999996</v>
      </c>
      <c r="F1101" s="266">
        <v>1</v>
      </c>
      <c r="G1101" s="265">
        <f t="shared" ref="G1101:G1161" si="409">ROUND(E1101*F1101,2)</f>
        <v>44.7</v>
      </c>
      <c r="H1101" s="265">
        <f t="shared" ref="H1101:H1161" si="410">ROUND(G1101*0.2359,2)</f>
        <v>10.54</v>
      </c>
      <c r="I1101" s="267">
        <f t="shared" ref="I1101:I1106" si="411">G1101+H1101</f>
        <v>55.24</v>
      </c>
    </row>
    <row r="1102" spans="1:9" x14ac:dyDescent="0.25">
      <c r="A1102" s="160" t="s">
        <v>251</v>
      </c>
      <c r="B1102" s="281">
        <v>5</v>
      </c>
      <c r="C1102" s="265">
        <f t="shared" si="407"/>
        <v>3.0120481927710843E-2</v>
      </c>
      <c r="D1102" s="265">
        <v>7.45</v>
      </c>
      <c r="E1102" s="265">
        <f t="shared" si="408"/>
        <v>37.25</v>
      </c>
      <c r="F1102" s="266">
        <v>1</v>
      </c>
      <c r="G1102" s="265">
        <f t="shared" si="409"/>
        <v>37.25</v>
      </c>
      <c r="H1102" s="265">
        <f t="shared" si="410"/>
        <v>8.7899999999999991</v>
      </c>
      <c r="I1102" s="267">
        <f t="shared" si="411"/>
        <v>46.04</v>
      </c>
    </row>
    <row r="1103" spans="1:9" x14ac:dyDescent="0.25">
      <c r="A1103" s="160" t="s">
        <v>251</v>
      </c>
      <c r="B1103" s="281">
        <v>7</v>
      </c>
      <c r="C1103" s="265">
        <f t="shared" si="407"/>
        <v>4.2168674698795178E-2</v>
      </c>
      <c r="D1103" s="265">
        <v>7.45</v>
      </c>
      <c r="E1103" s="265">
        <f t="shared" si="408"/>
        <v>52.15</v>
      </c>
      <c r="F1103" s="266">
        <v>1</v>
      </c>
      <c r="G1103" s="265">
        <f t="shared" si="409"/>
        <v>52.15</v>
      </c>
      <c r="H1103" s="265">
        <f t="shared" si="410"/>
        <v>12.3</v>
      </c>
      <c r="I1103" s="267">
        <f t="shared" si="411"/>
        <v>64.45</v>
      </c>
    </row>
    <row r="1104" spans="1:9" x14ac:dyDescent="0.25">
      <c r="A1104" s="160" t="s">
        <v>251</v>
      </c>
      <c r="B1104" s="281">
        <v>6</v>
      </c>
      <c r="C1104" s="265">
        <f t="shared" si="407"/>
        <v>3.614457831325301E-2</v>
      </c>
      <c r="D1104" s="265">
        <v>7.45</v>
      </c>
      <c r="E1104" s="265">
        <f t="shared" si="408"/>
        <v>44.699999999999996</v>
      </c>
      <c r="F1104" s="266">
        <v>1</v>
      </c>
      <c r="G1104" s="265">
        <f t="shared" si="409"/>
        <v>44.7</v>
      </c>
      <c r="H1104" s="265">
        <f t="shared" si="410"/>
        <v>10.54</v>
      </c>
      <c r="I1104" s="267">
        <f t="shared" si="411"/>
        <v>55.24</v>
      </c>
    </row>
    <row r="1105" spans="1:9" x14ac:dyDescent="0.25">
      <c r="A1105" s="160" t="s">
        <v>251</v>
      </c>
      <c r="B1105" s="281">
        <v>8</v>
      </c>
      <c r="C1105" s="265">
        <f t="shared" si="407"/>
        <v>4.8192771084337352E-2</v>
      </c>
      <c r="D1105" s="265">
        <v>7.45</v>
      </c>
      <c r="E1105" s="265">
        <f t="shared" si="408"/>
        <v>59.600000000000009</v>
      </c>
      <c r="F1105" s="266">
        <v>1</v>
      </c>
      <c r="G1105" s="265">
        <f t="shared" si="409"/>
        <v>59.6</v>
      </c>
      <c r="H1105" s="265">
        <f t="shared" si="410"/>
        <v>14.06</v>
      </c>
      <c r="I1105" s="267">
        <f t="shared" si="411"/>
        <v>73.66</v>
      </c>
    </row>
    <row r="1106" spans="1:9" x14ac:dyDescent="0.25">
      <c r="A1106" s="160" t="s">
        <v>251</v>
      </c>
      <c r="B1106" s="281">
        <v>3</v>
      </c>
      <c r="C1106" s="265">
        <f t="shared" si="407"/>
        <v>1.8072289156626505E-2</v>
      </c>
      <c r="D1106" s="265">
        <v>7.2</v>
      </c>
      <c r="E1106" s="265">
        <f t="shared" si="408"/>
        <v>21.599999999999998</v>
      </c>
      <c r="F1106" s="266">
        <v>1</v>
      </c>
      <c r="G1106" s="265">
        <f t="shared" si="409"/>
        <v>21.6</v>
      </c>
      <c r="H1106" s="265">
        <f t="shared" si="410"/>
        <v>5.0999999999999996</v>
      </c>
      <c r="I1106" s="267">
        <f t="shared" si="411"/>
        <v>26.700000000000003</v>
      </c>
    </row>
    <row r="1107" spans="1:9" ht="33" x14ac:dyDescent="0.25">
      <c r="A1107" s="253" t="s">
        <v>106</v>
      </c>
      <c r="B1107" s="280">
        <f>SUM(B1108:B1108)</f>
        <v>7</v>
      </c>
      <c r="C1107" s="264">
        <f t="shared" ref="C1107:I1107" si="412">SUM(C1108:C1108)</f>
        <v>4.2168674698795178E-2</v>
      </c>
      <c r="D1107" s="264"/>
      <c r="E1107" s="264"/>
      <c r="F1107" s="263"/>
      <c r="G1107" s="264">
        <f t="shared" si="412"/>
        <v>32.549999999999997</v>
      </c>
      <c r="H1107" s="264">
        <f t="shared" si="412"/>
        <v>6.76</v>
      </c>
      <c r="I1107" s="274">
        <f t="shared" si="412"/>
        <v>39.309999999999995</v>
      </c>
    </row>
    <row r="1108" spans="1:9" x14ac:dyDescent="0.25">
      <c r="A1108" s="160" t="s">
        <v>238</v>
      </c>
      <c r="B1108" s="282">
        <v>7</v>
      </c>
      <c r="C1108" s="265">
        <f t="shared" si="407"/>
        <v>4.2168674698795178E-2</v>
      </c>
      <c r="D1108" s="265">
        <v>4.6500000000000004</v>
      </c>
      <c r="E1108" s="265">
        <f t="shared" ref="E1108" si="413">C1108*D1108*166</f>
        <v>32.549999999999997</v>
      </c>
      <c r="F1108" s="266">
        <v>1</v>
      </c>
      <c r="G1108" s="265">
        <f t="shared" si="409"/>
        <v>32.549999999999997</v>
      </c>
      <c r="H1108" s="268">
        <f>ROUND(G1108*0.2077,2)</f>
        <v>6.76</v>
      </c>
      <c r="I1108" s="267">
        <f t="shared" ref="I1108" si="414">G1108+H1108</f>
        <v>39.309999999999995</v>
      </c>
    </row>
    <row r="1109" spans="1:9" x14ac:dyDescent="0.25">
      <c r="A1109" s="253" t="s">
        <v>6</v>
      </c>
      <c r="B1109" s="280">
        <f>SUM(B1110:B1112)</f>
        <v>21</v>
      </c>
      <c r="C1109" s="264">
        <f t="shared" ref="C1109:I1109" si="415">SUM(C1110:C1112)</f>
        <v>0.12650602409638556</v>
      </c>
      <c r="D1109" s="264"/>
      <c r="E1109" s="264"/>
      <c r="F1109" s="263"/>
      <c r="G1109" s="264">
        <f t="shared" si="415"/>
        <v>90.3</v>
      </c>
      <c r="H1109" s="264">
        <f t="shared" si="415"/>
        <v>21.3</v>
      </c>
      <c r="I1109" s="274">
        <f t="shared" si="415"/>
        <v>111.6</v>
      </c>
    </row>
    <row r="1110" spans="1:9" x14ac:dyDescent="0.25">
      <c r="A1110" s="160" t="s">
        <v>1898</v>
      </c>
      <c r="B1110" s="281">
        <v>3</v>
      </c>
      <c r="C1110" s="265">
        <f t="shared" si="407"/>
        <v>1.8072289156626505E-2</v>
      </c>
      <c r="D1110" s="265">
        <v>4.3</v>
      </c>
      <c r="E1110" s="265">
        <f t="shared" ref="E1110:E1112" si="416">C1110*D1110*166</f>
        <v>12.9</v>
      </c>
      <c r="F1110" s="266">
        <v>1</v>
      </c>
      <c r="G1110" s="265">
        <f t="shared" si="409"/>
        <v>12.9</v>
      </c>
      <c r="H1110" s="265">
        <f t="shared" si="410"/>
        <v>3.04</v>
      </c>
      <c r="I1110" s="267">
        <f t="shared" ref="I1110:I1112" si="417">G1110+H1110</f>
        <v>15.940000000000001</v>
      </c>
    </row>
    <row r="1111" spans="1:9" x14ac:dyDescent="0.25">
      <c r="A1111" s="160" t="s">
        <v>1898</v>
      </c>
      <c r="B1111" s="281">
        <v>13</v>
      </c>
      <c r="C1111" s="265">
        <f t="shared" si="407"/>
        <v>7.8313253012048195E-2</v>
      </c>
      <c r="D1111" s="265">
        <v>4.3</v>
      </c>
      <c r="E1111" s="265">
        <f t="shared" si="416"/>
        <v>55.900000000000006</v>
      </c>
      <c r="F1111" s="266">
        <v>1</v>
      </c>
      <c r="G1111" s="265">
        <f t="shared" si="409"/>
        <v>55.9</v>
      </c>
      <c r="H1111" s="265">
        <f t="shared" si="410"/>
        <v>13.19</v>
      </c>
      <c r="I1111" s="267">
        <f t="shared" si="417"/>
        <v>69.09</v>
      </c>
    </row>
    <row r="1112" spans="1:9" x14ac:dyDescent="0.25">
      <c r="A1112" s="160" t="s">
        <v>1898</v>
      </c>
      <c r="B1112" s="281">
        <v>5</v>
      </c>
      <c r="C1112" s="265">
        <f t="shared" si="407"/>
        <v>3.0120481927710843E-2</v>
      </c>
      <c r="D1112" s="265">
        <v>4.3</v>
      </c>
      <c r="E1112" s="265">
        <f t="shared" si="416"/>
        <v>21.5</v>
      </c>
      <c r="F1112" s="266">
        <v>1</v>
      </c>
      <c r="G1112" s="265">
        <f t="shared" si="409"/>
        <v>21.5</v>
      </c>
      <c r="H1112" s="265">
        <f t="shared" si="410"/>
        <v>5.07</v>
      </c>
      <c r="I1112" s="267">
        <f t="shared" si="417"/>
        <v>26.57</v>
      </c>
    </row>
    <row r="1113" spans="1:9" x14ac:dyDescent="0.25">
      <c r="A1113" s="252" t="s">
        <v>2019</v>
      </c>
      <c r="B1113" s="279">
        <f>B1114+B1120+B1118</f>
        <v>12</v>
      </c>
      <c r="C1113" s="289">
        <f>C1114+C1120+C1118</f>
        <v>7.2289156626506021E-2</v>
      </c>
      <c r="D1113" s="289"/>
      <c r="E1113" s="289"/>
      <c r="F1113" s="262"/>
      <c r="G1113" s="289">
        <f>G1114+G1120+G1118</f>
        <v>80.31</v>
      </c>
      <c r="H1113" s="289">
        <f>H1114+H1120+H1118</f>
        <v>18.700000000000003</v>
      </c>
      <c r="I1113" s="293">
        <f>I1114+I1120+I1118</f>
        <v>99.01</v>
      </c>
    </row>
    <row r="1114" spans="1:9" ht="33" x14ac:dyDescent="0.25">
      <c r="A1114" s="253" t="s">
        <v>7</v>
      </c>
      <c r="B1114" s="280">
        <f>SUM(B1115:B1117)</f>
        <v>9</v>
      </c>
      <c r="C1114" s="264">
        <f t="shared" ref="C1114:I1114" si="418">SUM(C1115:C1117)</f>
        <v>5.4216867469879512E-2</v>
      </c>
      <c r="D1114" s="264"/>
      <c r="E1114" s="264"/>
      <c r="F1114" s="263"/>
      <c r="G1114" s="264">
        <f t="shared" si="418"/>
        <v>67.06</v>
      </c>
      <c r="H1114" s="264">
        <f t="shared" si="418"/>
        <v>15.81</v>
      </c>
      <c r="I1114" s="274">
        <f t="shared" si="418"/>
        <v>82.87</v>
      </c>
    </row>
    <row r="1115" spans="1:9" x14ac:dyDescent="0.25">
      <c r="A1115" s="160" t="s">
        <v>251</v>
      </c>
      <c r="B1115" s="281">
        <v>2</v>
      </c>
      <c r="C1115" s="265">
        <f t="shared" ref="C1115:C1117" si="419">B1115/166</f>
        <v>1.2048192771084338E-2</v>
      </c>
      <c r="D1115" s="265">
        <v>7.45</v>
      </c>
      <c r="E1115" s="265">
        <f t="shared" ref="E1115:E1117" si="420">C1115*D1115*166</f>
        <v>14.900000000000002</v>
      </c>
      <c r="F1115" s="266">
        <v>1</v>
      </c>
      <c r="G1115" s="265">
        <f t="shared" si="409"/>
        <v>14.9</v>
      </c>
      <c r="H1115" s="265">
        <f t="shared" si="410"/>
        <v>3.51</v>
      </c>
      <c r="I1115" s="267">
        <f t="shared" ref="I1115:I1117" si="421">G1115+H1115</f>
        <v>18.41</v>
      </c>
    </row>
    <row r="1116" spans="1:9" x14ac:dyDescent="0.25">
      <c r="A1116" s="160" t="s">
        <v>251</v>
      </c>
      <c r="B1116" s="281">
        <v>3.5</v>
      </c>
      <c r="C1116" s="265">
        <f t="shared" si="419"/>
        <v>2.1084337349397589E-2</v>
      </c>
      <c r="D1116" s="265">
        <v>7.45</v>
      </c>
      <c r="E1116" s="265">
        <f t="shared" si="420"/>
        <v>26.074999999999999</v>
      </c>
      <c r="F1116" s="266">
        <v>1</v>
      </c>
      <c r="G1116" s="265">
        <f t="shared" si="409"/>
        <v>26.08</v>
      </c>
      <c r="H1116" s="265">
        <f t="shared" si="410"/>
        <v>6.15</v>
      </c>
      <c r="I1116" s="267">
        <f t="shared" si="421"/>
        <v>32.229999999999997</v>
      </c>
    </row>
    <row r="1117" spans="1:9" x14ac:dyDescent="0.25">
      <c r="A1117" s="160" t="s">
        <v>251</v>
      </c>
      <c r="B1117" s="281">
        <v>3.5</v>
      </c>
      <c r="C1117" s="265">
        <f t="shared" si="419"/>
        <v>2.1084337349397589E-2</v>
      </c>
      <c r="D1117" s="265">
        <v>7.45</v>
      </c>
      <c r="E1117" s="265">
        <f t="shared" si="420"/>
        <v>26.074999999999999</v>
      </c>
      <c r="F1117" s="266">
        <v>1</v>
      </c>
      <c r="G1117" s="265">
        <f t="shared" si="409"/>
        <v>26.08</v>
      </c>
      <c r="H1117" s="265">
        <f t="shared" si="410"/>
        <v>6.15</v>
      </c>
      <c r="I1117" s="267">
        <f t="shared" si="421"/>
        <v>32.229999999999997</v>
      </c>
    </row>
    <row r="1118" spans="1:9" ht="33" x14ac:dyDescent="0.25">
      <c r="A1118" s="253" t="s">
        <v>106</v>
      </c>
      <c r="B1118" s="280">
        <f>SUM(B1119:B1119)</f>
        <v>1</v>
      </c>
      <c r="C1118" s="264">
        <f>SUM(C1119:C1119)</f>
        <v>6.024096385542169E-3</v>
      </c>
      <c r="D1118" s="264"/>
      <c r="E1118" s="264"/>
      <c r="F1118" s="263"/>
      <c r="G1118" s="264">
        <f>SUM(G1119:G1119)</f>
        <v>4.6500000000000004</v>
      </c>
      <c r="H1118" s="264">
        <f>SUM(H1119:H1119)</f>
        <v>1.1000000000000001</v>
      </c>
      <c r="I1118" s="274">
        <f>SUM(I1119:I1119)</f>
        <v>5.75</v>
      </c>
    </row>
    <row r="1119" spans="1:9" x14ac:dyDescent="0.25">
      <c r="A1119" s="160" t="s">
        <v>238</v>
      </c>
      <c r="B1119" s="282">
        <v>1</v>
      </c>
      <c r="C1119" s="265">
        <f t="shared" ref="C1119" si="422">B1119/166</f>
        <v>6.024096385542169E-3</v>
      </c>
      <c r="D1119" s="265">
        <v>4.6500000000000004</v>
      </c>
      <c r="E1119" s="265">
        <f t="shared" ref="E1119" si="423">C1119*D1119*166</f>
        <v>4.6500000000000004</v>
      </c>
      <c r="F1119" s="266">
        <v>1</v>
      </c>
      <c r="G1119" s="265">
        <f t="shared" si="409"/>
        <v>4.6500000000000004</v>
      </c>
      <c r="H1119" s="265">
        <f t="shared" si="410"/>
        <v>1.1000000000000001</v>
      </c>
      <c r="I1119" s="267">
        <f t="shared" ref="I1119" si="424">G1119+H1119</f>
        <v>5.75</v>
      </c>
    </row>
    <row r="1120" spans="1:9" x14ac:dyDescent="0.25">
      <c r="A1120" s="253" t="s">
        <v>6</v>
      </c>
      <c r="B1120" s="280">
        <f>SUM(B1121:B1121)</f>
        <v>2</v>
      </c>
      <c r="C1120" s="264">
        <f t="shared" ref="C1120:I1120" si="425">SUM(C1121:C1121)</f>
        <v>1.2048192771084338E-2</v>
      </c>
      <c r="D1120" s="264"/>
      <c r="E1120" s="264"/>
      <c r="F1120" s="263"/>
      <c r="G1120" s="264">
        <f t="shared" si="425"/>
        <v>8.6</v>
      </c>
      <c r="H1120" s="264">
        <f t="shared" si="425"/>
        <v>1.79</v>
      </c>
      <c r="I1120" s="274">
        <f t="shared" si="425"/>
        <v>10.39</v>
      </c>
    </row>
    <row r="1121" spans="1:9" x14ac:dyDescent="0.25">
      <c r="A1121" s="160" t="s">
        <v>1898</v>
      </c>
      <c r="B1121" s="280">
        <v>2</v>
      </c>
      <c r="C1121" s="265">
        <f t="shared" ref="C1121" si="426">B1121/166</f>
        <v>1.2048192771084338E-2</v>
      </c>
      <c r="D1121" s="265">
        <v>4.3</v>
      </c>
      <c r="E1121" s="265">
        <f t="shared" ref="E1121" si="427">C1121*D1121*166</f>
        <v>8.6</v>
      </c>
      <c r="F1121" s="266">
        <v>1</v>
      </c>
      <c r="G1121" s="265">
        <f t="shared" si="409"/>
        <v>8.6</v>
      </c>
      <c r="H1121" s="268">
        <f>ROUND(G1121*0.2077,2)</f>
        <v>1.79</v>
      </c>
      <c r="I1121" s="267">
        <f t="shared" ref="I1121" si="428">G1121+H1121</f>
        <v>10.39</v>
      </c>
    </row>
    <row r="1122" spans="1:9" x14ac:dyDescent="0.25">
      <c r="A1122" s="252" t="s">
        <v>2020</v>
      </c>
      <c r="B1122" s="279">
        <f>B1123</f>
        <v>1408</v>
      </c>
      <c r="C1122" s="289">
        <f t="shared" ref="C1122:I1122" si="429">C1123</f>
        <v>8.4819277108433742</v>
      </c>
      <c r="D1122" s="289"/>
      <c r="E1122" s="289"/>
      <c r="F1122" s="262"/>
      <c r="G1122" s="289">
        <f t="shared" si="429"/>
        <v>13807.760000000002</v>
      </c>
      <c r="H1122" s="289">
        <f t="shared" si="429"/>
        <v>3257.2499999999991</v>
      </c>
      <c r="I1122" s="293">
        <f t="shared" si="429"/>
        <v>17065.010000000002</v>
      </c>
    </row>
    <row r="1123" spans="1:9" ht="33" x14ac:dyDescent="0.25">
      <c r="A1123" s="253" t="s">
        <v>1900</v>
      </c>
      <c r="B1123" s="280">
        <f>SUM(B1124:B1138)</f>
        <v>1408</v>
      </c>
      <c r="C1123" s="264">
        <f t="shared" ref="C1123:I1123" si="430">SUM(C1124:C1138)</f>
        <v>8.4819277108433742</v>
      </c>
      <c r="D1123" s="264"/>
      <c r="E1123" s="264"/>
      <c r="F1123" s="263"/>
      <c r="G1123" s="264">
        <f t="shared" si="430"/>
        <v>13807.760000000002</v>
      </c>
      <c r="H1123" s="264">
        <f t="shared" si="430"/>
        <v>3257.2499999999991</v>
      </c>
      <c r="I1123" s="274">
        <f t="shared" si="430"/>
        <v>17065.010000000002</v>
      </c>
    </row>
    <row r="1124" spans="1:9" x14ac:dyDescent="0.25">
      <c r="A1124" s="160" t="s">
        <v>222</v>
      </c>
      <c r="B1124" s="281">
        <v>96</v>
      </c>
      <c r="C1124" s="265">
        <f t="shared" ref="C1124:C1138" si="431">B1124/166</f>
        <v>0.57831325301204817</v>
      </c>
      <c r="D1124" s="265">
        <v>9.39</v>
      </c>
      <c r="E1124" s="265">
        <f t="shared" ref="E1124:E1138" si="432">C1124*D1124*166</f>
        <v>901.44</v>
      </c>
      <c r="F1124" s="266">
        <v>1</v>
      </c>
      <c r="G1124" s="265">
        <f t="shared" si="409"/>
        <v>901.44</v>
      </c>
      <c r="H1124" s="265">
        <f t="shared" si="410"/>
        <v>212.65</v>
      </c>
      <c r="I1124" s="267">
        <f t="shared" ref="I1124:I1138" si="433">G1124+H1124</f>
        <v>1114.0900000000001</v>
      </c>
    </row>
    <row r="1125" spans="1:9" x14ac:dyDescent="0.25">
      <c r="A1125" s="160" t="s">
        <v>222</v>
      </c>
      <c r="B1125" s="281">
        <v>120</v>
      </c>
      <c r="C1125" s="265">
        <f t="shared" si="431"/>
        <v>0.72289156626506024</v>
      </c>
      <c r="D1125" s="265">
        <v>8.5399999999999991</v>
      </c>
      <c r="E1125" s="265">
        <f t="shared" si="432"/>
        <v>1024.8</v>
      </c>
      <c r="F1125" s="266">
        <v>1</v>
      </c>
      <c r="G1125" s="265">
        <f t="shared" si="409"/>
        <v>1024.8</v>
      </c>
      <c r="H1125" s="265">
        <f t="shared" si="410"/>
        <v>241.75</v>
      </c>
      <c r="I1125" s="267">
        <f t="shared" si="433"/>
        <v>1266.55</v>
      </c>
    </row>
    <row r="1126" spans="1:9" x14ac:dyDescent="0.25">
      <c r="A1126" s="160" t="s">
        <v>222</v>
      </c>
      <c r="B1126" s="281">
        <v>72</v>
      </c>
      <c r="C1126" s="265">
        <f t="shared" si="431"/>
        <v>0.43373493975903615</v>
      </c>
      <c r="D1126" s="265">
        <v>9.39</v>
      </c>
      <c r="E1126" s="265">
        <f t="shared" si="432"/>
        <v>676.08</v>
      </c>
      <c r="F1126" s="266">
        <v>1</v>
      </c>
      <c r="G1126" s="265">
        <f t="shared" si="409"/>
        <v>676.08</v>
      </c>
      <c r="H1126" s="265">
        <f t="shared" si="410"/>
        <v>159.49</v>
      </c>
      <c r="I1126" s="267">
        <f t="shared" si="433"/>
        <v>835.57</v>
      </c>
    </row>
    <row r="1127" spans="1:9" x14ac:dyDescent="0.25">
      <c r="A1127" s="160" t="s">
        <v>222</v>
      </c>
      <c r="B1127" s="281">
        <v>72</v>
      </c>
      <c r="C1127" s="265">
        <f t="shared" si="431"/>
        <v>0.43373493975903615</v>
      </c>
      <c r="D1127" s="265">
        <v>9.39</v>
      </c>
      <c r="E1127" s="265">
        <f t="shared" si="432"/>
        <v>676.08</v>
      </c>
      <c r="F1127" s="266">
        <v>1</v>
      </c>
      <c r="G1127" s="265">
        <f t="shared" si="409"/>
        <v>676.08</v>
      </c>
      <c r="H1127" s="265">
        <f t="shared" si="410"/>
        <v>159.49</v>
      </c>
      <c r="I1127" s="267">
        <f t="shared" si="433"/>
        <v>835.57</v>
      </c>
    </row>
    <row r="1128" spans="1:9" x14ac:dyDescent="0.25">
      <c r="A1128" s="160" t="s">
        <v>222</v>
      </c>
      <c r="B1128" s="281">
        <v>96</v>
      </c>
      <c r="C1128" s="265">
        <f t="shared" si="431"/>
        <v>0.57831325301204817</v>
      </c>
      <c r="D1128" s="265">
        <v>9.39</v>
      </c>
      <c r="E1128" s="265">
        <f t="shared" si="432"/>
        <v>901.44</v>
      </c>
      <c r="F1128" s="266">
        <v>1</v>
      </c>
      <c r="G1128" s="265">
        <f t="shared" si="409"/>
        <v>901.44</v>
      </c>
      <c r="H1128" s="265">
        <f t="shared" si="410"/>
        <v>212.65</v>
      </c>
      <c r="I1128" s="267">
        <f t="shared" si="433"/>
        <v>1114.0900000000001</v>
      </c>
    </row>
    <row r="1129" spans="1:9" x14ac:dyDescent="0.25">
      <c r="A1129" s="160" t="s">
        <v>222</v>
      </c>
      <c r="B1129" s="281">
        <v>96</v>
      </c>
      <c r="C1129" s="265">
        <f t="shared" si="431"/>
        <v>0.57831325301204817</v>
      </c>
      <c r="D1129" s="265">
        <v>8.5399999999999991</v>
      </c>
      <c r="E1129" s="265">
        <f t="shared" si="432"/>
        <v>819.8399999999998</v>
      </c>
      <c r="F1129" s="266">
        <v>1</v>
      </c>
      <c r="G1129" s="265">
        <f t="shared" si="409"/>
        <v>819.84</v>
      </c>
      <c r="H1129" s="265">
        <f t="shared" si="410"/>
        <v>193.4</v>
      </c>
      <c r="I1129" s="267">
        <f t="shared" si="433"/>
        <v>1013.24</v>
      </c>
    </row>
    <row r="1130" spans="1:9" x14ac:dyDescent="0.25">
      <c r="A1130" s="160" t="s">
        <v>222</v>
      </c>
      <c r="B1130" s="281">
        <v>96</v>
      </c>
      <c r="C1130" s="265">
        <f t="shared" si="431"/>
        <v>0.57831325301204817</v>
      </c>
      <c r="D1130" s="265">
        <v>9.39</v>
      </c>
      <c r="E1130" s="265">
        <f t="shared" si="432"/>
        <v>901.44</v>
      </c>
      <c r="F1130" s="266">
        <v>1</v>
      </c>
      <c r="G1130" s="265">
        <f t="shared" si="409"/>
        <v>901.44</v>
      </c>
      <c r="H1130" s="265">
        <f t="shared" si="410"/>
        <v>212.65</v>
      </c>
      <c r="I1130" s="267">
        <f t="shared" si="433"/>
        <v>1114.0900000000001</v>
      </c>
    </row>
    <row r="1131" spans="1:9" x14ac:dyDescent="0.25">
      <c r="A1131" s="160" t="s">
        <v>2021</v>
      </c>
      <c r="B1131" s="281">
        <v>120</v>
      </c>
      <c r="C1131" s="265">
        <f t="shared" si="431"/>
        <v>0.72289156626506024</v>
      </c>
      <c r="D1131" s="265">
        <v>10.56</v>
      </c>
      <c r="E1131" s="265">
        <f t="shared" si="432"/>
        <v>1267.2</v>
      </c>
      <c r="F1131" s="266">
        <v>1</v>
      </c>
      <c r="G1131" s="265">
        <f t="shared" si="409"/>
        <v>1267.2</v>
      </c>
      <c r="H1131" s="265">
        <f t="shared" si="410"/>
        <v>298.93</v>
      </c>
      <c r="I1131" s="267">
        <f t="shared" si="433"/>
        <v>1566.13</v>
      </c>
    </row>
    <row r="1132" spans="1:9" x14ac:dyDescent="0.25">
      <c r="A1132" s="160" t="s">
        <v>2021</v>
      </c>
      <c r="B1132" s="281">
        <v>24</v>
      </c>
      <c r="C1132" s="265">
        <f t="shared" si="431"/>
        <v>0.14457831325301204</v>
      </c>
      <c r="D1132" s="265">
        <v>10.56</v>
      </c>
      <c r="E1132" s="265">
        <f t="shared" si="432"/>
        <v>253.44</v>
      </c>
      <c r="F1132" s="266">
        <v>1</v>
      </c>
      <c r="G1132" s="265">
        <f t="shared" si="409"/>
        <v>253.44</v>
      </c>
      <c r="H1132" s="265">
        <f t="shared" si="410"/>
        <v>59.79</v>
      </c>
      <c r="I1132" s="267">
        <f t="shared" si="433"/>
        <v>313.23</v>
      </c>
    </row>
    <row r="1133" spans="1:9" x14ac:dyDescent="0.25">
      <c r="A1133" s="160" t="s">
        <v>2021</v>
      </c>
      <c r="B1133" s="281">
        <v>120</v>
      </c>
      <c r="C1133" s="265">
        <f t="shared" si="431"/>
        <v>0.72289156626506024</v>
      </c>
      <c r="D1133" s="265">
        <v>10.46</v>
      </c>
      <c r="E1133" s="265">
        <f t="shared" si="432"/>
        <v>1255.2</v>
      </c>
      <c r="F1133" s="266">
        <v>1</v>
      </c>
      <c r="G1133" s="265">
        <f t="shared" si="409"/>
        <v>1255.2</v>
      </c>
      <c r="H1133" s="265">
        <f t="shared" si="410"/>
        <v>296.10000000000002</v>
      </c>
      <c r="I1133" s="267">
        <f t="shared" si="433"/>
        <v>1551.3000000000002</v>
      </c>
    </row>
    <row r="1134" spans="1:9" x14ac:dyDescent="0.25">
      <c r="A1134" s="160" t="s">
        <v>2021</v>
      </c>
      <c r="B1134" s="281">
        <v>120</v>
      </c>
      <c r="C1134" s="265">
        <f t="shared" si="431"/>
        <v>0.72289156626506024</v>
      </c>
      <c r="D1134" s="265">
        <v>10.56</v>
      </c>
      <c r="E1134" s="265">
        <f t="shared" si="432"/>
        <v>1267.2</v>
      </c>
      <c r="F1134" s="266">
        <v>1</v>
      </c>
      <c r="G1134" s="265">
        <f t="shared" si="409"/>
        <v>1267.2</v>
      </c>
      <c r="H1134" s="265">
        <f t="shared" si="410"/>
        <v>298.93</v>
      </c>
      <c r="I1134" s="267">
        <f t="shared" si="433"/>
        <v>1566.13</v>
      </c>
    </row>
    <row r="1135" spans="1:9" x14ac:dyDescent="0.25">
      <c r="A1135" s="160" t="s">
        <v>2021</v>
      </c>
      <c r="B1135" s="281">
        <v>40</v>
      </c>
      <c r="C1135" s="265">
        <f t="shared" si="431"/>
        <v>0.24096385542168675</v>
      </c>
      <c r="D1135" s="265">
        <v>10.46</v>
      </c>
      <c r="E1135" s="265">
        <f t="shared" si="432"/>
        <v>418.40000000000003</v>
      </c>
      <c r="F1135" s="266">
        <v>1</v>
      </c>
      <c r="G1135" s="265">
        <f t="shared" si="409"/>
        <v>418.4</v>
      </c>
      <c r="H1135" s="265">
        <f t="shared" si="410"/>
        <v>98.7</v>
      </c>
      <c r="I1135" s="267">
        <f t="shared" si="433"/>
        <v>517.1</v>
      </c>
    </row>
    <row r="1136" spans="1:9" x14ac:dyDescent="0.25">
      <c r="A1136" s="160" t="s">
        <v>2021</v>
      </c>
      <c r="B1136" s="281">
        <v>120</v>
      </c>
      <c r="C1136" s="265">
        <f t="shared" si="431"/>
        <v>0.72289156626506024</v>
      </c>
      <c r="D1136" s="265">
        <v>10.35</v>
      </c>
      <c r="E1136" s="265">
        <f t="shared" si="432"/>
        <v>1242</v>
      </c>
      <c r="F1136" s="266">
        <v>1</v>
      </c>
      <c r="G1136" s="265">
        <f t="shared" si="409"/>
        <v>1242</v>
      </c>
      <c r="H1136" s="265">
        <f t="shared" si="410"/>
        <v>292.99</v>
      </c>
      <c r="I1136" s="267">
        <f t="shared" si="433"/>
        <v>1534.99</v>
      </c>
    </row>
    <row r="1137" spans="1:9" x14ac:dyDescent="0.25">
      <c r="A1137" s="160" t="s">
        <v>2021</v>
      </c>
      <c r="B1137" s="281">
        <v>120</v>
      </c>
      <c r="C1137" s="265">
        <f t="shared" si="431"/>
        <v>0.72289156626506024</v>
      </c>
      <c r="D1137" s="265">
        <v>10.199999999999999</v>
      </c>
      <c r="E1137" s="265">
        <f t="shared" si="432"/>
        <v>1224</v>
      </c>
      <c r="F1137" s="266">
        <v>1</v>
      </c>
      <c r="G1137" s="265">
        <f t="shared" si="409"/>
        <v>1224</v>
      </c>
      <c r="H1137" s="265">
        <f t="shared" si="410"/>
        <v>288.74</v>
      </c>
      <c r="I1137" s="267">
        <f t="shared" si="433"/>
        <v>1512.74</v>
      </c>
    </row>
    <row r="1138" spans="1:9" x14ac:dyDescent="0.25">
      <c r="A1138" s="160" t="s">
        <v>2021</v>
      </c>
      <c r="B1138" s="281">
        <v>96</v>
      </c>
      <c r="C1138" s="265">
        <f t="shared" si="431"/>
        <v>0.57831325301204817</v>
      </c>
      <c r="D1138" s="265">
        <v>10.199999999999999</v>
      </c>
      <c r="E1138" s="265">
        <f t="shared" si="432"/>
        <v>979.19999999999982</v>
      </c>
      <c r="F1138" s="266">
        <v>1</v>
      </c>
      <c r="G1138" s="265">
        <f t="shared" si="409"/>
        <v>979.2</v>
      </c>
      <c r="H1138" s="265">
        <f t="shared" si="410"/>
        <v>230.99</v>
      </c>
      <c r="I1138" s="267">
        <f t="shared" si="433"/>
        <v>1210.19</v>
      </c>
    </row>
    <row r="1139" spans="1:9" x14ac:dyDescent="0.25">
      <c r="A1139" s="252" t="s">
        <v>2022</v>
      </c>
      <c r="B1139" s="279">
        <f t="shared" ref="B1139:I1139" si="434">B1140</f>
        <v>8.5</v>
      </c>
      <c r="C1139" s="289">
        <f t="shared" si="434"/>
        <v>5.1204819277108432E-2</v>
      </c>
      <c r="D1139" s="289"/>
      <c r="E1139" s="289"/>
      <c r="F1139" s="262"/>
      <c r="G1139" s="289">
        <f t="shared" si="434"/>
        <v>80.83</v>
      </c>
      <c r="H1139" s="289">
        <f t="shared" si="434"/>
        <v>19.07</v>
      </c>
      <c r="I1139" s="293">
        <f t="shared" si="434"/>
        <v>99.9</v>
      </c>
    </row>
    <row r="1140" spans="1:9" ht="33" x14ac:dyDescent="0.25">
      <c r="A1140" s="253" t="s">
        <v>7</v>
      </c>
      <c r="B1140" s="280">
        <f t="shared" ref="B1140" si="435">SUM(B1141:B1144)</f>
        <v>8.5</v>
      </c>
      <c r="C1140" s="264">
        <f t="shared" ref="C1140:I1140" si="436">SUM(C1141:C1144)</f>
        <v>5.1204819277108432E-2</v>
      </c>
      <c r="D1140" s="264"/>
      <c r="E1140" s="264"/>
      <c r="F1140" s="263"/>
      <c r="G1140" s="264">
        <f t="shared" si="436"/>
        <v>80.83</v>
      </c>
      <c r="H1140" s="264">
        <f t="shared" si="436"/>
        <v>19.07</v>
      </c>
      <c r="I1140" s="274">
        <f t="shared" si="436"/>
        <v>99.9</v>
      </c>
    </row>
    <row r="1141" spans="1:9" x14ac:dyDescent="0.25">
      <c r="A1141" s="160" t="s">
        <v>2023</v>
      </c>
      <c r="B1141" s="281">
        <v>2</v>
      </c>
      <c r="C1141" s="265">
        <f t="shared" ref="C1141:C1144" si="437">B1141/166</f>
        <v>1.2048192771084338E-2</v>
      </c>
      <c r="D1141" s="265">
        <v>1604.25</v>
      </c>
      <c r="E1141" s="265">
        <f>C1141*D1141</f>
        <v>19.328313253012048</v>
      </c>
      <c r="F1141" s="266">
        <v>1</v>
      </c>
      <c r="G1141" s="265">
        <f t="shared" si="409"/>
        <v>19.329999999999998</v>
      </c>
      <c r="H1141" s="265">
        <f t="shared" si="410"/>
        <v>4.5599999999999996</v>
      </c>
      <c r="I1141" s="267">
        <f t="shared" ref="I1141:I1144" si="438">G1141+H1141</f>
        <v>23.889999999999997</v>
      </c>
    </row>
    <row r="1142" spans="1:9" x14ac:dyDescent="0.25">
      <c r="A1142" s="160" t="s">
        <v>2023</v>
      </c>
      <c r="B1142" s="281">
        <v>2.5</v>
      </c>
      <c r="C1142" s="265">
        <f t="shared" si="437"/>
        <v>1.5060240963855422E-2</v>
      </c>
      <c r="D1142" s="265">
        <v>1573.25</v>
      </c>
      <c r="E1142" s="265">
        <f>C1142*D1142</f>
        <v>23.693524096385541</v>
      </c>
      <c r="F1142" s="266">
        <v>1</v>
      </c>
      <c r="G1142" s="265">
        <f t="shared" si="409"/>
        <v>23.69</v>
      </c>
      <c r="H1142" s="265">
        <f t="shared" si="410"/>
        <v>5.59</v>
      </c>
      <c r="I1142" s="267">
        <f t="shared" si="438"/>
        <v>29.28</v>
      </c>
    </row>
    <row r="1143" spans="1:9" x14ac:dyDescent="0.25">
      <c r="A1143" s="160" t="s">
        <v>2023</v>
      </c>
      <c r="B1143" s="281">
        <v>2</v>
      </c>
      <c r="C1143" s="265">
        <f t="shared" si="437"/>
        <v>1.2048192771084338E-2</v>
      </c>
      <c r="D1143" s="265">
        <v>1588.75</v>
      </c>
      <c r="E1143" s="265">
        <f>C1143*D1143</f>
        <v>19.141566265060241</v>
      </c>
      <c r="F1143" s="266">
        <v>1</v>
      </c>
      <c r="G1143" s="265">
        <f t="shared" si="409"/>
        <v>19.14</v>
      </c>
      <c r="H1143" s="265">
        <f t="shared" si="410"/>
        <v>4.5199999999999996</v>
      </c>
      <c r="I1143" s="267">
        <f t="shared" si="438"/>
        <v>23.66</v>
      </c>
    </row>
    <row r="1144" spans="1:9" x14ac:dyDescent="0.25">
      <c r="A1144" s="160" t="s">
        <v>2023</v>
      </c>
      <c r="B1144" s="281">
        <v>2</v>
      </c>
      <c r="C1144" s="265">
        <f t="shared" si="437"/>
        <v>1.2048192771084338E-2</v>
      </c>
      <c r="D1144" s="265">
        <v>1550</v>
      </c>
      <c r="E1144" s="265">
        <f>C1144*D1144</f>
        <v>18.674698795180724</v>
      </c>
      <c r="F1144" s="266">
        <v>1</v>
      </c>
      <c r="G1144" s="265">
        <f t="shared" si="409"/>
        <v>18.670000000000002</v>
      </c>
      <c r="H1144" s="265">
        <f t="shared" si="410"/>
        <v>4.4000000000000004</v>
      </c>
      <c r="I1144" s="267">
        <f t="shared" si="438"/>
        <v>23.07</v>
      </c>
    </row>
    <row r="1145" spans="1:9" x14ac:dyDescent="0.25">
      <c r="A1145" s="252" t="s">
        <v>1459</v>
      </c>
      <c r="B1145" s="279">
        <f>B1146</f>
        <v>93.5</v>
      </c>
      <c r="C1145" s="289">
        <f t="shared" ref="C1145:I1145" si="439">C1146</f>
        <v>0.56325301204819278</v>
      </c>
      <c r="D1145" s="289"/>
      <c r="E1145" s="289"/>
      <c r="F1145" s="262"/>
      <c r="G1145" s="289">
        <f t="shared" si="439"/>
        <v>304.96999999999997</v>
      </c>
      <c r="H1145" s="289">
        <f t="shared" si="439"/>
        <v>71.94</v>
      </c>
      <c r="I1145" s="293">
        <f t="shared" si="439"/>
        <v>376.90999999999997</v>
      </c>
    </row>
    <row r="1146" spans="1:9" x14ac:dyDescent="0.25">
      <c r="A1146" s="253" t="s">
        <v>6</v>
      </c>
      <c r="B1146" s="280">
        <f>SUM(B1147:B1149)</f>
        <v>93.5</v>
      </c>
      <c r="C1146" s="264">
        <f t="shared" ref="C1146:I1146" si="440">SUM(C1147:C1149)</f>
        <v>0.56325301204819278</v>
      </c>
      <c r="D1146" s="264"/>
      <c r="E1146" s="264"/>
      <c r="F1146" s="263"/>
      <c r="G1146" s="264">
        <f t="shared" si="440"/>
        <v>304.96999999999997</v>
      </c>
      <c r="H1146" s="264">
        <f t="shared" si="440"/>
        <v>71.94</v>
      </c>
      <c r="I1146" s="274">
        <f t="shared" si="440"/>
        <v>376.90999999999997</v>
      </c>
    </row>
    <row r="1147" spans="1:9" x14ac:dyDescent="0.25">
      <c r="A1147" s="160" t="s">
        <v>2024</v>
      </c>
      <c r="B1147" s="281">
        <v>16.5</v>
      </c>
      <c r="C1147" s="265">
        <f t="shared" ref="C1147:C1149" si="441">B1147/166</f>
        <v>9.9397590361445784E-2</v>
      </c>
      <c r="D1147" s="265">
        <v>1500</v>
      </c>
      <c r="E1147" s="265">
        <f>C1147*D1147</f>
        <v>149.09638554216869</v>
      </c>
      <c r="F1147" s="266">
        <v>0.3</v>
      </c>
      <c r="G1147" s="265">
        <f t="shared" si="409"/>
        <v>44.73</v>
      </c>
      <c r="H1147" s="265">
        <f t="shared" si="410"/>
        <v>10.55</v>
      </c>
      <c r="I1147" s="267">
        <f t="shared" ref="I1147:I1149" si="442">G1147+H1147</f>
        <v>55.28</v>
      </c>
    </row>
    <row r="1148" spans="1:9" x14ac:dyDescent="0.25">
      <c r="A1148" s="160" t="s">
        <v>2025</v>
      </c>
      <c r="B1148" s="281">
        <v>52</v>
      </c>
      <c r="C1148" s="265">
        <f t="shared" si="441"/>
        <v>0.31325301204819278</v>
      </c>
      <c r="D1148" s="265">
        <v>2000</v>
      </c>
      <c r="E1148" s="265">
        <f>C1148*D1148</f>
        <v>626.50602409638554</v>
      </c>
      <c r="F1148" s="266">
        <v>0.3</v>
      </c>
      <c r="G1148" s="265">
        <f t="shared" si="409"/>
        <v>187.95</v>
      </c>
      <c r="H1148" s="265">
        <f t="shared" si="410"/>
        <v>44.34</v>
      </c>
      <c r="I1148" s="267">
        <f t="shared" si="442"/>
        <v>232.29</v>
      </c>
    </row>
    <row r="1149" spans="1:9" x14ac:dyDescent="0.25">
      <c r="A1149" s="160" t="s">
        <v>1798</v>
      </c>
      <c r="B1149" s="281">
        <v>25</v>
      </c>
      <c r="C1149" s="265">
        <f t="shared" si="441"/>
        <v>0.15060240963855423</v>
      </c>
      <c r="D1149" s="265">
        <v>1600</v>
      </c>
      <c r="E1149" s="265">
        <f>C1149*D1149</f>
        <v>240.96385542168676</v>
      </c>
      <c r="F1149" s="266">
        <v>0.3</v>
      </c>
      <c r="G1149" s="265">
        <f t="shared" si="409"/>
        <v>72.290000000000006</v>
      </c>
      <c r="H1149" s="265">
        <f t="shared" si="410"/>
        <v>17.05</v>
      </c>
      <c r="I1149" s="267">
        <f t="shared" si="442"/>
        <v>89.34</v>
      </c>
    </row>
    <row r="1150" spans="1:9" x14ac:dyDescent="0.25">
      <c r="A1150" s="252" t="s">
        <v>2026</v>
      </c>
      <c r="B1150" s="279">
        <f>B1151+B1174</f>
        <v>3043.5</v>
      </c>
      <c r="C1150" s="289">
        <f t="shared" ref="C1150:I1150" si="443">C1151+C1174</f>
        <v>18.33433734939759</v>
      </c>
      <c r="D1150" s="289"/>
      <c r="E1150" s="289"/>
      <c r="F1150" s="262"/>
      <c r="G1150" s="289">
        <f t="shared" si="443"/>
        <v>39292.04</v>
      </c>
      <c r="H1150" s="289">
        <f t="shared" si="443"/>
        <v>9269</v>
      </c>
      <c r="I1150" s="293">
        <f t="shared" si="443"/>
        <v>48561.04</v>
      </c>
    </row>
    <row r="1151" spans="1:9" ht="33" x14ac:dyDescent="0.25">
      <c r="A1151" s="253" t="s">
        <v>1900</v>
      </c>
      <c r="B1151" s="280">
        <f>SUM(B1152:B1173)</f>
        <v>2781.5</v>
      </c>
      <c r="C1151" s="264">
        <f t="shared" ref="C1151:I1151" si="444">SUM(C1152:C1173)</f>
        <v>16.756024096385541</v>
      </c>
      <c r="D1151" s="264"/>
      <c r="E1151" s="264"/>
      <c r="F1151" s="263"/>
      <c r="G1151" s="264">
        <f t="shared" si="444"/>
        <v>38368.04</v>
      </c>
      <c r="H1151" s="264">
        <f t="shared" si="444"/>
        <v>9051.0300000000007</v>
      </c>
      <c r="I1151" s="274">
        <f t="shared" si="444"/>
        <v>47419.07</v>
      </c>
    </row>
    <row r="1152" spans="1:9" x14ac:dyDescent="0.25">
      <c r="A1152" s="160" t="s">
        <v>222</v>
      </c>
      <c r="B1152" s="281">
        <v>208</v>
      </c>
      <c r="C1152" s="265">
        <f t="shared" ref="C1152:C1176" si="445">B1152/166</f>
        <v>1.2530120481927711</v>
      </c>
      <c r="D1152" s="265">
        <v>9.39</v>
      </c>
      <c r="E1152" s="265">
        <f t="shared" ref="E1152:E1173" si="446">C1152*D1152*166</f>
        <v>1953.1200000000001</v>
      </c>
      <c r="F1152" s="266">
        <v>1</v>
      </c>
      <c r="G1152" s="265">
        <f t="shared" si="409"/>
        <v>1953.12</v>
      </c>
      <c r="H1152" s="265">
        <f t="shared" si="410"/>
        <v>460.74</v>
      </c>
      <c r="I1152" s="267">
        <f t="shared" ref="I1152:I1173" si="447">G1152+H1152</f>
        <v>2413.8599999999997</v>
      </c>
    </row>
    <row r="1153" spans="1:9" x14ac:dyDescent="0.25">
      <c r="A1153" s="160" t="s">
        <v>222</v>
      </c>
      <c r="B1153" s="281">
        <v>72</v>
      </c>
      <c r="C1153" s="265">
        <f t="shared" si="445"/>
        <v>0.43373493975903615</v>
      </c>
      <c r="D1153" s="265">
        <v>9.39</v>
      </c>
      <c r="E1153" s="265">
        <f t="shared" si="446"/>
        <v>676.08</v>
      </c>
      <c r="F1153" s="266">
        <v>1</v>
      </c>
      <c r="G1153" s="265">
        <f t="shared" si="409"/>
        <v>676.08</v>
      </c>
      <c r="H1153" s="265">
        <f t="shared" si="410"/>
        <v>159.49</v>
      </c>
      <c r="I1153" s="267">
        <f t="shared" si="447"/>
        <v>835.57</v>
      </c>
    </row>
    <row r="1154" spans="1:9" x14ac:dyDescent="0.25">
      <c r="A1154" s="160" t="s">
        <v>222</v>
      </c>
      <c r="B1154" s="281">
        <v>126</v>
      </c>
      <c r="C1154" s="265">
        <f t="shared" si="445"/>
        <v>0.75903614457831325</v>
      </c>
      <c r="D1154" s="265">
        <v>8.5399999999999991</v>
      </c>
      <c r="E1154" s="265">
        <f t="shared" si="446"/>
        <v>1076.04</v>
      </c>
      <c r="F1154" s="266">
        <v>1</v>
      </c>
      <c r="G1154" s="265">
        <f t="shared" si="409"/>
        <v>1076.04</v>
      </c>
      <c r="H1154" s="265">
        <f t="shared" si="410"/>
        <v>253.84</v>
      </c>
      <c r="I1154" s="267">
        <f t="shared" si="447"/>
        <v>1329.8799999999999</v>
      </c>
    </row>
    <row r="1155" spans="1:9" x14ac:dyDescent="0.25">
      <c r="A1155" s="160" t="s">
        <v>222</v>
      </c>
      <c r="B1155" s="281">
        <v>48</v>
      </c>
      <c r="C1155" s="265">
        <f t="shared" si="445"/>
        <v>0.28915662650602408</v>
      </c>
      <c r="D1155" s="265">
        <v>8.5399999999999991</v>
      </c>
      <c r="E1155" s="265">
        <f t="shared" si="446"/>
        <v>409.9199999999999</v>
      </c>
      <c r="F1155" s="266">
        <v>1</v>
      </c>
      <c r="G1155" s="265">
        <f t="shared" si="409"/>
        <v>409.92</v>
      </c>
      <c r="H1155" s="265">
        <f t="shared" si="410"/>
        <v>96.7</v>
      </c>
      <c r="I1155" s="267">
        <f t="shared" si="447"/>
        <v>506.62</v>
      </c>
    </row>
    <row r="1156" spans="1:9" x14ac:dyDescent="0.25">
      <c r="A1156" s="160" t="s">
        <v>2027</v>
      </c>
      <c r="B1156" s="281">
        <v>166</v>
      </c>
      <c r="C1156" s="265">
        <f t="shared" si="445"/>
        <v>1</v>
      </c>
      <c r="D1156" s="265">
        <v>12.96</v>
      </c>
      <c r="E1156" s="265">
        <f t="shared" si="446"/>
        <v>2151.36</v>
      </c>
      <c r="F1156" s="266">
        <v>1</v>
      </c>
      <c r="G1156" s="265">
        <f t="shared" si="409"/>
        <v>2151.36</v>
      </c>
      <c r="H1156" s="265">
        <f t="shared" si="410"/>
        <v>507.51</v>
      </c>
      <c r="I1156" s="267">
        <f t="shared" si="447"/>
        <v>2658.87</v>
      </c>
    </row>
    <row r="1157" spans="1:9" x14ac:dyDescent="0.25">
      <c r="A1157" s="160" t="s">
        <v>2028</v>
      </c>
      <c r="B1157" s="281">
        <v>1.5</v>
      </c>
      <c r="C1157" s="265">
        <f t="shared" si="445"/>
        <v>9.0361445783132526E-3</v>
      </c>
      <c r="D1157" s="265">
        <v>15.77</v>
      </c>
      <c r="E1157" s="265">
        <f t="shared" si="446"/>
        <v>23.654999999999998</v>
      </c>
      <c r="F1157" s="266">
        <v>1</v>
      </c>
      <c r="G1157" s="265">
        <f t="shared" si="409"/>
        <v>23.66</v>
      </c>
      <c r="H1157" s="265">
        <f t="shared" si="410"/>
        <v>5.58</v>
      </c>
      <c r="I1157" s="267">
        <f t="shared" si="447"/>
        <v>29.240000000000002</v>
      </c>
    </row>
    <row r="1158" spans="1:9" x14ac:dyDescent="0.25">
      <c r="A1158" s="160" t="s">
        <v>2028</v>
      </c>
      <c r="B1158" s="285">
        <v>8.5</v>
      </c>
      <c r="C1158" s="269">
        <f t="shared" si="445"/>
        <v>5.1204819277108432E-2</v>
      </c>
      <c r="D1158" s="269">
        <v>15.62</v>
      </c>
      <c r="E1158" s="269">
        <f t="shared" si="446"/>
        <v>132.76999999999998</v>
      </c>
      <c r="F1158" s="270">
        <v>1</v>
      </c>
      <c r="G1158" s="265">
        <f t="shared" si="409"/>
        <v>132.77000000000001</v>
      </c>
      <c r="H1158" s="265">
        <f t="shared" si="410"/>
        <v>31.32</v>
      </c>
      <c r="I1158" s="271">
        <f t="shared" si="447"/>
        <v>164.09</v>
      </c>
    </row>
    <row r="1159" spans="1:9" x14ac:dyDescent="0.25">
      <c r="A1159" s="160" t="s">
        <v>150</v>
      </c>
      <c r="B1159" s="281">
        <v>208</v>
      </c>
      <c r="C1159" s="265">
        <f t="shared" si="445"/>
        <v>1.2530120481927711</v>
      </c>
      <c r="D1159" s="265">
        <v>12.96</v>
      </c>
      <c r="E1159" s="265">
        <f t="shared" si="446"/>
        <v>2695.6800000000003</v>
      </c>
      <c r="F1159" s="266">
        <v>1</v>
      </c>
      <c r="G1159" s="265">
        <f t="shared" si="409"/>
        <v>2695.68</v>
      </c>
      <c r="H1159" s="265">
        <f t="shared" si="410"/>
        <v>635.91</v>
      </c>
      <c r="I1159" s="267">
        <f t="shared" si="447"/>
        <v>3331.5899999999997</v>
      </c>
    </row>
    <row r="1160" spans="1:9" x14ac:dyDescent="0.25">
      <c r="A1160" s="160" t="s">
        <v>2029</v>
      </c>
      <c r="B1160" s="281">
        <v>232</v>
      </c>
      <c r="C1160" s="265">
        <f t="shared" si="445"/>
        <v>1.3975903614457832</v>
      </c>
      <c r="D1160" s="265">
        <v>15.24</v>
      </c>
      <c r="E1160" s="265">
        <f t="shared" si="446"/>
        <v>3535.68</v>
      </c>
      <c r="F1160" s="266">
        <v>1</v>
      </c>
      <c r="G1160" s="265">
        <f t="shared" si="409"/>
        <v>3535.68</v>
      </c>
      <c r="H1160" s="265">
        <f t="shared" si="410"/>
        <v>834.07</v>
      </c>
      <c r="I1160" s="267">
        <f t="shared" si="447"/>
        <v>4369.75</v>
      </c>
    </row>
    <row r="1161" spans="1:9" x14ac:dyDescent="0.25">
      <c r="A1161" s="160" t="s">
        <v>2029</v>
      </c>
      <c r="B1161" s="281">
        <v>214</v>
      </c>
      <c r="C1161" s="265">
        <f t="shared" si="445"/>
        <v>1.2891566265060241</v>
      </c>
      <c r="D1161" s="265">
        <v>15.24</v>
      </c>
      <c r="E1161" s="265">
        <f t="shared" si="446"/>
        <v>3261.36</v>
      </c>
      <c r="F1161" s="266">
        <v>1</v>
      </c>
      <c r="G1161" s="265">
        <f t="shared" si="409"/>
        <v>3261.36</v>
      </c>
      <c r="H1161" s="265">
        <f t="shared" si="410"/>
        <v>769.35</v>
      </c>
      <c r="I1161" s="267">
        <f t="shared" si="447"/>
        <v>4030.71</v>
      </c>
    </row>
    <row r="1162" spans="1:9" x14ac:dyDescent="0.25">
      <c r="A1162" s="160" t="s">
        <v>2030</v>
      </c>
      <c r="B1162" s="281">
        <v>211</v>
      </c>
      <c r="C1162" s="265">
        <f t="shared" si="445"/>
        <v>1.2710843373493976</v>
      </c>
      <c r="D1162" s="265">
        <v>12.96</v>
      </c>
      <c r="E1162" s="265">
        <f t="shared" si="446"/>
        <v>2734.56</v>
      </c>
      <c r="F1162" s="266">
        <v>1</v>
      </c>
      <c r="G1162" s="265">
        <f t="shared" ref="G1162:G1225" si="448">ROUND(E1162*F1162,2)</f>
        <v>2734.56</v>
      </c>
      <c r="H1162" s="265">
        <f t="shared" ref="H1162:H1225" si="449">ROUND(G1162*0.2359,2)</f>
        <v>645.08000000000004</v>
      </c>
      <c r="I1162" s="267">
        <f t="shared" si="447"/>
        <v>3379.64</v>
      </c>
    </row>
    <row r="1163" spans="1:9" x14ac:dyDescent="0.25">
      <c r="A1163" s="160" t="s">
        <v>2030</v>
      </c>
      <c r="B1163" s="281">
        <v>182</v>
      </c>
      <c r="C1163" s="265">
        <f t="shared" si="445"/>
        <v>1.0963855421686748</v>
      </c>
      <c r="D1163" s="265">
        <v>12.96</v>
      </c>
      <c r="E1163" s="265">
        <f t="shared" si="446"/>
        <v>2358.7200000000003</v>
      </c>
      <c r="F1163" s="266">
        <v>1</v>
      </c>
      <c r="G1163" s="265">
        <f t="shared" si="448"/>
        <v>2358.7199999999998</v>
      </c>
      <c r="H1163" s="265">
        <f t="shared" si="449"/>
        <v>556.41999999999996</v>
      </c>
      <c r="I1163" s="267">
        <f t="shared" si="447"/>
        <v>2915.14</v>
      </c>
    </row>
    <row r="1164" spans="1:9" x14ac:dyDescent="0.25">
      <c r="A1164" s="160" t="s">
        <v>2030</v>
      </c>
      <c r="B1164" s="281">
        <v>239</v>
      </c>
      <c r="C1164" s="265">
        <f t="shared" si="445"/>
        <v>1.4397590361445782</v>
      </c>
      <c r="D1164" s="265">
        <v>12.96</v>
      </c>
      <c r="E1164" s="265">
        <f t="shared" si="446"/>
        <v>3097.44</v>
      </c>
      <c r="F1164" s="266">
        <v>1</v>
      </c>
      <c r="G1164" s="265">
        <f t="shared" si="448"/>
        <v>3097.44</v>
      </c>
      <c r="H1164" s="265">
        <f t="shared" si="449"/>
        <v>730.69</v>
      </c>
      <c r="I1164" s="267">
        <f t="shared" si="447"/>
        <v>3828.13</v>
      </c>
    </row>
    <row r="1165" spans="1:9" x14ac:dyDescent="0.25">
      <c r="A1165" s="160" t="s">
        <v>2031</v>
      </c>
      <c r="B1165" s="281">
        <v>135</v>
      </c>
      <c r="C1165" s="265">
        <f t="shared" si="445"/>
        <v>0.81325301204819278</v>
      </c>
      <c r="D1165" s="265">
        <v>15.77</v>
      </c>
      <c r="E1165" s="265">
        <f t="shared" si="446"/>
        <v>2128.9499999999998</v>
      </c>
      <c r="F1165" s="266">
        <v>1</v>
      </c>
      <c r="G1165" s="265">
        <f t="shared" si="448"/>
        <v>2128.9499999999998</v>
      </c>
      <c r="H1165" s="265">
        <f t="shared" si="449"/>
        <v>502.22</v>
      </c>
      <c r="I1165" s="267">
        <f t="shared" si="447"/>
        <v>2631.17</v>
      </c>
    </row>
    <row r="1166" spans="1:9" x14ac:dyDescent="0.25">
      <c r="A1166" s="160" t="s">
        <v>2032</v>
      </c>
      <c r="B1166" s="281">
        <v>86.5</v>
      </c>
      <c r="C1166" s="265">
        <f t="shared" si="445"/>
        <v>0.52108433734939763</v>
      </c>
      <c r="D1166" s="265">
        <v>16.77</v>
      </c>
      <c r="E1166" s="265">
        <f t="shared" si="446"/>
        <v>1450.605</v>
      </c>
      <c r="F1166" s="266">
        <v>1</v>
      </c>
      <c r="G1166" s="265">
        <f t="shared" si="448"/>
        <v>1450.61</v>
      </c>
      <c r="H1166" s="265">
        <f t="shared" si="449"/>
        <v>342.2</v>
      </c>
      <c r="I1166" s="267">
        <f t="shared" si="447"/>
        <v>1792.81</v>
      </c>
    </row>
    <row r="1167" spans="1:9" x14ac:dyDescent="0.25">
      <c r="A1167" s="160" t="s">
        <v>2032</v>
      </c>
      <c r="B1167" s="281">
        <v>1</v>
      </c>
      <c r="C1167" s="265">
        <f t="shared" si="445"/>
        <v>6.024096385542169E-3</v>
      </c>
      <c r="D1167" s="265">
        <v>16.77</v>
      </c>
      <c r="E1167" s="265">
        <f t="shared" si="446"/>
        <v>16.77</v>
      </c>
      <c r="F1167" s="266">
        <v>1</v>
      </c>
      <c r="G1167" s="265">
        <f t="shared" si="448"/>
        <v>16.77</v>
      </c>
      <c r="H1167" s="265">
        <f t="shared" si="449"/>
        <v>3.96</v>
      </c>
      <c r="I1167" s="267">
        <f t="shared" si="447"/>
        <v>20.73</v>
      </c>
    </row>
    <row r="1168" spans="1:9" x14ac:dyDescent="0.25">
      <c r="A1168" s="160" t="s">
        <v>2033</v>
      </c>
      <c r="B1168" s="281">
        <v>88</v>
      </c>
      <c r="C1168" s="265">
        <f t="shared" si="445"/>
        <v>0.53012048192771088</v>
      </c>
      <c r="D1168" s="265">
        <v>12.96</v>
      </c>
      <c r="E1168" s="265">
        <f t="shared" si="446"/>
        <v>1140.4800000000002</v>
      </c>
      <c r="F1168" s="266">
        <v>1</v>
      </c>
      <c r="G1168" s="265">
        <f t="shared" si="448"/>
        <v>1140.48</v>
      </c>
      <c r="H1168" s="265">
        <f t="shared" si="449"/>
        <v>269.04000000000002</v>
      </c>
      <c r="I1168" s="267">
        <f t="shared" si="447"/>
        <v>1409.52</v>
      </c>
    </row>
    <row r="1169" spans="1:9" x14ac:dyDescent="0.25">
      <c r="A1169" s="160" t="s">
        <v>2034</v>
      </c>
      <c r="B1169" s="281">
        <v>64</v>
      </c>
      <c r="C1169" s="265">
        <f t="shared" si="445"/>
        <v>0.38554216867469882</v>
      </c>
      <c r="D1169" s="265">
        <v>3611.12</v>
      </c>
      <c r="E1169" s="265">
        <f>C1169*D1169</f>
        <v>1392.2390361445784</v>
      </c>
      <c r="F1169" s="266">
        <v>0.3</v>
      </c>
      <c r="G1169" s="265">
        <f t="shared" si="448"/>
        <v>417.67</v>
      </c>
      <c r="H1169" s="265">
        <f t="shared" si="449"/>
        <v>98.53</v>
      </c>
      <c r="I1169" s="267">
        <f t="shared" si="447"/>
        <v>516.20000000000005</v>
      </c>
    </row>
    <row r="1170" spans="1:9" x14ac:dyDescent="0.25">
      <c r="A1170" s="160" t="s">
        <v>2034</v>
      </c>
      <c r="B1170" s="281">
        <v>70</v>
      </c>
      <c r="C1170" s="265">
        <f t="shared" si="445"/>
        <v>0.42168674698795183</v>
      </c>
      <c r="D1170" s="265">
        <v>3611.12</v>
      </c>
      <c r="E1170" s="265">
        <f>C1170*D1170</f>
        <v>1522.7614457831326</v>
      </c>
      <c r="F1170" s="266">
        <v>1</v>
      </c>
      <c r="G1170" s="265">
        <f t="shared" si="448"/>
        <v>1522.76</v>
      </c>
      <c r="H1170" s="265">
        <f t="shared" si="449"/>
        <v>359.22</v>
      </c>
      <c r="I1170" s="267">
        <f t="shared" si="447"/>
        <v>1881.98</v>
      </c>
    </row>
    <row r="1171" spans="1:9" x14ac:dyDescent="0.25">
      <c r="A1171" s="160" t="s">
        <v>2035</v>
      </c>
      <c r="B1171" s="281">
        <v>183</v>
      </c>
      <c r="C1171" s="265">
        <f t="shared" si="445"/>
        <v>1.1024096385542168</v>
      </c>
      <c r="D1171" s="265">
        <v>17.53</v>
      </c>
      <c r="E1171" s="265">
        <f t="shared" si="446"/>
        <v>3207.99</v>
      </c>
      <c r="F1171" s="266">
        <v>1</v>
      </c>
      <c r="G1171" s="265">
        <f t="shared" si="448"/>
        <v>3207.99</v>
      </c>
      <c r="H1171" s="265">
        <f t="shared" si="449"/>
        <v>756.76</v>
      </c>
      <c r="I1171" s="267">
        <f t="shared" si="447"/>
        <v>3964.75</v>
      </c>
    </row>
    <row r="1172" spans="1:9" x14ac:dyDescent="0.25">
      <c r="A1172" s="160" t="s">
        <v>2036</v>
      </c>
      <c r="B1172" s="281">
        <v>158</v>
      </c>
      <c r="C1172" s="265">
        <f t="shared" si="445"/>
        <v>0.95180722891566261</v>
      </c>
      <c r="D1172" s="265">
        <v>17.79</v>
      </c>
      <c r="E1172" s="265">
        <f t="shared" si="446"/>
        <v>2810.8199999999997</v>
      </c>
      <c r="F1172" s="266">
        <v>1</v>
      </c>
      <c r="G1172" s="265">
        <f t="shared" si="448"/>
        <v>2810.82</v>
      </c>
      <c r="H1172" s="265">
        <f t="shared" si="449"/>
        <v>663.07</v>
      </c>
      <c r="I1172" s="267">
        <f t="shared" si="447"/>
        <v>3473.8900000000003</v>
      </c>
    </row>
    <row r="1173" spans="1:9" x14ac:dyDescent="0.25">
      <c r="A1173" s="160" t="s">
        <v>2037</v>
      </c>
      <c r="B1173" s="281">
        <v>80</v>
      </c>
      <c r="C1173" s="265">
        <f t="shared" si="445"/>
        <v>0.48192771084337349</v>
      </c>
      <c r="D1173" s="265">
        <v>19.57</v>
      </c>
      <c r="E1173" s="265">
        <f t="shared" si="446"/>
        <v>1565.6</v>
      </c>
      <c r="F1173" s="266">
        <v>1</v>
      </c>
      <c r="G1173" s="265">
        <f t="shared" si="448"/>
        <v>1565.6</v>
      </c>
      <c r="H1173" s="265">
        <f t="shared" si="449"/>
        <v>369.33</v>
      </c>
      <c r="I1173" s="267">
        <f t="shared" si="447"/>
        <v>1934.9299999999998</v>
      </c>
    </row>
    <row r="1174" spans="1:9" x14ac:dyDescent="0.25">
      <c r="A1174" s="253" t="s">
        <v>6</v>
      </c>
      <c r="B1174" s="280">
        <f t="shared" ref="B1174:C1174" si="450">SUM(B1175:B1176)</f>
        <v>262</v>
      </c>
      <c r="C1174" s="264">
        <f t="shared" si="450"/>
        <v>1.5783132530120483</v>
      </c>
      <c r="D1174" s="264"/>
      <c r="E1174" s="264"/>
      <c r="F1174" s="273"/>
      <c r="G1174" s="291">
        <f t="shared" ref="G1174:I1174" si="451">SUM(G1175:G1176)</f>
        <v>924</v>
      </c>
      <c r="H1174" s="291">
        <f t="shared" si="451"/>
        <v>217.96999999999997</v>
      </c>
      <c r="I1174" s="274">
        <f t="shared" si="451"/>
        <v>1141.97</v>
      </c>
    </row>
    <row r="1175" spans="1:9" x14ac:dyDescent="0.25">
      <c r="A1175" s="160" t="s">
        <v>249</v>
      </c>
      <c r="B1175" s="281">
        <v>96</v>
      </c>
      <c r="C1175" s="265">
        <f t="shared" si="445"/>
        <v>0.57831325301204817</v>
      </c>
      <c r="D1175" s="265">
        <v>6.5</v>
      </c>
      <c r="E1175" s="265">
        <f t="shared" ref="E1175" si="452">C1175*D1175*166</f>
        <v>624</v>
      </c>
      <c r="F1175" s="266">
        <v>1</v>
      </c>
      <c r="G1175" s="265">
        <f t="shared" si="448"/>
        <v>624</v>
      </c>
      <c r="H1175" s="265">
        <f t="shared" si="449"/>
        <v>147.19999999999999</v>
      </c>
      <c r="I1175" s="267">
        <f t="shared" ref="I1175:I1176" si="453">G1175+H1175</f>
        <v>771.2</v>
      </c>
    </row>
    <row r="1176" spans="1:9" x14ac:dyDescent="0.25">
      <c r="A1176" s="160" t="s">
        <v>2010</v>
      </c>
      <c r="B1176" s="281">
        <v>166</v>
      </c>
      <c r="C1176" s="265">
        <f t="shared" si="445"/>
        <v>1</v>
      </c>
      <c r="D1176" s="265">
        <v>1000</v>
      </c>
      <c r="E1176" s="265">
        <f>C1176*D1176</f>
        <v>1000</v>
      </c>
      <c r="F1176" s="266">
        <v>0.3</v>
      </c>
      <c r="G1176" s="265">
        <f t="shared" si="448"/>
        <v>300</v>
      </c>
      <c r="H1176" s="265">
        <f t="shared" si="449"/>
        <v>70.77</v>
      </c>
      <c r="I1176" s="267">
        <f t="shared" si="453"/>
        <v>370.77</v>
      </c>
    </row>
    <row r="1177" spans="1:9" x14ac:dyDescent="0.25">
      <c r="A1177" s="252" t="s">
        <v>2038</v>
      </c>
      <c r="B1177" s="279">
        <f t="shared" ref="B1177:I1177" si="454">B1178</f>
        <v>172</v>
      </c>
      <c r="C1177" s="289">
        <f t="shared" si="454"/>
        <v>1.036144578313253</v>
      </c>
      <c r="D1177" s="289"/>
      <c r="E1177" s="289"/>
      <c r="F1177" s="262"/>
      <c r="G1177" s="289">
        <f t="shared" si="454"/>
        <v>2407.1999999999998</v>
      </c>
      <c r="H1177" s="289">
        <f t="shared" si="454"/>
        <v>567.86</v>
      </c>
      <c r="I1177" s="293">
        <f t="shared" si="454"/>
        <v>2975.06</v>
      </c>
    </row>
    <row r="1178" spans="1:9" ht="33" x14ac:dyDescent="0.25">
      <c r="A1178" s="253" t="s">
        <v>1900</v>
      </c>
      <c r="B1178" s="280">
        <f t="shared" ref="B1178" si="455">SUM(B1179:B1182)</f>
        <v>172</v>
      </c>
      <c r="C1178" s="264">
        <f t="shared" ref="C1178:I1178" si="456">SUM(C1179:C1182)</f>
        <v>1.036144578313253</v>
      </c>
      <c r="D1178" s="264"/>
      <c r="E1178" s="264"/>
      <c r="F1178" s="263"/>
      <c r="G1178" s="264">
        <f t="shared" si="456"/>
        <v>2407.1999999999998</v>
      </c>
      <c r="H1178" s="264">
        <f t="shared" si="456"/>
        <v>567.86</v>
      </c>
      <c r="I1178" s="274">
        <f t="shared" si="456"/>
        <v>2975.06</v>
      </c>
    </row>
    <row r="1179" spans="1:9" x14ac:dyDescent="0.25">
      <c r="A1179" s="160" t="s">
        <v>222</v>
      </c>
      <c r="B1179" s="281">
        <v>16</v>
      </c>
      <c r="C1179" s="265">
        <f t="shared" ref="C1179:C1182" si="457">B1179/166</f>
        <v>9.6385542168674704E-2</v>
      </c>
      <c r="D1179" s="265">
        <v>9.39</v>
      </c>
      <c r="E1179" s="265">
        <f t="shared" ref="E1179:E1182" si="458">C1179*D1179*166</f>
        <v>150.24</v>
      </c>
      <c r="F1179" s="266">
        <v>1</v>
      </c>
      <c r="G1179" s="265">
        <f t="shared" si="448"/>
        <v>150.24</v>
      </c>
      <c r="H1179" s="265">
        <f t="shared" si="449"/>
        <v>35.44</v>
      </c>
      <c r="I1179" s="267">
        <f t="shared" ref="I1179:I1182" si="459">G1179+H1179</f>
        <v>185.68</v>
      </c>
    </row>
    <row r="1180" spans="1:9" x14ac:dyDescent="0.25">
      <c r="A1180" s="160" t="s">
        <v>2039</v>
      </c>
      <c r="B1180" s="281">
        <v>68</v>
      </c>
      <c r="C1180" s="265">
        <f t="shared" si="457"/>
        <v>0.40963855421686746</v>
      </c>
      <c r="D1180" s="265">
        <v>15.24</v>
      </c>
      <c r="E1180" s="265">
        <f t="shared" si="458"/>
        <v>1036.32</v>
      </c>
      <c r="F1180" s="266">
        <v>1</v>
      </c>
      <c r="G1180" s="265">
        <f t="shared" si="448"/>
        <v>1036.32</v>
      </c>
      <c r="H1180" s="265">
        <f t="shared" si="449"/>
        <v>244.47</v>
      </c>
      <c r="I1180" s="267">
        <f t="shared" si="459"/>
        <v>1280.79</v>
      </c>
    </row>
    <row r="1181" spans="1:9" x14ac:dyDescent="0.25">
      <c r="A1181" s="160" t="s">
        <v>2040</v>
      </c>
      <c r="B1181" s="281">
        <v>72</v>
      </c>
      <c r="C1181" s="265">
        <f t="shared" si="457"/>
        <v>0.43373493975903615</v>
      </c>
      <c r="D1181" s="265">
        <v>12.96</v>
      </c>
      <c r="E1181" s="265">
        <f t="shared" si="458"/>
        <v>933.12000000000012</v>
      </c>
      <c r="F1181" s="266">
        <v>1</v>
      </c>
      <c r="G1181" s="265">
        <f t="shared" si="448"/>
        <v>933.12</v>
      </c>
      <c r="H1181" s="265">
        <f t="shared" si="449"/>
        <v>220.12</v>
      </c>
      <c r="I1181" s="267">
        <f t="shared" si="459"/>
        <v>1153.24</v>
      </c>
    </row>
    <row r="1182" spans="1:9" x14ac:dyDescent="0.25">
      <c r="A1182" s="160" t="s">
        <v>2041</v>
      </c>
      <c r="B1182" s="281">
        <v>16</v>
      </c>
      <c r="C1182" s="265">
        <f t="shared" si="457"/>
        <v>9.6385542168674704E-2</v>
      </c>
      <c r="D1182" s="265">
        <v>17.97</v>
      </c>
      <c r="E1182" s="265">
        <f t="shared" si="458"/>
        <v>287.52</v>
      </c>
      <c r="F1182" s="266">
        <v>1</v>
      </c>
      <c r="G1182" s="265">
        <f t="shared" si="448"/>
        <v>287.52</v>
      </c>
      <c r="H1182" s="265">
        <f t="shared" si="449"/>
        <v>67.83</v>
      </c>
      <c r="I1182" s="267">
        <f t="shared" si="459"/>
        <v>355.34999999999997</v>
      </c>
    </row>
    <row r="1183" spans="1:9" x14ac:dyDescent="0.25">
      <c r="A1183" s="252" t="s">
        <v>2042</v>
      </c>
      <c r="B1183" s="279">
        <f>B1184</f>
        <v>7623</v>
      </c>
      <c r="C1183" s="289">
        <f t="shared" ref="C1183:I1183" si="460">C1184</f>
        <v>45.921686746987959</v>
      </c>
      <c r="D1183" s="289"/>
      <c r="E1183" s="289"/>
      <c r="F1183" s="262"/>
      <c r="G1183" s="289">
        <f t="shared" si="460"/>
        <v>67939.420000000013</v>
      </c>
      <c r="H1183" s="289">
        <f t="shared" si="460"/>
        <v>16026.859999999995</v>
      </c>
      <c r="I1183" s="293">
        <f t="shared" si="460"/>
        <v>83966.279999999955</v>
      </c>
    </row>
    <row r="1184" spans="1:9" ht="33" x14ac:dyDescent="0.25">
      <c r="A1184" s="253" t="s">
        <v>1900</v>
      </c>
      <c r="B1184" s="280">
        <f>SUM(B1185:B1299)</f>
        <v>7623</v>
      </c>
      <c r="C1184" s="264">
        <f t="shared" ref="C1184:I1184" si="461">SUM(C1185:C1299)</f>
        <v>45.921686746987959</v>
      </c>
      <c r="D1184" s="264"/>
      <c r="E1184" s="264"/>
      <c r="F1184" s="263"/>
      <c r="G1184" s="264">
        <f t="shared" si="461"/>
        <v>67939.420000000013</v>
      </c>
      <c r="H1184" s="264">
        <f t="shared" si="461"/>
        <v>16026.859999999995</v>
      </c>
      <c r="I1184" s="274">
        <f t="shared" si="461"/>
        <v>83966.279999999955</v>
      </c>
    </row>
    <row r="1185" spans="1:9" x14ac:dyDescent="0.25">
      <c r="A1185" s="160" t="s">
        <v>451</v>
      </c>
      <c r="B1185" s="281">
        <v>18</v>
      </c>
      <c r="C1185" s="265">
        <f t="shared" ref="C1185:C1248" si="462">B1185/166</f>
        <v>0.10843373493975904</v>
      </c>
      <c r="D1185" s="265">
        <v>9.39</v>
      </c>
      <c r="E1185" s="265">
        <f t="shared" ref="E1185:E1248" si="463">C1185*D1185*166</f>
        <v>169.02</v>
      </c>
      <c r="F1185" s="266">
        <v>1</v>
      </c>
      <c r="G1185" s="265">
        <f t="shared" si="448"/>
        <v>169.02</v>
      </c>
      <c r="H1185" s="265">
        <f t="shared" si="449"/>
        <v>39.869999999999997</v>
      </c>
      <c r="I1185" s="267">
        <f t="shared" ref="I1185:I1248" si="464">G1185+H1185</f>
        <v>208.89000000000001</v>
      </c>
    </row>
    <row r="1186" spans="1:9" x14ac:dyDescent="0.25">
      <c r="A1186" s="160" t="s">
        <v>451</v>
      </c>
      <c r="B1186" s="281">
        <v>2</v>
      </c>
      <c r="C1186" s="265">
        <f t="shared" si="462"/>
        <v>1.2048192771084338E-2</v>
      </c>
      <c r="D1186" s="265">
        <v>9.39</v>
      </c>
      <c r="E1186" s="265">
        <f t="shared" si="463"/>
        <v>18.78</v>
      </c>
      <c r="F1186" s="266">
        <v>1</v>
      </c>
      <c r="G1186" s="265">
        <f t="shared" si="448"/>
        <v>18.78</v>
      </c>
      <c r="H1186" s="265">
        <f t="shared" si="449"/>
        <v>4.43</v>
      </c>
      <c r="I1186" s="267">
        <f t="shared" si="464"/>
        <v>23.21</v>
      </c>
    </row>
    <row r="1187" spans="1:9" x14ac:dyDescent="0.25">
      <c r="A1187" s="160" t="s">
        <v>451</v>
      </c>
      <c r="B1187" s="281">
        <v>36</v>
      </c>
      <c r="C1187" s="265">
        <f t="shared" si="462"/>
        <v>0.21686746987951808</v>
      </c>
      <c r="D1187" s="265">
        <v>9.39</v>
      </c>
      <c r="E1187" s="265">
        <f t="shared" si="463"/>
        <v>338.04</v>
      </c>
      <c r="F1187" s="266">
        <v>1</v>
      </c>
      <c r="G1187" s="265">
        <f t="shared" si="448"/>
        <v>338.04</v>
      </c>
      <c r="H1187" s="265">
        <f t="shared" si="449"/>
        <v>79.739999999999995</v>
      </c>
      <c r="I1187" s="267">
        <f t="shared" si="464"/>
        <v>417.78000000000003</v>
      </c>
    </row>
    <row r="1188" spans="1:9" x14ac:dyDescent="0.25">
      <c r="A1188" s="160" t="s">
        <v>451</v>
      </c>
      <c r="B1188" s="281">
        <v>222</v>
      </c>
      <c r="C1188" s="265">
        <f t="shared" si="462"/>
        <v>1.3373493975903614</v>
      </c>
      <c r="D1188" s="265">
        <v>9.39</v>
      </c>
      <c r="E1188" s="265">
        <f t="shared" si="463"/>
        <v>2084.58</v>
      </c>
      <c r="F1188" s="266">
        <v>1</v>
      </c>
      <c r="G1188" s="265">
        <f t="shared" si="448"/>
        <v>2084.58</v>
      </c>
      <c r="H1188" s="265">
        <f t="shared" si="449"/>
        <v>491.75</v>
      </c>
      <c r="I1188" s="267">
        <f t="shared" si="464"/>
        <v>2576.33</v>
      </c>
    </row>
    <row r="1189" spans="1:9" x14ac:dyDescent="0.25">
      <c r="A1189" s="160" t="s">
        <v>451</v>
      </c>
      <c r="B1189" s="281">
        <v>24</v>
      </c>
      <c r="C1189" s="265">
        <f t="shared" si="462"/>
        <v>0.14457831325301204</v>
      </c>
      <c r="D1189" s="265">
        <v>9.39</v>
      </c>
      <c r="E1189" s="265">
        <f t="shared" si="463"/>
        <v>225.36</v>
      </c>
      <c r="F1189" s="266">
        <v>1</v>
      </c>
      <c r="G1189" s="265">
        <f t="shared" si="448"/>
        <v>225.36</v>
      </c>
      <c r="H1189" s="265">
        <f t="shared" si="449"/>
        <v>53.16</v>
      </c>
      <c r="I1189" s="267">
        <f t="shared" si="464"/>
        <v>278.52</v>
      </c>
    </row>
    <row r="1190" spans="1:9" x14ac:dyDescent="0.25">
      <c r="A1190" s="160" t="s">
        <v>451</v>
      </c>
      <c r="B1190" s="281">
        <v>96</v>
      </c>
      <c r="C1190" s="265">
        <f t="shared" si="462"/>
        <v>0.57831325301204817</v>
      </c>
      <c r="D1190" s="265">
        <v>9.39</v>
      </c>
      <c r="E1190" s="265">
        <f t="shared" si="463"/>
        <v>901.44</v>
      </c>
      <c r="F1190" s="266">
        <v>1</v>
      </c>
      <c r="G1190" s="265">
        <f t="shared" si="448"/>
        <v>901.44</v>
      </c>
      <c r="H1190" s="265">
        <f t="shared" si="449"/>
        <v>212.65</v>
      </c>
      <c r="I1190" s="267">
        <f t="shared" si="464"/>
        <v>1114.0900000000001</v>
      </c>
    </row>
    <row r="1191" spans="1:9" x14ac:dyDescent="0.25">
      <c r="A1191" s="160" t="s">
        <v>451</v>
      </c>
      <c r="B1191" s="281">
        <v>44</v>
      </c>
      <c r="C1191" s="265">
        <f t="shared" si="462"/>
        <v>0.26506024096385544</v>
      </c>
      <c r="D1191" s="265">
        <v>9.39</v>
      </c>
      <c r="E1191" s="265">
        <f t="shared" si="463"/>
        <v>413.16000000000008</v>
      </c>
      <c r="F1191" s="266">
        <v>1</v>
      </c>
      <c r="G1191" s="265">
        <f t="shared" si="448"/>
        <v>413.16</v>
      </c>
      <c r="H1191" s="265">
        <f t="shared" si="449"/>
        <v>97.46</v>
      </c>
      <c r="I1191" s="267">
        <f t="shared" si="464"/>
        <v>510.62</v>
      </c>
    </row>
    <row r="1192" spans="1:9" x14ac:dyDescent="0.25">
      <c r="A1192" s="160" t="s">
        <v>451</v>
      </c>
      <c r="B1192" s="281">
        <v>28</v>
      </c>
      <c r="C1192" s="265">
        <f t="shared" si="462"/>
        <v>0.16867469879518071</v>
      </c>
      <c r="D1192" s="265">
        <v>9.39</v>
      </c>
      <c r="E1192" s="265">
        <f t="shared" si="463"/>
        <v>262.91999999999996</v>
      </c>
      <c r="F1192" s="266">
        <v>1</v>
      </c>
      <c r="G1192" s="265">
        <f t="shared" si="448"/>
        <v>262.92</v>
      </c>
      <c r="H1192" s="265">
        <f t="shared" si="449"/>
        <v>62.02</v>
      </c>
      <c r="I1192" s="267">
        <f t="shared" si="464"/>
        <v>324.94</v>
      </c>
    </row>
    <row r="1193" spans="1:9" x14ac:dyDescent="0.25">
      <c r="A1193" s="160" t="s">
        <v>451</v>
      </c>
      <c r="B1193" s="281">
        <v>203</v>
      </c>
      <c r="C1193" s="265">
        <f t="shared" si="462"/>
        <v>1.2228915662650603</v>
      </c>
      <c r="D1193" s="265">
        <v>9.39</v>
      </c>
      <c r="E1193" s="265">
        <f t="shared" si="463"/>
        <v>1906.17</v>
      </c>
      <c r="F1193" s="266">
        <v>1</v>
      </c>
      <c r="G1193" s="265">
        <f t="shared" si="448"/>
        <v>1906.17</v>
      </c>
      <c r="H1193" s="265">
        <f t="shared" si="449"/>
        <v>449.67</v>
      </c>
      <c r="I1193" s="267">
        <f t="shared" si="464"/>
        <v>2355.84</v>
      </c>
    </row>
    <row r="1194" spans="1:9" x14ac:dyDescent="0.25">
      <c r="A1194" s="160" t="s">
        <v>451</v>
      </c>
      <c r="B1194" s="281">
        <v>11</v>
      </c>
      <c r="C1194" s="265">
        <f t="shared" si="462"/>
        <v>6.6265060240963861E-2</v>
      </c>
      <c r="D1194" s="265">
        <v>9.39</v>
      </c>
      <c r="E1194" s="265">
        <f t="shared" si="463"/>
        <v>103.29000000000002</v>
      </c>
      <c r="F1194" s="266">
        <v>1</v>
      </c>
      <c r="G1194" s="265">
        <f t="shared" si="448"/>
        <v>103.29</v>
      </c>
      <c r="H1194" s="265">
        <f t="shared" si="449"/>
        <v>24.37</v>
      </c>
      <c r="I1194" s="267">
        <f t="shared" si="464"/>
        <v>127.66000000000001</v>
      </c>
    </row>
    <row r="1195" spans="1:9" x14ac:dyDescent="0.25">
      <c r="A1195" s="160" t="s">
        <v>451</v>
      </c>
      <c r="B1195" s="281">
        <v>1</v>
      </c>
      <c r="C1195" s="265">
        <f t="shared" si="462"/>
        <v>6.024096385542169E-3</v>
      </c>
      <c r="D1195" s="265">
        <v>9.39</v>
      </c>
      <c r="E1195" s="265">
        <f t="shared" si="463"/>
        <v>9.39</v>
      </c>
      <c r="F1195" s="266">
        <v>1</v>
      </c>
      <c r="G1195" s="265">
        <f t="shared" si="448"/>
        <v>9.39</v>
      </c>
      <c r="H1195" s="265">
        <f t="shared" si="449"/>
        <v>2.2200000000000002</v>
      </c>
      <c r="I1195" s="267">
        <f t="shared" si="464"/>
        <v>11.610000000000001</v>
      </c>
    </row>
    <row r="1196" spans="1:9" x14ac:dyDescent="0.25">
      <c r="A1196" s="160" t="s">
        <v>451</v>
      </c>
      <c r="B1196" s="281">
        <v>24</v>
      </c>
      <c r="C1196" s="265">
        <f t="shared" si="462"/>
        <v>0.14457831325301204</v>
      </c>
      <c r="D1196" s="265">
        <v>9.39</v>
      </c>
      <c r="E1196" s="265">
        <f t="shared" si="463"/>
        <v>225.36</v>
      </c>
      <c r="F1196" s="266">
        <v>1</v>
      </c>
      <c r="G1196" s="265">
        <f t="shared" si="448"/>
        <v>225.36</v>
      </c>
      <c r="H1196" s="265">
        <f t="shared" si="449"/>
        <v>53.16</v>
      </c>
      <c r="I1196" s="267">
        <f t="shared" si="464"/>
        <v>278.52</v>
      </c>
    </row>
    <row r="1197" spans="1:9" x14ac:dyDescent="0.25">
      <c r="A1197" s="160" t="s">
        <v>451</v>
      </c>
      <c r="B1197" s="281">
        <v>8</v>
      </c>
      <c r="C1197" s="265">
        <f t="shared" si="462"/>
        <v>4.8192771084337352E-2</v>
      </c>
      <c r="D1197" s="265">
        <v>9.39</v>
      </c>
      <c r="E1197" s="265">
        <f t="shared" si="463"/>
        <v>75.12</v>
      </c>
      <c r="F1197" s="266">
        <v>1</v>
      </c>
      <c r="G1197" s="265">
        <f t="shared" si="448"/>
        <v>75.12</v>
      </c>
      <c r="H1197" s="265">
        <f t="shared" si="449"/>
        <v>17.72</v>
      </c>
      <c r="I1197" s="267">
        <f t="shared" si="464"/>
        <v>92.84</v>
      </c>
    </row>
    <row r="1198" spans="1:9" x14ac:dyDescent="0.25">
      <c r="A1198" s="160" t="s">
        <v>451</v>
      </c>
      <c r="B1198" s="281">
        <v>216</v>
      </c>
      <c r="C1198" s="265">
        <f t="shared" si="462"/>
        <v>1.3012048192771084</v>
      </c>
      <c r="D1198" s="265">
        <v>8.5399999999999991</v>
      </c>
      <c r="E1198" s="265">
        <f t="shared" si="463"/>
        <v>1844.6399999999996</v>
      </c>
      <c r="F1198" s="266">
        <v>1</v>
      </c>
      <c r="G1198" s="265">
        <f t="shared" si="448"/>
        <v>1844.64</v>
      </c>
      <c r="H1198" s="265">
        <f t="shared" si="449"/>
        <v>435.15</v>
      </c>
      <c r="I1198" s="267">
        <f t="shared" si="464"/>
        <v>2279.79</v>
      </c>
    </row>
    <row r="1199" spans="1:9" x14ac:dyDescent="0.25">
      <c r="A1199" s="160" t="s">
        <v>451</v>
      </c>
      <c r="B1199" s="281">
        <v>206</v>
      </c>
      <c r="C1199" s="265">
        <f t="shared" si="462"/>
        <v>1.2409638554216869</v>
      </c>
      <c r="D1199" s="265">
        <v>8.5399999999999991</v>
      </c>
      <c r="E1199" s="265">
        <f t="shared" si="463"/>
        <v>1759.2399999999998</v>
      </c>
      <c r="F1199" s="266">
        <v>1</v>
      </c>
      <c r="G1199" s="265">
        <f t="shared" si="448"/>
        <v>1759.24</v>
      </c>
      <c r="H1199" s="265">
        <f t="shared" si="449"/>
        <v>415</v>
      </c>
      <c r="I1199" s="267">
        <f t="shared" si="464"/>
        <v>2174.2399999999998</v>
      </c>
    </row>
    <row r="1200" spans="1:9" x14ac:dyDescent="0.25">
      <c r="A1200" s="160" t="s">
        <v>451</v>
      </c>
      <c r="B1200" s="281">
        <v>11</v>
      </c>
      <c r="C1200" s="265">
        <f t="shared" si="462"/>
        <v>6.6265060240963861E-2</v>
      </c>
      <c r="D1200" s="265">
        <v>8.5399999999999991</v>
      </c>
      <c r="E1200" s="265">
        <f t="shared" si="463"/>
        <v>93.94</v>
      </c>
      <c r="F1200" s="266">
        <v>1</v>
      </c>
      <c r="G1200" s="265">
        <f t="shared" si="448"/>
        <v>93.94</v>
      </c>
      <c r="H1200" s="265">
        <f t="shared" si="449"/>
        <v>22.16</v>
      </c>
      <c r="I1200" s="267">
        <f t="shared" si="464"/>
        <v>116.1</v>
      </c>
    </row>
    <row r="1201" spans="1:9" x14ac:dyDescent="0.25">
      <c r="A1201" s="160" t="s">
        <v>451</v>
      </c>
      <c r="B1201" s="281">
        <v>60</v>
      </c>
      <c r="C1201" s="265">
        <f t="shared" si="462"/>
        <v>0.36144578313253012</v>
      </c>
      <c r="D1201" s="265">
        <v>8.5399999999999991</v>
      </c>
      <c r="E1201" s="265">
        <f t="shared" si="463"/>
        <v>512.4</v>
      </c>
      <c r="F1201" s="266">
        <v>1</v>
      </c>
      <c r="G1201" s="265">
        <f t="shared" si="448"/>
        <v>512.4</v>
      </c>
      <c r="H1201" s="265">
        <f t="shared" si="449"/>
        <v>120.88</v>
      </c>
      <c r="I1201" s="267">
        <f t="shared" si="464"/>
        <v>633.28</v>
      </c>
    </row>
    <row r="1202" spans="1:9" x14ac:dyDescent="0.25">
      <c r="A1202" s="160" t="s">
        <v>451</v>
      </c>
      <c r="B1202" s="281">
        <v>24</v>
      </c>
      <c r="C1202" s="265">
        <f t="shared" si="462"/>
        <v>0.14457831325301204</v>
      </c>
      <c r="D1202" s="265">
        <v>8.5399999999999991</v>
      </c>
      <c r="E1202" s="265">
        <f t="shared" si="463"/>
        <v>204.95999999999995</v>
      </c>
      <c r="F1202" s="266">
        <v>1</v>
      </c>
      <c r="G1202" s="265">
        <f t="shared" si="448"/>
        <v>204.96</v>
      </c>
      <c r="H1202" s="265">
        <f t="shared" si="449"/>
        <v>48.35</v>
      </c>
      <c r="I1202" s="267">
        <f t="shared" si="464"/>
        <v>253.31</v>
      </c>
    </row>
    <row r="1203" spans="1:9" x14ac:dyDescent="0.25">
      <c r="A1203" s="160" t="s">
        <v>451</v>
      </c>
      <c r="B1203" s="281">
        <v>186</v>
      </c>
      <c r="C1203" s="265">
        <f t="shared" si="462"/>
        <v>1.1204819277108433</v>
      </c>
      <c r="D1203" s="265">
        <v>8.5399999999999991</v>
      </c>
      <c r="E1203" s="265">
        <f t="shared" si="463"/>
        <v>1588.4399999999998</v>
      </c>
      <c r="F1203" s="266">
        <v>1</v>
      </c>
      <c r="G1203" s="265">
        <f t="shared" si="448"/>
        <v>1588.44</v>
      </c>
      <c r="H1203" s="265">
        <f t="shared" si="449"/>
        <v>374.71</v>
      </c>
      <c r="I1203" s="267">
        <f t="shared" si="464"/>
        <v>1963.15</v>
      </c>
    </row>
    <row r="1204" spans="1:9" x14ac:dyDescent="0.25">
      <c r="A1204" s="160" t="s">
        <v>451</v>
      </c>
      <c r="B1204" s="281">
        <v>56</v>
      </c>
      <c r="C1204" s="265">
        <f t="shared" si="462"/>
        <v>0.33734939759036142</v>
      </c>
      <c r="D1204" s="265">
        <v>8.5399999999999991</v>
      </c>
      <c r="E1204" s="265">
        <f t="shared" si="463"/>
        <v>478.23999999999995</v>
      </c>
      <c r="F1204" s="266">
        <v>1</v>
      </c>
      <c r="G1204" s="265">
        <f t="shared" si="448"/>
        <v>478.24</v>
      </c>
      <c r="H1204" s="265">
        <f t="shared" si="449"/>
        <v>112.82</v>
      </c>
      <c r="I1204" s="267">
        <f t="shared" si="464"/>
        <v>591.05999999999995</v>
      </c>
    </row>
    <row r="1205" spans="1:9" x14ac:dyDescent="0.25">
      <c r="A1205" s="160" t="s">
        <v>451</v>
      </c>
      <c r="B1205" s="281">
        <v>231</v>
      </c>
      <c r="C1205" s="265">
        <f t="shared" si="462"/>
        <v>1.3915662650602409</v>
      </c>
      <c r="D1205" s="265">
        <v>9.39</v>
      </c>
      <c r="E1205" s="265">
        <f t="shared" si="463"/>
        <v>2169.09</v>
      </c>
      <c r="F1205" s="266">
        <v>1</v>
      </c>
      <c r="G1205" s="265">
        <f t="shared" si="448"/>
        <v>2169.09</v>
      </c>
      <c r="H1205" s="265">
        <f t="shared" si="449"/>
        <v>511.69</v>
      </c>
      <c r="I1205" s="267">
        <f t="shared" si="464"/>
        <v>2680.78</v>
      </c>
    </row>
    <row r="1206" spans="1:9" x14ac:dyDescent="0.25">
      <c r="A1206" s="160" t="s">
        <v>451</v>
      </c>
      <c r="B1206" s="281">
        <v>1</v>
      </c>
      <c r="C1206" s="265">
        <f t="shared" si="462"/>
        <v>6.024096385542169E-3</v>
      </c>
      <c r="D1206" s="265">
        <v>9.39</v>
      </c>
      <c r="E1206" s="265">
        <f t="shared" si="463"/>
        <v>9.39</v>
      </c>
      <c r="F1206" s="266">
        <v>1</v>
      </c>
      <c r="G1206" s="265">
        <f t="shared" si="448"/>
        <v>9.39</v>
      </c>
      <c r="H1206" s="265">
        <f t="shared" si="449"/>
        <v>2.2200000000000002</v>
      </c>
      <c r="I1206" s="267">
        <f t="shared" si="464"/>
        <v>11.610000000000001</v>
      </c>
    </row>
    <row r="1207" spans="1:9" x14ac:dyDescent="0.25">
      <c r="A1207" s="160" t="s">
        <v>451</v>
      </c>
      <c r="B1207" s="281">
        <v>24</v>
      </c>
      <c r="C1207" s="265">
        <f t="shared" si="462"/>
        <v>0.14457831325301204</v>
      </c>
      <c r="D1207" s="265">
        <v>8.5399999999999991</v>
      </c>
      <c r="E1207" s="265">
        <f t="shared" si="463"/>
        <v>204.95999999999995</v>
      </c>
      <c r="F1207" s="266">
        <v>1</v>
      </c>
      <c r="G1207" s="265">
        <f t="shared" si="448"/>
        <v>204.96</v>
      </c>
      <c r="H1207" s="265">
        <f t="shared" si="449"/>
        <v>48.35</v>
      </c>
      <c r="I1207" s="267">
        <f t="shared" si="464"/>
        <v>253.31</v>
      </c>
    </row>
    <row r="1208" spans="1:9" x14ac:dyDescent="0.25">
      <c r="A1208" s="160" t="s">
        <v>451</v>
      </c>
      <c r="B1208" s="281">
        <v>32</v>
      </c>
      <c r="C1208" s="265">
        <f t="shared" si="462"/>
        <v>0.19277108433734941</v>
      </c>
      <c r="D1208" s="265">
        <v>9.39</v>
      </c>
      <c r="E1208" s="265">
        <f t="shared" si="463"/>
        <v>300.48</v>
      </c>
      <c r="F1208" s="266">
        <v>1</v>
      </c>
      <c r="G1208" s="265">
        <f t="shared" si="448"/>
        <v>300.48</v>
      </c>
      <c r="H1208" s="265">
        <f t="shared" si="449"/>
        <v>70.88</v>
      </c>
      <c r="I1208" s="267">
        <f t="shared" si="464"/>
        <v>371.36</v>
      </c>
    </row>
    <row r="1209" spans="1:9" x14ac:dyDescent="0.25">
      <c r="A1209" s="160" t="s">
        <v>451</v>
      </c>
      <c r="B1209" s="281">
        <v>8</v>
      </c>
      <c r="C1209" s="265">
        <f t="shared" si="462"/>
        <v>4.8192771084337352E-2</v>
      </c>
      <c r="D1209" s="265">
        <v>9.39</v>
      </c>
      <c r="E1209" s="265">
        <f t="shared" si="463"/>
        <v>75.12</v>
      </c>
      <c r="F1209" s="266">
        <v>1</v>
      </c>
      <c r="G1209" s="265">
        <f t="shared" si="448"/>
        <v>75.12</v>
      </c>
      <c r="H1209" s="265">
        <f t="shared" si="449"/>
        <v>17.72</v>
      </c>
      <c r="I1209" s="267">
        <f t="shared" si="464"/>
        <v>92.84</v>
      </c>
    </row>
    <row r="1210" spans="1:9" x14ac:dyDescent="0.25">
      <c r="A1210" s="160" t="s">
        <v>451</v>
      </c>
      <c r="B1210" s="281">
        <v>11</v>
      </c>
      <c r="C1210" s="265">
        <f t="shared" si="462"/>
        <v>6.6265060240963861E-2</v>
      </c>
      <c r="D1210" s="265">
        <v>8.5399999999999991</v>
      </c>
      <c r="E1210" s="265">
        <f t="shared" si="463"/>
        <v>93.94</v>
      </c>
      <c r="F1210" s="266">
        <v>1</v>
      </c>
      <c r="G1210" s="265">
        <f t="shared" si="448"/>
        <v>93.94</v>
      </c>
      <c r="H1210" s="265">
        <f t="shared" si="449"/>
        <v>22.16</v>
      </c>
      <c r="I1210" s="267">
        <f t="shared" si="464"/>
        <v>116.1</v>
      </c>
    </row>
    <row r="1211" spans="1:9" x14ac:dyDescent="0.25">
      <c r="A1211" s="160" t="s">
        <v>451</v>
      </c>
      <c r="B1211" s="281">
        <v>64</v>
      </c>
      <c r="C1211" s="265">
        <f t="shared" si="462"/>
        <v>0.38554216867469882</v>
      </c>
      <c r="D1211" s="265">
        <v>9.39</v>
      </c>
      <c r="E1211" s="265">
        <f t="shared" si="463"/>
        <v>600.96</v>
      </c>
      <c r="F1211" s="266">
        <v>1</v>
      </c>
      <c r="G1211" s="265">
        <f t="shared" si="448"/>
        <v>600.96</v>
      </c>
      <c r="H1211" s="265">
        <f t="shared" si="449"/>
        <v>141.77000000000001</v>
      </c>
      <c r="I1211" s="267">
        <f t="shared" si="464"/>
        <v>742.73</v>
      </c>
    </row>
    <row r="1212" spans="1:9" x14ac:dyDescent="0.25">
      <c r="A1212" s="160" t="s">
        <v>451</v>
      </c>
      <c r="B1212" s="281">
        <v>28</v>
      </c>
      <c r="C1212" s="265">
        <f t="shared" si="462"/>
        <v>0.16867469879518071</v>
      </c>
      <c r="D1212" s="265">
        <v>9.39</v>
      </c>
      <c r="E1212" s="265">
        <f t="shared" si="463"/>
        <v>262.91999999999996</v>
      </c>
      <c r="F1212" s="266">
        <v>1</v>
      </c>
      <c r="G1212" s="265">
        <f t="shared" si="448"/>
        <v>262.92</v>
      </c>
      <c r="H1212" s="265">
        <f t="shared" si="449"/>
        <v>62.02</v>
      </c>
      <c r="I1212" s="267">
        <f t="shared" si="464"/>
        <v>324.94</v>
      </c>
    </row>
    <row r="1213" spans="1:9" x14ac:dyDescent="0.25">
      <c r="A1213" s="160" t="s">
        <v>451</v>
      </c>
      <c r="B1213" s="281">
        <v>58</v>
      </c>
      <c r="C1213" s="265">
        <f t="shared" si="462"/>
        <v>0.3493975903614458</v>
      </c>
      <c r="D1213" s="265">
        <v>9.39</v>
      </c>
      <c r="E1213" s="265">
        <f t="shared" si="463"/>
        <v>544.62</v>
      </c>
      <c r="F1213" s="266">
        <v>1</v>
      </c>
      <c r="G1213" s="265">
        <f t="shared" si="448"/>
        <v>544.62</v>
      </c>
      <c r="H1213" s="265">
        <f t="shared" si="449"/>
        <v>128.47999999999999</v>
      </c>
      <c r="I1213" s="267">
        <f t="shared" si="464"/>
        <v>673.1</v>
      </c>
    </row>
    <row r="1214" spans="1:9" x14ac:dyDescent="0.25">
      <c r="A1214" s="160" t="s">
        <v>451</v>
      </c>
      <c r="B1214" s="281">
        <v>16</v>
      </c>
      <c r="C1214" s="265">
        <f t="shared" si="462"/>
        <v>9.6385542168674704E-2</v>
      </c>
      <c r="D1214" s="265">
        <v>9.39</v>
      </c>
      <c r="E1214" s="265">
        <f t="shared" si="463"/>
        <v>150.24</v>
      </c>
      <c r="F1214" s="266">
        <v>1</v>
      </c>
      <c r="G1214" s="265">
        <f t="shared" si="448"/>
        <v>150.24</v>
      </c>
      <c r="H1214" s="265">
        <f t="shared" si="449"/>
        <v>35.44</v>
      </c>
      <c r="I1214" s="267">
        <f t="shared" si="464"/>
        <v>185.68</v>
      </c>
    </row>
    <row r="1215" spans="1:9" x14ac:dyDescent="0.25">
      <c r="A1215" s="160" t="s">
        <v>451</v>
      </c>
      <c r="B1215" s="281">
        <v>8</v>
      </c>
      <c r="C1215" s="265">
        <f t="shared" si="462"/>
        <v>4.8192771084337352E-2</v>
      </c>
      <c r="D1215" s="265">
        <v>9.39</v>
      </c>
      <c r="E1215" s="265">
        <f t="shared" si="463"/>
        <v>75.12</v>
      </c>
      <c r="F1215" s="266">
        <v>1</v>
      </c>
      <c r="G1215" s="265">
        <f t="shared" si="448"/>
        <v>75.12</v>
      </c>
      <c r="H1215" s="265">
        <f t="shared" si="449"/>
        <v>17.72</v>
      </c>
      <c r="I1215" s="267">
        <f t="shared" si="464"/>
        <v>92.84</v>
      </c>
    </row>
    <row r="1216" spans="1:9" x14ac:dyDescent="0.25">
      <c r="A1216" s="160" t="s">
        <v>451</v>
      </c>
      <c r="B1216" s="281">
        <v>48</v>
      </c>
      <c r="C1216" s="265">
        <f t="shared" si="462"/>
        <v>0.28915662650602408</v>
      </c>
      <c r="D1216" s="265">
        <v>9.39</v>
      </c>
      <c r="E1216" s="265">
        <f t="shared" si="463"/>
        <v>450.72</v>
      </c>
      <c r="F1216" s="266">
        <v>1</v>
      </c>
      <c r="G1216" s="265">
        <f t="shared" si="448"/>
        <v>450.72</v>
      </c>
      <c r="H1216" s="265">
        <f t="shared" si="449"/>
        <v>106.32</v>
      </c>
      <c r="I1216" s="267">
        <f t="shared" si="464"/>
        <v>557.04</v>
      </c>
    </row>
    <row r="1217" spans="1:9" x14ac:dyDescent="0.25">
      <c r="A1217" s="160" t="s">
        <v>451</v>
      </c>
      <c r="B1217" s="281">
        <v>12</v>
      </c>
      <c r="C1217" s="265">
        <f t="shared" si="462"/>
        <v>7.2289156626506021E-2</v>
      </c>
      <c r="D1217" s="265">
        <v>9.39</v>
      </c>
      <c r="E1217" s="265">
        <f t="shared" si="463"/>
        <v>112.68</v>
      </c>
      <c r="F1217" s="266">
        <v>1</v>
      </c>
      <c r="G1217" s="265">
        <f t="shared" si="448"/>
        <v>112.68</v>
      </c>
      <c r="H1217" s="265">
        <f t="shared" si="449"/>
        <v>26.58</v>
      </c>
      <c r="I1217" s="267">
        <f t="shared" si="464"/>
        <v>139.26</v>
      </c>
    </row>
    <row r="1218" spans="1:9" x14ac:dyDescent="0.25">
      <c r="A1218" s="160" t="s">
        <v>451</v>
      </c>
      <c r="B1218" s="281">
        <v>24</v>
      </c>
      <c r="C1218" s="265">
        <f t="shared" si="462"/>
        <v>0.14457831325301204</v>
      </c>
      <c r="D1218" s="265">
        <v>9.39</v>
      </c>
      <c r="E1218" s="265">
        <f t="shared" si="463"/>
        <v>225.36</v>
      </c>
      <c r="F1218" s="266">
        <v>1</v>
      </c>
      <c r="G1218" s="265">
        <f t="shared" si="448"/>
        <v>225.36</v>
      </c>
      <c r="H1218" s="265">
        <f t="shared" si="449"/>
        <v>53.16</v>
      </c>
      <c r="I1218" s="267">
        <f t="shared" si="464"/>
        <v>278.52</v>
      </c>
    </row>
    <row r="1219" spans="1:9" x14ac:dyDescent="0.25">
      <c r="A1219" s="160" t="s">
        <v>451</v>
      </c>
      <c r="B1219" s="281">
        <v>28</v>
      </c>
      <c r="C1219" s="265">
        <f t="shared" si="462"/>
        <v>0.16867469879518071</v>
      </c>
      <c r="D1219" s="265">
        <v>8.5399999999999991</v>
      </c>
      <c r="E1219" s="265">
        <f t="shared" si="463"/>
        <v>239.11999999999998</v>
      </c>
      <c r="F1219" s="266">
        <v>1</v>
      </c>
      <c r="G1219" s="265">
        <f t="shared" si="448"/>
        <v>239.12</v>
      </c>
      <c r="H1219" s="265">
        <f t="shared" si="449"/>
        <v>56.41</v>
      </c>
      <c r="I1219" s="267">
        <f t="shared" si="464"/>
        <v>295.52999999999997</v>
      </c>
    </row>
    <row r="1220" spans="1:9" x14ac:dyDescent="0.25">
      <c r="A1220" s="160" t="s">
        <v>451</v>
      </c>
      <c r="B1220" s="281">
        <v>2</v>
      </c>
      <c r="C1220" s="265">
        <f t="shared" si="462"/>
        <v>1.2048192771084338E-2</v>
      </c>
      <c r="D1220" s="265">
        <v>9.39</v>
      </c>
      <c r="E1220" s="265">
        <f t="shared" si="463"/>
        <v>18.78</v>
      </c>
      <c r="F1220" s="266">
        <v>1</v>
      </c>
      <c r="G1220" s="265">
        <f t="shared" si="448"/>
        <v>18.78</v>
      </c>
      <c r="H1220" s="265">
        <f t="shared" si="449"/>
        <v>4.43</v>
      </c>
      <c r="I1220" s="267">
        <f t="shared" si="464"/>
        <v>23.21</v>
      </c>
    </row>
    <row r="1221" spans="1:9" x14ac:dyDescent="0.25">
      <c r="A1221" s="160" t="s">
        <v>451</v>
      </c>
      <c r="B1221" s="281">
        <v>72</v>
      </c>
      <c r="C1221" s="265">
        <f t="shared" si="462"/>
        <v>0.43373493975903615</v>
      </c>
      <c r="D1221" s="265">
        <v>8.5399999999999991</v>
      </c>
      <c r="E1221" s="265">
        <f t="shared" si="463"/>
        <v>614.87999999999988</v>
      </c>
      <c r="F1221" s="266">
        <v>1</v>
      </c>
      <c r="G1221" s="265">
        <f t="shared" si="448"/>
        <v>614.88</v>
      </c>
      <c r="H1221" s="265">
        <f t="shared" si="449"/>
        <v>145.05000000000001</v>
      </c>
      <c r="I1221" s="267">
        <f t="shared" si="464"/>
        <v>759.93000000000006</v>
      </c>
    </row>
    <row r="1222" spans="1:9" x14ac:dyDescent="0.25">
      <c r="A1222" s="160" t="s">
        <v>451</v>
      </c>
      <c r="B1222" s="281">
        <v>136</v>
      </c>
      <c r="C1222" s="265">
        <f t="shared" si="462"/>
        <v>0.81927710843373491</v>
      </c>
      <c r="D1222" s="265">
        <v>8.5399999999999991</v>
      </c>
      <c r="E1222" s="265">
        <f t="shared" si="463"/>
        <v>1161.4399999999998</v>
      </c>
      <c r="F1222" s="266">
        <v>1</v>
      </c>
      <c r="G1222" s="265">
        <f t="shared" si="448"/>
        <v>1161.44</v>
      </c>
      <c r="H1222" s="265">
        <f t="shared" si="449"/>
        <v>273.98</v>
      </c>
      <c r="I1222" s="267">
        <f t="shared" si="464"/>
        <v>1435.42</v>
      </c>
    </row>
    <row r="1223" spans="1:9" x14ac:dyDescent="0.25">
      <c r="A1223" s="160" t="s">
        <v>451</v>
      </c>
      <c r="B1223" s="281">
        <v>220</v>
      </c>
      <c r="C1223" s="265">
        <f t="shared" si="462"/>
        <v>1.3253012048192772</v>
      </c>
      <c r="D1223" s="265">
        <v>9.39</v>
      </c>
      <c r="E1223" s="265">
        <f t="shared" si="463"/>
        <v>2065.8000000000002</v>
      </c>
      <c r="F1223" s="266">
        <v>1</v>
      </c>
      <c r="G1223" s="265">
        <f t="shared" si="448"/>
        <v>2065.8000000000002</v>
      </c>
      <c r="H1223" s="265">
        <f t="shared" si="449"/>
        <v>487.32</v>
      </c>
      <c r="I1223" s="267">
        <f t="shared" si="464"/>
        <v>2553.1200000000003</v>
      </c>
    </row>
    <row r="1224" spans="1:9" x14ac:dyDescent="0.25">
      <c r="A1224" s="160" t="s">
        <v>451</v>
      </c>
      <c r="B1224" s="281">
        <v>232</v>
      </c>
      <c r="C1224" s="265">
        <f t="shared" si="462"/>
        <v>1.3975903614457832</v>
      </c>
      <c r="D1224" s="265">
        <v>9.39</v>
      </c>
      <c r="E1224" s="265">
        <f t="shared" si="463"/>
        <v>2178.48</v>
      </c>
      <c r="F1224" s="266">
        <v>1</v>
      </c>
      <c r="G1224" s="265">
        <f t="shared" si="448"/>
        <v>2178.48</v>
      </c>
      <c r="H1224" s="265">
        <f t="shared" si="449"/>
        <v>513.9</v>
      </c>
      <c r="I1224" s="267">
        <f t="shared" si="464"/>
        <v>2692.38</v>
      </c>
    </row>
    <row r="1225" spans="1:9" x14ac:dyDescent="0.25">
      <c r="A1225" s="160" t="s">
        <v>451</v>
      </c>
      <c r="B1225" s="281">
        <v>16</v>
      </c>
      <c r="C1225" s="265">
        <f t="shared" si="462"/>
        <v>9.6385542168674704E-2</v>
      </c>
      <c r="D1225" s="265">
        <v>9.39</v>
      </c>
      <c r="E1225" s="265">
        <f t="shared" si="463"/>
        <v>150.24</v>
      </c>
      <c r="F1225" s="266">
        <v>1</v>
      </c>
      <c r="G1225" s="265">
        <f t="shared" si="448"/>
        <v>150.24</v>
      </c>
      <c r="H1225" s="265">
        <f t="shared" si="449"/>
        <v>35.44</v>
      </c>
      <c r="I1225" s="267">
        <f t="shared" si="464"/>
        <v>185.68</v>
      </c>
    </row>
    <row r="1226" spans="1:9" x14ac:dyDescent="0.25">
      <c r="A1226" s="160" t="s">
        <v>451</v>
      </c>
      <c r="B1226" s="281">
        <v>24</v>
      </c>
      <c r="C1226" s="265">
        <f t="shared" si="462"/>
        <v>0.14457831325301204</v>
      </c>
      <c r="D1226" s="265">
        <v>9.39</v>
      </c>
      <c r="E1226" s="265">
        <f t="shared" si="463"/>
        <v>225.36</v>
      </c>
      <c r="F1226" s="266">
        <v>1</v>
      </c>
      <c r="G1226" s="265">
        <f t="shared" ref="G1226:G1289" si="465">ROUND(E1226*F1226,2)</f>
        <v>225.36</v>
      </c>
      <c r="H1226" s="265">
        <f t="shared" ref="H1226:H1289" si="466">ROUND(G1226*0.2359,2)</f>
        <v>53.16</v>
      </c>
      <c r="I1226" s="267">
        <f t="shared" si="464"/>
        <v>278.52</v>
      </c>
    </row>
    <row r="1227" spans="1:9" x14ac:dyDescent="0.25">
      <c r="A1227" s="160" t="s">
        <v>451</v>
      </c>
      <c r="B1227" s="281">
        <v>12</v>
      </c>
      <c r="C1227" s="265">
        <f t="shared" si="462"/>
        <v>7.2289156626506021E-2</v>
      </c>
      <c r="D1227" s="265">
        <v>9.39</v>
      </c>
      <c r="E1227" s="265">
        <f t="shared" si="463"/>
        <v>112.68</v>
      </c>
      <c r="F1227" s="266">
        <v>1</v>
      </c>
      <c r="G1227" s="265">
        <f t="shared" si="465"/>
        <v>112.68</v>
      </c>
      <c r="H1227" s="265">
        <f t="shared" si="466"/>
        <v>26.58</v>
      </c>
      <c r="I1227" s="267">
        <f t="shared" si="464"/>
        <v>139.26</v>
      </c>
    </row>
    <row r="1228" spans="1:9" x14ac:dyDescent="0.25">
      <c r="A1228" s="160" t="s">
        <v>451</v>
      </c>
      <c r="B1228" s="281">
        <v>7</v>
      </c>
      <c r="C1228" s="265">
        <f t="shared" si="462"/>
        <v>4.2168674698795178E-2</v>
      </c>
      <c r="D1228" s="265">
        <v>9.39</v>
      </c>
      <c r="E1228" s="265">
        <f t="shared" si="463"/>
        <v>65.72999999999999</v>
      </c>
      <c r="F1228" s="266">
        <v>1</v>
      </c>
      <c r="G1228" s="265">
        <f t="shared" si="465"/>
        <v>65.73</v>
      </c>
      <c r="H1228" s="265">
        <f t="shared" si="466"/>
        <v>15.51</v>
      </c>
      <c r="I1228" s="267">
        <f t="shared" si="464"/>
        <v>81.240000000000009</v>
      </c>
    </row>
    <row r="1229" spans="1:9" x14ac:dyDescent="0.25">
      <c r="A1229" s="160" t="s">
        <v>451</v>
      </c>
      <c r="B1229" s="281">
        <v>209</v>
      </c>
      <c r="C1229" s="265">
        <f t="shared" si="462"/>
        <v>1.2590361445783131</v>
      </c>
      <c r="D1229" s="265">
        <v>9.39</v>
      </c>
      <c r="E1229" s="265">
        <f t="shared" si="463"/>
        <v>1962.51</v>
      </c>
      <c r="F1229" s="266">
        <v>1</v>
      </c>
      <c r="G1229" s="265">
        <f t="shared" si="465"/>
        <v>1962.51</v>
      </c>
      <c r="H1229" s="265">
        <f t="shared" si="466"/>
        <v>462.96</v>
      </c>
      <c r="I1229" s="267">
        <f t="shared" si="464"/>
        <v>2425.4699999999998</v>
      </c>
    </row>
    <row r="1230" spans="1:9" x14ac:dyDescent="0.25">
      <c r="A1230" s="160" t="s">
        <v>451</v>
      </c>
      <c r="B1230" s="281">
        <v>48</v>
      </c>
      <c r="C1230" s="265">
        <f t="shared" si="462"/>
        <v>0.28915662650602408</v>
      </c>
      <c r="D1230" s="265">
        <v>9.39</v>
      </c>
      <c r="E1230" s="265">
        <f t="shared" si="463"/>
        <v>450.72</v>
      </c>
      <c r="F1230" s="266">
        <v>1</v>
      </c>
      <c r="G1230" s="265">
        <f t="shared" si="465"/>
        <v>450.72</v>
      </c>
      <c r="H1230" s="265">
        <f t="shared" si="466"/>
        <v>106.32</v>
      </c>
      <c r="I1230" s="267">
        <f t="shared" si="464"/>
        <v>557.04</v>
      </c>
    </row>
    <row r="1231" spans="1:9" x14ac:dyDescent="0.25">
      <c r="A1231" s="160" t="s">
        <v>451</v>
      </c>
      <c r="B1231" s="281">
        <v>5</v>
      </c>
      <c r="C1231" s="265">
        <f t="shared" si="462"/>
        <v>3.0120481927710843E-2</v>
      </c>
      <c r="D1231" s="265">
        <v>8.5399999999999991</v>
      </c>
      <c r="E1231" s="265">
        <f t="shared" si="463"/>
        <v>42.699999999999989</v>
      </c>
      <c r="F1231" s="266">
        <v>1</v>
      </c>
      <c r="G1231" s="265">
        <f t="shared" si="465"/>
        <v>42.7</v>
      </c>
      <c r="H1231" s="265">
        <f t="shared" si="466"/>
        <v>10.07</v>
      </c>
      <c r="I1231" s="267">
        <f t="shared" si="464"/>
        <v>52.77</v>
      </c>
    </row>
    <row r="1232" spans="1:9" x14ac:dyDescent="0.25">
      <c r="A1232" s="160" t="s">
        <v>451</v>
      </c>
      <c r="B1232" s="281">
        <v>96</v>
      </c>
      <c r="C1232" s="265">
        <f t="shared" si="462"/>
        <v>0.57831325301204817</v>
      </c>
      <c r="D1232" s="265">
        <v>9.39</v>
      </c>
      <c r="E1232" s="265">
        <f t="shared" si="463"/>
        <v>901.44</v>
      </c>
      <c r="F1232" s="266">
        <v>1</v>
      </c>
      <c r="G1232" s="265">
        <f t="shared" si="465"/>
        <v>901.44</v>
      </c>
      <c r="H1232" s="265">
        <f t="shared" si="466"/>
        <v>212.65</v>
      </c>
      <c r="I1232" s="267">
        <f t="shared" si="464"/>
        <v>1114.0900000000001</v>
      </c>
    </row>
    <row r="1233" spans="1:9" x14ac:dyDescent="0.25">
      <c r="A1233" s="160" t="s">
        <v>451</v>
      </c>
      <c r="B1233" s="281">
        <v>203</v>
      </c>
      <c r="C1233" s="265">
        <f t="shared" si="462"/>
        <v>1.2228915662650603</v>
      </c>
      <c r="D1233" s="265">
        <v>9.39</v>
      </c>
      <c r="E1233" s="265">
        <f t="shared" si="463"/>
        <v>1906.17</v>
      </c>
      <c r="F1233" s="266">
        <v>1</v>
      </c>
      <c r="G1233" s="265">
        <f t="shared" si="465"/>
        <v>1906.17</v>
      </c>
      <c r="H1233" s="265">
        <f t="shared" si="466"/>
        <v>449.67</v>
      </c>
      <c r="I1233" s="267">
        <f t="shared" si="464"/>
        <v>2355.84</v>
      </c>
    </row>
    <row r="1234" spans="1:9" x14ac:dyDescent="0.25">
      <c r="A1234" s="160" t="s">
        <v>451</v>
      </c>
      <c r="B1234" s="281">
        <v>48</v>
      </c>
      <c r="C1234" s="265">
        <f t="shared" si="462"/>
        <v>0.28915662650602408</v>
      </c>
      <c r="D1234" s="265">
        <v>9.39</v>
      </c>
      <c r="E1234" s="265">
        <f t="shared" si="463"/>
        <v>450.72</v>
      </c>
      <c r="F1234" s="266">
        <v>1</v>
      </c>
      <c r="G1234" s="265">
        <f t="shared" si="465"/>
        <v>450.72</v>
      </c>
      <c r="H1234" s="265">
        <f t="shared" si="466"/>
        <v>106.32</v>
      </c>
      <c r="I1234" s="267">
        <f t="shared" si="464"/>
        <v>557.04</v>
      </c>
    </row>
    <row r="1235" spans="1:9" x14ac:dyDescent="0.25">
      <c r="A1235" s="160" t="s">
        <v>451</v>
      </c>
      <c r="B1235" s="281">
        <v>72</v>
      </c>
      <c r="C1235" s="265">
        <f t="shared" si="462"/>
        <v>0.43373493975903615</v>
      </c>
      <c r="D1235" s="265">
        <v>9.39</v>
      </c>
      <c r="E1235" s="265">
        <f t="shared" si="463"/>
        <v>676.08</v>
      </c>
      <c r="F1235" s="266">
        <v>1</v>
      </c>
      <c r="G1235" s="265">
        <f t="shared" si="465"/>
        <v>676.08</v>
      </c>
      <c r="H1235" s="265">
        <f t="shared" si="466"/>
        <v>159.49</v>
      </c>
      <c r="I1235" s="267">
        <f t="shared" si="464"/>
        <v>835.57</v>
      </c>
    </row>
    <row r="1236" spans="1:9" x14ac:dyDescent="0.25">
      <c r="A1236" s="160" t="s">
        <v>451</v>
      </c>
      <c r="B1236" s="281">
        <v>64</v>
      </c>
      <c r="C1236" s="265">
        <f t="shared" si="462"/>
        <v>0.38554216867469882</v>
      </c>
      <c r="D1236" s="265">
        <v>8.5399999999999991</v>
      </c>
      <c r="E1236" s="265">
        <f t="shared" si="463"/>
        <v>546.55999999999995</v>
      </c>
      <c r="F1236" s="266">
        <v>1</v>
      </c>
      <c r="G1236" s="265">
        <f t="shared" si="465"/>
        <v>546.55999999999995</v>
      </c>
      <c r="H1236" s="265">
        <f t="shared" si="466"/>
        <v>128.93</v>
      </c>
      <c r="I1236" s="267">
        <f t="shared" si="464"/>
        <v>675.49</v>
      </c>
    </row>
    <row r="1237" spans="1:9" x14ac:dyDescent="0.25">
      <c r="A1237" s="160" t="s">
        <v>451</v>
      </c>
      <c r="B1237" s="281">
        <v>43</v>
      </c>
      <c r="C1237" s="265">
        <f t="shared" si="462"/>
        <v>0.25903614457831325</v>
      </c>
      <c r="D1237" s="265">
        <v>8.5399999999999991</v>
      </c>
      <c r="E1237" s="265">
        <f t="shared" si="463"/>
        <v>367.22</v>
      </c>
      <c r="F1237" s="266">
        <v>1</v>
      </c>
      <c r="G1237" s="265">
        <f t="shared" si="465"/>
        <v>367.22</v>
      </c>
      <c r="H1237" s="265">
        <f t="shared" si="466"/>
        <v>86.63</v>
      </c>
      <c r="I1237" s="267">
        <f t="shared" si="464"/>
        <v>453.85</v>
      </c>
    </row>
    <row r="1238" spans="1:9" x14ac:dyDescent="0.25">
      <c r="A1238" s="160" t="s">
        <v>451</v>
      </c>
      <c r="B1238" s="281">
        <v>24</v>
      </c>
      <c r="C1238" s="265">
        <f t="shared" si="462"/>
        <v>0.14457831325301204</v>
      </c>
      <c r="D1238" s="265">
        <v>8.5399999999999991</v>
      </c>
      <c r="E1238" s="265">
        <f t="shared" si="463"/>
        <v>204.95999999999995</v>
      </c>
      <c r="F1238" s="266">
        <v>1</v>
      </c>
      <c r="G1238" s="265">
        <f t="shared" si="465"/>
        <v>204.96</v>
      </c>
      <c r="H1238" s="265">
        <f t="shared" si="466"/>
        <v>48.35</v>
      </c>
      <c r="I1238" s="267">
        <f t="shared" si="464"/>
        <v>253.31</v>
      </c>
    </row>
    <row r="1239" spans="1:9" x14ac:dyDescent="0.25">
      <c r="A1239" s="160" t="s">
        <v>451</v>
      </c>
      <c r="B1239" s="281">
        <v>1</v>
      </c>
      <c r="C1239" s="265">
        <f t="shared" si="462"/>
        <v>6.024096385542169E-3</v>
      </c>
      <c r="D1239" s="265">
        <v>9.39</v>
      </c>
      <c r="E1239" s="265">
        <f t="shared" si="463"/>
        <v>9.39</v>
      </c>
      <c r="F1239" s="266">
        <v>1</v>
      </c>
      <c r="G1239" s="265">
        <f t="shared" si="465"/>
        <v>9.39</v>
      </c>
      <c r="H1239" s="265">
        <f t="shared" si="466"/>
        <v>2.2200000000000002</v>
      </c>
      <c r="I1239" s="267">
        <f t="shared" si="464"/>
        <v>11.610000000000001</v>
      </c>
    </row>
    <row r="1240" spans="1:9" x14ac:dyDescent="0.25">
      <c r="A1240" s="160" t="s">
        <v>451</v>
      </c>
      <c r="B1240" s="281">
        <v>48</v>
      </c>
      <c r="C1240" s="265">
        <f t="shared" si="462"/>
        <v>0.28915662650602408</v>
      </c>
      <c r="D1240" s="265">
        <v>9.39</v>
      </c>
      <c r="E1240" s="265">
        <f t="shared" si="463"/>
        <v>450.72</v>
      </c>
      <c r="F1240" s="266">
        <v>1</v>
      </c>
      <c r="G1240" s="265">
        <f t="shared" si="465"/>
        <v>450.72</v>
      </c>
      <c r="H1240" s="265">
        <f t="shared" si="466"/>
        <v>106.32</v>
      </c>
      <c r="I1240" s="267">
        <f t="shared" si="464"/>
        <v>557.04</v>
      </c>
    </row>
    <row r="1241" spans="1:9" x14ac:dyDescent="0.25">
      <c r="A1241" s="160" t="s">
        <v>451</v>
      </c>
      <c r="B1241" s="281">
        <v>56</v>
      </c>
      <c r="C1241" s="265">
        <f t="shared" si="462"/>
        <v>0.33734939759036142</v>
      </c>
      <c r="D1241" s="265">
        <v>9.39</v>
      </c>
      <c r="E1241" s="265">
        <f t="shared" si="463"/>
        <v>525.83999999999992</v>
      </c>
      <c r="F1241" s="266">
        <v>1</v>
      </c>
      <c r="G1241" s="265">
        <f t="shared" si="465"/>
        <v>525.84</v>
      </c>
      <c r="H1241" s="265">
        <f t="shared" si="466"/>
        <v>124.05</v>
      </c>
      <c r="I1241" s="267">
        <f t="shared" si="464"/>
        <v>649.89</v>
      </c>
    </row>
    <row r="1242" spans="1:9" x14ac:dyDescent="0.25">
      <c r="A1242" s="160" t="s">
        <v>451</v>
      </c>
      <c r="B1242" s="281">
        <v>8</v>
      </c>
      <c r="C1242" s="265">
        <f t="shared" si="462"/>
        <v>4.8192771084337352E-2</v>
      </c>
      <c r="D1242" s="265">
        <v>9.39</v>
      </c>
      <c r="E1242" s="265">
        <f t="shared" si="463"/>
        <v>75.12</v>
      </c>
      <c r="F1242" s="266">
        <v>1</v>
      </c>
      <c r="G1242" s="265">
        <f t="shared" si="465"/>
        <v>75.12</v>
      </c>
      <c r="H1242" s="265">
        <f t="shared" si="466"/>
        <v>17.72</v>
      </c>
      <c r="I1242" s="267">
        <f t="shared" si="464"/>
        <v>92.84</v>
      </c>
    </row>
    <row r="1243" spans="1:9" x14ac:dyDescent="0.25">
      <c r="A1243" s="160" t="s">
        <v>451</v>
      </c>
      <c r="B1243" s="281">
        <v>25</v>
      </c>
      <c r="C1243" s="265">
        <f t="shared" si="462"/>
        <v>0.15060240963855423</v>
      </c>
      <c r="D1243" s="265">
        <v>9.39</v>
      </c>
      <c r="E1243" s="265">
        <f t="shared" si="463"/>
        <v>234.75000000000006</v>
      </c>
      <c r="F1243" s="266">
        <v>1</v>
      </c>
      <c r="G1243" s="265">
        <f t="shared" si="465"/>
        <v>234.75</v>
      </c>
      <c r="H1243" s="265">
        <f t="shared" si="466"/>
        <v>55.38</v>
      </c>
      <c r="I1243" s="267">
        <f t="shared" si="464"/>
        <v>290.13</v>
      </c>
    </row>
    <row r="1244" spans="1:9" x14ac:dyDescent="0.25">
      <c r="A1244" s="160" t="s">
        <v>451</v>
      </c>
      <c r="B1244" s="281">
        <v>48</v>
      </c>
      <c r="C1244" s="265">
        <f t="shared" si="462"/>
        <v>0.28915662650602408</v>
      </c>
      <c r="D1244" s="265">
        <v>9.39</v>
      </c>
      <c r="E1244" s="265">
        <f t="shared" si="463"/>
        <v>450.72</v>
      </c>
      <c r="F1244" s="266">
        <v>1</v>
      </c>
      <c r="G1244" s="265">
        <f t="shared" si="465"/>
        <v>450.72</v>
      </c>
      <c r="H1244" s="265">
        <f t="shared" si="466"/>
        <v>106.32</v>
      </c>
      <c r="I1244" s="267">
        <f t="shared" si="464"/>
        <v>557.04</v>
      </c>
    </row>
    <row r="1245" spans="1:9" x14ac:dyDescent="0.25">
      <c r="A1245" s="160" t="s">
        <v>451</v>
      </c>
      <c r="B1245" s="281">
        <v>32</v>
      </c>
      <c r="C1245" s="265">
        <f t="shared" si="462"/>
        <v>0.19277108433734941</v>
      </c>
      <c r="D1245" s="265">
        <v>9.39</v>
      </c>
      <c r="E1245" s="265">
        <f t="shared" si="463"/>
        <v>300.48</v>
      </c>
      <c r="F1245" s="266">
        <v>1</v>
      </c>
      <c r="G1245" s="265">
        <f t="shared" si="465"/>
        <v>300.48</v>
      </c>
      <c r="H1245" s="265">
        <f t="shared" si="466"/>
        <v>70.88</v>
      </c>
      <c r="I1245" s="267">
        <f t="shared" si="464"/>
        <v>371.36</v>
      </c>
    </row>
    <row r="1246" spans="1:9" x14ac:dyDescent="0.25">
      <c r="A1246" s="160" t="s">
        <v>451</v>
      </c>
      <c r="B1246" s="281">
        <v>52</v>
      </c>
      <c r="C1246" s="265">
        <f t="shared" si="462"/>
        <v>0.31325301204819278</v>
      </c>
      <c r="D1246" s="265">
        <v>9.39</v>
      </c>
      <c r="E1246" s="265">
        <f t="shared" si="463"/>
        <v>488.28000000000003</v>
      </c>
      <c r="F1246" s="266">
        <v>1</v>
      </c>
      <c r="G1246" s="265">
        <f t="shared" si="465"/>
        <v>488.28</v>
      </c>
      <c r="H1246" s="265">
        <f t="shared" si="466"/>
        <v>115.19</v>
      </c>
      <c r="I1246" s="267">
        <f t="shared" si="464"/>
        <v>603.47</v>
      </c>
    </row>
    <row r="1247" spans="1:9" x14ac:dyDescent="0.25">
      <c r="A1247" s="160" t="s">
        <v>451</v>
      </c>
      <c r="B1247" s="281">
        <v>20</v>
      </c>
      <c r="C1247" s="265">
        <f t="shared" si="462"/>
        <v>0.12048192771084337</v>
      </c>
      <c r="D1247" s="265">
        <v>9.39</v>
      </c>
      <c r="E1247" s="265">
        <f t="shared" si="463"/>
        <v>187.80000000000004</v>
      </c>
      <c r="F1247" s="266">
        <v>1</v>
      </c>
      <c r="G1247" s="265">
        <f t="shared" si="465"/>
        <v>187.8</v>
      </c>
      <c r="H1247" s="265">
        <f t="shared" si="466"/>
        <v>44.3</v>
      </c>
      <c r="I1247" s="267">
        <f t="shared" si="464"/>
        <v>232.10000000000002</v>
      </c>
    </row>
    <row r="1248" spans="1:9" x14ac:dyDescent="0.25">
      <c r="A1248" s="160" t="s">
        <v>451</v>
      </c>
      <c r="B1248" s="281">
        <v>166</v>
      </c>
      <c r="C1248" s="265">
        <f t="shared" si="462"/>
        <v>1</v>
      </c>
      <c r="D1248" s="265">
        <v>9.39</v>
      </c>
      <c r="E1248" s="265">
        <f t="shared" si="463"/>
        <v>1558.74</v>
      </c>
      <c r="F1248" s="266">
        <v>1</v>
      </c>
      <c r="G1248" s="265">
        <f t="shared" si="465"/>
        <v>1558.74</v>
      </c>
      <c r="H1248" s="265">
        <f t="shared" si="466"/>
        <v>367.71</v>
      </c>
      <c r="I1248" s="267">
        <f t="shared" si="464"/>
        <v>1926.45</v>
      </c>
    </row>
    <row r="1249" spans="1:9" x14ac:dyDescent="0.25">
      <c r="A1249" s="160" t="s">
        <v>451</v>
      </c>
      <c r="B1249" s="281">
        <v>11</v>
      </c>
      <c r="C1249" s="265">
        <f t="shared" ref="C1249:C1299" si="467">B1249/166</f>
        <v>6.6265060240963861E-2</v>
      </c>
      <c r="D1249" s="265">
        <v>8.5399999999999991</v>
      </c>
      <c r="E1249" s="265">
        <f t="shared" ref="E1249:E1299" si="468">C1249*D1249*166</f>
        <v>93.94</v>
      </c>
      <c r="F1249" s="266">
        <v>1</v>
      </c>
      <c r="G1249" s="265">
        <f t="shared" si="465"/>
        <v>93.94</v>
      </c>
      <c r="H1249" s="265">
        <f t="shared" si="466"/>
        <v>22.16</v>
      </c>
      <c r="I1249" s="267">
        <f t="shared" ref="I1249:I1299" si="469">G1249+H1249</f>
        <v>116.1</v>
      </c>
    </row>
    <row r="1250" spans="1:9" x14ac:dyDescent="0.25">
      <c r="A1250" s="160" t="s">
        <v>451</v>
      </c>
      <c r="B1250" s="281">
        <v>9</v>
      </c>
      <c r="C1250" s="265">
        <f t="shared" si="467"/>
        <v>5.4216867469879519E-2</v>
      </c>
      <c r="D1250" s="265">
        <v>9.39</v>
      </c>
      <c r="E1250" s="265">
        <f t="shared" si="468"/>
        <v>84.51</v>
      </c>
      <c r="F1250" s="266">
        <v>1</v>
      </c>
      <c r="G1250" s="265">
        <f t="shared" si="465"/>
        <v>84.51</v>
      </c>
      <c r="H1250" s="265">
        <f t="shared" si="466"/>
        <v>19.940000000000001</v>
      </c>
      <c r="I1250" s="267">
        <f t="shared" si="469"/>
        <v>104.45</v>
      </c>
    </row>
    <row r="1251" spans="1:9" x14ac:dyDescent="0.25">
      <c r="A1251" s="160" t="s">
        <v>451</v>
      </c>
      <c r="B1251" s="281">
        <v>175</v>
      </c>
      <c r="C1251" s="265">
        <f t="shared" si="467"/>
        <v>1.0542168674698795</v>
      </c>
      <c r="D1251" s="265">
        <v>9.39</v>
      </c>
      <c r="E1251" s="265">
        <f t="shared" si="468"/>
        <v>1643.25</v>
      </c>
      <c r="F1251" s="266">
        <v>1</v>
      </c>
      <c r="G1251" s="265">
        <f t="shared" si="465"/>
        <v>1643.25</v>
      </c>
      <c r="H1251" s="265">
        <f t="shared" si="466"/>
        <v>387.64</v>
      </c>
      <c r="I1251" s="267">
        <f t="shared" si="469"/>
        <v>2030.8899999999999</v>
      </c>
    </row>
    <row r="1252" spans="1:9" x14ac:dyDescent="0.25">
      <c r="A1252" s="160" t="s">
        <v>451</v>
      </c>
      <c r="B1252" s="281">
        <v>24</v>
      </c>
      <c r="C1252" s="265">
        <f t="shared" si="467"/>
        <v>0.14457831325301204</v>
      </c>
      <c r="D1252" s="265">
        <v>8.5399999999999991</v>
      </c>
      <c r="E1252" s="265">
        <f t="shared" si="468"/>
        <v>204.95999999999995</v>
      </c>
      <c r="F1252" s="266">
        <v>1</v>
      </c>
      <c r="G1252" s="265">
        <f t="shared" si="465"/>
        <v>204.96</v>
      </c>
      <c r="H1252" s="265">
        <f t="shared" si="466"/>
        <v>48.35</v>
      </c>
      <c r="I1252" s="267">
        <f t="shared" si="469"/>
        <v>253.31</v>
      </c>
    </row>
    <row r="1253" spans="1:9" x14ac:dyDescent="0.25">
      <c r="A1253" s="160" t="s">
        <v>451</v>
      </c>
      <c r="B1253" s="281">
        <v>181</v>
      </c>
      <c r="C1253" s="265">
        <f t="shared" si="467"/>
        <v>1.0903614457831325</v>
      </c>
      <c r="D1253" s="265">
        <v>9.39</v>
      </c>
      <c r="E1253" s="265">
        <f t="shared" si="468"/>
        <v>1699.5900000000001</v>
      </c>
      <c r="F1253" s="266">
        <v>1</v>
      </c>
      <c r="G1253" s="265">
        <f t="shared" si="465"/>
        <v>1699.59</v>
      </c>
      <c r="H1253" s="265">
        <f t="shared" si="466"/>
        <v>400.93</v>
      </c>
      <c r="I1253" s="267">
        <f t="shared" si="469"/>
        <v>2100.52</v>
      </c>
    </row>
    <row r="1254" spans="1:9" x14ac:dyDescent="0.25">
      <c r="A1254" s="160" t="s">
        <v>451</v>
      </c>
      <c r="B1254" s="281">
        <v>24</v>
      </c>
      <c r="C1254" s="265">
        <f t="shared" si="467"/>
        <v>0.14457831325301204</v>
      </c>
      <c r="D1254" s="265">
        <v>9.39</v>
      </c>
      <c r="E1254" s="265">
        <f t="shared" si="468"/>
        <v>225.36</v>
      </c>
      <c r="F1254" s="266">
        <v>1</v>
      </c>
      <c r="G1254" s="265">
        <f t="shared" si="465"/>
        <v>225.36</v>
      </c>
      <c r="H1254" s="265">
        <f t="shared" si="466"/>
        <v>53.16</v>
      </c>
      <c r="I1254" s="267">
        <f t="shared" si="469"/>
        <v>278.52</v>
      </c>
    </row>
    <row r="1255" spans="1:9" x14ac:dyDescent="0.25">
      <c r="A1255" s="160" t="s">
        <v>451</v>
      </c>
      <c r="B1255" s="281">
        <v>16</v>
      </c>
      <c r="C1255" s="265">
        <f t="shared" si="467"/>
        <v>9.6385542168674704E-2</v>
      </c>
      <c r="D1255" s="265">
        <v>9.39</v>
      </c>
      <c r="E1255" s="265">
        <f t="shared" si="468"/>
        <v>150.24</v>
      </c>
      <c r="F1255" s="266">
        <v>1</v>
      </c>
      <c r="G1255" s="265">
        <f t="shared" si="465"/>
        <v>150.24</v>
      </c>
      <c r="H1255" s="265">
        <f t="shared" si="466"/>
        <v>35.44</v>
      </c>
      <c r="I1255" s="267">
        <f t="shared" si="469"/>
        <v>185.68</v>
      </c>
    </row>
    <row r="1256" spans="1:9" x14ac:dyDescent="0.25">
      <c r="A1256" s="160" t="s">
        <v>451</v>
      </c>
      <c r="B1256" s="281">
        <v>1</v>
      </c>
      <c r="C1256" s="265">
        <f t="shared" si="467"/>
        <v>6.024096385542169E-3</v>
      </c>
      <c r="D1256" s="265">
        <v>9.39</v>
      </c>
      <c r="E1256" s="265">
        <f t="shared" si="468"/>
        <v>9.39</v>
      </c>
      <c r="F1256" s="266">
        <v>1</v>
      </c>
      <c r="G1256" s="265">
        <f t="shared" si="465"/>
        <v>9.39</v>
      </c>
      <c r="H1256" s="265">
        <f t="shared" si="466"/>
        <v>2.2200000000000002</v>
      </c>
      <c r="I1256" s="267">
        <f t="shared" si="469"/>
        <v>11.610000000000001</v>
      </c>
    </row>
    <row r="1257" spans="1:9" x14ac:dyDescent="0.25">
      <c r="A1257" s="160" t="s">
        <v>451</v>
      </c>
      <c r="B1257" s="281">
        <v>96</v>
      </c>
      <c r="C1257" s="265">
        <f t="shared" si="467"/>
        <v>0.57831325301204817</v>
      </c>
      <c r="D1257" s="265">
        <v>8.5399999999999991</v>
      </c>
      <c r="E1257" s="265">
        <f t="shared" si="468"/>
        <v>819.8399999999998</v>
      </c>
      <c r="F1257" s="266">
        <v>1</v>
      </c>
      <c r="G1257" s="265">
        <f t="shared" si="465"/>
        <v>819.84</v>
      </c>
      <c r="H1257" s="265">
        <f t="shared" si="466"/>
        <v>193.4</v>
      </c>
      <c r="I1257" s="267">
        <f t="shared" si="469"/>
        <v>1013.24</v>
      </c>
    </row>
    <row r="1258" spans="1:9" x14ac:dyDescent="0.25">
      <c r="A1258" s="160" t="s">
        <v>451</v>
      </c>
      <c r="B1258" s="281">
        <v>24</v>
      </c>
      <c r="C1258" s="265">
        <f t="shared" si="467"/>
        <v>0.14457831325301204</v>
      </c>
      <c r="D1258" s="265">
        <v>8.5399999999999991</v>
      </c>
      <c r="E1258" s="265">
        <f t="shared" si="468"/>
        <v>204.95999999999995</v>
      </c>
      <c r="F1258" s="266">
        <v>1</v>
      </c>
      <c r="G1258" s="265">
        <f t="shared" si="465"/>
        <v>204.96</v>
      </c>
      <c r="H1258" s="265">
        <f t="shared" si="466"/>
        <v>48.35</v>
      </c>
      <c r="I1258" s="267">
        <f t="shared" si="469"/>
        <v>253.31</v>
      </c>
    </row>
    <row r="1259" spans="1:9" x14ac:dyDescent="0.25">
      <c r="A1259" s="160" t="s">
        <v>451</v>
      </c>
      <c r="B1259" s="281">
        <v>118</v>
      </c>
      <c r="C1259" s="265">
        <f t="shared" si="467"/>
        <v>0.71084337349397586</v>
      </c>
      <c r="D1259" s="265">
        <v>8.5399999999999991</v>
      </c>
      <c r="E1259" s="265">
        <f t="shared" si="468"/>
        <v>1007.7199999999998</v>
      </c>
      <c r="F1259" s="266">
        <v>1</v>
      </c>
      <c r="G1259" s="265">
        <f t="shared" si="465"/>
        <v>1007.72</v>
      </c>
      <c r="H1259" s="265">
        <f t="shared" si="466"/>
        <v>237.72</v>
      </c>
      <c r="I1259" s="267">
        <f t="shared" si="469"/>
        <v>1245.44</v>
      </c>
    </row>
    <row r="1260" spans="1:9" x14ac:dyDescent="0.25">
      <c r="A1260" s="160" t="s">
        <v>451</v>
      </c>
      <c r="B1260" s="281">
        <v>24</v>
      </c>
      <c r="C1260" s="265">
        <f t="shared" si="467"/>
        <v>0.14457831325301204</v>
      </c>
      <c r="D1260" s="265">
        <v>8.5399999999999991</v>
      </c>
      <c r="E1260" s="265">
        <f t="shared" si="468"/>
        <v>204.95999999999995</v>
      </c>
      <c r="F1260" s="266">
        <v>1</v>
      </c>
      <c r="G1260" s="265">
        <f t="shared" si="465"/>
        <v>204.96</v>
      </c>
      <c r="H1260" s="265">
        <f t="shared" si="466"/>
        <v>48.35</v>
      </c>
      <c r="I1260" s="267">
        <f t="shared" si="469"/>
        <v>253.31</v>
      </c>
    </row>
    <row r="1261" spans="1:9" x14ac:dyDescent="0.25">
      <c r="A1261" s="160" t="s">
        <v>451</v>
      </c>
      <c r="B1261" s="281">
        <v>60</v>
      </c>
      <c r="C1261" s="265">
        <f t="shared" si="467"/>
        <v>0.36144578313253012</v>
      </c>
      <c r="D1261" s="265">
        <v>8.5399999999999991</v>
      </c>
      <c r="E1261" s="265">
        <f t="shared" si="468"/>
        <v>512.4</v>
      </c>
      <c r="F1261" s="266">
        <v>1</v>
      </c>
      <c r="G1261" s="265">
        <f t="shared" si="465"/>
        <v>512.4</v>
      </c>
      <c r="H1261" s="265">
        <f t="shared" si="466"/>
        <v>120.88</v>
      </c>
      <c r="I1261" s="267">
        <f t="shared" si="469"/>
        <v>633.28</v>
      </c>
    </row>
    <row r="1262" spans="1:9" x14ac:dyDescent="0.25">
      <c r="A1262" s="160" t="s">
        <v>451</v>
      </c>
      <c r="B1262" s="281">
        <v>27</v>
      </c>
      <c r="C1262" s="265">
        <f t="shared" si="467"/>
        <v>0.16265060240963855</v>
      </c>
      <c r="D1262" s="265">
        <v>8.5399999999999991</v>
      </c>
      <c r="E1262" s="265">
        <f t="shared" si="468"/>
        <v>230.57999999999996</v>
      </c>
      <c r="F1262" s="266">
        <v>1</v>
      </c>
      <c r="G1262" s="265">
        <f t="shared" si="465"/>
        <v>230.58</v>
      </c>
      <c r="H1262" s="265">
        <f t="shared" si="466"/>
        <v>54.39</v>
      </c>
      <c r="I1262" s="267">
        <f t="shared" si="469"/>
        <v>284.97000000000003</v>
      </c>
    </row>
    <row r="1263" spans="1:9" x14ac:dyDescent="0.25">
      <c r="A1263" s="160" t="s">
        <v>451</v>
      </c>
      <c r="B1263" s="281">
        <v>11</v>
      </c>
      <c r="C1263" s="265">
        <f t="shared" si="467"/>
        <v>6.6265060240963861E-2</v>
      </c>
      <c r="D1263" s="265">
        <v>8.5399999999999991</v>
      </c>
      <c r="E1263" s="265">
        <f t="shared" si="468"/>
        <v>93.94</v>
      </c>
      <c r="F1263" s="266">
        <v>1</v>
      </c>
      <c r="G1263" s="265">
        <f t="shared" si="465"/>
        <v>93.94</v>
      </c>
      <c r="H1263" s="265">
        <f t="shared" si="466"/>
        <v>22.16</v>
      </c>
      <c r="I1263" s="267">
        <f t="shared" si="469"/>
        <v>116.1</v>
      </c>
    </row>
    <row r="1264" spans="1:9" x14ac:dyDescent="0.25">
      <c r="A1264" s="160" t="s">
        <v>451</v>
      </c>
      <c r="B1264" s="281">
        <v>68</v>
      </c>
      <c r="C1264" s="265">
        <f t="shared" si="467"/>
        <v>0.40963855421686746</v>
      </c>
      <c r="D1264" s="265">
        <v>8.5399999999999991</v>
      </c>
      <c r="E1264" s="265">
        <f t="shared" si="468"/>
        <v>580.71999999999991</v>
      </c>
      <c r="F1264" s="266">
        <v>1</v>
      </c>
      <c r="G1264" s="265">
        <f t="shared" si="465"/>
        <v>580.72</v>
      </c>
      <c r="H1264" s="265">
        <f t="shared" si="466"/>
        <v>136.99</v>
      </c>
      <c r="I1264" s="267">
        <f t="shared" si="469"/>
        <v>717.71</v>
      </c>
    </row>
    <row r="1265" spans="1:9" x14ac:dyDescent="0.25">
      <c r="A1265" s="160" t="s">
        <v>451</v>
      </c>
      <c r="B1265" s="281">
        <v>147</v>
      </c>
      <c r="C1265" s="265">
        <f t="shared" si="467"/>
        <v>0.88554216867469882</v>
      </c>
      <c r="D1265" s="265">
        <v>8.5399999999999991</v>
      </c>
      <c r="E1265" s="265">
        <f t="shared" si="468"/>
        <v>1255.3799999999999</v>
      </c>
      <c r="F1265" s="266">
        <v>1</v>
      </c>
      <c r="G1265" s="265">
        <f t="shared" si="465"/>
        <v>1255.3800000000001</v>
      </c>
      <c r="H1265" s="265">
        <f t="shared" si="466"/>
        <v>296.14</v>
      </c>
      <c r="I1265" s="267">
        <f t="shared" si="469"/>
        <v>1551.52</v>
      </c>
    </row>
    <row r="1266" spans="1:9" x14ac:dyDescent="0.25">
      <c r="A1266" s="160" t="s">
        <v>451</v>
      </c>
      <c r="B1266" s="281">
        <v>5</v>
      </c>
      <c r="C1266" s="265">
        <f t="shared" si="467"/>
        <v>3.0120481927710843E-2</v>
      </c>
      <c r="D1266" s="265">
        <v>8.5399999999999991</v>
      </c>
      <c r="E1266" s="265">
        <f t="shared" si="468"/>
        <v>42.699999999999989</v>
      </c>
      <c r="F1266" s="266">
        <v>1</v>
      </c>
      <c r="G1266" s="265">
        <f t="shared" si="465"/>
        <v>42.7</v>
      </c>
      <c r="H1266" s="265">
        <f t="shared" si="466"/>
        <v>10.07</v>
      </c>
      <c r="I1266" s="267">
        <f t="shared" si="469"/>
        <v>52.77</v>
      </c>
    </row>
    <row r="1267" spans="1:9" x14ac:dyDescent="0.25">
      <c r="A1267" s="160" t="s">
        <v>451</v>
      </c>
      <c r="B1267" s="281">
        <v>128</v>
      </c>
      <c r="C1267" s="265">
        <f t="shared" si="467"/>
        <v>0.77108433734939763</v>
      </c>
      <c r="D1267" s="265">
        <v>8.5399999999999991</v>
      </c>
      <c r="E1267" s="265">
        <f t="shared" si="468"/>
        <v>1093.1199999999999</v>
      </c>
      <c r="F1267" s="266">
        <v>1</v>
      </c>
      <c r="G1267" s="265">
        <f t="shared" si="465"/>
        <v>1093.1199999999999</v>
      </c>
      <c r="H1267" s="265">
        <f t="shared" si="466"/>
        <v>257.87</v>
      </c>
      <c r="I1267" s="267">
        <f t="shared" si="469"/>
        <v>1350.9899999999998</v>
      </c>
    </row>
    <row r="1268" spans="1:9" x14ac:dyDescent="0.25">
      <c r="A1268" s="160" t="s">
        <v>451</v>
      </c>
      <c r="B1268" s="281">
        <v>48</v>
      </c>
      <c r="C1268" s="265">
        <f t="shared" si="467"/>
        <v>0.28915662650602408</v>
      </c>
      <c r="D1268" s="265">
        <v>8.5399999999999991</v>
      </c>
      <c r="E1268" s="265">
        <f t="shared" si="468"/>
        <v>409.9199999999999</v>
      </c>
      <c r="F1268" s="266">
        <v>1</v>
      </c>
      <c r="G1268" s="265">
        <f t="shared" si="465"/>
        <v>409.92</v>
      </c>
      <c r="H1268" s="265">
        <f t="shared" si="466"/>
        <v>96.7</v>
      </c>
      <c r="I1268" s="267">
        <f t="shared" si="469"/>
        <v>506.62</v>
      </c>
    </row>
    <row r="1269" spans="1:9" x14ac:dyDescent="0.25">
      <c r="A1269" s="160" t="s">
        <v>451</v>
      </c>
      <c r="B1269" s="281">
        <v>60</v>
      </c>
      <c r="C1269" s="265">
        <f t="shared" si="467"/>
        <v>0.36144578313253012</v>
      </c>
      <c r="D1269" s="265">
        <v>8.5399999999999991</v>
      </c>
      <c r="E1269" s="265">
        <f t="shared" si="468"/>
        <v>512.4</v>
      </c>
      <c r="F1269" s="266">
        <v>1</v>
      </c>
      <c r="G1269" s="265">
        <f t="shared" si="465"/>
        <v>512.4</v>
      </c>
      <c r="H1269" s="265">
        <f t="shared" si="466"/>
        <v>120.88</v>
      </c>
      <c r="I1269" s="267">
        <f t="shared" si="469"/>
        <v>633.28</v>
      </c>
    </row>
    <row r="1270" spans="1:9" x14ac:dyDescent="0.25">
      <c r="A1270" s="160" t="s">
        <v>451</v>
      </c>
      <c r="B1270" s="281">
        <v>11</v>
      </c>
      <c r="C1270" s="265">
        <f t="shared" si="467"/>
        <v>6.6265060240963861E-2</v>
      </c>
      <c r="D1270" s="265">
        <v>8.5399999999999991</v>
      </c>
      <c r="E1270" s="265">
        <f t="shared" si="468"/>
        <v>93.94</v>
      </c>
      <c r="F1270" s="266">
        <v>1</v>
      </c>
      <c r="G1270" s="265">
        <f t="shared" si="465"/>
        <v>93.94</v>
      </c>
      <c r="H1270" s="265">
        <f t="shared" si="466"/>
        <v>22.16</v>
      </c>
      <c r="I1270" s="267">
        <f t="shared" si="469"/>
        <v>116.1</v>
      </c>
    </row>
    <row r="1271" spans="1:9" x14ac:dyDescent="0.25">
      <c r="A1271" s="160" t="s">
        <v>451</v>
      </c>
      <c r="B1271" s="281">
        <v>11</v>
      </c>
      <c r="C1271" s="265">
        <f t="shared" si="467"/>
        <v>6.6265060240963861E-2</v>
      </c>
      <c r="D1271" s="265">
        <v>8.5399999999999991</v>
      </c>
      <c r="E1271" s="265">
        <f t="shared" si="468"/>
        <v>93.94</v>
      </c>
      <c r="F1271" s="266">
        <v>1</v>
      </c>
      <c r="G1271" s="265">
        <f t="shared" si="465"/>
        <v>93.94</v>
      </c>
      <c r="H1271" s="265">
        <f t="shared" si="466"/>
        <v>22.16</v>
      </c>
      <c r="I1271" s="267">
        <f t="shared" si="469"/>
        <v>116.1</v>
      </c>
    </row>
    <row r="1272" spans="1:9" x14ac:dyDescent="0.25">
      <c r="A1272" s="160" t="s">
        <v>451</v>
      </c>
      <c r="B1272" s="281">
        <v>5</v>
      </c>
      <c r="C1272" s="265">
        <f t="shared" si="467"/>
        <v>3.0120481927710843E-2</v>
      </c>
      <c r="D1272" s="265">
        <v>8.5399999999999991</v>
      </c>
      <c r="E1272" s="265">
        <f t="shared" si="468"/>
        <v>42.699999999999989</v>
      </c>
      <c r="F1272" s="266">
        <v>1</v>
      </c>
      <c r="G1272" s="265">
        <f t="shared" si="465"/>
        <v>42.7</v>
      </c>
      <c r="H1272" s="265">
        <f t="shared" si="466"/>
        <v>10.07</v>
      </c>
      <c r="I1272" s="267">
        <f t="shared" si="469"/>
        <v>52.77</v>
      </c>
    </row>
    <row r="1273" spans="1:9" x14ac:dyDescent="0.25">
      <c r="A1273" s="160" t="s">
        <v>451</v>
      </c>
      <c r="B1273" s="281">
        <v>177</v>
      </c>
      <c r="C1273" s="265">
        <f t="shared" si="467"/>
        <v>1.0662650602409638</v>
      </c>
      <c r="D1273" s="265">
        <v>8.5399999999999991</v>
      </c>
      <c r="E1273" s="265">
        <f t="shared" si="468"/>
        <v>1511.5799999999997</v>
      </c>
      <c r="F1273" s="266">
        <v>1</v>
      </c>
      <c r="G1273" s="265">
        <f t="shared" si="465"/>
        <v>1511.58</v>
      </c>
      <c r="H1273" s="265">
        <f t="shared" si="466"/>
        <v>356.58</v>
      </c>
      <c r="I1273" s="267">
        <f t="shared" si="469"/>
        <v>1868.1599999999999</v>
      </c>
    </row>
    <row r="1274" spans="1:9" x14ac:dyDescent="0.25">
      <c r="A1274" s="160" t="s">
        <v>451</v>
      </c>
      <c r="B1274" s="281">
        <v>11</v>
      </c>
      <c r="C1274" s="265">
        <f t="shared" si="467"/>
        <v>6.6265060240963861E-2</v>
      </c>
      <c r="D1274" s="265">
        <v>8.5399999999999991</v>
      </c>
      <c r="E1274" s="265">
        <f t="shared" si="468"/>
        <v>93.94</v>
      </c>
      <c r="F1274" s="266">
        <v>1</v>
      </c>
      <c r="G1274" s="265">
        <f t="shared" si="465"/>
        <v>93.94</v>
      </c>
      <c r="H1274" s="265">
        <f t="shared" si="466"/>
        <v>22.16</v>
      </c>
      <c r="I1274" s="267">
        <f t="shared" si="469"/>
        <v>116.1</v>
      </c>
    </row>
    <row r="1275" spans="1:9" x14ac:dyDescent="0.25">
      <c r="A1275" s="160" t="s">
        <v>451</v>
      </c>
      <c r="B1275" s="281">
        <v>6</v>
      </c>
      <c r="C1275" s="265">
        <f t="shared" si="467"/>
        <v>3.614457831325301E-2</v>
      </c>
      <c r="D1275" s="265">
        <v>8.5399999999999991</v>
      </c>
      <c r="E1275" s="265">
        <f t="shared" si="468"/>
        <v>51.239999999999988</v>
      </c>
      <c r="F1275" s="266">
        <v>1</v>
      </c>
      <c r="G1275" s="265">
        <f t="shared" si="465"/>
        <v>51.24</v>
      </c>
      <c r="H1275" s="265">
        <f t="shared" si="466"/>
        <v>12.09</v>
      </c>
      <c r="I1275" s="267">
        <f t="shared" si="469"/>
        <v>63.33</v>
      </c>
    </row>
    <row r="1276" spans="1:9" x14ac:dyDescent="0.25">
      <c r="A1276" s="160" t="s">
        <v>451</v>
      </c>
      <c r="B1276" s="281">
        <v>11</v>
      </c>
      <c r="C1276" s="265">
        <f t="shared" si="467"/>
        <v>6.6265060240963861E-2</v>
      </c>
      <c r="D1276" s="265">
        <v>8.5399999999999991</v>
      </c>
      <c r="E1276" s="265">
        <f t="shared" si="468"/>
        <v>93.94</v>
      </c>
      <c r="F1276" s="266">
        <v>1</v>
      </c>
      <c r="G1276" s="265">
        <f t="shared" si="465"/>
        <v>93.94</v>
      </c>
      <c r="H1276" s="265">
        <f t="shared" si="466"/>
        <v>22.16</v>
      </c>
      <c r="I1276" s="267">
        <f t="shared" si="469"/>
        <v>116.1</v>
      </c>
    </row>
    <row r="1277" spans="1:9" x14ac:dyDescent="0.25">
      <c r="A1277" s="160" t="s">
        <v>451</v>
      </c>
      <c r="B1277" s="281">
        <v>42</v>
      </c>
      <c r="C1277" s="265">
        <f t="shared" si="467"/>
        <v>0.25301204819277107</v>
      </c>
      <c r="D1277" s="265">
        <v>9.39</v>
      </c>
      <c r="E1277" s="265">
        <f t="shared" si="468"/>
        <v>394.38</v>
      </c>
      <c r="F1277" s="266">
        <v>1</v>
      </c>
      <c r="G1277" s="265">
        <f t="shared" si="465"/>
        <v>394.38</v>
      </c>
      <c r="H1277" s="265">
        <f t="shared" si="466"/>
        <v>93.03</v>
      </c>
      <c r="I1277" s="267">
        <f t="shared" si="469"/>
        <v>487.40999999999997</v>
      </c>
    </row>
    <row r="1278" spans="1:9" x14ac:dyDescent="0.25">
      <c r="A1278" s="160" t="s">
        <v>451</v>
      </c>
      <c r="B1278" s="281">
        <v>40</v>
      </c>
      <c r="C1278" s="265">
        <f t="shared" si="467"/>
        <v>0.24096385542168675</v>
      </c>
      <c r="D1278" s="265">
        <v>8.5399999999999991</v>
      </c>
      <c r="E1278" s="265">
        <f t="shared" si="468"/>
        <v>341.59999999999991</v>
      </c>
      <c r="F1278" s="266">
        <v>1</v>
      </c>
      <c r="G1278" s="265">
        <f t="shared" si="465"/>
        <v>341.6</v>
      </c>
      <c r="H1278" s="265">
        <f t="shared" si="466"/>
        <v>80.58</v>
      </c>
      <c r="I1278" s="267">
        <f t="shared" si="469"/>
        <v>422.18</v>
      </c>
    </row>
    <row r="1279" spans="1:9" x14ac:dyDescent="0.25">
      <c r="A1279" s="160" t="s">
        <v>451</v>
      </c>
      <c r="B1279" s="281">
        <v>171</v>
      </c>
      <c r="C1279" s="265">
        <f t="shared" si="467"/>
        <v>1.0301204819277108</v>
      </c>
      <c r="D1279" s="265">
        <v>8.5399999999999991</v>
      </c>
      <c r="E1279" s="265">
        <f t="shared" si="468"/>
        <v>1460.3399999999997</v>
      </c>
      <c r="F1279" s="266">
        <v>1</v>
      </c>
      <c r="G1279" s="265">
        <f t="shared" si="465"/>
        <v>1460.34</v>
      </c>
      <c r="H1279" s="265">
        <f t="shared" si="466"/>
        <v>344.49</v>
      </c>
      <c r="I1279" s="267">
        <f t="shared" si="469"/>
        <v>1804.83</v>
      </c>
    </row>
    <row r="1280" spans="1:9" x14ac:dyDescent="0.25">
      <c r="A1280" s="160" t="s">
        <v>451</v>
      </c>
      <c r="B1280" s="281">
        <v>11</v>
      </c>
      <c r="C1280" s="265">
        <f t="shared" si="467"/>
        <v>6.6265060240963861E-2</v>
      </c>
      <c r="D1280" s="265">
        <v>8.5399999999999991</v>
      </c>
      <c r="E1280" s="265">
        <f t="shared" si="468"/>
        <v>93.94</v>
      </c>
      <c r="F1280" s="266">
        <v>1</v>
      </c>
      <c r="G1280" s="265">
        <f t="shared" si="465"/>
        <v>93.94</v>
      </c>
      <c r="H1280" s="265">
        <f t="shared" si="466"/>
        <v>22.16</v>
      </c>
      <c r="I1280" s="267">
        <f t="shared" si="469"/>
        <v>116.1</v>
      </c>
    </row>
    <row r="1281" spans="1:9" x14ac:dyDescent="0.25">
      <c r="A1281" s="160" t="s">
        <v>451</v>
      </c>
      <c r="B1281" s="281">
        <v>59</v>
      </c>
      <c r="C1281" s="265">
        <f t="shared" si="467"/>
        <v>0.35542168674698793</v>
      </c>
      <c r="D1281" s="265">
        <v>8.5399999999999991</v>
      </c>
      <c r="E1281" s="265">
        <f t="shared" si="468"/>
        <v>503.8599999999999</v>
      </c>
      <c r="F1281" s="266">
        <v>1</v>
      </c>
      <c r="G1281" s="265">
        <f t="shared" si="465"/>
        <v>503.86</v>
      </c>
      <c r="H1281" s="265">
        <f t="shared" si="466"/>
        <v>118.86</v>
      </c>
      <c r="I1281" s="267">
        <f t="shared" si="469"/>
        <v>622.72</v>
      </c>
    </row>
    <row r="1282" spans="1:9" x14ac:dyDescent="0.25">
      <c r="A1282" s="160" t="s">
        <v>451</v>
      </c>
      <c r="B1282" s="281">
        <v>54</v>
      </c>
      <c r="C1282" s="265">
        <f t="shared" si="467"/>
        <v>0.3253012048192771</v>
      </c>
      <c r="D1282" s="265">
        <v>8.5399999999999991</v>
      </c>
      <c r="E1282" s="265">
        <f t="shared" si="468"/>
        <v>461.15999999999991</v>
      </c>
      <c r="F1282" s="266">
        <v>1</v>
      </c>
      <c r="G1282" s="265">
        <f t="shared" si="465"/>
        <v>461.16</v>
      </c>
      <c r="H1282" s="265">
        <f t="shared" si="466"/>
        <v>108.79</v>
      </c>
      <c r="I1282" s="267">
        <f t="shared" si="469"/>
        <v>569.95000000000005</v>
      </c>
    </row>
    <row r="1283" spans="1:9" x14ac:dyDescent="0.25">
      <c r="A1283" s="160" t="s">
        <v>451</v>
      </c>
      <c r="B1283" s="281">
        <v>193</v>
      </c>
      <c r="C1283" s="265">
        <f t="shared" si="467"/>
        <v>1.1626506024096386</v>
      </c>
      <c r="D1283" s="265">
        <v>8.5399999999999991</v>
      </c>
      <c r="E1283" s="265">
        <f t="shared" si="468"/>
        <v>1648.2199999999998</v>
      </c>
      <c r="F1283" s="266">
        <v>1</v>
      </c>
      <c r="G1283" s="265">
        <f t="shared" si="465"/>
        <v>1648.22</v>
      </c>
      <c r="H1283" s="265">
        <f t="shared" si="466"/>
        <v>388.82</v>
      </c>
      <c r="I1283" s="267">
        <f t="shared" si="469"/>
        <v>2037.04</v>
      </c>
    </row>
    <row r="1284" spans="1:9" x14ac:dyDescent="0.25">
      <c r="A1284" s="160" t="s">
        <v>451</v>
      </c>
      <c r="B1284" s="281">
        <v>206</v>
      </c>
      <c r="C1284" s="265">
        <f t="shared" si="467"/>
        <v>1.2409638554216869</v>
      </c>
      <c r="D1284" s="265">
        <v>8.5399999999999991</v>
      </c>
      <c r="E1284" s="265">
        <f t="shared" si="468"/>
        <v>1759.2399999999998</v>
      </c>
      <c r="F1284" s="266">
        <v>1</v>
      </c>
      <c r="G1284" s="265">
        <f t="shared" si="465"/>
        <v>1759.24</v>
      </c>
      <c r="H1284" s="265">
        <f t="shared" si="466"/>
        <v>415</v>
      </c>
      <c r="I1284" s="267">
        <f t="shared" si="469"/>
        <v>2174.2399999999998</v>
      </c>
    </row>
    <row r="1285" spans="1:9" x14ac:dyDescent="0.25">
      <c r="A1285" s="160" t="s">
        <v>451</v>
      </c>
      <c r="B1285" s="281">
        <v>214</v>
      </c>
      <c r="C1285" s="265">
        <f t="shared" si="467"/>
        <v>1.2891566265060241</v>
      </c>
      <c r="D1285" s="265">
        <v>8.5399999999999991</v>
      </c>
      <c r="E1285" s="265">
        <f t="shared" si="468"/>
        <v>1827.56</v>
      </c>
      <c r="F1285" s="266">
        <v>1</v>
      </c>
      <c r="G1285" s="265">
        <f t="shared" si="465"/>
        <v>1827.56</v>
      </c>
      <c r="H1285" s="265">
        <f t="shared" si="466"/>
        <v>431.12</v>
      </c>
      <c r="I1285" s="267">
        <f t="shared" si="469"/>
        <v>2258.6799999999998</v>
      </c>
    </row>
    <row r="1286" spans="1:9" x14ac:dyDescent="0.25">
      <c r="A1286" s="160" t="s">
        <v>451</v>
      </c>
      <c r="B1286" s="281">
        <v>64</v>
      </c>
      <c r="C1286" s="265">
        <f t="shared" si="467"/>
        <v>0.38554216867469882</v>
      </c>
      <c r="D1286" s="265">
        <v>8.5399999999999991</v>
      </c>
      <c r="E1286" s="265">
        <f t="shared" si="468"/>
        <v>546.55999999999995</v>
      </c>
      <c r="F1286" s="266">
        <v>1</v>
      </c>
      <c r="G1286" s="265">
        <f t="shared" si="465"/>
        <v>546.55999999999995</v>
      </c>
      <c r="H1286" s="265">
        <f t="shared" si="466"/>
        <v>128.93</v>
      </c>
      <c r="I1286" s="267">
        <f t="shared" si="469"/>
        <v>675.49</v>
      </c>
    </row>
    <row r="1287" spans="1:9" x14ac:dyDescent="0.25">
      <c r="A1287" s="160" t="s">
        <v>451</v>
      </c>
      <c r="B1287" s="281">
        <v>24</v>
      </c>
      <c r="C1287" s="265">
        <f t="shared" si="467"/>
        <v>0.14457831325301204</v>
      </c>
      <c r="D1287" s="265">
        <v>8.5399999999999991</v>
      </c>
      <c r="E1287" s="265">
        <f t="shared" si="468"/>
        <v>204.95999999999995</v>
      </c>
      <c r="F1287" s="266">
        <v>1</v>
      </c>
      <c r="G1287" s="265">
        <f t="shared" si="465"/>
        <v>204.96</v>
      </c>
      <c r="H1287" s="265">
        <f t="shared" si="466"/>
        <v>48.35</v>
      </c>
      <c r="I1287" s="267">
        <f t="shared" si="469"/>
        <v>253.31</v>
      </c>
    </row>
    <row r="1288" spans="1:9" x14ac:dyDescent="0.25">
      <c r="A1288" s="160" t="s">
        <v>451</v>
      </c>
      <c r="B1288" s="281">
        <v>72</v>
      </c>
      <c r="C1288" s="265">
        <f t="shared" si="467"/>
        <v>0.43373493975903615</v>
      </c>
      <c r="D1288" s="265">
        <v>8.5399999999999991</v>
      </c>
      <c r="E1288" s="265">
        <f t="shared" si="468"/>
        <v>614.87999999999988</v>
      </c>
      <c r="F1288" s="266">
        <v>1</v>
      </c>
      <c r="G1288" s="265">
        <f t="shared" si="465"/>
        <v>614.88</v>
      </c>
      <c r="H1288" s="265">
        <f t="shared" si="466"/>
        <v>145.05000000000001</v>
      </c>
      <c r="I1288" s="267">
        <f t="shared" si="469"/>
        <v>759.93000000000006</v>
      </c>
    </row>
    <row r="1289" spans="1:9" x14ac:dyDescent="0.25">
      <c r="A1289" s="160" t="s">
        <v>451</v>
      </c>
      <c r="B1289" s="281">
        <v>59</v>
      </c>
      <c r="C1289" s="265">
        <f t="shared" si="467"/>
        <v>0.35542168674698793</v>
      </c>
      <c r="D1289" s="265">
        <v>8.5399999999999991</v>
      </c>
      <c r="E1289" s="265">
        <f t="shared" si="468"/>
        <v>503.8599999999999</v>
      </c>
      <c r="F1289" s="266">
        <v>1</v>
      </c>
      <c r="G1289" s="265">
        <f t="shared" si="465"/>
        <v>503.86</v>
      </c>
      <c r="H1289" s="265">
        <f t="shared" si="466"/>
        <v>118.86</v>
      </c>
      <c r="I1289" s="267">
        <f t="shared" si="469"/>
        <v>622.72</v>
      </c>
    </row>
    <row r="1290" spans="1:9" x14ac:dyDescent="0.25">
      <c r="A1290" s="160" t="s">
        <v>451</v>
      </c>
      <c r="B1290" s="281">
        <v>11</v>
      </c>
      <c r="C1290" s="265">
        <f t="shared" si="467"/>
        <v>6.6265060240963861E-2</v>
      </c>
      <c r="D1290" s="265">
        <v>8.5399999999999991</v>
      </c>
      <c r="E1290" s="265">
        <f t="shared" si="468"/>
        <v>93.94</v>
      </c>
      <c r="F1290" s="266">
        <v>1</v>
      </c>
      <c r="G1290" s="265">
        <f t="shared" ref="G1290:G1316" si="470">ROUND(E1290*F1290,2)</f>
        <v>93.94</v>
      </c>
      <c r="H1290" s="265">
        <f t="shared" ref="H1290:H1316" si="471">ROUND(G1290*0.2359,2)</f>
        <v>22.16</v>
      </c>
      <c r="I1290" s="267">
        <f t="shared" si="469"/>
        <v>116.1</v>
      </c>
    </row>
    <row r="1291" spans="1:9" x14ac:dyDescent="0.25">
      <c r="A1291" s="160" t="s">
        <v>451</v>
      </c>
      <c r="B1291" s="281">
        <v>186</v>
      </c>
      <c r="C1291" s="265">
        <f t="shared" si="467"/>
        <v>1.1204819277108433</v>
      </c>
      <c r="D1291" s="265">
        <v>8.5399999999999991</v>
      </c>
      <c r="E1291" s="265">
        <f t="shared" si="468"/>
        <v>1588.4399999999998</v>
      </c>
      <c r="F1291" s="266">
        <v>1</v>
      </c>
      <c r="G1291" s="265">
        <f t="shared" si="470"/>
        <v>1588.44</v>
      </c>
      <c r="H1291" s="265">
        <f t="shared" si="471"/>
        <v>374.71</v>
      </c>
      <c r="I1291" s="267">
        <f t="shared" si="469"/>
        <v>1963.15</v>
      </c>
    </row>
    <row r="1292" spans="1:9" x14ac:dyDescent="0.25">
      <c r="A1292" s="160" t="s">
        <v>451</v>
      </c>
      <c r="B1292" s="281">
        <v>11</v>
      </c>
      <c r="C1292" s="265">
        <f t="shared" si="467"/>
        <v>6.6265060240963861E-2</v>
      </c>
      <c r="D1292" s="265">
        <v>8.5399999999999991</v>
      </c>
      <c r="E1292" s="265">
        <f t="shared" si="468"/>
        <v>93.94</v>
      </c>
      <c r="F1292" s="266">
        <v>1</v>
      </c>
      <c r="G1292" s="265">
        <f t="shared" si="470"/>
        <v>93.94</v>
      </c>
      <c r="H1292" s="265">
        <f t="shared" si="471"/>
        <v>22.16</v>
      </c>
      <c r="I1292" s="267">
        <f t="shared" si="469"/>
        <v>116.1</v>
      </c>
    </row>
    <row r="1293" spans="1:9" x14ac:dyDescent="0.25">
      <c r="A1293" s="160" t="s">
        <v>451</v>
      </c>
      <c r="B1293" s="281">
        <v>11</v>
      </c>
      <c r="C1293" s="265">
        <f t="shared" si="467"/>
        <v>6.6265060240963861E-2</v>
      </c>
      <c r="D1293" s="265">
        <v>8.5399999999999991</v>
      </c>
      <c r="E1293" s="265">
        <f t="shared" si="468"/>
        <v>93.94</v>
      </c>
      <c r="F1293" s="266">
        <v>1</v>
      </c>
      <c r="G1293" s="265">
        <f t="shared" si="470"/>
        <v>93.94</v>
      </c>
      <c r="H1293" s="265">
        <f t="shared" si="471"/>
        <v>22.16</v>
      </c>
      <c r="I1293" s="267">
        <f t="shared" si="469"/>
        <v>116.1</v>
      </c>
    </row>
    <row r="1294" spans="1:9" x14ac:dyDescent="0.25">
      <c r="A1294" s="160" t="s">
        <v>451</v>
      </c>
      <c r="B1294" s="281">
        <v>11</v>
      </c>
      <c r="C1294" s="265">
        <f t="shared" si="467"/>
        <v>6.6265060240963861E-2</v>
      </c>
      <c r="D1294" s="265">
        <v>8.5399999999999991</v>
      </c>
      <c r="E1294" s="265">
        <f t="shared" si="468"/>
        <v>93.94</v>
      </c>
      <c r="F1294" s="266">
        <v>1</v>
      </c>
      <c r="G1294" s="265">
        <f t="shared" si="470"/>
        <v>93.94</v>
      </c>
      <c r="H1294" s="265">
        <f t="shared" si="471"/>
        <v>22.16</v>
      </c>
      <c r="I1294" s="267">
        <f t="shared" si="469"/>
        <v>116.1</v>
      </c>
    </row>
    <row r="1295" spans="1:9" x14ac:dyDescent="0.25">
      <c r="A1295" s="160" t="s">
        <v>451</v>
      </c>
      <c r="B1295" s="281">
        <v>183</v>
      </c>
      <c r="C1295" s="265">
        <f t="shared" si="467"/>
        <v>1.1024096385542168</v>
      </c>
      <c r="D1295" s="265">
        <v>8.5399999999999991</v>
      </c>
      <c r="E1295" s="265">
        <f t="shared" si="468"/>
        <v>1562.8199999999997</v>
      </c>
      <c r="F1295" s="266">
        <v>1</v>
      </c>
      <c r="G1295" s="265">
        <f t="shared" si="470"/>
        <v>1562.82</v>
      </c>
      <c r="H1295" s="265">
        <f t="shared" si="471"/>
        <v>368.67</v>
      </c>
      <c r="I1295" s="267">
        <f t="shared" si="469"/>
        <v>1931.49</v>
      </c>
    </row>
    <row r="1296" spans="1:9" x14ac:dyDescent="0.25">
      <c r="A1296" s="160" t="s">
        <v>451</v>
      </c>
      <c r="B1296" s="281">
        <v>181</v>
      </c>
      <c r="C1296" s="265">
        <f t="shared" si="467"/>
        <v>1.0903614457831325</v>
      </c>
      <c r="D1296" s="265">
        <v>8.5399999999999991</v>
      </c>
      <c r="E1296" s="265">
        <f t="shared" si="468"/>
        <v>1545.7399999999998</v>
      </c>
      <c r="F1296" s="266">
        <v>1</v>
      </c>
      <c r="G1296" s="265">
        <f t="shared" si="470"/>
        <v>1545.74</v>
      </c>
      <c r="H1296" s="265">
        <f t="shared" si="471"/>
        <v>364.64</v>
      </c>
      <c r="I1296" s="267">
        <f t="shared" si="469"/>
        <v>1910.38</v>
      </c>
    </row>
    <row r="1297" spans="1:9" x14ac:dyDescent="0.25">
      <c r="A1297" s="160" t="s">
        <v>451</v>
      </c>
      <c r="B1297" s="281">
        <v>177</v>
      </c>
      <c r="C1297" s="265">
        <f t="shared" si="467"/>
        <v>1.0662650602409638</v>
      </c>
      <c r="D1297" s="265">
        <v>8.5399999999999991</v>
      </c>
      <c r="E1297" s="265">
        <f t="shared" si="468"/>
        <v>1511.5799999999997</v>
      </c>
      <c r="F1297" s="266">
        <v>1</v>
      </c>
      <c r="G1297" s="265">
        <f t="shared" si="470"/>
        <v>1511.58</v>
      </c>
      <c r="H1297" s="265">
        <f t="shared" si="471"/>
        <v>356.58</v>
      </c>
      <c r="I1297" s="267">
        <f t="shared" si="469"/>
        <v>1868.1599999999999</v>
      </c>
    </row>
    <row r="1298" spans="1:9" x14ac:dyDescent="0.25">
      <c r="A1298" s="160" t="s">
        <v>451</v>
      </c>
      <c r="B1298" s="281">
        <v>48</v>
      </c>
      <c r="C1298" s="265">
        <f t="shared" si="467"/>
        <v>0.28915662650602408</v>
      </c>
      <c r="D1298" s="265">
        <v>8.5399999999999991</v>
      </c>
      <c r="E1298" s="265">
        <f t="shared" si="468"/>
        <v>409.9199999999999</v>
      </c>
      <c r="F1298" s="266">
        <v>1</v>
      </c>
      <c r="G1298" s="265">
        <f t="shared" si="470"/>
        <v>409.92</v>
      </c>
      <c r="H1298" s="265">
        <f t="shared" si="471"/>
        <v>96.7</v>
      </c>
      <c r="I1298" s="267">
        <f t="shared" si="469"/>
        <v>506.62</v>
      </c>
    </row>
    <row r="1299" spans="1:9" x14ac:dyDescent="0.25">
      <c r="A1299" s="160" t="s">
        <v>451</v>
      </c>
      <c r="B1299" s="281">
        <v>48</v>
      </c>
      <c r="C1299" s="265">
        <f t="shared" si="467"/>
        <v>0.28915662650602408</v>
      </c>
      <c r="D1299" s="265">
        <v>8.5399999999999991</v>
      </c>
      <c r="E1299" s="265">
        <f t="shared" si="468"/>
        <v>409.9199999999999</v>
      </c>
      <c r="F1299" s="266">
        <v>1</v>
      </c>
      <c r="G1299" s="265">
        <f t="shared" si="470"/>
        <v>409.92</v>
      </c>
      <c r="H1299" s="265">
        <f t="shared" si="471"/>
        <v>96.7</v>
      </c>
      <c r="I1299" s="267">
        <f t="shared" si="469"/>
        <v>506.62</v>
      </c>
    </row>
    <row r="1300" spans="1:9" x14ac:dyDescent="0.25">
      <c r="A1300" s="252" t="s">
        <v>2044</v>
      </c>
      <c r="B1300" s="279">
        <f t="shared" ref="B1300:I1300" si="472">B1301</f>
        <v>363</v>
      </c>
      <c r="C1300" s="289">
        <f t="shared" si="472"/>
        <v>2.1867469879518073</v>
      </c>
      <c r="D1300" s="289"/>
      <c r="E1300" s="289"/>
      <c r="F1300" s="262"/>
      <c r="G1300" s="289">
        <f t="shared" si="472"/>
        <v>4668.9599999999991</v>
      </c>
      <c r="H1300" s="289">
        <f t="shared" si="472"/>
        <v>1101.43</v>
      </c>
      <c r="I1300" s="293">
        <f t="shared" si="472"/>
        <v>5770.3899999999994</v>
      </c>
    </row>
    <row r="1301" spans="1:9" ht="33" x14ac:dyDescent="0.25">
      <c r="A1301" s="253" t="s">
        <v>1900</v>
      </c>
      <c r="B1301" s="280">
        <f>SUM(B1302:B1310)</f>
        <v>363</v>
      </c>
      <c r="C1301" s="264">
        <f t="shared" ref="C1301:I1301" si="473">SUM(C1302:C1310)</f>
        <v>2.1867469879518073</v>
      </c>
      <c r="D1301" s="264"/>
      <c r="E1301" s="264"/>
      <c r="F1301" s="263"/>
      <c r="G1301" s="264">
        <f t="shared" si="473"/>
        <v>4668.9599999999991</v>
      </c>
      <c r="H1301" s="264">
        <f t="shared" si="473"/>
        <v>1101.43</v>
      </c>
      <c r="I1301" s="274">
        <f t="shared" si="473"/>
        <v>5770.3899999999994</v>
      </c>
    </row>
    <row r="1302" spans="1:9" x14ac:dyDescent="0.25">
      <c r="A1302" s="160" t="s">
        <v>1901</v>
      </c>
      <c r="B1302" s="281">
        <v>3</v>
      </c>
      <c r="C1302" s="265">
        <f t="shared" ref="C1302:C1310" si="474">B1302/166</f>
        <v>1.8072289156626505E-2</v>
      </c>
      <c r="D1302" s="265">
        <v>9.83</v>
      </c>
      <c r="E1302" s="265">
        <f t="shared" ref="E1302" si="475">C1302*D1302*166</f>
        <v>29.49</v>
      </c>
      <c r="F1302" s="266">
        <v>1</v>
      </c>
      <c r="G1302" s="265">
        <f t="shared" si="470"/>
        <v>29.49</v>
      </c>
      <c r="H1302" s="265">
        <f t="shared" si="471"/>
        <v>6.96</v>
      </c>
      <c r="I1302" s="267">
        <f t="shared" ref="I1302:I1310" si="476">G1302+H1302</f>
        <v>36.449999999999996</v>
      </c>
    </row>
    <row r="1303" spans="1:9" x14ac:dyDescent="0.25">
      <c r="A1303" s="160" t="s">
        <v>1903</v>
      </c>
      <c r="B1303" s="281">
        <v>32</v>
      </c>
      <c r="C1303" s="265">
        <f t="shared" si="474"/>
        <v>0.19277108433734941</v>
      </c>
      <c r="D1303" s="265">
        <v>2354.63</v>
      </c>
      <c r="E1303" s="265">
        <f>C1303*D1303</f>
        <v>453.90457831325307</v>
      </c>
      <c r="F1303" s="266">
        <v>1</v>
      </c>
      <c r="G1303" s="265">
        <f t="shared" si="470"/>
        <v>453.9</v>
      </c>
      <c r="H1303" s="265">
        <f t="shared" si="471"/>
        <v>107.08</v>
      </c>
      <c r="I1303" s="267">
        <f t="shared" si="476"/>
        <v>560.98</v>
      </c>
    </row>
    <row r="1304" spans="1:9" x14ac:dyDescent="0.25">
      <c r="A1304" s="160" t="s">
        <v>1903</v>
      </c>
      <c r="B1304" s="281">
        <v>16</v>
      </c>
      <c r="C1304" s="265">
        <f t="shared" si="474"/>
        <v>9.6385542168674704E-2</v>
      </c>
      <c r="D1304" s="265">
        <v>2354.63</v>
      </c>
      <c r="E1304" s="265">
        <f t="shared" ref="E1304:E1306" si="477">C1304*D1304</f>
        <v>226.95228915662653</v>
      </c>
      <c r="F1304" s="266">
        <v>1</v>
      </c>
      <c r="G1304" s="265">
        <f t="shared" si="470"/>
        <v>226.95</v>
      </c>
      <c r="H1304" s="265">
        <f t="shared" si="471"/>
        <v>53.54</v>
      </c>
      <c r="I1304" s="267">
        <f t="shared" si="476"/>
        <v>280.49</v>
      </c>
    </row>
    <row r="1305" spans="1:9" x14ac:dyDescent="0.25">
      <c r="A1305" s="160" t="s">
        <v>1903</v>
      </c>
      <c r="B1305" s="281">
        <v>40</v>
      </c>
      <c r="C1305" s="265">
        <f t="shared" si="474"/>
        <v>0.24096385542168675</v>
      </c>
      <c r="D1305" s="265">
        <v>2331.88</v>
      </c>
      <c r="E1305" s="265">
        <f t="shared" si="477"/>
        <v>561.89879518072291</v>
      </c>
      <c r="F1305" s="266">
        <v>1</v>
      </c>
      <c r="G1305" s="265">
        <f t="shared" si="470"/>
        <v>561.9</v>
      </c>
      <c r="H1305" s="265">
        <f t="shared" si="471"/>
        <v>132.55000000000001</v>
      </c>
      <c r="I1305" s="267">
        <f t="shared" si="476"/>
        <v>694.45</v>
      </c>
    </row>
    <row r="1306" spans="1:9" x14ac:dyDescent="0.25">
      <c r="A1306" s="160" t="s">
        <v>1903</v>
      </c>
      <c r="B1306" s="281">
        <v>24</v>
      </c>
      <c r="C1306" s="265">
        <f t="shared" si="474"/>
        <v>0.14457831325301204</v>
      </c>
      <c r="D1306" s="265">
        <v>2275</v>
      </c>
      <c r="E1306" s="265">
        <f t="shared" si="477"/>
        <v>328.91566265060237</v>
      </c>
      <c r="F1306" s="266">
        <v>1</v>
      </c>
      <c r="G1306" s="265">
        <f t="shared" si="470"/>
        <v>328.92</v>
      </c>
      <c r="H1306" s="265">
        <f t="shared" si="471"/>
        <v>77.59</v>
      </c>
      <c r="I1306" s="267">
        <f t="shared" si="476"/>
        <v>406.51</v>
      </c>
    </row>
    <row r="1307" spans="1:9" x14ac:dyDescent="0.25">
      <c r="A1307" s="160" t="s">
        <v>2045</v>
      </c>
      <c r="B1307" s="281">
        <v>112</v>
      </c>
      <c r="C1307" s="265">
        <f t="shared" si="474"/>
        <v>0.67469879518072284</v>
      </c>
      <c r="D1307" s="265">
        <v>10.35</v>
      </c>
      <c r="E1307" s="265">
        <f t="shared" ref="E1307:E1309" si="478">C1307*D1307*166</f>
        <v>1159.1999999999998</v>
      </c>
      <c r="F1307" s="266">
        <v>1</v>
      </c>
      <c r="G1307" s="265">
        <f t="shared" si="470"/>
        <v>1159.2</v>
      </c>
      <c r="H1307" s="265">
        <f t="shared" si="471"/>
        <v>273.45999999999998</v>
      </c>
      <c r="I1307" s="267">
        <f t="shared" si="476"/>
        <v>1432.66</v>
      </c>
    </row>
    <row r="1308" spans="1:9" x14ac:dyDescent="0.25">
      <c r="A1308" s="160" t="s">
        <v>2045</v>
      </c>
      <c r="B1308" s="281">
        <v>40</v>
      </c>
      <c r="C1308" s="265">
        <f t="shared" si="474"/>
        <v>0.24096385542168675</v>
      </c>
      <c r="D1308" s="265">
        <v>10.199999999999999</v>
      </c>
      <c r="E1308" s="265">
        <f t="shared" si="478"/>
        <v>408</v>
      </c>
      <c r="F1308" s="266">
        <v>1</v>
      </c>
      <c r="G1308" s="265">
        <f t="shared" si="470"/>
        <v>408</v>
      </c>
      <c r="H1308" s="265">
        <f t="shared" si="471"/>
        <v>96.25</v>
      </c>
      <c r="I1308" s="267">
        <f t="shared" si="476"/>
        <v>504.25</v>
      </c>
    </row>
    <row r="1309" spans="1:9" x14ac:dyDescent="0.25">
      <c r="A1309" s="160" t="s">
        <v>2045</v>
      </c>
      <c r="B1309" s="281">
        <v>56</v>
      </c>
      <c r="C1309" s="265">
        <f t="shared" si="474"/>
        <v>0.33734939759036142</v>
      </c>
      <c r="D1309" s="265">
        <v>10.199999999999999</v>
      </c>
      <c r="E1309" s="265">
        <f t="shared" si="478"/>
        <v>571.19999999999993</v>
      </c>
      <c r="F1309" s="266">
        <v>1</v>
      </c>
      <c r="G1309" s="265">
        <f t="shared" si="470"/>
        <v>571.20000000000005</v>
      </c>
      <c r="H1309" s="265">
        <f t="shared" si="471"/>
        <v>134.75</v>
      </c>
      <c r="I1309" s="267">
        <f t="shared" si="476"/>
        <v>705.95</v>
      </c>
    </row>
    <row r="1310" spans="1:9" x14ac:dyDescent="0.25">
      <c r="A1310" s="160" t="s">
        <v>2046</v>
      </c>
      <c r="B1310" s="281">
        <v>40</v>
      </c>
      <c r="C1310" s="265">
        <f t="shared" si="474"/>
        <v>0.24096385542168675</v>
      </c>
      <c r="D1310" s="265">
        <v>3857</v>
      </c>
      <c r="E1310" s="265">
        <f>C1310*D1310</f>
        <v>929.39759036144574</v>
      </c>
      <c r="F1310" s="266">
        <v>1</v>
      </c>
      <c r="G1310" s="265">
        <f t="shared" si="470"/>
        <v>929.4</v>
      </c>
      <c r="H1310" s="265">
        <f t="shared" si="471"/>
        <v>219.25</v>
      </c>
      <c r="I1310" s="267">
        <f t="shared" si="476"/>
        <v>1148.6500000000001</v>
      </c>
    </row>
    <row r="1311" spans="1:9" x14ac:dyDescent="0.25">
      <c r="A1311" s="252" t="s">
        <v>2047</v>
      </c>
      <c r="B1311" s="279">
        <f t="shared" ref="B1311:I1311" si="479">B1312</f>
        <v>84</v>
      </c>
      <c r="C1311" s="289">
        <f t="shared" si="479"/>
        <v>0.50602409638554213</v>
      </c>
      <c r="D1311" s="289"/>
      <c r="E1311" s="289"/>
      <c r="F1311" s="262"/>
      <c r="G1311" s="289">
        <f t="shared" si="479"/>
        <v>470.6</v>
      </c>
      <c r="H1311" s="289">
        <f t="shared" si="479"/>
        <v>111.01</v>
      </c>
      <c r="I1311" s="293">
        <f t="shared" si="479"/>
        <v>581.61</v>
      </c>
    </row>
    <row r="1312" spans="1:9" x14ac:dyDescent="0.25">
      <c r="A1312" s="253" t="s">
        <v>6</v>
      </c>
      <c r="B1312" s="280">
        <f t="shared" ref="B1312:I1312" si="480">SUM(B1313)</f>
        <v>84</v>
      </c>
      <c r="C1312" s="264">
        <f t="shared" si="480"/>
        <v>0.50602409638554213</v>
      </c>
      <c r="D1312" s="264"/>
      <c r="E1312" s="264"/>
      <c r="F1312" s="263"/>
      <c r="G1312" s="264">
        <f t="shared" si="480"/>
        <v>470.6</v>
      </c>
      <c r="H1312" s="264">
        <f t="shared" si="480"/>
        <v>111.01</v>
      </c>
      <c r="I1312" s="274">
        <f t="shared" si="480"/>
        <v>581.61</v>
      </c>
    </row>
    <row r="1313" spans="1:9" x14ac:dyDescent="0.25">
      <c r="A1313" s="160" t="s">
        <v>1952</v>
      </c>
      <c r="B1313" s="281">
        <v>84</v>
      </c>
      <c r="C1313" s="265">
        <f t="shared" ref="C1313" si="481">B1313/166</f>
        <v>0.50602409638554213</v>
      </c>
      <c r="D1313" s="265">
        <v>3100</v>
      </c>
      <c r="E1313" s="265">
        <f>C1313*D1313</f>
        <v>1568.6746987951806</v>
      </c>
      <c r="F1313" s="266">
        <v>0.3</v>
      </c>
      <c r="G1313" s="265">
        <f t="shared" si="470"/>
        <v>470.6</v>
      </c>
      <c r="H1313" s="265">
        <f t="shared" si="471"/>
        <v>111.01</v>
      </c>
      <c r="I1313" s="267">
        <f t="shared" ref="I1313" si="482">G1313+H1313</f>
        <v>581.61</v>
      </c>
    </row>
    <row r="1314" spans="1:9" x14ac:dyDescent="0.25">
      <c r="A1314" s="252" t="s">
        <v>2175</v>
      </c>
      <c r="B1314" s="279">
        <f>B1315</f>
        <v>30</v>
      </c>
      <c r="C1314" s="289">
        <f t="shared" ref="C1314:I1314" si="483">C1315</f>
        <v>0.18072289156626506</v>
      </c>
      <c r="D1314" s="289"/>
      <c r="E1314" s="289"/>
      <c r="F1314" s="262"/>
      <c r="G1314" s="289">
        <f t="shared" si="483"/>
        <v>146.38999999999999</v>
      </c>
      <c r="H1314" s="289">
        <f t="shared" si="483"/>
        <v>34.53</v>
      </c>
      <c r="I1314" s="293">
        <f t="shared" si="483"/>
        <v>180.92</v>
      </c>
    </row>
    <row r="1315" spans="1:9" x14ac:dyDescent="0.25">
      <c r="A1315" s="253" t="s">
        <v>6</v>
      </c>
      <c r="B1315" s="280">
        <f>SUM(B1316)</f>
        <v>30</v>
      </c>
      <c r="C1315" s="264">
        <f t="shared" ref="C1315:I1315" si="484">SUM(C1316)</f>
        <v>0.18072289156626506</v>
      </c>
      <c r="D1315" s="264"/>
      <c r="E1315" s="264"/>
      <c r="F1315" s="263"/>
      <c r="G1315" s="264">
        <f t="shared" si="484"/>
        <v>146.38999999999999</v>
      </c>
      <c r="H1315" s="264">
        <f t="shared" si="484"/>
        <v>34.53</v>
      </c>
      <c r="I1315" s="274">
        <f t="shared" si="484"/>
        <v>180.92</v>
      </c>
    </row>
    <row r="1316" spans="1:9" ht="17.25" thickBot="1" x14ac:dyDescent="0.3">
      <c r="A1316" s="161" t="s">
        <v>2048</v>
      </c>
      <c r="B1316" s="287">
        <v>30</v>
      </c>
      <c r="C1316" s="275">
        <f t="shared" ref="C1316" si="485">B1316/166</f>
        <v>0.18072289156626506</v>
      </c>
      <c r="D1316" s="275">
        <v>2700</v>
      </c>
      <c r="E1316" s="275">
        <f>C1316*D1316</f>
        <v>487.95180722891564</v>
      </c>
      <c r="F1316" s="276">
        <v>0.3</v>
      </c>
      <c r="G1316" s="275">
        <f t="shared" si="470"/>
        <v>146.38999999999999</v>
      </c>
      <c r="H1316" s="275">
        <f t="shared" si="471"/>
        <v>34.53</v>
      </c>
      <c r="I1316" s="277">
        <f t="shared" ref="I1316" si="486">G1316+H1316</f>
        <v>180.92</v>
      </c>
    </row>
    <row r="1318" spans="1:9" x14ac:dyDescent="0.25">
      <c r="A1318" s="1269" t="s">
        <v>2610</v>
      </c>
      <c r="B1318" s="1269"/>
    </row>
  </sheetData>
  <mergeCells count="5">
    <mergeCell ref="H1:I1"/>
    <mergeCell ref="A2:I2"/>
    <mergeCell ref="A6:A7"/>
    <mergeCell ref="B6:I6"/>
    <mergeCell ref="A1318:B131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BF9DE-796B-4BE2-A189-6404589CB628}">
  <sheetPr>
    <tabColor theme="9" tint="0.59999389629810485"/>
  </sheetPr>
  <dimension ref="A1:I2845"/>
  <sheetViews>
    <sheetView zoomScale="80" zoomScaleNormal="80" workbookViewId="0">
      <selection activeCell="M7" sqref="M7"/>
    </sheetView>
  </sheetViews>
  <sheetFormatPr defaultColWidth="8.85546875" defaultRowHeight="12" x14ac:dyDescent="0.2"/>
  <cols>
    <col min="1" max="1" width="77" style="153" customWidth="1"/>
    <col min="2" max="2" width="17.42578125" style="153" customWidth="1"/>
    <col min="3" max="3" width="17.42578125" style="156" customWidth="1"/>
    <col min="4" max="4" width="13.140625" style="153" customWidth="1"/>
    <col min="5" max="5" width="15.5703125" style="156" customWidth="1"/>
    <col min="6" max="6" width="11.5703125" style="153" customWidth="1"/>
    <col min="7" max="9" width="16.85546875" style="156" customWidth="1"/>
    <col min="10" max="10" width="16" style="153" customWidth="1"/>
    <col min="11" max="16384" width="8.85546875" style="153"/>
  </cols>
  <sheetData>
    <row r="1" spans="1:9" s="146" customFormat="1" ht="18.75" customHeight="1" x14ac:dyDescent="0.25">
      <c r="A1" s="143"/>
      <c r="B1" s="144"/>
      <c r="C1" s="144"/>
      <c r="D1" s="144"/>
      <c r="E1" s="144"/>
      <c r="F1" s="144"/>
      <c r="G1" s="144"/>
      <c r="H1" s="145"/>
      <c r="I1" s="1348" t="s">
        <v>2615</v>
      </c>
    </row>
    <row r="2" spans="1:9" s="146" customFormat="1" ht="49.9" customHeight="1" x14ac:dyDescent="0.25">
      <c r="A2" s="1284" t="s">
        <v>23</v>
      </c>
      <c r="B2" s="1284"/>
      <c r="C2" s="1284"/>
      <c r="D2" s="1284"/>
      <c r="E2" s="1284"/>
      <c r="F2" s="1284"/>
      <c r="G2" s="1284"/>
      <c r="H2" s="1284"/>
      <c r="I2" s="1284"/>
    </row>
    <row r="3" spans="1:9" s="146" customFormat="1" x14ac:dyDescent="0.2">
      <c r="A3" s="219"/>
      <c r="B3" s="144"/>
      <c r="C3" s="144"/>
      <c r="D3" s="144"/>
      <c r="E3" s="144"/>
      <c r="F3" s="144"/>
      <c r="G3" s="147"/>
      <c r="H3" s="144"/>
      <c r="I3" s="144"/>
    </row>
    <row r="4" spans="1:9" s="152" customFormat="1" ht="16.5" x14ac:dyDescent="0.25">
      <c r="A4" s="7" t="s">
        <v>1578</v>
      </c>
      <c r="B4" s="149"/>
      <c r="C4" s="149"/>
      <c r="D4" s="150"/>
      <c r="E4" s="149"/>
      <c r="F4" s="150"/>
      <c r="G4" s="151"/>
      <c r="H4" s="149"/>
      <c r="I4" s="220"/>
    </row>
    <row r="5" spans="1:9" s="152" customFormat="1" ht="16.5" thickBot="1" x14ac:dyDescent="0.3">
      <c r="A5" s="148"/>
      <c r="B5" s="149"/>
      <c r="C5" s="149"/>
      <c r="D5" s="150"/>
      <c r="E5" s="149"/>
      <c r="F5" s="150"/>
      <c r="G5" s="151"/>
      <c r="H5" s="220"/>
    </row>
    <row r="6" spans="1:9" ht="16.5" x14ac:dyDescent="0.2">
      <c r="A6" s="1285"/>
      <c r="B6" s="1264" t="s">
        <v>1579</v>
      </c>
      <c r="C6" s="1265"/>
      <c r="D6" s="1265"/>
      <c r="E6" s="1265"/>
      <c r="F6" s="1265"/>
      <c r="G6" s="1265"/>
      <c r="H6" s="1265"/>
      <c r="I6" s="1266"/>
    </row>
    <row r="7" spans="1:9" ht="114.75" x14ac:dyDescent="0.2">
      <c r="A7" s="1286"/>
      <c r="B7" s="137" t="s">
        <v>16</v>
      </c>
      <c r="C7" s="295" t="s">
        <v>11</v>
      </c>
      <c r="D7" s="44" t="s">
        <v>12</v>
      </c>
      <c r="E7" s="295" t="s">
        <v>10</v>
      </c>
      <c r="F7" s="44" t="s">
        <v>2</v>
      </c>
      <c r="G7" s="295" t="s">
        <v>3</v>
      </c>
      <c r="H7" s="295" t="s">
        <v>4</v>
      </c>
      <c r="I7" s="302" t="s">
        <v>5</v>
      </c>
    </row>
    <row r="8" spans="1:9" ht="12.75" x14ac:dyDescent="0.2">
      <c r="A8" s="296"/>
      <c r="B8" s="137">
        <v>1</v>
      </c>
      <c r="C8" s="295" t="s">
        <v>22</v>
      </c>
      <c r="D8" s="44">
        <v>3</v>
      </c>
      <c r="E8" s="295" t="s">
        <v>13</v>
      </c>
      <c r="F8" s="44">
        <v>5</v>
      </c>
      <c r="G8" s="295" t="s">
        <v>14</v>
      </c>
      <c r="H8" s="295" t="s">
        <v>1580</v>
      </c>
      <c r="I8" s="302" t="s">
        <v>1581</v>
      </c>
    </row>
    <row r="9" spans="1:9" ht="16.5" x14ac:dyDescent="0.25">
      <c r="A9" s="297" t="s">
        <v>0</v>
      </c>
      <c r="B9" s="314">
        <f>B10+B29+B36+B72+B77+B93+B124+B136+B164+B180+B169+B193+B226+B275+B303+B347+B369+B401+B423+B454+B538+B612+B622+B655+B664+B668+B720+B735+B740+B751+B773+B797+B800+B808+B823+B830+B853+B857+B864+B876+B893+B904+B916+B934+B950+B978+B987+B1082+B1088+B1097+B1105+B1111+B1123+B1152+B1168+B1180+B1185+B1192+B1195+B1198+B1208+B1219+B1244+B1300+B1639+B1695+B1752+B1779+B1808+B1813+B1816+B1848+B1856+B1886+B1904+B1911+B1922+B1926+B1933+B1942+B1977+B1989+B1997+B2006+B2009+B2043+B2220+B2226+B2243+B2274+B2289+B2322+B2348+B2369+B2377+B2422+B2428+B2435+B2446+B2577+B2606+B2616+B2702</f>
        <v>165250.86199999999</v>
      </c>
      <c r="C9" s="304">
        <f>C10+C29+C36+C72+C77+C93+C124+C136+C164+C180+C169+C193+C226+C275+C303+C347+C369+C401+C423+C454+C538+C612+C622+C655+C664+C668+C720+C735+C740+C751+C773+C797+C800+C808+C823+C830+C853+C857+C864+C876+C893+C904+C916+C934+C950+C978+C987+C1082+C1088+C1097+C1105+C1111+C1123+C1152+C1168+C1180+C1185+C1192+C1195+C1198+C1208+C1219+C1244+C1300+C1639+C1695+C1752+C1779+C1808+C1813+C1816+C1848+C1856+C1886+C1904+C1911+C1922+C1926+C1933+C1942+C1977+C1989+C1997+C2006+C2009+C2043+C2220+C2226+C2243+C2274+C2289+C2322+C2348+C2369+C2377+C2422+C2428+C2435+C2446+C2577+C2606+C2616+C2702</f>
        <v>997.34980000000007</v>
      </c>
      <c r="D9" s="304"/>
      <c r="E9" s="304"/>
      <c r="F9" s="304"/>
      <c r="G9" s="304">
        <f>G10+G29+G36+G72+G77+G93+G124+G136+G164+G180+G169+G193+G226+G275+G303+G347+G369+G401+G423+G454+G538+G612+G622+G655+G664+G668+G720+G735+G740+G751+G773+G797+G800+G808+G823+G830+G853+G857+G864+G876+G893+G904+G916+G934+G950+G978+G987+G1082+G1088+G1097+G1105+G1111+G1123+G1152+G1168+G1180+G1185+G1192+G1195+G1198+G1208+G1219+G1244+G1300+G1639+G1695+G1752+G1779+G1808+G1813+G1816+G1848+G1856+G1886+G1904+G1911+G1922+G1926+G1933+G1942+G1977+G1989+G1997+G2006+G2009+G2043+G2220+G2226+G2243+G2274+G2289+G2322+G2348+G2369+G2377+G2422+G2428+G2435+G2446+G2577+G2606+G2616+G2702</f>
        <v>1272966.3400000001</v>
      </c>
      <c r="H9" s="304">
        <f>H10+H29+H36+H72+H77+H93+H124+H136+H164+H180+H169+H193+H226+H275+H303+H347+H369+H401+H423+H454+H538+H612+H622+H655+H664+H668+H720+H735+H740+H751+H773+H797+H800+H808+H823+H830+H853+H857+H864+H876+H893+H904+H916+H934+H950+H978+H987+H1082+H1088+H1097+H1105+H1111+H1123+H1152+H1168+H1180+H1185+H1192+H1195+H1198+H1208+H1219+H1244+H1300+H1639+H1695+H1752+H1779+H1808+H1813+H1816+H1848+H1856+H1886+H1904+H1911+H1922+H1926+H1933+H1942+H1977+H1989+H1997+H2006+H2009+H2043+H2220+H2226+H2243+H2274+H2289+H2322+H2348+H2369+H2377+H2422+H2428+H2435+H2446+H2577+H2606+H2616+H2702</f>
        <v>297898.43</v>
      </c>
      <c r="I9" s="305">
        <f>I10+I29+I36+I72+I77+I93+I124+I136+I164+I180+I169+I193+I226+I275+I303+I347+I369+I401+I423+I454+I538+I612+I622+I655+I664+I668+I720+I735+I740+I751+I773+I797+I800+I808+I823+I830+I853+I857+I864+I876+I893+I904+I916+I934+I950+I978+I987+I1082+I1088+I1097+I1105+I1111+I1123+I1152+I1168+I1180+I1185+I1192+I1195+I1198+I1208+I1219+I1244+I1300+I1639+I1695+I1752+I1779+I1808+I1813+I1816+I1848+I1856+I1886+I1904+I1911+I1922+I1926+I1933+I1942+I1977+I1989+I1997+I2006+I2009+I2043+I2220+I2226+I2243+I2274+I2289+I2322+I2348+I2369+I2377+I2422+I2428+I2435+I2446+I2577+I2606+I2616+I2702</f>
        <v>1570864.7700000003</v>
      </c>
    </row>
    <row r="10" spans="1:9" s="154" customFormat="1" ht="16.5" x14ac:dyDescent="0.25">
      <c r="A10" s="298" t="s">
        <v>1582</v>
      </c>
      <c r="B10" s="315">
        <f>B11+B22</f>
        <v>70</v>
      </c>
      <c r="C10" s="306">
        <f>C11+C22</f>
        <v>0.42160000000000003</v>
      </c>
      <c r="D10" s="306"/>
      <c r="E10" s="306"/>
      <c r="F10" s="306"/>
      <c r="G10" s="306">
        <f t="shared" ref="G10:I10" si="0">G11+G22</f>
        <v>436.5</v>
      </c>
      <c r="H10" s="306">
        <f t="shared" si="0"/>
        <v>101.8</v>
      </c>
      <c r="I10" s="307">
        <f t="shared" si="0"/>
        <v>538.30000000000007</v>
      </c>
    </row>
    <row r="11" spans="1:9" s="154" customFormat="1" ht="33" x14ac:dyDescent="0.25">
      <c r="A11" s="299" t="s">
        <v>1583</v>
      </c>
      <c r="B11" s="316">
        <f>SUM(B12:B21)</f>
        <v>49</v>
      </c>
      <c r="C11" s="308">
        <f>SUM(C12:C21)</f>
        <v>0.29510000000000003</v>
      </c>
      <c r="D11" s="308"/>
      <c r="E11" s="308"/>
      <c r="F11" s="308"/>
      <c r="G11" s="308">
        <f t="shared" ref="G11:I11" si="1">SUM(G12:G21)</f>
        <v>340.1</v>
      </c>
      <c r="H11" s="308">
        <f t="shared" si="1"/>
        <v>79.06</v>
      </c>
      <c r="I11" s="309">
        <f t="shared" si="1"/>
        <v>419.16</v>
      </c>
    </row>
    <row r="12" spans="1:9" ht="16.5" x14ac:dyDescent="0.25">
      <c r="A12" s="300" t="s">
        <v>1284</v>
      </c>
      <c r="B12" s="317">
        <v>2.5</v>
      </c>
      <c r="C12" s="64">
        <f>ROUND(B12/166,4)</f>
        <v>1.5100000000000001E-2</v>
      </c>
      <c r="D12" s="64">
        <v>7.4842000000000004</v>
      </c>
      <c r="E12" s="64">
        <f>IF(D12&gt;30,C12*D12,B12*D12)</f>
        <v>18.7105</v>
      </c>
      <c r="F12" s="310">
        <v>1</v>
      </c>
      <c r="G12" s="64">
        <f>ROUND(E12*F12,2)</f>
        <v>18.71</v>
      </c>
      <c r="H12" s="64">
        <f>ROUND(G12*0.2359,2)</f>
        <v>4.41</v>
      </c>
      <c r="I12" s="81">
        <f t="shared" ref="I12:I21" si="2">G12+H12</f>
        <v>23.12</v>
      </c>
    </row>
    <row r="13" spans="1:9" ht="16.5" x14ac:dyDescent="0.25">
      <c r="A13" s="300" t="s">
        <v>152</v>
      </c>
      <c r="B13" s="317">
        <v>3</v>
      </c>
      <c r="C13" s="64">
        <f t="shared" ref="C13:C21" si="3">ROUND(B13/166,4)</f>
        <v>1.8100000000000002E-2</v>
      </c>
      <c r="D13" s="64">
        <v>7.0362</v>
      </c>
      <c r="E13" s="64">
        <f t="shared" ref="E13:E76" si="4">IF(D13&gt;30,C13*D13,B13*D13)</f>
        <v>21.108599999999999</v>
      </c>
      <c r="F13" s="310">
        <v>1</v>
      </c>
      <c r="G13" s="64">
        <f t="shared" ref="G13:G76" si="5">ROUND(E13*F13,2)</f>
        <v>21.11</v>
      </c>
      <c r="H13" s="64">
        <f t="shared" ref="H13:H71" si="6">ROUND(G13*0.2359,2)</f>
        <v>4.9800000000000004</v>
      </c>
      <c r="I13" s="81">
        <f t="shared" si="2"/>
        <v>26.09</v>
      </c>
    </row>
    <row r="14" spans="1:9" ht="16.5" x14ac:dyDescent="0.25">
      <c r="A14" s="300" t="s">
        <v>238</v>
      </c>
      <c r="B14" s="317">
        <v>5.5</v>
      </c>
      <c r="C14" s="64">
        <f t="shared" si="3"/>
        <v>3.3099999999999997E-2</v>
      </c>
      <c r="D14" s="64">
        <v>4.5872999999999999</v>
      </c>
      <c r="E14" s="64">
        <f t="shared" si="4"/>
        <v>25.230149999999998</v>
      </c>
      <c r="F14" s="310">
        <v>1</v>
      </c>
      <c r="G14" s="64">
        <f t="shared" si="5"/>
        <v>25.23</v>
      </c>
      <c r="H14" s="64">
        <f t="shared" si="6"/>
        <v>5.95</v>
      </c>
      <c r="I14" s="81">
        <f t="shared" si="2"/>
        <v>31.18</v>
      </c>
    </row>
    <row r="15" spans="1:9" ht="16.5" x14ac:dyDescent="0.25">
      <c r="A15" s="300" t="s">
        <v>218</v>
      </c>
      <c r="B15" s="317">
        <v>1</v>
      </c>
      <c r="C15" s="64">
        <f t="shared" si="3"/>
        <v>6.0000000000000001E-3</v>
      </c>
      <c r="D15" s="64">
        <v>1588</v>
      </c>
      <c r="E15" s="64">
        <f t="shared" si="4"/>
        <v>9.5280000000000005</v>
      </c>
      <c r="F15" s="310">
        <v>1</v>
      </c>
      <c r="G15" s="64">
        <f t="shared" si="5"/>
        <v>9.5299999999999994</v>
      </c>
      <c r="H15" s="64">
        <f t="shared" si="6"/>
        <v>2.25</v>
      </c>
      <c r="I15" s="81">
        <f t="shared" si="2"/>
        <v>11.78</v>
      </c>
    </row>
    <row r="16" spans="1:9" ht="16.5" x14ac:dyDescent="0.25">
      <c r="A16" s="300" t="s">
        <v>1284</v>
      </c>
      <c r="B16" s="317">
        <v>2</v>
      </c>
      <c r="C16" s="64">
        <f t="shared" si="3"/>
        <v>1.2E-2</v>
      </c>
      <c r="D16" s="64">
        <v>7.0362</v>
      </c>
      <c r="E16" s="64">
        <f t="shared" si="4"/>
        <v>14.0724</v>
      </c>
      <c r="F16" s="310">
        <v>1</v>
      </c>
      <c r="G16" s="64">
        <f t="shared" si="5"/>
        <v>14.07</v>
      </c>
      <c r="H16" s="64">
        <f t="shared" si="6"/>
        <v>3.32</v>
      </c>
      <c r="I16" s="81">
        <f t="shared" si="2"/>
        <v>17.39</v>
      </c>
    </row>
    <row r="17" spans="1:9" ht="16.5" x14ac:dyDescent="0.25">
      <c r="A17" s="300" t="s">
        <v>1284</v>
      </c>
      <c r="B17" s="317">
        <v>7</v>
      </c>
      <c r="C17" s="64">
        <f t="shared" si="3"/>
        <v>4.2200000000000001E-2</v>
      </c>
      <c r="D17" s="64">
        <v>7.0362</v>
      </c>
      <c r="E17" s="64">
        <f t="shared" si="4"/>
        <v>49.253399999999999</v>
      </c>
      <c r="F17" s="310">
        <v>1</v>
      </c>
      <c r="G17" s="64">
        <f t="shared" si="5"/>
        <v>49.25</v>
      </c>
      <c r="H17" s="64">
        <f t="shared" si="6"/>
        <v>11.62</v>
      </c>
      <c r="I17" s="81">
        <f t="shared" si="2"/>
        <v>60.87</v>
      </c>
    </row>
    <row r="18" spans="1:9" ht="16.5" x14ac:dyDescent="0.25">
      <c r="A18" s="300" t="s">
        <v>152</v>
      </c>
      <c r="B18" s="317">
        <v>2</v>
      </c>
      <c r="C18" s="64">
        <f t="shared" si="3"/>
        <v>1.2E-2</v>
      </c>
      <c r="D18" s="64">
        <v>6.3314000000000004</v>
      </c>
      <c r="E18" s="64">
        <f t="shared" si="4"/>
        <v>12.662800000000001</v>
      </c>
      <c r="F18" s="310">
        <v>1</v>
      </c>
      <c r="G18" s="64">
        <f t="shared" si="5"/>
        <v>12.66</v>
      </c>
      <c r="H18" s="64">
        <f t="shared" si="6"/>
        <v>2.99</v>
      </c>
      <c r="I18" s="81">
        <f t="shared" si="2"/>
        <v>15.65</v>
      </c>
    </row>
    <row r="19" spans="1:9" ht="16.5" x14ac:dyDescent="0.25">
      <c r="A19" s="300" t="s">
        <v>1284</v>
      </c>
      <c r="B19" s="317">
        <v>14</v>
      </c>
      <c r="C19" s="64">
        <f t="shared" si="3"/>
        <v>8.43E-2</v>
      </c>
      <c r="D19" s="64">
        <v>7.0362</v>
      </c>
      <c r="E19" s="64">
        <f t="shared" si="4"/>
        <v>98.506799999999998</v>
      </c>
      <c r="F19" s="310">
        <v>1</v>
      </c>
      <c r="G19" s="64">
        <f t="shared" si="5"/>
        <v>98.51</v>
      </c>
      <c r="H19" s="64">
        <f t="shared" si="6"/>
        <v>23.24</v>
      </c>
      <c r="I19" s="81">
        <f t="shared" si="2"/>
        <v>121.75</v>
      </c>
    </row>
    <row r="20" spans="1:9" ht="16.5" x14ac:dyDescent="0.25">
      <c r="A20" s="300" t="s">
        <v>1284</v>
      </c>
      <c r="B20" s="317">
        <v>7</v>
      </c>
      <c r="C20" s="64">
        <f t="shared" si="3"/>
        <v>4.2200000000000001E-2</v>
      </c>
      <c r="D20" s="64">
        <v>7.0362</v>
      </c>
      <c r="E20" s="64">
        <f t="shared" si="4"/>
        <v>49.253399999999999</v>
      </c>
      <c r="F20" s="310">
        <v>1</v>
      </c>
      <c r="G20" s="64">
        <f t="shared" si="5"/>
        <v>49.25</v>
      </c>
      <c r="H20" s="64">
        <f t="shared" si="6"/>
        <v>11.62</v>
      </c>
      <c r="I20" s="81">
        <f t="shared" si="2"/>
        <v>60.87</v>
      </c>
    </row>
    <row r="21" spans="1:9" ht="16.5" x14ac:dyDescent="0.25">
      <c r="A21" s="300" t="s">
        <v>1284</v>
      </c>
      <c r="B21" s="317">
        <v>5</v>
      </c>
      <c r="C21" s="64">
        <f t="shared" si="3"/>
        <v>3.0099999999999998E-2</v>
      </c>
      <c r="D21" s="64">
        <v>1388</v>
      </c>
      <c r="E21" s="64">
        <f t="shared" si="4"/>
        <v>41.778799999999997</v>
      </c>
      <c r="F21" s="310">
        <v>1</v>
      </c>
      <c r="G21" s="64">
        <f t="shared" si="5"/>
        <v>41.78</v>
      </c>
      <c r="H21" s="311">
        <f>ROUND(G21*0.2077,2)</f>
        <v>8.68</v>
      </c>
      <c r="I21" s="81">
        <f t="shared" si="2"/>
        <v>50.46</v>
      </c>
    </row>
    <row r="22" spans="1:9" s="154" customFormat="1" ht="16.5" x14ac:dyDescent="0.25">
      <c r="A22" s="299" t="s">
        <v>1584</v>
      </c>
      <c r="B22" s="316">
        <f>SUM(B23:B28)</f>
        <v>21</v>
      </c>
      <c r="C22" s="308">
        <f t="shared" ref="C22:I22" si="7">SUM(C23:C28)</f>
        <v>0.1265</v>
      </c>
      <c r="D22" s="308"/>
      <c r="E22" s="308"/>
      <c r="F22" s="308"/>
      <c r="G22" s="308">
        <f t="shared" si="7"/>
        <v>96.4</v>
      </c>
      <c r="H22" s="308">
        <f t="shared" si="7"/>
        <v>22.74</v>
      </c>
      <c r="I22" s="309">
        <f t="shared" si="7"/>
        <v>119.14</v>
      </c>
    </row>
    <row r="23" spans="1:9" ht="16.5" x14ac:dyDescent="0.25">
      <c r="A23" s="300" t="s">
        <v>1585</v>
      </c>
      <c r="B23" s="317">
        <v>6</v>
      </c>
      <c r="C23" s="64">
        <f t="shared" ref="C23:C28" si="8">ROUND(B23/166,4)</f>
        <v>3.61E-2</v>
      </c>
      <c r="D23" s="64">
        <v>5.1786000000000003</v>
      </c>
      <c r="E23" s="64">
        <f t="shared" si="4"/>
        <v>31.071600000000004</v>
      </c>
      <c r="F23" s="310">
        <v>1</v>
      </c>
      <c r="G23" s="64">
        <f t="shared" si="5"/>
        <v>31.07</v>
      </c>
      <c r="H23" s="64">
        <f t="shared" si="6"/>
        <v>7.33</v>
      </c>
      <c r="I23" s="81">
        <f t="shared" ref="I23:I28" si="9">G23+H23</f>
        <v>38.4</v>
      </c>
    </row>
    <row r="24" spans="1:9" ht="16.5" x14ac:dyDescent="0.25">
      <c r="A24" s="300" t="s">
        <v>1585</v>
      </c>
      <c r="B24" s="317">
        <v>1</v>
      </c>
      <c r="C24" s="64">
        <f t="shared" si="8"/>
        <v>6.0000000000000001E-3</v>
      </c>
      <c r="D24" s="64">
        <v>5.1786000000000003</v>
      </c>
      <c r="E24" s="64">
        <f t="shared" si="4"/>
        <v>5.1786000000000003</v>
      </c>
      <c r="F24" s="310">
        <v>1</v>
      </c>
      <c r="G24" s="64">
        <f t="shared" si="5"/>
        <v>5.18</v>
      </c>
      <c r="H24" s="64">
        <f t="shared" si="6"/>
        <v>1.22</v>
      </c>
      <c r="I24" s="81">
        <f t="shared" si="9"/>
        <v>6.3999999999999995</v>
      </c>
    </row>
    <row r="25" spans="1:9" ht="16.5" x14ac:dyDescent="0.25">
      <c r="A25" s="300" t="s">
        <v>1586</v>
      </c>
      <c r="B25" s="317">
        <v>2.5</v>
      </c>
      <c r="C25" s="64">
        <f t="shared" si="8"/>
        <v>1.5100000000000001E-2</v>
      </c>
      <c r="D25" s="64">
        <v>4.1810999999999998</v>
      </c>
      <c r="E25" s="64">
        <f t="shared" si="4"/>
        <v>10.45275</v>
      </c>
      <c r="F25" s="310">
        <v>1</v>
      </c>
      <c r="G25" s="64">
        <f t="shared" si="5"/>
        <v>10.45</v>
      </c>
      <c r="H25" s="64">
        <f t="shared" si="6"/>
        <v>2.4700000000000002</v>
      </c>
      <c r="I25" s="81">
        <f t="shared" si="9"/>
        <v>12.92</v>
      </c>
    </row>
    <row r="26" spans="1:9" ht="16.5" x14ac:dyDescent="0.25">
      <c r="A26" s="300" t="s">
        <v>1586</v>
      </c>
      <c r="B26" s="317">
        <v>4</v>
      </c>
      <c r="C26" s="64">
        <f t="shared" si="8"/>
        <v>2.41E-2</v>
      </c>
      <c r="D26" s="64">
        <v>4.1810999999999998</v>
      </c>
      <c r="E26" s="64">
        <f t="shared" si="4"/>
        <v>16.724399999999999</v>
      </c>
      <c r="F26" s="310">
        <v>1</v>
      </c>
      <c r="G26" s="64">
        <f t="shared" si="5"/>
        <v>16.72</v>
      </c>
      <c r="H26" s="64">
        <f t="shared" si="6"/>
        <v>3.94</v>
      </c>
      <c r="I26" s="81">
        <f t="shared" si="9"/>
        <v>20.66</v>
      </c>
    </row>
    <row r="27" spans="1:9" ht="16.5" x14ac:dyDescent="0.25">
      <c r="A27" s="300" t="s">
        <v>1587</v>
      </c>
      <c r="B27" s="317">
        <v>4</v>
      </c>
      <c r="C27" s="64">
        <f t="shared" si="8"/>
        <v>2.41E-2</v>
      </c>
      <c r="D27" s="64">
        <v>4.5872999999999999</v>
      </c>
      <c r="E27" s="64">
        <f t="shared" si="4"/>
        <v>18.3492</v>
      </c>
      <c r="F27" s="310">
        <v>1</v>
      </c>
      <c r="G27" s="64">
        <f t="shared" si="5"/>
        <v>18.350000000000001</v>
      </c>
      <c r="H27" s="64">
        <f t="shared" si="6"/>
        <v>4.33</v>
      </c>
      <c r="I27" s="81">
        <f t="shared" si="9"/>
        <v>22.68</v>
      </c>
    </row>
    <row r="28" spans="1:9" ht="16.5" x14ac:dyDescent="0.25">
      <c r="A28" s="300" t="s">
        <v>1586</v>
      </c>
      <c r="B28" s="317">
        <v>3.5</v>
      </c>
      <c r="C28" s="64">
        <f t="shared" si="8"/>
        <v>2.1100000000000001E-2</v>
      </c>
      <c r="D28" s="64">
        <v>4.1810999999999998</v>
      </c>
      <c r="E28" s="64">
        <f t="shared" si="4"/>
        <v>14.633849999999999</v>
      </c>
      <c r="F28" s="310">
        <v>1</v>
      </c>
      <c r="G28" s="64">
        <f t="shared" si="5"/>
        <v>14.63</v>
      </c>
      <c r="H28" s="64">
        <f t="shared" si="6"/>
        <v>3.45</v>
      </c>
      <c r="I28" s="81">
        <f t="shared" si="9"/>
        <v>18.080000000000002</v>
      </c>
    </row>
    <row r="29" spans="1:9" s="154" customFormat="1" ht="16.5" x14ac:dyDescent="0.25">
      <c r="A29" s="298" t="s">
        <v>1588</v>
      </c>
      <c r="B29" s="315">
        <f>B30</f>
        <v>3</v>
      </c>
      <c r="C29" s="306">
        <f t="shared" ref="C29:I29" si="10">C30</f>
        <v>1.7999999999999999E-2</v>
      </c>
      <c r="D29" s="306"/>
      <c r="E29" s="306"/>
      <c r="F29" s="306"/>
      <c r="G29" s="306">
        <f t="shared" si="10"/>
        <v>20.520000000000003</v>
      </c>
      <c r="H29" s="306">
        <f t="shared" si="10"/>
        <v>4.74</v>
      </c>
      <c r="I29" s="307">
        <f t="shared" si="10"/>
        <v>25.26</v>
      </c>
    </row>
    <row r="30" spans="1:9" s="154" customFormat="1" ht="33" x14ac:dyDescent="0.25">
      <c r="A30" s="299" t="s">
        <v>1583</v>
      </c>
      <c r="B30" s="316">
        <f>SUM(B31:B35)</f>
        <v>3</v>
      </c>
      <c r="C30" s="308">
        <f t="shared" ref="C30:I30" si="11">SUM(C31:C35)</f>
        <v>1.7999999999999999E-2</v>
      </c>
      <c r="D30" s="308"/>
      <c r="E30" s="308"/>
      <c r="F30" s="308"/>
      <c r="G30" s="308">
        <f t="shared" si="11"/>
        <v>20.520000000000003</v>
      </c>
      <c r="H30" s="308">
        <f t="shared" si="11"/>
        <v>4.74</v>
      </c>
      <c r="I30" s="309">
        <f t="shared" si="11"/>
        <v>25.26</v>
      </c>
    </row>
    <row r="31" spans="1:9" ht="16.5" x14ac:dyDescent="0.25">
      <c r="A31" s="300" t="s">
        <v>1441</v>
      </c>
      <c r="B31" s="317">
        <v>0.5</v>
      </c>
      <c r="C31" s="64">
        <f t="shared" ref="C31:C35" si="12">ROUND(B31/166,4)</f>
        <v>3.0000000000000001E-3</v>
      </c>
      <c r="D31" s="64">
        <v>7.2751000000000001</v>
      </c>
      <c r="E31" s="64">
        <f t="shared" si="4"/>
        <v>3.6375500000000001</v>
      </c>
      <c r="F31" s="310">
        <v>1</v>
      </c>
      <c r="G31" s="64">
        <f t="shared" si="5"/>
        <v>3.64</v>
      </c>
      <c r="H31" s="64">
        <f t="shared" si="6"/>
        <v>0.86</v>
      </c>
      <c r="I31" s="81">
        <f>G31+H31</f>
        <v>4.5</v>
      </c>
    </row>
    <row r="32" spans="1:9" ht="16.5" x14ac:dyDescent="0.25">
      <c r="A32" s="300" t="s">
        <v>152</v>
      </c>
      <c r="B32" s="317">
        <v>1</v>
      </c>
      <c r="C32" s="64">
        <f t="shared" si="12"/>
        <v>6.0000000000000001E-3</v>
      </c>
      <c r="D32" s="64">
        <v>6.3314000000000004</v>
      </c>
      <c r="E32" s="64">
        <f t="shared" si="4"/>
        <v>6.3314000000000004</v>
      </c>
      <c r="F32" s="310">
        <v>1</v>
      </c>
      <c r="G32" s="64">
        <f t="shared" si="5"/>
        <v>6.33</v>
      </c>
      <c r="H32" s="64">
        <f t="shared" si="6"/>
        <v>1.49</v>
      </c>
      <c r="I32" s="81">
        <f>G32+H32</f>
        <v>7.82</v>
      </c>
    </row>
    <row r="33" spans="1:9" ht="16.5" x14ac:dyDescent="0.25">
      <c r="A33" s="300" t="s">
        <v>152</v>
      </c>
      <c r="B33" s="317">
        <v>0.5</v>
      </c>
      <c r="C33" s="64">
        <f t="shared" si="12"/>
        <v>3.0000000000000001E-3</v>
      </c>
      <c r="D33" s="64">
        <v>7.0362</v>
      </c>
      <c r="E33" s="64">
        <f t="shared" si="4"/>
        <v>3.5181</v>
      </c>
      <c r="F33" s="310">
        <v>1</v>
      </c>
      <c r="G33" s="64">
        <f t="shared" si="5"/>
        <v>3.52</v>
      </c>
      <c r="H33" s="311">
        <f>ROUND(G33*0.2077,2)</f>
        <v>0.73</v>
      </c>
      <c r="I33" s="81">
        <f>G33+H33</f>
        <v>4.25</v>
      </c>
    </row>
    <row r="34" spans="1:9" ht="16.5" x14ac:dyDescent="0.25">
      <c r="A34" s="300" t="s">
        <v>1441</v>
      </c>
      <c r="B34" s="317">
        <v>0.5</v>
      </c>
      <c r="C34" s="64">
        <f t="shared" si="12"/>
        <v>3.0000000000000001E-3</v>
      </c>
      <c r="D34" s="64">
        <v>6.5702999999999996</v>
      </c>
      <c r="E34" s="64">
        <f t="shared" si="4"/>
        <v>3.2851499999999998</v>
      </c>
      <c r="F34" s="310">
        <v>1</v>
      </c>
      <c r="G34" s="64">
        <f t="shared" si="5"/>
        <v>3.29</v>
      </c>
      <c r="H34" s="64">
        <f t="shared" si="6"/>
        <v>0.78</v>
      </c>
      <c r="I34" s="81">
        <f>G34+H34</f>
        <v>4.07</v>
      </c>
    </row>
    <row r="35" spans="1:9" ht="16.5" x14ac:dyDescent="0.25">
      <c r="A35" s="300" t="s">
        <v>152</v>
      </c>
      <c r="B35" s="317">
        <v>0.5</v>
      </c>
      <c r="C35" s="64">
        <f t="shared" si="12"/>
        <v>3.0000000000000001E-3</v>
      </c>
      <c r="D35" s="64">
        <v>7.4842000000000004</v>
      </c>
      <c r="E35" s="64">
        <f t="shared" si="4"/>
        <v>3.7421000000000002</v>
      </c>
      <c r="F35" s="310">
        <v>1</v>
      </c>
      <c r="G35" s="64">
        <f t="shared" si="5"/>
        <v>3.74</v>
      </c>
      <c r="H35" s="64">
        <f t="shared" si="6"/>
        <v>0.88</v>
      </c>
      <c r="I35" s="81">
        <f>G35+H35</f>
        <v>4.62</v>
      </c>
    </row>
    <row r="36" spans="1:9" s="154" customFormat="1" ht="16.5" x14ac:dyDescent="0.25">
      <c r="A36" s="298" t="s">
        <v>1589</v>
      </c>
      <c r="B36" s="315">
        <f>B37+B41+B59</f>
        <v>4676</v>
      </c>
      <c r="C36" s="306">
        <f t="shared" ref="C36:I36" si="13">C37+C41+C59</f>
        <v>28.168200000000002</v>
      </c>
      <c r="D36" s="306"/>
      <c r="E36" s="306"/>
      <c r="F36" s="306"/>
      <c r="G36" s="306">
        <f t="shared" si="13"/>
        <v>31360.949999999997</v>
      </c>
      <c r="H36" s="306">
        <f t="shared" si="13"/>
        <v>7323.3600000000006</v>
      </c>
      <c r="I36" s="307">
        <f t="shared" si="13"/>
        <v>38684.310000000012</v>
      </c>
    </row>
    <row r="37" spans="1:9" s="154" customFormat="1" ht="33" x14ac:dyDescent="0.25">
      <c r="A37" s="299" t="s">
        <v>1590</v>
      </c>
      <c r="B37" s="316">
        <f>SUM(B38:B40)</f>
        <v>498</v>
      </c>
      <c r="C37" s="308">
        <f t="shared" ref="C37:I37" si="14">SUM(C38:C40)</f>
        <v>3</v>
      </c>
      <c r="D37" s="308"/>
      <c r="E37" s="308"/>
      <c r="F37" s="308"/>
      <c r="G37" s="308">
        <f t="shared" si="14"/>
        <v>5638.5599999999995</v>
      </c>
      <c r="H37" s="308">
        <f t="shared" si="14"/>
        <v>1330.1399999999999</v>
      </c>
      <c r="I37" s="309">
        <f t="shared" si="14"/>
        <v>6968.7</v>
      </c>
    </row>
    <row r="38" spans="1:9" ht="16.5" x14ac:dyDescent="0.25">
      <c r="A38" s="300" t="s">
        <v>1591</v>
      </c>
      <c r="B38" s="317">
        <v>166</v>
      </c>
      <c r="C38" s="64">
        <f t="shared" ref="C38:C40" si="15">ROUND(B38/166,4)</f>
        <v>1</v>
      </c>
      <c r="D38" s="64">
        <v>12.2805</v>
      </c>
      <c r="E38" s="64">
        <f t="shared" si="4"/>
        <v>2038.5630000000001</v>
      </c>
      <c r="F38" s="310">
        <v>1</v>
      </c>
      <c r="G38" s="64">
        <f t="shared" si="5"/>
        <v>2038.56</v>
      </c>
      <c r="H38" s="64">
        <f t="shared" si="6"/>
        <v>480.9</v>
      </c>
      <c r="I38" s="81">
        <f>G38+H38</f>
        <v>2519.46</v>
      </c>
    </row>
    <row r="39" spans="1:9" ht="16.5" x14ac:dyDescent="0.25">
      <c r="A39" s="300" t="s">
        <v>177</v>
      </c>
      <c r="B39" s="317">
        <v>166</v>
      </c>
      <c r="C39" s="64">
        <f t="shared" si="15"/>
        <v>1</v>
      </c>
      <c r="D39" s="64">
        <v>1800</v>
      </c>
      <c r="E39" s="64">
        <f t="shared" si="4"/>
        <v>1800</v>
      </c>
      <c r="F39" s="310">
        <v>1</v>
      </c>
      <c r="G39" s="64">
        <f t="shared" si="5"/>
        <v>1800</v>
      </c>
      <c r="H39" s="64">
        <f t="shared" si="6"/>
        <v>424.62</v>
      </c>
      <c r="I39" s="81">
        <f>G39+H39</f>
        <v>2224.62</v>
      </c>
    </row>
    <row r="40" spans="1:9" ht="16.5" x14ac:dyDescent="0.25">
      <c r="A40" s="300" t="s">
        <v>1159</v>
      </c>
      <c r="B40" s="317">
        <v>166</v>
      </c>
      <c r="C40" s="64">
        <f t="shared" si="15"/>
        <v>1</v>
      </c>
      <c r="D40" s="64">
        <v>1800</v>
      </c>
      <c r="E40" s="64">
        <f t="shared" si="4"/>
        <v>1800</v>
      </c>
      <c r="F40" s="310">
        <v>1</v>
      </c>
      <c r="G40" s="64">
        <f t="shared" si="5"/>
        <v>1800</v>
      </c>
      <c r="H40" s="64">
        <f t="shared" si="6"/>
        <v>424.62</v>
      </c>
      <c r="I40" s="81">
        <f>G40+H40</f>
        <v>2224.62</v>
      </c>
    </row>
    <row r="41" spans="1:9" s="154" customFormat="1" ht="33" x14ac:dyDescent="0.25">
      <c r="A41" s="299" t="s">
        <v>1583</v>
      </c>
      <c r="B41" s="316">
        <f>SUM(B42:B58)</f>
        <v>2446</v>
      </c>
      <c r="C41" s="308">
        <f t="shared" ref="C41:I41" si="16">SUM(C42:C58)</f>
        <v>14.734700000000002</v>
      </c>
      <c r="D41" s="308"/>
      <c r="E41" s="308"/>
      <c r="F41" s="308"/>
      <c r="G41" s="308">
        <f t="shared" si="16"/>
        <v>17926.289999999997</v>
      </c>
      <c r="H41" s="308">
        <f t="shared" si="16"/>
        <v>4174.6500000000005</v>
      </c>
      <c r="I41" s="309">
        <f t="shared" si="16"/>
        <v>22100.94000000001</v>
      </c>
    </row>
    <row r="42" spans="1:9" ht="16.5" x14ac:dyDescent="0.25">
      <c r="A42" s="300" t="s">
        <v>152</v>
      </c>
      <c r="B42" s="317">
        <v>128.5</v>
      </c>
      <c r="C42" s="64">
        <f t="shared" ref="C42:C58" si="17">ROUND(B42/166,4)</f>
        <v>0.77410000000000001</v>
      </c>
      <c r="D42" s="64">
        <v>7.2751000000000001</v>
      </c>
      <c r="E42" s="64">
        <f t="shared" si="4"/>
        <v>934.85035000000005</v>
      </c>
      <c r="F42" s="310">
        <v>1</v>
      </c>
      <c r="G42" s="64">
        <f t="shared" si="5"/>
        <v>934.85</v>
      </c>
      <c r="H42" s="64">
        <f t="shared" si="6"/>
        <v>220.53</v>
      </c>
      <c r="I42" s="81">
        <f t="shared" ref="I42:I58" si="18">G42+H42</f>
        <v>1155.3800000000001</v>
      </c>
    </row>
    <row r="43" spans="1:9" ht="16.5" x14ac:dyDescent="0.25">
      <c r="A43" s="300" t="s">
        <v>152</v>
      </c>
      <c r="B43" s="317">
        <v>48</v>
      </c>
      <c r="C43" s="64">
        <f t="shared" si="17"/>
        <v>0.28920000000000001</v>
      </c>
      <c r="D43" s="64">
        <v>7.2751000000000001</v>
      </c>
      <c r="E43" s="64">
        <f t="shared" si="4"/>
        <v>349.20479999999998</v>
      </c>
      <c r="F43" s="310">
        <v>1</v>
      </c>
      <c r="G43" s="64">
        <f t="shared" si="5"/>
        <v>349.2</v>
      </c>
      <c r="H43" s="64">
        <f t="shared" si="6"/>
        <v>82.38</v>
      </c>
      <c r="I43" s="81">
        <f t="shared" si="18"/>
        <v>431.58</v>
      </c>
    </row>
    <row r="44" spans="1:9" ht="16.5" x14ac:dyDescent="0.25">
      <c r="A44" s="300" t="s">
        <v>1284</v>
      </c>
      <c r="B44" s="317">
        <v>183.5</v>
      </c>
      <c r="C44" s="64">
        <f t="shared" si="17"/>
        <v>1.1053999999999999</v>
      </c>
      <c r="D44" s="64">
        <v>7.2751000000000001</v>
      </c>
      <c r="E44" s="64">
        <f t="shared" si="4"/>
        <v>1334.9808499999999</v>
      </c>
      <c r="F44" s="310">
        <v>1</v>
      </c>
      <c r="G44" s="64">
        <f t="shared" si="5"/>
        <v>1334.98</v>
      </c>
      <c r="H44" s="64">
        <f t="shared" si="6"/>
        <v>314.92</v>
      </c>
      <c r="I44" s="81">
        <f t="shared" si="18"/>
        <v>1649.9</v>
      </c>
    </row>
    <row r="45" spans="1:9" ht="16.5" x14ac:dyDescent="0.25">
      <c r="A45" s="300" t="s">
        <v>1284</v>
      </c>
      <c r="B45" s="317">
        <v>176.5</v>
      </c>
      <c r="C45" s="64">
        <f t="shared" si="17"/>
        <v>1.0632999999999999</v>
      </c>
      <c r="D45" s="64">
        <v>7.2751000000000001</v>
      </c>
      <c r="E45" s="64">
        <f t="shared" si="4"/>
        <v>1284.0551499999999</v>
      </c>
      <c r="F45" s="310">
        <v>1</v>
      </c>
      <c r="G45" s="64">
        <f t="shared" si="5"/>
        <v>1284.06</v>
      </c>
      <c r="H45" s="64">
        <f t="shared" si="6"/>
        <v>302.91000000000003</v>
      </c>
      <c r="I45" s="81">
        <f t="shared" si="18"/>
        <v>1586.97</v>
      </c>
    </row>
    <row r="46" spans="1:9" ht="16.5" x14ac:dyDescent="0.25">
      <c r="A46" s="300" t="s">
        <v>152</v>
      </c>
      <c r="B46" s="317">
        <v>96</v>
      </c>
      <c r="C46" s="64">
        <f t="shared" si="17"/>
        <v>0.57830000000000004</v>
      </c>
      <c r="D46" s="64">
        <v>7.7230999999999996</v>
      </c>
      <c r="E46" s="64">
        <f t="shared" si="4"/>
        <v>741.41759999999999</v>
      </c>
      <c r="F46" s="310">
        <v>1</v>
      </c>
      <c r="G46" s="64">
        <f t="shared" si="5"/>
        <v>741.42</v>
      </c>
      <c r="H46" s="64">
        <f t="shared" si="6"/>
        <v>174.9</v>
      </c>
      <c r="I46" s="81">
        <f t="shared" si="18"/>
        <v>916.31999999999994</v>
      </c>
    </row>
    <row r="47" spans="1:9" ht="16.5" x14ac:dyDescent="0.25">
      <c r="A47" s="300" t="s">
        <v>152</v>
      </c>
      <c r="B47" s="317">
        <v>168</v>
      </c>
      <c r="C47" s="64">
        <f t="shared" si="17"/>
        <v>1.012</v>
      </c>
      <c r="D47" s="64">
        <v>7.2751000000000001</v>
      </c>
      <c r="E47" s="64">
        <f t="shared" si="4"/>
        <v>1222.2167999999999</v>
      </c>
      <c r="F47" s="310">
        <v>1</v>
      </c>
      <c r="G47" s="64">
        <f t="shared" si="5"/>
        <v>1222.22</v>
      </c>
      <c r="H47" s="64">
        <f t="shared" si="6"/>
        <v>288.32</v>
      </c>
      <c r="I47" s="81">
        <f t="shared" si="18"/>
        <v>1510.54</v>
      </c>
    </row>
    <row r="48" spans="1:9" ht="16.5" x14ac:dyDescent="0.25">
      <c r="A48" s="300" t="s">
        <v>1284</v>
      </c>
      <c r="B48" s="317">
        <v>183.5</v>
      </c>
      <c r="C48" s="64">
        <f t="shared" si="17"/>
        <v>1.1053999999999999</v>
      </c>
      <c r="D48" s="64">
        <v>7.2751000000000001</v>
      </c>
      <c r="E48" s="64">
        <f t="shared" si="4"/>
        <v>1334.9808499999999</v>
      </c>
      <c r="F48" s="310">
        <v>1</v>
      </c>
      <c r="G48" s="64">
        <f t="shared" si="5"/>
        <v>1334.98</v>
      </c>
      <c r="H48" s="64">
        <f t="shared" si="6"/>
        <v>314.92</v>
      </c>
      <c r="I48" s="81">
        <f t="shared" si="18"/>
        <v>1649.9</v>
      </c>
    </row>
    <row r="49" spans="1:9" ht="16.5" x14ac:dyDescent="0.25">
      <c r="A49" s="300" t="s">
        <v>152</v>
      </c>
      <c r="B49" s="317">
        <v>200</v>
      </c>
      <c r="C49" s="64">
        <f t="shared" si="17"/>
        <v>1.2048000000000001</v>
      </c>
      <c r="D49" s="64">
        <v>7.2751000000000001</v>
      </c>
      <c r="E49" s="64">
        <f t="shared" si="4"/>
        <v>1455.02</v>
      </c>
      <c r="F49" s="310">
        <v>1</v>
      </c>
      <c r="G49" s="64">
        <f t="shared" si="5"/>
        <v>1455.02</v>
      </c>
      <c r="H49" s="64">
        <f t="shared" si="6"/>
        <v>343.24</v>
      </c>
      <c r="I49" s="81">
        <f t="shared" si="18"/>
        <v>1798.26</v>
      </c>
    </row>
    <row r="50" spans="1:9" ht="16.5" x14ac:dyDescent="0.25">
      <c r="A50" s="300" t="s">
        <v>238</v>
      </c>
      <c r="B50" s="317">
        <v>168</v>
      </c>
      <c r="C50" s="64">
        <f t="shared" si="17"/>
        <v>1.012</v>
      </c>
      <c r="D50" s="64">
        <v>4.7484999999999999</v>
      </c>
      <c r="E50" s="64">
        <f t="shared" si="4"/>
        <v>797.74800000000005</v>
      </c>
      <c r="F50" s="310">
        <v>1</v>
      </c>
      <c r="G50" s="64">
        <f t="shared" si="5"/>
        <v>797.75</v>
      </c>
      <c r="H50" s="64">
        <f t="shared" si="6"/>
        <v>188.19</v>
      </c>
      <c r="I50" s="81">
        <f t="shared" si="18"/>
        <v>985.94</v>
      </c>
    </row>
    <row r="51" spans="1:9" ht="16.5" x14ac:dyDescent="0.25">
      <c r="A51" s="300" t="s">
        <v>1284</v>
      </c>
      <c r="B51" s="317">
        <v>168</v>
      </c>
      <c r="C51" s="64">
        <f t="shared" si="17"/>
        <v>1.012</v>
      </c>
      <c r="D51" s="64">
        <v>7.2751000000000001</v>
      </c>
      <c r="E51" s="64">
        <f t="shared" si="4"/>
        <v>1222.2167999999999</v>
      </c>
      <c r="F51" s="310">
        <v>1</v>
      </c>
      <c r="G51" s="64">
        <f t="shared" si="5"/>
        <v>1222.22</v>
      </c>
      <c r="H51" s="64">
        <f t="shared" si="6"/>
        <v>288.32</v>
      </c>
      <c r="I51" s="81">
        <f t="shared" si="18"/>
        <v>1510.54</v>
      </c>
    </row>
    <row r="52" spans="1:9" ht="16.5" x14ac:dyDescent="0.25">
      <c r="A52" s="300" t="s">
        <v>1284</v>
      </c>
      <c r="B52" s="317">
        <v>168</v>
      </c>
      <c r="C52" s="64">
        <f t="shared" si="17"/>
        <v>1.012</v>
      </c>
      <c r="D52" s="64">
        <v>7.2751000000000001</v>
      </c>
      <c r="E52" s="64">
        <f t="shared" si="4"/>
        <v>1222.2167999999999</v>
      </c>
      <c r="F52" s="310">
        <v>1</v>
      </c>
      <c r="G52" s="64">
        <f t="shared" si="5"/>
        <v>1222.22</v>
      </c>
      <c r="H52" s="64">
        <f t="shared" si="6"/>
        <v>288.32</v>
      </c>
      <c r="I52" s="81">
        <f t="shared" si="18"/>
        <v>1510.54</v>
      </c>
    </row>
    <row r="53" spans="1:9" ht="16.5" x14ac:dyDescent="0.25">
      <c r="A53" s="300" t="s">
        <v>152</v>
      </c>
      <c r="B53" s="317">
        <v>192</v>
      </c>
      <c r="C53" s="64">
        <f t="shared" si="17"/>
        <v>1.1566000000000001</v>
      </c>
      <c r="D53" s="64">
        <v>7.2751000000000001</v>
      </c>
      <c r="E53" s="64">
        <f t="shared" si="4"/>
        <v>1396.8191999999999</v>
      </c>
      <c r="F53" s="310">
        <v>1</v>
      </c>
      <c r="G53" s="64">
        <f t="shared" si="5"/>
        <v>1396.82</v>
      </c>
      <c r="H53" s="64">
        <f t="shared" si="6"/>
        <v>329.51</v>
      </c>
      <c r="I53" s="81">
        <f t="shared" si="18"/>
        <v>1726.33</v>
      </c>
    </row>
    <row r="54" spans="1:9" ht="16.5" x14ac:dyDescent="0.25">
      <c r="A54" s="300" t="s">
        <v>1284</v>
      </c>
      <c r="B54" s="317">
        <v>48</v>
      </c>
      <c r="C54" s="64">
        <f t="shared" si="17"/>
        <v>0.28920000000000001</v>
      </c>
      <c r="D54" s="64">
        <v>7.7230999999999996</v>
      </c>
      <c r="E54" s="64">
        <f t="shared" si="4"/>
        <v>370.7088</v>
      </c>
      <c r="F54" s="310">
        <v>1</v>
      </c>
      <c r="G54" s="64">
        <f t="shared" si="5"/>
        <v>370.71</v>
      </c>
      <c r="H54" s="64">
        <f t="shared" si="6"/>
        <v>87.45</v>
      </c>
      <c r="I54" s="81">
        <f t="shared" si="18"/>
        <v>458.15999999999997</v>
      </c>
    </row>
    <row r="55" spans="1:9" ht="16.5" x14ac:dyDescent="0.25">
      <c r="A55" s="300" t="s">
        <v>218</v>
      </c>
      <c r="B55" s="317">
        <v>166</v>
      </c>
      <c r="C55" s="64">
        <f t="shared" si="17"/>
        <v>1</v>
      </c>
      <c r="D55" s="64">
        <v>1699</v>
      </c>
      <c r="E55" s="64">
        <f t="shared" si="4"/>
        <v>1699</v>
      </c>
      <c r="F55" s="310">
        <v>1</v>
      </c>
      <c r="G55" s="64">
        <f t="shared" si="5"/>
        <v>1699</v>
      </c>
      <c r="H55" s="64">
        <f t="shared" si="6"/>
        <v>400.79</v>
      </c>
      <c r="I55" s="81">
        <f t="shared" si="18"/>
        <v>2099.79</v>
      </c>
    </row>
    <row r="56" spans="1:9" ht="16.5" x14ac:dyDescent="0.25">
      <c r="A56" s="300" t="s">
        <v>152</v>
      </c>
      <c r="B56" s="317">
        <v>88</v>
      </c>
      <c r="C56" s="64">
        <f t="shared" si="17"/>
        <v>0.53010000000000002</v>
      </c>
      <c r="D56" s="64">
        <v>7.2751000000000001</v>
      </c>
      <c r="E56" s="64">
        <f t="shared" si="4"/>
        <v>640.2088</v>
      </c>
      <c r="F56" s="310">
        <v>1</v>
      </c>
      <c r="G56" s="64">
        <f t="shared" si="5"/>
        <v>640.21</v>
      </c>
      <c r="H56" s="64">
        <f t="shared" si="6"/>
        <v>151.03</v>
      </c>
      <c r="I56" s="81">
        <f t="shared" si="18"/>
        <v>791.24</v>
      </c>
    </row>
    <row r="57" spans="1:9" ht="16.5" x14ac:dyDescent="0.25">
      <c r="A57" s="300" t="s">
        <v>1284</v>
      </c>
      <c r="B57" s="317">
        <v>168</v>
      </c>
      <c r="C57" s="64">
        <f t="shared" si="17"/>
        <v>1.012</v>
      </c>
      <c r="D57" s="64">
        <v>7.2751000000000001</v>
      </c>
      <c r="E57" s="64">
        <f t="shared" si="4"/>
        <v>1222.2167999999999</v>
      </c>
      <c r="F57" s="310">
        <v>1</v>
      </c>
      <c r="G57" s="64">
        <f t="shared" si="5"/>
        <v>1222.22</v>
      </c>
      <c r="H57" s="311">
        <f t="shared" ref="H57:H58" si="19">ROUND(G57*0.2077,2)</f>
        <v>253.86</v>
      </c>
      <c r="I57" s="81">
        <f t="shared" si="18"/>
        <v>1476.08</v>
      </c>
    </row>
    <row r="58" spans="1:9" ht="16.5" x14ac:dyDescent="0.25">
      <c r="A58" s="300" t="s">
        <v>1284</v>
      </c>
      <c r="B58" s="317">
        <v>96</v>
      </c>
      <c r="C58" s="64">
        <f t="shared" si="17"/>
        <v>0.57830000000000004</v>
      </c>
      <c r="D58" s="64">
        <v>7.2751000000000001</v>
      </c>
      <c r="E58" s="64">
        <f t="shared" si="4"/>
        <v>698.40959999999995</v>
      </c>
      <c r="F58" s="310">
        <v>1</v>
      </c>
      <c r="G58" s="64">
        <f t="shared" si="5"/>
        <v>698.41</v>
      </c>
      <c r="H58" s="311">
        <f t="shared" si="19"/>
        <v>145.06</v>
      </c>
      <c r="I58" s="81">
        <f t="shared" si="18"/>
        <v>843.47</v>
      </c>
    </row>
    <row r="59" spans="1:9" s="154" customFormat="1" ht="16.5" x14ac:dyDescent="0.25">
      <c r="A59" s="299" t="s">
        <v>1584</v>
      </c>
      <c r="B59" s="316">
        <f>SUM(B60:B71)</f>
        <v>1732</v>
      </c>
      <c r="C59" s="308">
        <f t="shared" ref="C59:I59" si="20">SUM(C60:C71)</f>
        <v>10.433499999999999</v>
      </c>
      <c r="D59" s="308"/>
      <c r="E59" s="308"/>
      <c r="F59" s="308"/>
      <c r="G59" s="308">
        <f t="shared" si="20"/>
        <v>7796.1</v>
      </c>
      <c r="H59" s="308">
        <f t="shared" si="20"/>
        <v>1818.5700000000002</v>
      </c>
      <c r="I59" s="309">
        <f t="shared" si="20"/>
        <v>9614.67</v>
      </c>
    </row>
    <row r="60" spans="1:9" ht="16.5" x14ac:dyDescent="0.25">
      <c r="A60" s="300" t="s">
        <v>1586</v>
      </c>
      <c r="B60" s="317">
        <v>184</v>
      </c>
      <c r="C60" s="64">
        <f t="shared" ref="C60:C71" si="21">ROUND(B60/166,4)</f>
        <v>1.1084000000000001</v>
      </c>
      <c r="D60" s="64">
        <v>4.3304</v>
      </c>
      <c r="E60" s="64">
        <f t="shared" si="4"/>
        <v>796.79359999999997</v>
      </c>
      <c r="F60" s="310">
        <v>1</v>
      </c>
      <c r="G60" s="64">
        <f t="shared" si="5"/>
        <v>796.79</v>
      </c>
      <c r="H60" s="64">
        <f t="shared" si="6"/>
        <v>187.96</v>
      </c>
      <c r="I60" s="81">
        <f t="shared" ref="I60:I71" si="22">G60+H60</f>
        <v>984.75</v>
      </c>
    </row>
    <row r="61" spans="1:9" ht="16.5" x14ac:dyDescent="0.25">
      <c r="A61" s="300" t="s">
        <v>1586</v>
      </c>
      <c r="B61" s="317">
        <v>176</v>
      </c>
      <c r="C61" s="64">
        <f t="shared" si="21"/>
        <v>1.0602</v>
      </c>
      <c r="D61" s="64">
        <v>4.3304</v>
      </c>
      <c r="E61" s="64">
        <f t="shared" si="4"/>
        <v>762.15039999999999</v>
      </c>
      <c r="F61" s="310">
        <v>1</v>
      </c>
      <c r="G61" s="64">
        <f t="shared" si="5"/>
        <v>762.15</v>
      </c>
      <c r="H61" s="64">
        <f t="shared" si="6"/>
        <v>179.79</v>
      </c>
      <c r="I61" s="81">
        <f t="shared" si="22"/>
        <v>941.93999999999994</v>
      </c>
    </row>
    <row r="62" spans="1:9" ht="16.5" x14ac:dyDescent="0.25">
      <c r="A62" s="300" t="s">
        <v>1586</v>
      </c>
      <c r="B62" s="317">
        <v>192</v>
      </c>
      <c r="C62" s="64">
        <f t="shared" si="21"/>
        <v>1.1566000000000001</v>
      </c>
      <c r="D62" s="64">
        <v>4.3304</v>
      </c>
      <c r="E62" s="64">
        <f t="shared" si="4"/>
        <v>831.43679999999995</v>
      </c>
      <c r="F62" s="310">
        <v>1</v>
      </c>
      <c r="G62" s="64">
        <f t="shared" si="5"/>
        <v>831.44</v>
      </c>
      <c r="H62" s="64">
        <f t="shared" si="6"/>
        <v>196.14</v>
      </c>
      <c r="I62" s="81">
        <f t="shared" si="22"/>
        <v>1027.58</v>
      </c>
    </row>
    <row r="63" spans="1:9" ht="16.5" x14ac:dyDescent="0.25">
      <c r="A63" s="300" t="s">
        <v>1585</v>
      </c>
      <c r="B63" s="317">
        <v>72</v>
      </c>
      <c r="C63" s="64">
        <f t="shared" si="21"/>
        <v>0.43369999999999997</v>
      </c>
      <c r="D63" s="64">
        <v>6.0327000000000002</v>
      </c>
      <c r="E63" s="64">
        <f t="shared" si="4"/>
        <v>434.3544</v>
      </c>
      <c r="F63" s="310">
        <v>1</v>
      </c>
      <c r="G63" s="64">
        <f t="shared" si="5"/>
        <v>434.35</v>
      </c>
      <c r="H63" s="64">
        <f t="shared" si="6"/>
        <v>102.46</v>
      </c>
      <c r="I63" s="81">
        <f t="shared" si="22"/>
        <v>536.81000000000006</v>
      </c>
    </row>
    <row r="64" spans="1:9" ht="16.5" x14ac:dyDescent="0.25">
      <c r="A64" s="300" t="s">
        <v>1585</v>
      </c>
      <c r="B64" s="317">
        <v>48</v>
      </c>
      <c r="C64" s="64">
        <f t="shared" si="21"/>
        <v>0.28920000000000001</v>
      </c>
      <c r="D64" s="64">
        <v>6.0327000000000002</v>
      </c>
      <c r="E64" s="64">
        <f t="shared" si="4"/>
        <v>289.56960000000004</v>
      </c>
      <c r="F64" s="310">
        <v>1</v>
      </c>
      <c r="G64" s="64">
        <f t="shared" si="5"/>
        <v>289.57</v>
      </c>
      <c r="H64" s="64">
        <f t="shared" si="6"/>
        <v>68.31</v>
      </c>
      <c r="I64" s="81">
        <f t="shared" si="22"/>
        <v>357.88</v>
      </c>
    </row>
    <row r="65" spans="1:9" ht="16.5" x14ac:dyDescent="0.25">
      <c r="A65" s="300" t="s">
        <v>1586</v>
      </c>
      <c r="B65" s="317">
        <v>184</v>
      </c>
      <c r="C65" s="64">
        <f t="shared" si="21"/>
        <v>1.1084000000000001</v>
      </c>
      <c r="D65" s="64">
        <v>4.3304</v>
      </c>
      <c r="E65" s="64">
        <f t="shared" si="4"/>
        <v>796.79359999999997</v>
      </c>
      <c r="F65" s="310">
        <v>1</v>
      </c>
      <c r="G65" s="64">
        <f t="shared" si="5"/>
        <v>796.79</v>
      </c>
      <c r="H65" s="64">
        <f t="shared" si="6"/>
        <v>187.96</v>
      </c>
      <c r="I65" s="81">
        <f t="shared" si="22"/>
        <v>984.75</v>
      </c>
    </row>
    <row r="66" spans="1:9" ht="16.5" x14ac:dyDescent="0.25">
      <c r="A66" s="300" t="s">
        <v>1287</v>
      </c>
      <c r="B66" s="317">
        <v>150</v>
      </c>
      <c r="C66" s="64">
        <f t="shared" si="21"/>
        <v>0.90359999999999996</v>
      </c>
      <c r="D66" s="64">
        <v>550</v>
      </c>
      <c r="E66" s="64">
        <f t="shared" si="4"/>
        <v>496.97999999999996</v>
      </c>
      <c r="F66" s="310">
        <v>1</v>
      </c>
      <c r="G66" s="64">
        <f t="shared" si="5"/>
        <v>496.98</v>
      </c>
      <c r="H66" s="64">
        <f t="shared" si="6"/>
        <v>117.24</v>
      </c>
      <c r="I66" s="81">
        <f t="shared" si="22"/>
        <v>614.22</v>
      </c>
    </row>
    <row r="67" spans="1:9" ht="16.5" x14ac:dyDescent="0.25">
      <c r="A67" s="300" t="s">
        <v>1586</v>
      </c>
      <c r="B67" s="317">
        <v>72</v>
      </c>
      <c r="C67" s="64">
        <f t="shared" si="21"/>
        <v>0.43369999999999997</v>
      </c>
      <c r="D67" s="64">
        <v>4.3304</v>
      </c>
      <c r="E67" s="64">
        <f t="shared" si="4"/>
        <v>311.78879999999998</v>
      </c>
      <c r="F67" s="310">
        <v>1</v>
      </c>
      <c r="G67" s="64">
        <f t="shared" si="5"/>
        <v>311.79000000000002</v>
      </c>
      <c r="H67" s="64">
        <f t="shared" si="6"/>
        <v>73.55</v>
      </c>
      <c r="I67" s="81">
        <f t="shared" si="22"/>
        <v>385.34000000000003</v>
      </c>
    </row>
    <row r="68" spans="1:9" ht="16.5" x14ac:dyDescent="0.25">
      <c r="A68" s="300" t="s">
        <v>1592</v>
      </c>
      <c r="B68" s="317">
        <v>166</v>
      </c>
      <c r="C68" s="64">
        <f t="shared" si="21"/>
        <v>1</v>
      </c>
      <c r="D68" s="64">
        <v>963</v>
      </c>
      <c r="E68" s="64">
        <f t="shared" si="4"/>
        <v>963</v>
      </c>
      <c r="F68" s="310">
        <v>1</v>
      </c>
      <c r="G68" s="64">
        <f t="shared" si="5"/>
        <v>963</v>
      </c>
      <c r="H68" s="64">
        <f t="shared" si="6"/>
        <v>227.17</v>
      </c>
      <c r="I68" s="81">
        <f t="shared" si="22"/>
        <v>1190.17</v>
      </c>
    </row>
    <row r="69" spans="1:9" ht="16.5" x14ac:dyDescent="0.25">
      <c r="A69" s="300" t="s">
        <v>1586</v>
      </c>
      <c r="B69" s="317">
        <v>168</v>
      </c>
      <c r="C69" s="64">
        <f t="shared" si="21"/>
        <v>1.012</v>
      </c>
      <c r="D69" s="64">
        <v>4.3304</v>
      </c>
      <c r="E69" s="64">
        <f t="shared" si="4"/>
        <v>727.50720000000001</v>
      </c>
      <c r="F69" s="310">
        <v>1</v>
      </c>
      <c r="G69" s="64">
        <f t="shared" si="5"/>
        <v>727.51</v>
      </c>
      <c r="H69" s="311">
        <f>ROUND(G69*0.2077,2)</f>
        <v>151.1</v>
      </c>
      <c r="I69" s="81">
        <f t="shared" si="22"/>
        <v>878.61</v>
      </c>
    </row>
    <row r="70" spans="1:9" ht="16.5" x14ac:dyDescent="0.25">
      <c r="A70" s="300" t="s">
        <v>1586</v>
      </c>
      <c r="B70" s="317">
        <v>168</v>
      </c>
      <c r="C70" s="64">
        <f t="shared" si="21"/>
        <v>1.012</v>
      </c>
      <c r="D70" s="64">
        <v>4.3304</v>
      </c>
      <c r="E70" s="64">
        <f t="shared" si="4"/>
        <v>727.50720000000001</v>
      </c>
      <c r="F70" s="310">
        <v>1</v>
      </c>
      <c r="G70" s="64">
        <f t="shared" si="5"/>
        <v>727.51</v>
      </c>
      <c r="H70" s="64">
        <f t="shared" si="6"/>
        <v>171.62</v>
      </c>
      <c r="I70" s="81">
        <f t="shared" si="22"/>
        <v>899.13</v>
      </c>
    </row>
    <row r="71" spans="1:9" ht="16.5" x14ac:dyDescent="0.25">
      <c r="A71" s="300" t="s">
        <v>1586</v>
      </c>
      <c r="B71" s="317">
        <v>152</v>
      </c>
      <c r="C71" s="64">
        <f t="shared" si="21"/>
        <v>0.91569999999999996</v>
      </c>
      <c r="D71" s="64">
        <v>4.3304</v>
      </c>
      <c r="E71" s="64">
        <f t="shared" si="4"/>
        <v>658.22080000000005</v>
      </c>
      <c r="F71" s="310">
        <v>1</v>
      </c>
      <c r="G71" s="64">
        <f t="shared" si="5"/>
        <v>658.22</v>
      </c>
      <c r="H71" s="64">
        <f t="shared" si="6"/>
        <v>155.27000000000001</v>
      </c>
      <c r="I71" s="81">
        <f t="shared" si="22"/>
        <v>813.49</v>
      </c>
    </row>
    <row r="72" spans="1:9" s="154" customFormat="1" ht="16.5" x14ac:dyDescent="0.25">
      <c r="A72" s="298" t="s">
        <v>1593</v>
      </c>
      <c r="B72" s="315">
        <f>B73+B75</f>
        <v>66</v>
      </c>
      <c r="C72" s="306">
        <f t="shared" ref="C72:I72" si="23">C73+C75</f>
        <v>0.39760000000000001</v>
      </c>
      <c r="D72" s="306"/>
      <c r="E72" s="306"/>
      <c r="F72" s="306"/>
      <c r="G72" s="306">
        <f t="shared" si="23"/>
        <v>448.26</v>
      </c>
      <c r="H72" s="306">
        <f t="shared" si="23"/>
        <v>93.11</v>
      </c>
      <c r="I72" s="307">
        <f t="shared" si="23"/>
        <v>541.37</v>
      </c>
    </row>
    <row r="73" spans="1:9" s="154" customFormat="1" ht="33" x14ac:dyDescent="0.25">
      <c r="A73" s="299" t="s">
        <v>1583</v>
      </c>
      <c r="B73" s="316">
        <f>B74</f>
        <v>30</v>
      </c>
      <c r="C73" s="308">
        <f t="shared" ref="C73:I73" si="24">C74</f>
        <v>0.1807</v>
      </c>
      <c r="D73" s="308"/>
      <c r="E73" s="308"/>
      <c r="F73" s="308"/>
      <c r="G73" s="308">
        <f t="shared" si="24"/>
        <v>268.88</v>
      </c>
      <c r="H73" s="308">
        <f t="shared" si="24"/>
        <v>55.85</v>
      </c>
      <c r="I73" s="309">
        <f t="shared" si="24"/>
        <v>324.73</v>
      </c>
    </row>
    <row r="74" spans="1:9" ht="16.5" x14ac:dyDescent="0.25">
      <c r="A74" s="300" t="s">
        <v>218</v>
      </c>
      <c r="B74" s="317">
        <v>30</v>
      </c>
      <c r="C74" s="64">
        <f>ROUND(B74/166,4)</f>
        <v>0.1807</v>
      </c>
      <c r="D74" s="64">
        <v>1488</v>
      </c>
      <c r="E74" s="64">
        <f t="shared" si="4"/>
        <v>268.88159999999999</v>
      </c>
      <c r="F74" s="310">
        <v>1</v>
      </c>
      <c r="G74" s="64">
        <f t="shared" si="5"/>
        <v>268.88</v>
      </c>
      <c r="H74" s="311">
        <f>ROUND(G74*0.2077,2)</f>
        <v>55.85</v>
      </c>
      <c r="I74" s="81">
        <f>G74+H74</f>
        <v>324.73</v>
      </c>
    </row>
    <row r="75" spans="1:9" s="154" customFormat="1" ht="16.5" x14ac:dyDescent="0.25">
      <c r="A75" s="299" t="s">
        <v>1584</v>
      </c>
      <c r="B75" s="316">
        <f>B76</f>
        <v>36</v>
      </c>
      <c r="C75" s="308">
        <f t="shared" ref="C75:I75" si="25">C76</f>
        <v>0.21690000000000001</v>
      </c>
      <c r="D75" s="308"/>
      <c r="E75" s="308"/>
      <c r="F75" s="308"/>
      <c r="G75" s="308">
        <f t="shared" si="25"/>
        <v>179.38</v>
      </c>
      <c r="H75" s="308">
        <f t="shared" si="25"/>
        <v>37.26</v>
      </c>
      <c r="I75" s="309">
        <f t="shared" si="25"/>
        <v>216.64</v>
      </c>
    </row>
    <row r="76" spans="1:9" ht="16.5" x14ac:dyDescent="0.25">
      <c r="A76" s="300" t="s">
        <v>1592</v>
      </c>
      <c r="B76" s="317">
        <v>36</v>
      </c>
      <c r="C76" s="64">
        <f>ROUND(B76/166,4)</f>
        <v>0.21690000000000001</v>
      </c>
      <c r="D76" s="64">
        <v>827</v>
      </c>
      <c r="E76" s="64">
        <f t="shared" si="4"/>
        <v>179.37630000000001</v>
      </c>
      <c r="F76" s="310">
        <v>1</v>
      </c>
      <c r="G76" s="64">
        <f t="shared" si="5"/>
        <v>179.38</v>
      </c>
      <c r="H76" s="311">
        <f>ROUND(G76*0.2077,2)</f>
        <v>37.26</v>
      </c>
      <c r="I76" s="81">
        <f>G76+H76</f>
        <v>216.64</v>
      </c>
    </row>
    <row r="77" spans="1:9" s="154" customFormat="1" ht="16.5" x14ac:dyDescent="0.25">
      <c r="A77" s="298" t="s">
        <v>1594</v>
      </c>
      <c r="B77" s="315">
        <f>B78+B80+B89</f>
        <v>659</v>
      </c>
      <c r="C77" s="306">
        <f t="shared" ref="C77:I77" si="26">C78+C80+C89</f>
        <v>3.9697999999999998</v>
      </c>
      <c r="D77" s="306"/>
      <c r="E77" s="306"/>
      <c r="F77" s="306"/>
      <c r="G77" s="306">
        <f t="shared" si="26"/>
        <v>4182.8000000000011</v>
      </c>
      <c r="H77" s="306">
        <f t="shared" si="26"/>
        <v>972.09999999999991</v>
      </c>
      <c r="I77" s="307">
        <f t="shared" si="26"/>
        <v>5154.8999999999996</v>
      </c>
    </row>
    <row r="78" spans="1:9" s="154" customFormat="1" ht="33" x14ac:dyDescent="0.25">
      <c r="A78" s="299" t="s">
        <v>1590</v>
      </c>
      <c r="B78" s="316">
        <f>B79</f>
        <v>56</v>
      </c>
      <c r="C78" s="308">
        <f t="shared" ref="C78:I78" si="27">C79</f>
        <v>0.33729999999999999</v>
      </c>
      <c r="D78" s="308"/>
      <c r="E78" s="308"/>
      <c r="F78" s="308"/>
      <c r="G78" s="308">
        <f t="shared" si="27"/>
        <v>646.44000000000005</v>
      </c>
      <c r="H78" s="308">
        <f t="shared" si="27"/>
        <v>152.5</v>
      </c>
      <c r="I78" s="309">
        <f t="shared" si="27"/>
        <v>798.94</v>
      </c>
    </row>
    <row r="79" spans="1:9" ht="16.5" x14ac:dyDescent="0.25">
      <c r="A79" s="300" t="s">
        <v>2176</v>
      </c>
      <c r="B79" s="317">
        <v>56</v>
      </c>
      <c r="C79" s="64">
        <f>ROUND(B79/166,4)</f>
        <v>0.33729999999999999</v>
      </c>
      <c r="D79" s="64">
        <v>1916.5</v>
      </c>
      <c r="E79" s="64">
        <f t="shared" ref="E79:E140" si="28">IF(D79&gt;30,C79*D79,B79*D79)</f>
        <v>646.43544999999995</v>
      </c>
      <c r="F79" s="310">
        <v>1</v>
      </c>
      <c r="G79" s="64">
        <f t="shared" ref="G79:G140" si="29">ROUND(E79*F79,2)</f>
        <v>646.44000000000005</v>
      </c>
      <c r="H79" s="64">
        <f t="shared" ref="H79:H140" si="30">ROUND(G79*0.2359,2)</f>
        <v>152.5</v>
      </c>
      <c r="I79" s="81">
        <f>G79+H79</f>
        <v>798.94</v>
      </c>
    </row>
    <row r="80" spans="1:9" s="154" customFormat="1" ht="33" x14ac:dyDescent="0.25">
      <c r="A80" s="299" t="s">
        <v>1583</v>
      </c>
      <c r="B80" s="316">
        <f>SUM(B81:B88)</f>
        <v>419</v>
      </c>
      <c r="C80" s="308">
        <f t="shared" ref="C80:I80" si="31">SUM(C81:C88)</f>
        <v>2.5242</v>
      </c>
      <c r="D80" s="308"/>
      <c r="E80" s="308"/>
      <c r="F80" s="308"/>
      <c r="G80" s="308">
        <f t="shared" si="31"/>
        <v>2721.9000000000005</v>
      </c>
      <c r="H80" s="308">
        <f t="shared" si="31"/>
        <v>627.46999999999991</v>
      </c>
      <c r="I80" s="309">
        <f t="shared" si="31"/>
        <v>3349.3699999999994</v>
      </c>
    </row>
    <row r="81" spans="1:9" ht="16.5" x14ac:dyDescent="0.25">
      <c r="A81" s="300" t="s">
        <v>1284</v>
      </c>
      <c r="B81" s="317">
        <v>107</v>
      </c>
      <c r="C81" s="64">
        <f t="shared" ref="C81:C88" si="32">ROUND(B81/166,4)</f>
        <v>0.64459999999999995</v>
      </c>
      <c r="D81" s="64">
        <v>7.0362</v>
      </c>
      <c r="E81" s="64">
        <f t="shared" si="28"/>
        <v>752.87339999999995</v>
      </c>
      <c r="F81" s="310">
        <v>1</v>
      </c>
      <c r="G81" s="64">
        <f t="shared" si="29"/>
        <v>752.87</v>
      </c>
      <c r="H81" s="64">
        <f t="shared" si="30"/>
        <v>177.6</v>
      </c>
      <c r="I81" s="81">
        <f t="shared" ref="I81:I88" si="33">G81+H81</f>
        <v>930.47</v>
      </c>
    </row>
    <row r="82" spans="1:9" ht="16.5" x14ac:dyDescent="0.25">
      <c r="A82" s="300" t="s">
        <v>238</v>
      </c>
      <c r="B82" s="317">
        <v>48</v>
      </c>
      <c r="C82" s="64">
        <f t="shared" si="32"/>
        <v>0.28920000000000001</v>
      </c>
      <c r="D82" s="64">
        <v>4.6768999999999998</v>
      </c>
      <c r="E82" s="64">
        <f t="shared" si="28"/>
        <v>224.49119999999999</v>
      </c>
      <c r="F82" s="310">
        <v>1</v>
      </c>
      <c r="G82" s="64">
        <f t="shared" si="29"/>
        <v>224.49</v>
      </c>
      <c r="H82" s="64">
        <f t="shared" si="30"/>
        <v>52.96</v>
      </c>
      <c r="I82" s="81">
        <f t="shared" si="33"/>
        <v>277.45</v>
      </c>
    </row>
    <row r="83" spans="1:9" ht="16.5" x14ac:dyDescent="0.25">
      <c r="A83" s="300" t="s">
        <v>218</v>
      </c>
      <c r="B83" s="317">
        <v>56</v>
      </c>
      <c r="C83" s="64">
        <f t="shared" si="32"/>
        <v>0.33729999999999999</v>
      </c>
      <c r="D83" s="64">
        <v>1538</v>
      </c>
      <c r="E83" s="64">
        <f t="shared" si="28"/>
        <v>518.76739999999995</v>
      </c>
      <c r="F83" s="310">
        <v>1</v>
      </c>
      <c r="G83" s="64">
        <f t="shared" si="29"/>
        <v>518.77</v>
      </c>
      <c r="H83" s="311">
        <f>ROUND(G83*0.2077,2)</f>
        <v>107.75</v>
      </c>
      <c r="I83" s="81">
        <f t="shared" si="33"/>
        <v>626.52</v>
      </c>
    </row>
    <row r="84" spans="1:9" ht="16.5" x14ac:dyDescent="0.25">
      <c r="A84" s="300" t="s">
        <v>238</v>
      </c>
      <c r="B84" s="317">
        <v>24</v>
      </c>
      <c r="C84" s="64">
        <f t="shared" si="32"/>
        <v>0.14460000000000001</v>
      </c>
      <c r="D84" s="64">
        <v>4.6768999999999998</v>
      </c>
      <c r="E84" s="64">
        <f t="shared" si="28"/>
        <v>112.2456</v>
      </c>
      <c r="F84" s="310">
        <v>1</v>
      </c>
      <c r="G84" s="64">
        <f t="shared" si="29"/>
        <v>112.25</v>
      </c>
      <c r="H84" s="64">
        <f t="shared" si="30"/>
        <v>26.48</v>
      </c>
      <c r="I84" s="81">
        <f t="shared" si="33"/>
        <v>138.72999999999999</v>
      </c>
    </row>
    <row r="85" spans="1:9" ht="16.5" x14ac:dyDescent="0.25">
      <c r="A85" s="300" t="s">
        <v>1284</v>
      </c>
      <c r="B85" s="317">
        <v>48</v>
      </c>
      <c r="C85" s="64">
        <f t="shared" si="32"/>
        <v>0.28920000000000001</v>
      </c>
      <c r="D85" s="64">
        <v>7.0362</v>
      </c>
      <c r="E85" s="64">
        <f t="shared" si="28"/>
        <v>337.73759999999999</v>
      </c>
      <c r="F85" s="310">
        <v>1</v>
      </c>
      <c r="G85" s="64">
        <f t="shared" si="29"/>
        <v>337.74</v>
      </c>
      <c r="H85" s="64">
        <f t="shared" si="30"/>
        <v>79.67</v>
      </c>
      <c r="I85" s="81">
        <f t="shared" si="33"/>
        <v>417.41</v>
      </c>
    </row>
    <row r="86" spans="1:9" ht="16.5" x14ac:dyDescent="0.25">
      <c r="A86" s="300" t="s">
        <v>1284</v>
      </c>
      <c r="B86" s="317">
        <v>48</v>
      </c>
      <c r="C86" s="64">
        <f t="shared" si="32"/>
        <v>0.28920000000000001</v>
      </c>
      <c r="D86" s="64">
        <v>7.0362</v>
      </c>
      <c r="E86" s="64">
        <f t="shared" si="28"/>
        <v>337.73759999999999</v>
      </c>
      <c r="F86" s="310">
        <v>1</v>
      </c>
      <c r="G86" s="64">
        <f t="shared" si="29"/>
        <v>337.74</v>
      </c>
      <c r="H86" s="64">
        <f t="shared" si="30"/>
        <v>79.67</v>
      </c>
      <c r="I86" s="81">
        <f t="shared" si="33"/>
        <v>417.41</v>
      </c>
    </row>
    <row r="87" spans="1:9" ht="16.5" x14ac:dyDescent="0.25">
      <c r="A87" s="300" t="s">
        <v>238</v>
      </c>
      <c r="B87" s="317">
        <v>72</v>
      </c>
      <c r="C87" s="64">
        <f t="shared" si="32"/>
        <v>0.43369999999999997</v>
      </c>
      <c r="D87" s="64">
        <v>4.6768999999999998</v>
      </c>
      <c r="E87" s="64">
        <f t="shared" si="28"/>
        <v>336.73680000000002</v>
      </c>
      <c r="F87" s="310">
        <v>1</v>
      </c>
      <c r="G87" s="64">
        <f t="shared" si="29"/>
        <v>336.74</v>
      </c>
      <c r="H87" s="64">
        <f t="shared" si="30"/>
        <v>79.44</v>
      </c>
      <c r="I87" s="81">
        <f t="shared" si="33"/>
        <v>416.18</v>
      </c>
    </row>
    <row r="88" spans="1:9" ht="16.5" x14ac:dyDescent="0.25">
      <c r="A88" s="300" t="s">
        <v>152</v>
      </c>
      <c r="B88" s="317">
        <v>16</v>
      </c>
      <c r="C88" s="64">
        <f t="shared" si="32"/>
        <v>9.64E-2</v>
      </c>
      <c r="D88" s="64">
        <v>6.3314000000000004</v>
      </c>
      <c r="E88" s="64">
        <f t="shared" si="28"/>
        <v>101.30240000000001</v>
      </c>
      <c r="F88" s="310">
        <v>1</v>
      </c>
      <c r="G88" s="64">
        <f t="shared" si="29"/>
        <v>101.3</v>
      </c>
      <c r="H88" s="64">
        <f t="shared" si="30"/>
        <v>23.9</v>
      </c>
      <c r="I88" s="81">
        <f t="shared" si="33"/>
        <v>125.19999999999999</v>
      </c>
    </row>
    <row r="89" spans="1:9" s="154" customFormat="1" ht="16.5" x14ac:dyDescent="0.25">
      <c r="A89" s="299" t="s">
        <v>1584</v>
      </c>
      <c r="B89" s="316">
        <f>SUM(B90:B92)</f>
        <v>184</v>
      </c>
      <c r="C89" s="308">
        <f t="shared" ref="C89:I89" si="34">SUM(C90:C92)</f>
        <v>1.1082999999999998</v>
      </c>
      <c r="D89" s="308"/>
      <c r="E89" s="308"/>
      <c r="F89" s="308"/>
      <c r="G89" s="308">
        <f t="shared" si="34"/>
        <v>814.46</v>
      </c>
      <c r="H89" s="308">
        <f t="shared" si="34"/>
        <v>192.13</v>
      </c>
      <c r="I89" s="309">
        <f t="shared" si="34"/>
        <v>1006.59</v>
      </c>
    </row>
    <row r="90" spans="1:9" ht="16.5" x14ac:dyDescent="0.25">
      <c r="A90" s="300" t="s">
        <v>1586</v>
      </c>
      <c r="B90" s="317">
        <v>72</v>
      </c>
      <c r="C90" s="64">
        <f t="shared" ref="C90:C92" si="35">ROUND(B90/166,4)</f>
        <v>0.43369999999999997</v>
      </c>
      <c r="D90" s="64">
        <v>4.2706999999999997</v>
      </c>
      <c r="E90" s="64">
        <f t="shared" si="28"/>
        <v>307.49039999999997</v>
      </c>
      <c r="F90" s="310">
        <v>1</v>
      </c>
      <c r="G90" s="64">
        <f t="shared" si="29"/>
        <v>307.49</v>
      </c>
      <c r="H90" s="64">
        <f t="shared" si="30"/>
        <v>72.540000000000006</v>
      </c>
      <c r="I90" s="81">
        <f>G90+H90</f>
        <v>380.03000000000003</v>
      </c>
    </row>
    <row r="91" spans="1:9" ht="16.5" x14ac:dyDescent="0.25">
      <c r="A91" s="300" t="s">
        <v>1287</v>
      </c>
      <c r="B91" s="317">
        <v>56</v>
      </c>
      <c r="C91" s="64">
        <f t="shared" si="35"/>
        <v>0.33729999999999999</v>
      </c>
      <c r="D91" s="64">
        <v>550</v>
      </c>
      <c r="E91" s="64">
        <f t="shared" si="28"/>
        <v>185.51499999999999</v>
      </c>
      <c r="F91" s="310">
        <v>1</v>
      </c>
      <c r="G91" s="64">
        <f t="shared" si="29"/>
        <v>185.52</v>
      </c>
      <c r="H91" s="64">
        <f t="shared" si="30"/>
        <v>43.76</v>
      </c>
      <c r="I91" s="81">
        <f>G91+H91</f>
        <v>229.28</v>
      </c>
    </row>
    <row r="92" spans="1:9" ht="16.5" x14ac:dyDescent="0.25">
      <c r="A92" s="300" t="s">
        <v>1592</v>
      </c>
      <c r="B92" s="317">
        <v>56</v>
      </c>
      <c r="C92" s="64">
        <f t="shared" si="35"/>
        <v>0.33729999999999999</v>
      </c>
      <c r="D92" s="64">
        <v>953</v>
      </c>
      <c r="E92" s="64">
        <f t="shared" si="28"/>
        <v>321.44689999999997</v>
      </c>
      <c r="F92" s="310">
        <v>1</v>
      </c>
      <c r="G92" s="64">
        <f t="shared" si="29"/>
        <v>321.45</v>
      </c>
      <c r="H92" s="64">
        <f t="shared" si="30"/>
        <v>75.83</v>
      </c>
      <c r="I92" s="81">
        <f>G92+H92</f>
        <v>397.28</v>
      </c>
    </row>
    <row r="93" spans="1:9" s="154" customFormat="1" ht="16.5" x14ac:dyDescent="0.25">
      <c r="A93" s="298" t="s">
        <v>1595</v>
      </c>
      <c r="B93" s="315">
        <f>B94+B102+B120</f>
        <v>3886</v>
      </c>
      <c r="C93" s="306">
        <f t="shared" ref="C93:I93" si="36">C94+C102+C120</f>
        <v>23.409400000000002</v>
      </c>
      <c r="D93" s="306"/>
      <c r="E93" s="306"/>
      <c r="F93" s="306"/>
      <c r="G93" s="306">
        <f t="shared" si="36"/>
        <v>28194.569999999996</v>
      </c>
      <c r="H93" s="306">
        <f t="shared" si="36"/>
        <v>6620.88</v>
      </c>
      <c r="I93" s="307">
        <f t="shared" si="36"/>
        <v>34815.449999999997</v>
      </c>
    </row>
    <row r="94" spans="1:9" s="154" customFormat="1" ht="33" x14ac:dyDescent="0.25">
      <c r="A94" s="299" t="s">
        <v>1590</v>
      </c>
      <c r="B94" s="316">
        <f>SUM(B95:B101)</f>
        <v>744</v>
      </c>
      <c r="C94" s="308">
        <f t="shared" ref="C94:I94" si="37">SUM(C95:C101)</f>
        <v>4.4817999999999998</v>
      </c>
      <c r="D94" s="308"/>
      <c r="E94" s="308"/>
      <c r="F94" s="308"/>
      <c r="G94" s="308">
        <f t="shared" si="37"/>
        <v>8273.18</v>
      </c>
      <c r="H94" s="308">
        <f t="shared" si="37"/>
        <v>1951.6399999999999</v>
      </c>
      <c r="I94" s="309">
        <f t="shared" si="37"/>
        <v>10224.819999999998</v>
      </c>
    </row>
    <row r="95" spans="1:9" ht="16.5" x14ac:dyDescent="0.25">
      <c r="A95" s="300" t="s">
        <v>1596</v>
      </c>
      <c r="B95" s="317">
        <v>88</v>
      </c>
      <c r="C95" s="64">
        <f t="shared" ref="C95:C101" si="38">ROUND(B95/166,4)</f>
        <v>0.53010000000000002</v>
      </c>
      <c r="D95" s="64">
        <v>9.3657000000000004</v>
      </c>
      <c r="E95" s="64">
        <f t="shared" si="28"/>
        <v>824.1816</v>
      </c>
      <c r="F95" s="310">
        <v>1</v>
      </c>
      <c r="G95" s="64">
        <f t="shared" si="29"/>
        <v>824.18</v>
      </c>
      <c r="H95" s="64">
        <f t="shared" si="30"/>
        <v>194.42</v>
      </c>
      <c r="I95" s="81">
        <f t="shared" ref="I95:I101" si="39">G95+H95</f>
        <v>1018.5999999999999</v>
      </c>
    </row>
    <row r="96" spans="1:9" ht="16.5" x14ac:dyDescent="0.25">
      <c r="A96" s="300" t="s">
        <v>1597</v>
      </c>
      <c r="B96" s="317">
        <v>166</v>
      </c>
      <c r="C96" s="64">
        <f t="shared" si="38"/>
        <v>1</v>
      </c>
      <c r="D96" s="64">
        <v>12.821099999999999</v>
      </c>
      <c r="E96" s="64">
        <f t="shared" si="28"/>
        <v>2128.3026</v>
      </c>
      <c r="F96" s="310">
        <v>1</v>
      </c>
      <c r="G96" s="64">
        <f t="shared" si="29"/>
        <v>2128.3000000000002</v>
      </c>
      <c r="H96" s="64">
        <f t="shared" si="30"/>
        <v>502.07</v>
      </c>
      <c r="I96" s="81">
        <f t="shared" si="39"/>
        <v>2630.3700000000003</v>
      </c>
    </row>
    <row r="97" spans="1:9" ht="16.5" x14ac:dyDescent="0.25">
      <c r="A97" s="300" t="s">
        <v>1598</v>
      </c>
      <c r="B97" s="317">
        <v>2</v>
      </c>
      <c r="C97" s="64">
        <f t="shared" si="38"/>
        <v>1.2E-2</v>
      </c>
      <c r="D97" s="64">
        <v>11.342700000000001</v>
      </c>
      <c r="E97" s="64">
        <f t="shared" si="28"/>
        <v>22.685400000000001</v>
      </c>
      <c r="F97" s="310">
        <v>1</v>
      </c>
      <c r="G97" s="64">
        <f t="shared" si="29"/>
        <v>22.69</v>
      </c>
      <c r="H97" s="64">
        <f t="shared" si="30"/>
        <v>5.35</v>
      </c>
      <c r="I97" s="81">
        <f t="shared" si="39"/>
        <v>28.04</v>
      </c>
    </row>
    <row r="98" spans="1:9" ht="16.5" x14ac:dyDescent="0.25">
      <c r="A98" s="300" t="s">
        <v>1598</v>
      </c>
      <c r="B98" s="317">
        <v>192</v>
      </c>
      <c r="C98" s="64">
        <f t="shared" si="38"/>
        <v>1.1566000000000001</v>
      </c>
      <c r="D98" s="64">
        <v>11.342700000000001</v>
      </c>
      <c r="E98" s="64">
        <f t="shared" si="28"/>
        <v>2177.7984000000001</v>
      </c>
      <c r="F98" s="310">
        <v>1</v>
      </c>
      <c r="G98" s="64">
        <f t="shared" si="29"/>
        <v>2177.8000000000002</v>
      </c>
      <c r="H98" s="64">
        <f t="shared" si="30"/>
        <v>513.74</v>
      </c>
      <c r="I98" s="81">
        <f t="shared" si="39"/>
        <v>2691.54</v>
      </c>
    </row>
    <row r="99" spans="1:9" ht="16.5" x14ac:dyDescent="0.25">
      <c r="A99" s="300" t="s">
        <v>1598</v>
      </c>
      <c r="B99" s="317">
        <v>176</v>
      </c>
      <c r="C99" s="64">
        <f t="shared" si="38"/>
        <v>1.0602</v>
      </c>
      <c r="D99" s="64">
        <v>11.342700000000001</v>
      </c>
      <c r="E99" s="64">
        <f t="shared" si="28"/>
        <v>1996.3152</v>
      </c>
      <c r="F99" s="310">
        <v>1</v>
      </c>
      <c r="G99" s="64">
        <f t="shared" si="29"/>
        <v>1996.32</v>
      </c>
      <c r="H99" s="64">
        <f t="shared" si="30"/>
        <v>470.93</v>
      </c>
      <c r="I99" s="81">
        <f t="shared" si="39"/>
        <v>2467.25</v>
      </c>
    </row>
    <row r="100" spans="1:9" ht="16.5" x14ac:dyDescent="0.25">
      <c r="A100" s="300" t="s">
        <v>1596</v>
      </c>
      <c r="B100" s="317">
        <v>96</v>
      </c>
      <c r="C100" s="64">
        <f t="shared" si="38"/>
        <v>0.57830000000000004</v>
      </c>
      <c r="D100" s="64">
        <v>9.3657000000000004</v>
      </c>
      <c r="E100" s="64">
        <f t="shared" si="28"/>
        <v>899.10720000000003</v>
      </c>
      <c r="F100" s="310">
        <v>1</v>
      </c>
      <c r="G100" s="64">
        <f t="shared" si="29"/>
        <v>899.11</v>
      </c>
      <c r="H100" s="64">
        <f t="shared" si="30"/>
        <v>212.1</v>
      </c>
      <c r="I100" s="81">
        <f t="shared" si="39"/>
        <v>1111.21</v>
      </c>
    </row>
    <row r="101" spans="1:9" ht="16.5" x14ac:dyDescent="0.25">
      <c r="A101" s="300" t="s">
        <v>1596</v>
      </c>
      <c r="B101" s="317">
        <v>24</v>
      </c>
      <c r="C101" s="64">
        <f t="shared" si="38"/>
        <v>0.14460000000000001</v>
      </c>
      <c r="D101" s="64">
        <v>9.3657000000000004</v>
      </c>
      <c r="E101" s="64">
        <f t="shared" si="28"/>
        <v>224.77680000000001</v>
      </c>
      <c r="F101" s="310">
        <v>1</v>
      </c>
      <c r="G101" s="64">
        <f t="shared" si="29"/>
        <v>224.78</v>
      </c>
      <c r="H101" s="64">
        <f t="shared" si="30"/>
        <v>53.03</v>
      </c>
      <c r="I101" s="81">
        <f t="shared" si="39"/>
        <v>277.81</v>
      </c>
    </row>
    <row r="102" spans="1:9" s="154" customFormat="1" ht="33" x14ac:dyDescent="0.25">
      <c r="A102" s="299" t="s">
        <v>1583</v>
      </c>
      <c r="B102" s="316">
        <f>SUM(B103:B119)</f>
        <v>2576.5</v>
      </c>
      <c r="C102" s="308">
        <f t="shared" ref="C102:I102" si="40">SUM(C103:C119)</f>
        <v>15.520999999999999</v>
      </c>
      <c r="D102" s="308"/>
      <c r="E102" s="308"/>
      <c r="F102" s="308"/>
      <c r="G102" s="308">
        <f t="shared" si="40"/>
        <v>17109.859999999997</v>
      </c>
      <c r="H102" s="308">
        <f t="shared" si="40"/>
        <v>4005.9900000000002</v>
      </c>
      <c r="I102" s="309">
        <f t="shared" si="40"/>
        <v>21115.850000000002</v>
      </c>
    </row>
    <row r="103" spans="1:9" ht="16.5" x14ac:dyDescent="0.25">
      <c r="A103" s="300" t="s">
        <v>238</v>
      </c>
      <c r="B103" s="317">
        <v>192</v>
      </c>
      <c r="C103" s="64">
        <f t="shared" ref="C103:C119" si="41">ROUND(B103/166,4)</f>
        <v>1.1566000000000001</v>
      </c>
      <c r="D103" s="64">
        <v>4.9576000000000002</v>
      </c>
      <c r="E103" s="64">
        <f t="shared" si="28"/>
        <v>951.8592000000001</v>
      </c>
      <c r="F103" s="310">
        <v>1</v>
      </c>
      <c r="G103" s="64">
        <f t="shared" si="29"/>
        <v>951.86</v>
      </c>
      <c r="H103" s="64">
        <f t="shared" si="30"/>
        <v>224.54</v>
      </c>
      <c r="I103" s="81">
        <f t="shared" ref="I103:I119" si="42">G103+H103</f>
        <v>1176.4000000000001</v>
      </c>
    </row>
    <row r="104" spans="1:9" ht="16.5" x14ac:dyDescent="0.25">
      <c r="A104" s="300" t="s">
        <v>1599</v>
      </c>
      <c r="B104" s="317">
        <v>183.5</v>
      </c>
      <c r="C104" s="64">
        <f t="shared" si="41"/>
        <v>1.1053999999999999</v>
      </c>
      <c r="D104" s="64">
        <v>7.5678000000000001</v>
      </c>
      <c r="E104" s="64">
        <f t="shared" si="28"/>
        <v>1388.6913</v>
      </c>
      <c r="F104" s="310">
        <v>1</v>
      </c>
      <c r="G104" s="64">
        <f t="shared" si="29"/>
        <v>1388.69</v>
      </c>
      <c r="H104" s="64">
        <f t="shared" si="30"/>
        <v>327.58999999999997</v>
      </c>
      <c r="I104" s="81">
        <f t="shared" si="42"/>
        <v>1716.28</v>
      </c>
    </row>
    <row r="105" spans="1:9" ht="16.5" x14ac:dyDescent="0.25">
      <c r="A105" s="300" t="s">
        <v>152</v>
      </c>
      <c r="B105" s="317">
        <v>144</v>
      </c>
      <c r="C105" s="64">
        <f t="shared" si="41"/>
        <v>0.86750000000000005</v>
      </c>
      <c r="D105" s="64">
        <v>7.5678000000000001</v>
      </c>
      <c r="E105" s="64">
        <f t="shared" si="28"/>
        <v>1089.7632000000001</v>
      </c>
      <c r="F105" s="310">
        <v>1</v>
      </c>
      <c r="G105" s="64">
        <f t="shared" si="29"/>
        <v>1089.76</v>
      </c>
      <c r="H105" s="64">
        <f t="shared" si="30"/>
        <v>257.07</v>
      </c>
      <c r="I105" s="81">
        <f t="shared" si="42"/>
        <v>1346.83</v>
      </c>
    </row>
    <row r="106" spans="1:9" ht="16.5" x14ac:dyDescent="0.25">
      <c r="A106" s="300" t="s">
        <v>1441</v>
      </c>
      <c r="B106" s="317">
        <v>176.5</v>
      </c>
      <c r="C106" s="64">
        <f t="shared" si="41"/>
        <v>1.0632999999999999</v>
      </c>
      <c r="D106" s="64">
        <v>7.8127000000000004</v>
      </c>
      <c r="E106" s="64">
        <f t="shared" si="28"/>
        <v>1378.94155</v>
      </c>
      <c r="F106" s="310">
        <v>1</v>
      </c>
      <c r="G106" s="64">
        <f t="shared" si="29"/>
        <v>1378.94</v>
      </c>
      <c r="H106" s="64">
        <f t="shared" si="30"/>
        <v>325.29000000000002</v>
      </c>
      <c r="I106" s="81">
        <f t="shared" si="42"/>
        <v>1704.23</v>
      </c>
    </row>
    <row r="107" spans="1:9" ht="16.5" x14ac:dyDescent="0.25">
      <c r="A107" s="300" t="s">
        <v>1441</v>
      </c>
      <c r="B107" s="317">
        <v>89</v>
      </c>
      <c r="C107" s="64">
        <f t="shared" si="41"/>
        <v>0.53610000000000002</v>
      </c>
      <c r="D107" s="64">
        <v>7.8127000000000004</v>
      </c>
      <c r="E107" s="64">
        <f t="shared" si="28"/>
        <v>695.33030000000008</v>
      </c>
      <c r="F107" s="310">
        <v>1</v>
      </c>
      <c r="G107" s="64">
        <f t="shared" si="29"/>
        <v>695.33</v>
      </c>
      <c r="H107" s="64">
        <f t="shared" si="30"/>
        <v>164.03</v>
      </c>
      <c r="I107" s="81">
        <f t="shared" si="42"/>
        <v>859.36</v>
      </c>
    </row>
    <row r="108" spans="1:9" ht="16.5" x14ac:dyDescent="0.25">
      <c r="A108" s="300" t="s">
        <v>152</v>
      </c>
      <c r="B108" s="317">
        <v>128</v>
      </c>
      <c r="C108" s="64">
        <f t="shared" si="41"/>
        <v>0.77110000000000001</v>
      </c>
      <c r="D108" s="64">
        <v>7.5678000000000001</v>
      </c>
      <c r="E108" s="64">
        <f t="shared" si="28"/>
        <v>968.67840000000001</v>
      </c>
      <c r="F108" s="310">
        <v>1</v>
      </c>
      <c r="G108" s="64">
        <f t="shared" si="29"/>
        <v>968.68</v>
      </c>
      <c r="H108" s="64">
        <f t="shared" si="30"/>
        <v>228.51</v>
      </c>
      <c r="I108" s="81">
        <f t="shared" si="42"/>
        <v>1197.19</v>
      </c>
    </row>
    <row r="109" spans="1:9" ht="16.5" x14ac:dyDescent="0.25">
      <c r="A109" s="300" t="s">
        <v>238</v>
      </c>
      <c r="B109" s="317">
        <v>216</v>
      </c>
      <c r="C109" s="64">
        <f t="shared" si="41"/>
        <v>1.3011999999999999</v>
      </c>
      <c r="D109" s="64">
        <v>4.9576000000000002</v>
      </c>
      <c r="E109" s="64">
        <f t="shared" si="28"/>
        <v>1070.8416</v>
      </c>
      <c r="F109" s="310">
        <v>1</v>
      </c>
      <c r="G109" s="64">
        <f t="shared" si="29"/>
        <v>1070.8399999999999</v>
      </c>
      <c r="H109" s="64">
        <f t="shared" si="30"/>
        <v>252.61</v>
      </c>
      <c r="I109" s="81">
        <f t="shared" si="42"/>
        <v>1323.4499999999998</v>
      </c>
    </row>
    <row r="110" spans="1:9" ht="16.5" x14ac:dyDescent="0.25">
      <c r="A110" s="300" t="s">
        <v>1599</v>
      </c>
      <c r="B110" s="317">
        <v>175.5</v>
      </c>
      <c r="C110" s="64">
        <f t="shared" si="41"/>
        <v>1.0571999999999999</v>
      </c>
      <c r="D110" s="64">
        <v>7.5678000000000001</v>
      </c>
      <c r="E110" s="64">
        <f t="shared" si="28"/>
        <v>1328.1488999999999</v>
      </c>
      <c r="F110" s="310">
        <v>1</v>
      </c>
      <c r="G110" s="64">
        <f t="shared" si="29"/>
        <v>1328.15</v>
      </c>
      <c r="H110" s="64">
        <f t="shared" si="30"/>
        <v>313.31</v>
      </c>
      <c r="I110" s="81">
        <f t="shared" si="42"/>
        <v>1641.46</v>
      </c>
    </row>
    <row r="111" spans="1:9" ht="16.5" x14ac:dyDescent="0.25">
      <c r="A111" s="300" t="s">
        <v>238</v>
      </c>
      <c r="B111" s="317">
        <v>216</v>
      </c>
      <c r="C111" s="64">
        <f t="shared" si="41"/>
        <v>1.3011999999999999</v>
      </c>
      <c r="D111" s="64">
        <v>4.9576000000000002</v>
      </c>
      <c r="E111" s="64">
        <f t="shared" si="28"/>
        <v>1070.8416</v>
      </c>
      <c r="F111" s="310">
        <v>1</v>
      </c>
      <c r="G111" s="64">
        <f t="shared" si="29"/>
        <v>1070.8399999999999</v>
      </c>
      <c r="H111" s="311">
        <f>ROUND(G111*0.2077,2)</f>
        <v>222.41</v>
      </c>
      <c r="I111" s="81">
        <f t="shared" si="42"/>
        <v>1293.25</v>
      </c>
    </row>
    <row r="112" spans="1:9" ht="16.5" x14ac:dyDescent="0.25">
      <c r="A112" s="300" t="s">
        <v>218</v>
      </c>
      <c r="B112" s="317">
        <v>142</v>
      </c>
      <c r="C112" s="64">
        <f t="shared" si="41"/>
        <v>0.85540000000000005</v>
      </c>
      <c r="D112" s="64">
        <v>10.297499999999999</v>
      </c>
      <c r="E112" s="64">
        <f t="shared" si="28"/>
        <v>1462.2449999999999</v>
      </c>
      <c r="F112" s="310">
        <v>1</v>
      </c>
      <c r="G112" s="64">
        <f t="shared" si="29"/>
        <v>1462.25</v>
      </c>
      <c r="H112" s="64">
        <f t="shared" si="30"/>
        <v>344.94</v>
      </c>
      <c r="I112" s="81">
        <f t="shared" si="42"/>
        <v>1807.19</v>
      </c>
    </row>
    <row r="113" spans="1:9" ht="16.5" x14ac:dyDescent="0.25">
      <c r="A113" s="300" t="s">
        <v>238</v>
      </c>
      <c r="B113" s="317">
        <v>48</v>
      </c>
      <c r="C113" s="64">
        <f t="shared" si="41"/>
        <v>0.28920000000000001</v>
      </c>
      <c r="D113" s="64">
        <v>4.9576000000000002</v>
      </c>
      <c r="E113" s="64">
        <f t="shared" si="28"/>
        <v>237.96480000000003</v>
      </c>
      <c r="F113" s="310">
        <v>1</v>
      </c>
      <c r="G113" s="64">
        <f t="shared" si="29"/>
        <v>237.96</v>
      </c>
      <c r="H113" s="64">
        <f t="shared" si="30"/>
        <v>56.13</v>
      </c>
      <c r="I113" s="81">
        <f t="shared" si="42"/>
        <v>294.09000000000003</v>
      </c>
    </row>
    <row r="114" spans="1:9" ht="16.5" x14ac:dyDescent="0.25">
      <c r="A114" s="300" t="s">
        <v>152</v>
      </c>
      <c r="B114" s="317">
        <v>48</v>
      </c>
      <c r="C114" s="64">
        <f t="shared" si="41"/>
        <v>0.28920000000000001</v>
      </c>
      <c r="D114" s="64">
        <v>7.5678000000000001</v>
      </c>
      <c r="E114" s="64">
        <f t="shared" si="28"/>
        <v>363.25440000000003</v>
      </c>
      <c r="F114" s="310">
        <v>1</v>
      </c>
      <c r="G114" s="64">
        <f t="shared" si="29"/>
        <v>363.25</v>
      </c>
      <c r="H114" s="64">
        <f t="shared" si="30"/>
        <v>85.69</v>
      </c>
      <c r="I114" s="81">
        <f t="shared" si="42"/>
        <v>448.94</v>
      </c>
    </row>
    <row r="115" spans="1:9" ht="16.5" x14ac:dyDescent="0.25">
      <c r="A115" s="300" t="s">
        <v>238</v>
      </c>
      <c r="B115" s="317">
        <v>200.5</v>
      </c>
      <c r="C115" s="64">
        <f t="shared" si="41"/>
        <v>1.2078</v>
      </c>
      <c r="D115" s="64">
        <v>4.9576000000000002</v>
      </c>
      <c r="E115" s="64">
        <f t="shared" si="28"/>
        <v>993.99880000000007</v>
      </c>
      <c r="F115" s="310">
        <v>1</v>
      </c>
      <c r="G115" s="64">
        <f t="shared" si="29"/>
        <v>994</v>
      </c>
      <c r="H115" s="64">
        <f t="shared" si="30"/>
        <v>234.48</v>
      </c>
      <c r="I115" s="81">
        <f t="shared" si="42"/>
        <v>1228.48</v>
      </c>
    </row>
    <row r="116" spans="1:9" ht="16.5" x14ac:dyDescent="0.25">
      <c r="A116" s="300" t="s">
        <v>1599</v>
      </c>
      <c r="B116" s="317">
        <v>41.5</v>
      </c>
      <c r="C116" s="64">
        <f t="shared" si="41"/>
        <v>0.25</v>
      </c>
      <c r="D116" s="64">
        <v>7.5678000000000001</v>
      </c>
      <c r="E116" s="64">
        <f t="shared" si="28"/>
        <v>314.06369999999998</v>
      </c>
      <c r="F116" s="310">
        <v>1</v>
      </c>
      <c r="G116" s="64">
        <f t="shared" si="29"/>
        <v>314.06</v>
      </c>
      <c r="H116" s="64">
        <f t="shared" si="30"/>
        <v>74.09</v>
      </c>
      <c r="I116" s="81">
        <f t="shared" si="42"/>
        <v>388.15</v>
      </c>
    </row>
    <row r="117" spans="1:9" ht="16.5" x14ac:dyDescent="0.25">
      <c r="A117" s="300" t="s">
        <v>1599</v>
      </c>
      <c r="B117" s="317">
        <v>168</v>
      </c>
      <c r="C117" s="64">
        <f t="shared" si="41"/>
        <v>1.012</v>
      </c>
      <c r="D117" s="64">
        <v>7.5678000000000001</v>
      </c>
      <c r="E117" s="64">
        <f t="shared" si="28"/>
        <v>1271.3904</v>
      </c>
      <c r="F117" s="310">
        <v>1</v>
      </c>
      <c r="G117" s="64">
        <f t="shared" si="29"/>
        <v>1271.3900000000001</v>
      </c>
      <c r="H117" s="64">
        <f t="shared" si="30"/>
        <v>299.92</v>
      </c>
      <c r="I117" s="81">
        <f t="shared" si="42"/>
        <v>1571.3100000000002</v>
      </c>
    </row>
    <row r="118" spans="1:9" ht="16.5" x14ac:dyDescent="0.25">
      <c r="A118" s="300" t="s">
        <v>1599</v>
      </c>
      <c r="B118" s="317">
        <v>192</v>
      </c>
      <c r="C118" s="64">
        <f t="shared" si="41"/>
        <v>1.1566000000000001</v>
      </c>
      <c r="D118" s="64">
        <v>7.5678000000000001</v>
      </c>
      <c r="E118" s="64">
        <f t="shared" si="28"/>
        <v>1453.0176000000001</v>
      </c>
      <c r="F118" s="310">
        <v>1</v>
      </c>
      <c r="G118" s="64">
        <f t="shared" si="29"/>
        <v>1453.02</v>
      </c>
      <c r="H118" s="64">
        <f t="shared" si="30"/>
        <v>342.77</v>
      </c>
      <c r="I118" s="81">
        <f t="shared" si="42"/>
        <v>1795.79</v>
      </c>
    </row>
    <row r="119" spans="1:9" ht="16.5" x14ac:dyDescent="0.25">
      <c r="A119" s="300" t="s">
        <v>238</v>
      </c>
      <c r="B119" s="317">
        <v>216</v>
      </c>
      <c r="C119" s="64">
        <f t="shared" si="41"/>
        <v>1.3011999999999999</v>
      </c>
      <c r="D119" s="64">
        <v>4.9576000000000002</v>
      </c>
      <c r="E119" s="64">
        <f t="shared" si="28"/>
        <v>1070.8416</v>
      </c>
      <c r="F119" s="310">
        <v>1</v>
      </c>
      <c r="G119" s="64">
        <f t="shared" si="29"/>
        <v>1070.8399999999999</v>
      </c>
      <c r="H119" s="64">
        <f t="shared" si="30"/>
        <v>252.61</v>
      </c>
      <c r="I119" s="81">
        <f t="shared" si="42"/>
        <v>1323.4499999999998</v>
      </c>
    </row>
    <row r="120" spans="1:9" s="154" customFormat="1" ht="16.5" x14ac:dyDescent="0.25">
      <c r="A120" s="299" t="s">
        <v>1584</v>
      </c>
      <c r="B120" s="316">
        <f>SUM(B121:B123)</f>
        <v>565.5</v>
      </c>
      <c r="C120" s="308">
        <f t="shared" ref="C120:I120" si="43">SUM(C121:C123)</f>
        <v>3.4066000000000001</v>
      </c>
      <c r="D120" s="308"/>
      <c r="E120" s="308"/>
      <c r="F120" s="308"/>
      <c r="G120" s="308">
        <f t="shared" si="43"/>
        <v>2811.53</v>
      </c>
      <c r="H120" s="308">
        <f t="shared" si="43"/>
        <v>663.25</v>
      </c>
      <c r="I120" s="309">
        <f t="shared" si="43"/>
        <v>3474.7800000000007</v>
      </c>
    </row>
    <row r="121" spans="1:9" ht="16.5" x14ac:dyDescent="0.25">
      <c r="A121" s="300" t="s">
        <v>1586</v>
      </c>
      <c r="B121" s="317">
        <v>207.5</v>
      </c>
      <c r="C121" s="64">
        <f t="shared" ref="C121:C123" si="44">ROUND(B121/166,4)</f>
        <v>1.25</v>
      </c>
      <c r="D121" s="64">
        <v>4.5395000000000003</v>
      </c>
      <c r="E121" s="64">
        <f t="shared" si="28"/>
        <v>941.94625000000008</v>
      </c>
      <c r="F121" s="310">
        <v>1</v>
      </c>
      <c r="G121" s="64">
        <f t="shared" si="29"/>
        <v>941.95</v>
      </c>
      <c r="H121" s="64">
        <f t="shared" si="30"/>
        <v>222.21</v>
      </c>
      <c r="I121" s="81">
        <f>G121+H121</f>
        <v>1164.1600000000001</v>
      </c>
    </row>
    <row r="122" spans="1:9" ht="16.5" x14ac:dyDescent="0.25">
      <c r="A122" s="300" t="s">
        <v>1586</v>
      </c>
      <c r="B122" s="317">
        <v>192</v>
      </c>
      <c r="C122" s="64">
        <f t="shared" si="44"/>
        <v>1.1566000000000001</v>
      </c>
      <c r="D122" s="64">
        <v>4.5395000000000003</v>
      </c>
      <c r="E122" s="64">
        <f t="shared" si="28"/>
        <v>871.58400000000006</v>
      </c>
      <c r="F122" s="310">
        <v>1</v>
      </c>
      <c r="G122" s="64">
        <f t="shared" si="29"/>
        <v>871.58</v>
      </c>
      <c r="H122" s="64">
        <f t="shared" si="30"/>
        <v>205.61</v>
      </c>
      <c r="I122" s="81">
        <f>G122+H122</f>
        <v>1077.19</v>
      </c>
    </row>
    <row r="123" spans="1:9" ht="16.5" x14ac:dyDescent="0.25">
      <c r="A123" s="300" t="s">
        <v>1592</v>
      </c>
      <c r="B123" s="317">
        <v>166</v>
      </c>
      <c r="C123" s="64">
        <f t="shared" si="44"/>
        <v>1</v>
      </c>
      <c r="D123" s="64">
        <v>998</v>
      </c>
      <c r="E123" s="64">
        <f t="shared" si="28"/>
        <v>998</v>
      </c>
      <c r="F123" s="310">
        <v>1</v>
      </c>
      <c r="G123" s="64">
        <f t="shared" si="29"/>
        <v>998</v>
      </c>
      <c r="H123" s="64">
        <f t="shared" si="30"/>
        <v>235.43</v>
      </c>
      <c r="I123" s="81">
        <f>G123+H123</f>
        <v>1233.43</v>
      </c>
    </row>
    <row r="124" spans="1:9" s="154" customFormat="1" ht="16.5" x14ac:dyDescent="0.25">
      <c r="A124" s="298" t="s">
        <v>1600</v>
      </c>
      <c r="B124" s="315">
        <f>B125+B133</f>
        <v>14</v>
      </c>
      <c r="C124" s="306">
        <f t="shared" ref="C124:I124" si="45">C125+C133</f>
        <v>8.4100000000000008E-2</v>
      </c>
      <c r="D124" s="306"/>
      <c r="E124" s="306"/>
      <c r="F124" s="306"/>
      <c r="G124" s="306">
        <f t="shared" si="45"/>
        <v>84.41</v>
      </c>
      <c r="H124" s="306">
        <f t="shared" si="45"/>
        <v>19.509999999999998</v>
      </c>
      <c r="I124" s="307">
        <f t="shared" si="45"/>
        <v>103.92</v>
      </c>
    </row>
    <row r="125" spans="1:9" s="154" customFormat="1" ht="33" x14ac:dyDescent="0.25">
      <c r="A125" s="299" t="s">
        <v>1583</v>
      </c>
      <c r="B125" s="316">
        <f>SUM(B126:B132)</f>
        <v>9</v>
      </c>
      <c r="C125" s="308">
        <f t="shared" ref="C125:I125" si="46">SUM(C126:C132)</f>
        <v>5.3999999999999999E-2</v>
      </c>
      <c r="D125" s="308"/>
      <c r="E125" s="308"/>
      <c r="F125" s="308"/>
      <c r="G125" s="308">
        <f t="shared" si="46"/>
        <v>58.52</v>
      </c>
      <c r="H125" s="308">
        <f t="shared" si="46"/>
        <v>13.4</v>
      </c>
      <c r="I125" s="309">
        <f t="shared" si="46"/>
        <v>71.92</v>
      </c>
    </row>
    <row r="126" spans="1:9" ht="16.5" x14ac:dyDescent="0.25">
      <c r="A126" s="300" t="s">
        <v>1284</v>
      </c>
      <c r="B126" s="317">
        <v>1</v>
      </c>
      <c r="C126" s="64">
        <f t="shared" ref="C126:C132" si="47">ROUND(B126/166,4)</f>
        <v>6.0000000000000001E-3</v>
      </c>
      <c r="D126" s="64">
        <v>7.4842000000000004</v>
      </c>
      <c r="E126" s="64">
        <f t="shared" si="28"/>
        <v>7.4842000000000004</v>
      </c>
      <c r="F126" s="310">
        <v>1</v>
      </c>
      <c r="G126" s="64">
        <f t="shared" si="29"/>
        <v>7.48</v>
      </c>
      <c r="H126" s="64">
        <f t="shared" si="30"/>
        <v>1.76</v>
      </c>
      <c r="I126" s="81">
        <f t="shared" ref="I126:I132" si="48">G126+H126</f>
        <v>9.24</v>
      </c>
    </row>
    <row r="127" spans="1:9" ht="16.5" x14ac:dyDescent="0.25">
      <c r="A127" s="300" t="s">
        <v>1284</v>
      </c>
      <c r="B127" s="317">
        <v>1</v>
      </c>
      <c r="C127" s="64">
        <f t="shared" si="47"/>
        <v>6.0000000000000001E-3</v>
      </c>
      <c r="D127" s="64">
        <v>7.0362</v>
      </c>
      <c r="E127" s="64">
        <f t="shared" si="28"/>
        <v>7.0362</v>
      </c>
      <c r="F127" s="310">
        <v>1</v>
      </c>
      <c r="G127" s="64">
        <f t="shared" si="29"/>
        <v>7.04</v>
      </c>
      <c r="H127" s="64">
        <f t="shared" si="30"/>
        <v>1.66</v>
      </c>
      <c r="I127" s="81">
        <f t="shared" si="48"/>
        <v>8.6999999999999993</v>
      </c>
    </row>
    <row r="128" spans="1:9" ht="16.5" x14ac:dyDescent="0.25">
      <c r="A128" s="300" t="s">
        <v>1284</v>
      </c>
      <c r="B128" s="317">
        <v>2</v>
      </c>
      <c r="C128" s="64">
        <f t="shared" si="47"/>
        <v>1.2E-2</v>
      </c>
      <c r="D128" s="64">
        <v>7.0362</v>
      </c>
      <c r="E128" s="64">
        <f t="shared" si="28"/>
        <v>14.0724</v>
      </c>
      <c r="F128" s="310">
        <v>1</v>
      </c>
      <c r="G128" s="64">
        <f t="shared" si="29"/>
        <v>14.07</v>
      </c>
      <c r="H128" s="311">
        <f>ROUND(G128*0.2077,2)</f>
        <v>2.92</v>
      </c>
      <c r="I128" s="81">
        <f t="shared" si="48"/>
        <v>16.990000000000002</v>
      </c>
    </row>
    <row r="129" spans="1:9" ht="16.5" x14ac:dyDescent="0.25">
      <c r="A129" s="300" t="s">
        <v>152</v>
      </c>
      <c r="B129" s="317">
        <v>1.5</v>
      </c>
      <c r="C129" s="64">
        <f t="shared" si="47"/>
        <v>8.9999999999999993E-3</v>
      </c>
      <c r="D129" s="64">
        <v>7.0362</v>
      </c>
      <c r="E129" s="64">
        <f t="shared" si="28"/>
        <v>10.5543</v>
      </c>
      <c r="F129" s="310">
        <v>1</v>
      </c>
      <c r="G129" s="64">
        <f t="shared" si="29"/>
        <v>10.55</v>
      </c>
      <c r="H129" s="64">
        <f t="shared" si="30"/>
        <v>2.4900000000000002</v>
      </c>
      <c r="I129" s="81">
        <f t="shared" si="48"/>
        <v>13.040000000000001</v>
      </c>
    </row>
    <row r="130" spans="1:9" ht="16.5" x14ac:dyDescent="0.25">
      <c r="A130" s="300" t="s">
        <v>152</v>
      </c>
      <c r="B130" s="317">
        <v>0.5</v>
      </c>
      <c r="C130" s="64">
        <f t="shared" si="47"/>
        <v>3.0000000000000001E-3</v>
      </c>
      <c r="D130" s="64">
        <v>6.3314000000000004</v>
      </c>
      <c r="E130" s="64">
        <f t="shared" si="28"/>
        <v>3.1657000000000002</v>
      </c>
      <c r="F130" s="310">
        <v>1</v>
      </c>
      <c r="G130" s="64">
        <f t="shared" si="29"/>
        <v>3.17</v>
      </c>
      <c r="H130" s="64">
        <f t="shared" si="30"/>
        <v>0.75</v>
      </c>
      <c r="I130" s="81">
        <f t="shared" si="48"/>
        <v>3.92</v>
      </c>
    </row>
    <row r="131" spans="1:9" ht="16.5" x14ac:dyDescent="0.25">
      <c r="A131" s="300" t="s">
        <v>238</v>
      </c>
      <c r="B131" s="317">
        <v>2</v>
      </c>
      <c r="C131" s="64">
        <f t="shared" si="47"/>
        <v>1.2E-2</v>
      </c>
      <c r="D131" s="64">
        <v>4.5872999999999999</v>
      </c>
      <c r="E131" s="64">
        <f t="shared" si="28"/>
        <v>9.1745999999999999</v>
      </c>
      <c r="F131" s="310">
        <v>1</v>
      </c>
      <c r="G131" s="64">
        <f t="shared" si="29"/>
        <v>9.17</v>
      </c>
      <c r="H131" s="64">
        <f t="shared" si="30"/>
        <v>2.16</v>
      </c>
      <c r="I131" s="81">
        <f t="shared" si="48"/>
        <v>11.33</v>
      </c>
    </row>
    <row r="132" spans="1:9" ht="16.5" x14ac:dyDescent="0.25">
      <c r="A132" s="300" t="s">
        <v>1284</v>
      </c>
      <c r="B132" s="317">
        <v>1</v>
      </c>
      <c r="C132" s="64">
        <f t="shared" si="47"/>
        <v>6.0000000000000001E-3</v>
      </c>
      <c r="D132" s="64">
        <v>7.0362</v>
      </c>
      <c r="E132" s="64">
        <f t="shared" si="28"/>
        <v>7.0362</v>
      </c>
      <c r="F132" s="310">
        <v>1</v>
      </c>
      <c r="G132" s="64">
        <f t="shared" si="29"/>
        <v>7.04</v>
      </c>
      <c r="H132" s="64">
        <f t="shared" si="30"/>
        <v>1.66</v>
      </c>
      <c r="I132" s="81">
        <f t="shared" si="48"/>
        <v>8.6999999999999993</v>
      </c>
    </row>
    <row r="133" spans="1:9" s="154" customFormat="1" ht="16.5" x14ac:dyDescent="0.25">
      <c r="A133" s="299" t="s">
        <v>1584</v>
      </c>
      <c r="B133" s="316">
        <f>SUM(B134:B135)</f>
        <v>5</v>
      </c>
      <c r="C133" s="308">
        <f t="shared" ref="C133:I133" si="49">SUM(C134:C135)</f>
        <v>3.0100000000000002E-2</v>
      </c>
      <c r="D133" s="308"/>
      <c r="E133" s="308"/>
      <c r="F133" s="308"/>
      <c r="G133" s="308">
        <f t="shared" si="49"/>
        <v>25.89</v>
      </c>
      <c r="H133" s="308">
        <f t="shared" si="49"/>
        <v>6.1099999999999994</v>
      </c>
      <c r="I133" s="309">
        <f t="shared" si="49"/>
        <v>32</v>
      </c>
    </row>
    <row r="134" spans="1:9" ht="16.5" x14ac:dyDescent="0.25">
      <c r="A134" s="300" t="s">
        <v>1585</v>
      </c>
      <c r="B134" s="317">
        <v>1</v>
      </c>
      <c r="C134" s="64">
        <f t="shared" ref="C134:C135" si="50">ROUND(B134/166,4)</f>
        <v>6.0000000000000001E-3</v>
      </c>
      <c r="D134" s="64">
        <v>5.1786000000000003</v>
      </c>
      <c r="E134" s="64">
        <f t="shared" si="28"/>
        <v>5.1786000000000003</v>
      </c>
      <c r="F134" s="310">
        <v>1</v>
      </c>
      <c r="G134" s="64">
        <f t="shared" si="29"/>
        <v>5.18</v>
      </c>
      <c r="H134" s="64">
        <f t="shared" si="30"/>
        <v>1.22</v>
      </c>
      <c r="I134" s="81">
        <f>G134+H134</f>
        <v>6.3999999999999995</v>
      </c>
    </row>
    <row r="135" spans="1:9" ht="16.5" x14ac:dyDescent="0.25">
      <c r="A135" s="300" t="s">
        <v>1585</v>
      </c>
      <c r="B135" s="317">
        <v>4</v>
      </c>
      <c r="C135" s="64">
        <f t="shared" si="50"/>
        <v>2.41E-2</v>
      </c>
      <c r="D135" s="64">
        <v>5.1786000000000003</v>
      </c>
      <c r="E135" s="64">
        <f t="shared" si="28"/>
        <v>20.714400000000001</v>
      </c>
      <c r="F135" s="310">
        <v>1</v>
      </c>
      <c r="G135" s="64">
        <f t="shared" si="29"/>
        <v>20.71</v>
      </c>
      <c r="H135" s="64">
        <f t="shared" si="30"/>
        <v>4.8899999999999997</v>
      </c>
      <c r="I135" s="81">
        <f>G135+H135</f>
        <v>25.6</v>
      </c>
    </row>
    <row r="136" spans="1:9" s="154" customFormat="1" ht="16.5" x14ac:dyDescent="0.25">
      <c r="A136" s="298" t="s">
        <v>1601</v>
      </c>
      <c r="B136" s="315">
        <f>B137+B141+B152</f>
        <v>1373</v>
      </c>
      <c r="C136" s="306">
        <f t="shared" ref="C136:I136" si="51">C137+C141+C152</f>
        <v>8.2713000000000001</v>
      </c>
      <c r="D136" s="306"/>
      <c r="E136" s="306"/>
      <c r="F136" s="306"/>
      <c r="G136" s="306">
        <f t="shared" si="51"/>
        <v>10033.119999999999</v>
      </c>
      <c r="H136" s="306">
        <f t="shared" si="51"/>
        <v>2365.83</v>
      </c>
      <c r="I136" s="307">
        <f t="shared" si="51"/>
        <v>12398.95</v>
      </c>
    </row>
    <row r="137" spans="1:9" s="154" customFormat="1" ht="33" x14ac:dyDescent="0.25">
      <c r="A137" s="299" t="s">
        <v>1590</v>
      </c>
      <c r="B137" s="316">
        <f>SUM(B138:B140)</f>
        <v>249</v>
      </c>
      <c r="C137" s="308">
        <f t="shared" ref="C137:I137" si="52">SUM(C138:C140)</f>
        <v>1.5</v>
      </c>
      <c r="D137" s="308"/>
      <c r="E137" s="308"/>
      <c r="F137" s="308"/>
      <c r="G137" s="308">
        <f t="shared" si="52"/>
        <v>2766.84</v>
      </c>
      <c r="H137" s="308">
        <f t="shared" si="52"/>
        <v>652.70000000000005</v>
      </c>
      <c r="I137" s="309">
        <f t="shared" si="52"/>
        <v>3419.54</v>
      </c>
    </row>
    <row r="138" spans="1:9" ht="16.5" x14ac:dyDescent="0.25">
      <c r="A138" s="300" t="s">
        <v>1172</v>
      </c>
      <c r="B138" s="317">
        <v>83</v>
      </c>
      <c r="C138" s="64">
        <f t="shared" ref="C138:C140" si="53">ROUND(B138/166,4)</f>
        <v>0.5</v>
      </c>
      <c r="D138" s="64">
        <v>10.7514</v>
      </c>
      <c r="E138" s="64">
        <f t="shared" si="28"/>
        <v>892.36620000000005</v>
      </c>
      <c r="F138" s="310">
        <v>1</v>
      </c>
      <c r="G138" s="64">
        <f t="shared" si="29"/>
        <v>892.37</v>
      </c>
      <c r="H138" s="64">
        <f t="shared" si="30"/>
        <v>210.51</v>
      </c>
      <c r="I138" s="81">
        <f>G138+H138</f>
        <v>1102.8800000000001</v>
      </c>
    </row>
    <row r="139" spans="1:9" ht="16.5" x14ac:dyDescent="0.25">
      <c r="A139" s="300" t="s">
        <v>1172</v>
      </c>
      <c r="B139" s="317">
        <v>83</v>
      </c>
      <c r="C139" s="64">
        <f t="shared" si="53"/>
        <v>0.5</v>
      </c>
      <c r="D139" s="64">
        <v>10.7514</v>
      </c>
      <c r="E139" s="64">
        <f t="shared" si="28"/>
        <v>892.36620000000005</v>
      </c>
      <c r="F139" s="310">
        <v>1</v>
      </c>
      <c r="G139" s="64">
        <f t="shared" si="29"/>
        <v>892.37</v>
      </c>
      <c r="H139" s="64">
        <f t="shared" si="30"/>
        <v>210.51</v>
      </c>
      <c r="I139" s="81">
        <f>G139+H139</f>
        <v>1102.8800000000001</v>
      </c>
    </row>
    <row r="140" spans="1:9" ht="16.5" x14ac:dyDescent="0.25">
      <c r="A140" s="300" t="s">
        <v>2176</v>
      </c>
      <c r="B140" s="317">
        <v>83</v>
      </c>
      <c r="C140" s="64">
        <f t="shared" si="53"/>
        <v>0.5</v>
      </c>
      <c r="D140" s="64">
        <v>11.8325</v>
      </c>
      <c r="E140" s="64">
        <f t="shared" si="28"/>
        <v>982.09749999999997</v>
      </c>
      <c r="F140" s="310">
        <v>1</v>
      </c>
      <c r="G140" s="64">
        <f t="shared" si="29"/>
        <v>982.1</v>
      </c>
      <c r="H140" s="64">
        <f t="shared" si="30"/>
        <v>231.68</v>
      </c>
      <c r="I140" s="81">
        <f>G140+H140</f>
        <v>1213.78</v>
      </c>
    </row>
    <row r="141" spans="1:9" s="154" customFormat="1" ht="33" x14ac:dyDescent="0.25">
      <c r="A141" s="299" t="s">
        <v>1583</v>
      </c>
      <c r="B141" s="316">
        <f>SUM(B142:B151)</f>
        <v>629</v>
      </c>
      <c r="C141" s="308">
        <f t="shared" ref="C141:I141" si="54">SUM(C142:C151)</f>
        <v>3.7892000000000001</v>
      </c>
      <c r="D141" s="308"/>
      <c r="E141" s="308"/>
      <c r="F141" s="308"/>
      <c r="G141" s="308">
        <f t="shared" si="54"/>
        <v>4607.0499999999993</v>
      </c>
      <c r="H141" s="308">
        <f t="shared" si="54"/>
        <v>1086.79</v>
      </c>
      <c r="I141" s="309">
        <f t="shared" si="54"/>
        <v>5693.84</v>
      </c>
    </row>
    <row r="142" spans="1:9" ht="16.5" x14ac:dyDescent="0.25">
      <c r="A142" s="300" t="s">
        <v>1293</v>
      </c>
      <c r="B142" s="317">
        <v>10</v>
      </c>
      <c r="C142" s="64">
        <f t="shared" ref="C142:C151" si="55">ROUND(B142/166,4)</f>
        <v>6.0199999999999997E-2</v>
      </c>
      <c r="D142" s="64">
        <v>1388</v>
      </c>
      <c r="E142" s="64">
        <f t="shared" ref="E142:E204" si="56">IF(D142&gt;30,C142*D142,B142*D142)</f>
        <v>83.557599999999994</v>
      </c>
      <c r="F142" s="310">
        <v>1</v>
      </c>
      <c r="G142" s="64">
        <f t="shared" ref="G142:G204" si="57">ROUND(E142*F142,2)</f>
        <v>83.56</v>
      </c>
      <c r="H142" s="64">
        <f t="shared" ref="H142:H204" si="58">ROUND(G142*0.2359,2)</f>
        <v>19.71</v>
      </c>
      <c r="I142" s="81">
        <f t="shared" ref="I142:I151" si="59">G142+H142</f>
        <v>103.27000000000001</v>
      </c>
    </row>
    <row r="143" spans="1:9" ht="16.5" x14ac:dyDescent="0.25">
      <c r="A143" s="300" t="s">
        <v>152</v>
      </c>
      <c r="B143" s="317">
        <v>96</v>
      </c>
      <c r="C143" s="64">
        <f t="shared" si="55"/>
        <v>0.57830000000000004</v>
      </c>
      <c r="D143" s="64">
        <v>7.2751000000000001</v>
      </c>
      <c r="E143" s="64">
        <f t="shared" si="56"/>
        <v>698.40959999999995</v>
      </c>
      <c r="F143" s="310">
        <v>1</v>
      </c>
      <c r="G143" s="64">
        <f t="shared" si="57"/>
        <v>698.41</v>
      </c>
      <c r="H143" s="64">
        <f t="shared" si="58"/>
        <v>164.75</v>
      </c>
      <c r="I143" s="81">
        <f t="shared" si="59"/>
        <v>863.16</v>
      </c>
    </row>
    <row r="144" spans="1:9" ht="16.5" x14ac:dyDescent="0.25">
      <c r="A144" s="300" t="s">
        <v>152</v>
      </c>
      <c r="B144" s="317">
        <v>48</v>
      </c>
      <c r="C144" s="64">
        <f t="shared" si="55"/>
        <v>0.28920000000000001</v>
      </c>
      <c r="D144" s="64">
        <v>7.2751000000000001</v>
      </c>
      <c r="E144" s="64">
        <f t="shared" si="56"/>
        <v>349.20479999999998</v>
      </c>
      <c r="F144" s="310">
        <v>1</v>
      </c>
      <c r="G144" s="64">
        <f t="shared" si="57"/>
        <v>349.2</v>
      </c>
      <c r="H144" s="64">
        <f t="shared" si="58"/>
        <v>82.38</v>
      </c>
      <c r="I144" s="81">
        <f t="shared" si="59"/>
        <v>431.58</v>
      </c>
    </row>
    <row r="145" spans="1:9" ht="16.5" x14ac:dyDescent="0.25">
      <c r="A145" s="300" t="s">
        <v>152</v>
      </c>
      <c r="B145" s="317">
        <v>39.5</v>
      </c>
      <c r="C145" s="64">
        <f t="shared" si="55"/>
        <v>0.23799999999999999</v>
      </c>
      <c r="D145" s="64">
        <v>7.2751000000000001</v>
      </c>
      <c r="E145" s="64">
        <f t="shared" si="56"/>
        <v>287.36644999999999</v>
      </c>
      <c r="F145" s="310">
        <v>1</v>
      </c>
      <c r="G145" s="64">
        <f t="shared" si="57"/>
        <v>287.37</v>
      </c>
      <c r="H145" s="64">
        <f t="shared" si="58"/>
        <v>67.790000000000006</v>
      </c>
      <c r="I145" s="81">
        <f t="shared" si="59"/>
        <v>355.16</v>
      </c>
    </row>
    <row r="146" spans="1:9" ht="16.5" x14ac:dyDescent="0.25">
      <c r="A146" s="300" t="s">
        <v>152</v>
      </c>
      <c r="B146" s="317">
        <v>96</v>
      </c>
      <c r="C146" s="64">
        <f t="shared" si="55"/>
        <v>0.57830000000000004</v>
      </c>
      <c r="D146" s="64">
        <v>7.2751000000000001</v>
      </c>
      <c r="E146" s="64">
        <f t="shared" si="56"/>
        <v>698.40959999999995</v>
      </c>
      <c r="F146" s="310">
        <v>1</v>
      </c>
      <c r="G146" s="64">
        <f t="shared" si="57"/>
        <v>698.41</v>
      </c>
      <c r="H146" s="64">
        <f t="shared" si="58"/>
        <v>164.75</v>
      </c>
      <c r="I146" s="81">
        <f t="shared" si="59"/>
        <v>863.16</v>
      </c>
    </row>
    <row r="147" spans="1:9" ht="16.5" x14ac:dyDescent="0.25">
      <c r="A147" s="300" t="s">
        <v>152</v>
      </c>
      <c r="B147" s="317">
        <v>24</v>
      </c>
      <c r="C147" s="64">
        <f t="shared" si="55"/>
        <v>0.14460000000000001</v>
      </c>
      <c r="D147" s="64">
        <v>7.2751000000000001</v>
      </c>
      <c r="E147" s="64">
        <f t="shared" si="56"/>
        <v>174.60239999999999</v>
      </c>
      <c r="F147" s="310">
        <v>1</v>
      </c>
      <c r="G147" s="64">
        <f t="shared" si="57"/>
        <v>174.6</v>
      </c>
      <c r="H147" s="64">
        <f t="shared" si="58"/>
        <v>41.19</v>
      </c>
      <c r="I147" s="81">
        <f t="shared" si="59"/>
        <v>215.79</v>
      </c>
    </row>
    <row r="148" spans="1:9" ht="16.5" x14ac:dyDescent="0.25">
      <c r="A148" s="300" t="s">
        <v>218</v>
      </c>
      <c r="B148" s="317">
        <v>83</v>
      </c>
      <c r="C148" s="64">
        <f t="shared" si="55"/>
        <v>0.5</v>
      </c>
      <c r="D148" s="64">
        <v>1574</v>
      </c>
      <c r="E148" s="64">
        <f t="shared" si="56"/>
        <v>787</v>
      </c>
      <c r="F148" s="310">
        <v>1</v>
      </c>
      <c r="G148" s="64">
        <f t="shared" si="57"/>
        <v>787</v>
      </c>
      <c r="H148" s="64">
        <f t="shared" si="58"/>
        <v>185.65</v>
      </c>
      <c r="I148" s="81">
        <f t="shared" si="59"/>
        <v>972.65</v>
      </c>
    </row>
    <row r="149" spans="1:9" ht="16.5" x14ac:dyDescent="0.25">
      <c r="A149" s="300" t="s">
        <v>152</v>
      </c>
      <c r="B149" s="317">
        <v>96</v>
      </c>
      <c r="C149" s="64">
        <f t="shared" si="55"/>
        <v>0.57830000000000004</v>
      </c>
      <c r="D149" s="64">
        <v>7.2751000000000001</v>
      </c>
      <c r="E149" s="64">
        <f t="shared" si="56"/>
        <v>698.40959999999995</v>
      </c>
      <c r="F149" s="310">
        <v>1</v>
      </c>
      <c r="G149" s="64">
        <f t="shared" si="57"/>
        <v>698.41</v>
      </c>
      <c r="H149" s="64">
        <f t="shared" si="58"/>
        <v>164.75</v>
      </c>
      <c r="I149" s="81">
        <f t="shared" si="59"/>
        <v>863.16</v>
      </c>
    </row>
    <row r="150" spans="1:9" ht="16.5" x14ac:dyDescent="0.25">
      <c r="A150" s="300" t="s">
        <v>238</v>
      </c>
      <c r="B150" s="317">
        <v>64.5</v>
      </c>
      <c r="C150" s="64">
        <f t="shared" si="55"/>
        <v>0.3886</v>
      </c>
      <c r="D150" s="64">
        <v>4.7484999999999999</v>
      </c>
      <c r="E150" s="64">
        <f t="shared" si="56"/>
        <v>306.27825000000001</v>
      </c>
      <c r="F150" s="310">
        <v>1</v>
      </c>
      <c r="G150" s="64">
        <f t="shared" si="57"/>
        <v>306.27999999999997</v>
      </c>
      <c r="H150" s="64">
        <f t="shared" si="58"/>
        <v>72.25</v>
      </c>
      <c r="I150" s="81">
        <f t="shared" si="59"/>
        <v>378.53</v>
      </c>
    </row>
    <row r="151" spans="1:9" ht="16.5" x14ac:dyDescent="0.25">
      <c r="A151" s="300" t="s">
        <v>152</v>
      </c>
      <c r="B151" s="317">
        <v>72</v>
      </c>
      <c r="C151" s="64">
        <f t="shared" si="55"/>
        <v>0.43369999999999997</v>
      </c>
      <c r="D151" s="64">
        <v>7.2751000000000001</v>
      </c>
      <c r="E151" s="64">
        <f t="shared" si="56"/>
        <v>523.80719999999997</v>
      </c>
      <c r="F151" s="310">
        <v>1</v>
      </c>
      <c r="G151" s="64">
        <f t="shared" si="57"/>
        <v>523.80999999999995</v>
      </c>
      <c r="H151" s="64">
        <f t="shared" si="58"/>
        <v>123.57</v>
      </c>
      <c r="I151" s="81">
        <f t="shared" si="59"/>
        <v>647.37999999999988</v>
      </c>
    </row>
    <row r="152" spans="1:9" s="154" customFormat="1" ht="16.5" x14ac:dyDescent="0.25">
      <c r="A152" s="299" t="s">
        <v>1584</v>
      </c>
      <c r="B152" s="316">
        <f>SUM(B153:B163)</f>
        <v>495</v>
      </c>
      <c r="C152" s="308">
        <f t="shared" ref="C152:I152" si="60">SUM(C153:C163)</f>
        <v>2.9821000000000004</v>
      </c>
      <c r="D152" s="308"/>
      <c r="E152" s="308"/>
      <c r="F152" s="308"/>
      <c r="G152" s="308">
        <f t="shared" si="60"/>
        <v>2659.23</v>
      </c>
      <c r="H152" s="308">
        <f t="shared" si="60"/>
        <v>626.34000000000015</v>
      </c>
      <c r="I152" s="309">
        <f t="shared" si="60"/>
        <v>3285.57</v>
      </c>
    </row>
    <row r="153" spans="1:9" ht="16.5" x14ac:dyDescent="0.25">
      <c r="A153" s="300" t="s">
        <v>1586</v>
      </c>
      <c r="B153" s="317">
        <v>63.5</v>
      </c>
      <c r="C153" s="64">
        <f t="shared" ref="C153:C163" si="61">ROUND(B153/166,4)</f>
        <v>0.38250000000000001</v>
      </c>
      <c r="D153" s="64">
        <v>4.3304</v>
      </c>
      <c r="E153" s="64">
        <f t="shared" si="56"/>
        <v>274.98039999999997</v>
      </c>
      <c r="F153" s="310">
        <v>1</v>
      </c>
      <c r="G153" s="64">
        <f t="shared" si="57"/>
        <v>274.98</v>
      </c>
      <c r="H153" s="64">
        <f t="shared" si="58"/>
        <v>64.87</v>
      </c>
      <c r="I153" s="81">
        <f t="shared" ref="I153:I163" si="62">G153+H153</f>
        <v>339.85</v>
      </c>
    </row>
    <row r="154" spans="1:9" ht="16.5" x14ac:dyDescent="0.25">
      <c r="A154" s="300" t="s">
        <v>1585</v>
      </c>
      <c r="B154" s="317">
        <v>72</v>
      </c>
      <c r="C154" s="64">
        <f t="shared" si="61"/>
        <v>0.43369999999999997</v>
      </c>
      <c r="D154" s="64">
        <v>6.0327000000000002</v>
      </c>
      <c r="E154" s="64">
        <f t="shared" si="56"/>
        <v>434.3544</v>
      </c>
      <c r="F154" s="310">
        <v>1</v>
      </c>
      <c r="G154" s="64">
        <f t="shared" si="57"/>
        <v>434.35</v>
      </c>
      <c r="H154" s="64">
        <f t="shared" si="58"/>
        <v>102.46</v>
      </c>
      <c r="I154" s="81">
        <f t="shared" si="62"/>
        <v>536.81000000000006</v>
      </c>
    </row>
    <row r="155" spans="1:9" ht="16.5" x14ac:dyDescent="0.25">
      <c r="A155" s="300" t="s">
        <v>1585</v>
      </c>
      <c r="B155" s="317">
        <v>31.5</v>
      </c>
      <c r="C155" s="64">
        <f t="shared" si="61"/>
        <v>0.1898</v>
      </c>
      <c r="D155" s="64">
        <v>6.0327000000000002</v>
      </c>
      <c r="E155" s="64">
        <f t="shared" si="56"/>
        <v>190.03005000000002</v>
      </c>
      <c r="F155" s="310">
        <v>1</v>
      </c>
      <c r="G155" s="64">
        <f t="shared" si="57"/>
        <v>190.03</v>
      </c>
      <c r="H155" s="64">
        <f t="shared" si="58"/>
        <v>44.83</v>
      </c>
      <c r="I155" s="81">
        <f t="shared" si="62"/>
        <v>234.86</v>
      </c>
    </row>
    <row r="156" spans="1:9" ht="16.5" x14ac:dyDescent="0.25">
      <c r="A156" s="300" t="s">
        <v>1586</v>
      </c>
      <c r="B156" s="317">
        <v>24</v>
      </c>
      <c r="C156" s="64">
        <f t="shared" si="61"/>
        <v>0.14460000000000001</v>
      </c>
      <c r="D156" s="64">
        <v>4.3304</v>
      </c>
      <c r="E156" s="64">
        <f t="shared" si="56"/>
        <v>103.92959999999999</v>
      </c>
      <c r="F156" s="310">
        <v>1</v>
      </c>
      <c r="G156" s="64">
        <f t="shared" si="57"/>
        <v>103.93</v>
      </c>
      <c r="H156" s="64">
        <f t="shared" si="58"/>
        <v>24.52</v>
      </c>
      <c r="I156" s="81">
        <f t="shared" si="62"/>
        <v>128.45000000000002</v>
      </c>
    </row>
    <row r="157" spans="1:9" ht="16.5" x14ac:dyDescent="0.25">
      <c r="A157" s="300" t="s">
        <v>1585</v>
      </c>
      <c r="B157" s="317">
        <v>48</v>
      </c>
      <c r="C157" s="64">
        <f t="shared" si="61"/>
        <v>0.28920000000000001</v>
      </c>
      <c r="D157" s="64">
        <v>6.0327000000000002</v>
      </c>
      <c r="E157" s="64">
        <f t="shared" si="56"/>
        <v>289.56960000000004</v>
      </c>
      <c r="F157" s="310">
        <v>1</v>
      </c>
      <c r="G157" s="64">
        <f t="shared" si="57"/>
        <v>289.57</v>
      </c>
      <c r="H157" s="64">
        <f t="shared" si="58"/>
        <v>68.31</v>
      </c>
      <c r="I157" s="81">
        <f t="shared" si="62"/>
        <v>357.88</v>
      </c>
    </row>
    <row r="158" spans="1:9" ht="16.5" x14ac:dyDescent="0.25">
      <c r="A158" s="300" t="s">
        <v>1587</v>
      </c>
      <c r="B158" s="317">
        <v>48</v>
      </c>
      <c r="C158" s="64">
        <f t="shared" si="61"/>
        <v>0.28920000000000001</v>
      </c>
      <c r="D158" s="64">
        <v>4.7484999999999999</v>
      </c>
      <c r="E158" s="64">
        <f t="shared" si="56"/>
        <v>227.928</v>
      </c>
      <c r="F158" s="310">
        <v>1</v>
      </c>
      <c r="G158" s="64">
        <f t="shared" si="57"/>
        <v>227.93</v>
      </c>
      <c r="H158" s="64">
        <f t="shared" si="58"/>
        <v>53.77</v>
      </c>
      <c r="I158" s="81">
        <f t="shared" si="62"/>
        <v>281.7</v>
      </c>
    </row>
    <row r="159" spans="1:9" ht="16.5" x14ac:dyDescent="0.25">
      <c r="A159" s="300" t="s">
        <v>1587</v>
      </c>
      <c r="B159" s="317">
        <v>48</v>
      </c>
      <c r="C159" s="64">
        <f t="shared" si="61"/>
        <v>0.28920000000000001</v>
      </c>
      <c r="D159" s="64">
        <v>4.7484999999999999</v>
      </c>
      <c r="E159" s="64">
        <f t="shared" si="56"/>
        <v>227.928</v>
      </c>
      <c r="F159" s="310">
        <v>1</v>
      </c>
      <c r="G159" s="64">
        <f t="shared" si="57"/>
        <v>227.93</v>
      </c>
      <c r="H159" s="64">
        <f t="shared" si="58"/>
        <v>53.77</v>
      </c>
      <c r="I159" s="81">
        <f t="shared" si="62"/>
        <v>281.7</v>
      </c>
    </row>
    <row r="160" spans="1:9" ht="16.5" x14ac:dyDescent="0.25">
      <c r="A160" s="300" t="s">
        <v>1587</v>
      </c>
      <c r="B160" s="317">
        <v>32</v>
      </c>
      <c r="C160" s="64">
        <f t="shared" si="61"/>
        <v>0.1928</v>
      </c>
      <c r="D160" s="64">
        <v>4.7484999999999999</v>
      </c>
      <c r="E160" s="64">
        <f t="shared" si="56"/>
        <v>151.952</v>
      </c>
      <c r="F160" s="310">
        <v>1</v>
      </c>
      <c r="G160" s="64">
        <f t="shared" si="57"/>
        <v>151.94999999999999</v>
      </c>
      <c r="H160" s="64">
        <f t="shared" si="58"/>
        <v>35.85</v>
      </c>
      <c r="I160" s="81">
        <f t="shared" si="62"/>
        <v>187.79999999999998</v>
      </c>
    </row>
    <row r="161" spans="1:9" ht="16.5" x14ac:dyDescent="0.25">
      <c r="A161" s="300" t="s">
        <v>1585</v>
      </c>
      <c r="B161" s="317">
        <v>48</v>
      </c>
      <c r="C161" s="64">
        <f t="shared" si="61"/>
        <v>0.28920000000000001</v>
      </c>
      <c r="D161" s="64">
        <v>6.0327000000000002</v>
      </c>
      <c r="E161" s="64">
        <f t="shared" si="56"/>
        <v>289.56960000000004</v>
      </c>
      <c r="F161" s="310">
        <v>1</v>
      </c>
      <c r="G161" s="64">
        <f t="shared" si="57"/>
        <v>289.57</v>
      </c>
      <c r="H161" s="64">
        <f t="shared" si="58"/>
        <v>68.31</v>
      </c>
      <c r="I161" s="81">
        <f t="shared" si="62"/>
        <v>357.88</v>
      </c>
    </row>
    <row r="162" spans="1:9" ht="16.5" x14ac:dyDescent="0.25">
      <c r="A162" s="300" t="s">
        <v>1585</v>
      </c>
      <c r="B162" s="317">
        <v>72</v>
      </c>
      <c r="C162" s="64">
        <f t="shared" si="61"/>
        <v>0.43369999999999997</v>
      </c>
      <c r="D162" s="64">
        <v>6.0327000000000002</v>
      </c>
      <c r="E162" s="64">
        <f t="shared" si="56"/>
        <v>434.3544</v>
      </c>
      <c r="F162" s="310">
        <v>1</v>
      </c>
      <c r="G162" s="64">
        <f t="shared" si="57"/>
        <v>434.35</v>
      </c>
      <c r="H162" s="64">
        <f t="shared" si="58"/>
        <v>102.46</v>
      </c>
      <c r="I162" s="81">
        <f t="shared" si="62"/>
        <v>536.81000000000006</v>
      </c>
    </row>
    <row r="163" spans="1:9" ht="16.5" x14ac:dyDescent="0.25">
      <c r="A163" s="300" t="s">
        <v>1586</v>
      </c>
      <c r="B163" s="317">
        <v>8</v>
      </c>
      <c r="C163" s="64">
        <f t="shared" si="61"/>
        <v>4.82E-2</v>
      </c>
      <c r="D163" s="64">
        <v>4.3304</v>
      </c>
      <c r="E163" s="64">
        <f t="shared" si="56"/>
        <v>34.6432</v>
      </c>
      <c r="F163" s="310">
        <v>1</v>
      </c>
      <c r="G163" s="64">
        <f t="shared" si="57"/>
        <v>34.64</v>
      </c>
      <c r="H163" s="311">
        <f>ROUND(G163*0.2077,2)</f>
        <v>7.19</v>
      </c>
      <c r="I163" s="81">
        <f t="shared" si="62"/>
        <v>41.83</v>
      </c>
    </row>
    <row r="164" spans="1:9" s="154" customFormat="1" ht="16.5" x14ac:dyDescent="0.25">
      <c r="A164" s="298" t="s">
        <v>1602</v>
      </c>
      <c r="B164" s="315">
        <f>B165</f>
        <v>16.5</v>
      </c>
      <c r="C164" s="306">
        <f t="shared" ref="C164:I164" si="63">C165</f>
        <v>9.9399999999999988E-2</v>
      </c>
      <c r="D164" s="306"/>
      <c r="E164" s="306"/>
      <c r="F164" s="306"/>
      <c r="G164" s="306">
        <f t="shared" si="63"/>
        <v>152.81</v>
      </c>
      <c r="H164" s="306">
        <f t="shared" si="63"/>
        <v>36.040000000000006</v>
      </c>
      <c r="I164" s="307">
        <f t="shared" si="63"/>
        <v>188.85</v>
      </c>
    </row>
    <row r="165" spans="1:9" s="154" customFormat="1" ht="33" x14ac:dyDescent="0.25">
      <c r="A165" s="299" t="s">
        <v>1590</v>
      </c>
      <c r="B165" s="316">
        <f>SUM(B166:B168)</f>
        <v>16.5</v>
      </c>
      <c r="C165" s="308">
        <f t="shared" ref="C165:I165" si="64">SUM(C166:C168)</f>
        <v>9.9399999999999988E-2</v>
      </c>
      <c r="D165" s="308"/>
      <c r="E165" s="308"/>
      <c r="F165" s="308"/>
      <c r="G165" s="308">
        <f t="shared" si="64"/>
        <v>152.81</v>
      </c>
      <c r="H165" s="308">
        <f t="shared" si="64"/>
        <v>36.040000000000006</v>
      </c>
      <c r="I165" s="309">
        <f t="shared" si="64"/>
        <v>188.85</v>
      </c>
    </row>
    <row r="166" spans="1:9" ht="16.5" x14ac:dyDescent="0.25">
      <c r="A166" s="300" t="s">
        <v>206</v>
      </c>
      <c r="B166" s="317">
        <v>5</v>
      </c>
      <c r="C166" s="64">
        <f t="shared" ref="C166:C168" si="65">ROUND(B166/166,4)</f>
        <v>3.0099999999999998E-2</v>
      </c>
      <c r="D166" s="64">
        <v>9.5657999999999994</v>
      </c>
      <c r="E166" s="64">
        <f t="shared" si="56"/>
        <v>47.828999999999994</v>
      </c>
      <c r="F166" s="310">
        <v>1</v>
      </c>
      <c r="G166" s="64">
        <f t="shared" si="57"/>
        <v>47.83</v>
      </c>
      <c r="H166" s="64">
        <f t="shared" si="58"/>
        <v>11.28</v>
      </c>
      <c r="I166" s="81">
        <f>G166+H166</f>
        <v>59.11</v>
      </c>
    </row>
    <row r="167" spans="1:9" ht="16.5" x14ac:dyDescent="0.25">
      <c r="A167" s="300" t="s">
        <v>1603</v>
      </c>
      <c r="B167" s="317">
        <v>5</v>
      </c>
      <c r="C167" s="64">
        <f t="shared" si="65"/>
        <v>3.0099999999999998E-2</v>
      </c>
      <c r="D167" s="64">
        <v>9.0790000000000006</v>
      </c>
      <c r="E167" s="64">
        <f t="shared" si="56"/>
        <v>45.395000000000003</v>
      </c>
      <c r="F167" s="310">
        <v>1</v>
      </c>
      <c r="G167" s="64">
        <f t="shared" si="57"/>
        <v>45.4</v>
      </c>
      <c r="H167" s="64">
        <f t="shared" si="58"/>
        <v>10.71</v>
      </c>
      <c r="I167" s="81">
        <f>G167+H167</f>
        <v>56.11</v>
      </c>
    </row>
    <row r="168" spans="1:9" ht="16.5" x14ac:dyDescent="0.25">
      <c r="A168" s="300" t="s">
        <v>1603</v>
      </c>
      <c r="B168" s="317">
        <v>6.5</v>
      </c>
      <c r="C168" s="64">
        <f t="shared" si="65"/>
        <v>3.9199999999999999E-2</v>
      </c>
      <c r="D168" s="64">
        <v>1520</v>
      </c>
      <c r="E168" s="64">
        <f t="shared" si="56"/>
        <v>59.583999999999996</v>
      </c>
      <c r="F168" s="310">
        <v>1</v>
      </c>
      <c r="G168" s="64">
        <f t="shared" si="57"/>
        <v>59.58</v>
      </c>
      <c r="H168" s="64">
        <f t="shared" si="58"/>
        <v>14.05</v>
      </c>
      <c r="I168" s="81">
        <f>G168+H168</f>
        <v>73.63</v>
      </c>
    </row>
    <row r="169" spans="1:9" s="154" customFormat="1" ht="16.5" x14ac:dyDescent="0.25">
      <c r="A169" s="298" t="s">
        <v>1604</v>
      </c>
      <c r="B169" s="315">
        <f>B170+B178</f>
        <v>59</v>
      </c>
      <c r="C169" s="306">
        <f t="shared" ref="C169:I169" si="66">C170+C178</f>
        <v>0.35530000000000006</v>
      </c>
      <c r="D169" s="306"/>
      <c r="E169" s="306"/>
      <c r="F169" s="306"/>
      <c r="G169" s="306">
        <f t="shared" si="66"/>
        <v>400.28999999999996</v>
      </c>
      <c r="H169" s="306">
        <f t="shared" si="66"/>
        <v>94.429999999999993</v>
      </c>
      <c r="I169" s="307">
        <f t="shared" si="66"/>
        <v>494.71999999999997</v>
      </c>
    </row>
    <row r="170" spans="1:9" s="154" customFormat="1" ht="33" x14ac:dyDescent="0.25">
      <c r="A170" s="299" t="s">
        <v>1583</v>
      </c>
      <c r="B170" s="316">
        <f>SUM(B171:B177)</f>
        <v>51</v>
      </c>
      <c r="C170" s="308">
        <f t="shared" ref="C170:I170" si="67">SUM(C171:C177)</f>
        <v>0.30710000000000004</v>
      </c>
      <c r="D170" s="308"/>
      <c r="E170" s="308"/>
      <c r="F170" s="308"/>
      <c r="G170" s="308">
        <f t="shared" si="67"/>
        <v>358.85999999999996</v>
      </c>
      <c r="H170" s="308">
        <f t="shared" si="67"/>
        <v>84.66</v>
      </c>
      <c r="I170" s="309">
        <f t="shared" si="67"/>
        <v>443.52</v>
      </c>
    </row>
    <row r="171" spans="1:9" ht="16.5" x14ac:dyDescent="0.25">
      <c r="A171" s="300" t="s">
        <v>1284</v>
      </c>
      <c r="B171" s="317">
        <v>8</v>
      </c>
      <c r="C171" s="64">
        <f t="shared" ref="C171:C177" si="68">ROUND(B171/166,4)</f>
        <v>4.82E-2</v>
      </c>
      <c r="D171" s="64">
        <v>7.0362</v>
      </c>
      <c r="E171" s="64">
        <f t="shared" si="56"/>
        <v>56.2896</v>
      </c>
      <c r="F171" s="310">
        <v>1</v>
      </c>
      <c r="G171" s="64">
        <f t="shared" si="57"/>
        <v>56.29</v>
      </c>
      <c r="H171" s="64">
        <f t="shared" si="58"/>
        <v>13.28</v>
      </c>
      <c r="I171" s="81">
        <f t="shared" ref="I171:I177" si="69">G171+H171</f>
        <v>69.569999999999993</v>
      </c>
    </row>
    <row r="172" spans="1:9" ht="16.5" x14ac:dyDescent="0.25">
      <c r="A172" s="300" t="s">
        <v>1284</v>
      </c>
      <c r="B172" s="317">
        <v>6</v>
      </c>
      <c r="C172" s="64">
        <f t="shared" si="68"/>
        <v>3.61E-2</v>
      </c>
      <c r="D172" s="64">
        <v>7.0362</v>
      </c>
      <c r="E172" s="64">
        <f t="shared" si="56"/>
        <v>42.217199999999998</v>
      </c>
      <c r="F172" s="310">
        <v>1</v>
      </c>
      <c r="G172" s="64">
        <f t="shared" si="57"/>
        <v>42.22</v>
      </c>
      <c r="H172" s="64">
        <f t="shared" si="58"/>
        <v>9.9600000000000009</v>
      </c>
      <c r="I172" s="81">
        <f t="shared" si="69"/>
        <v>52.18</v>
      </c>
    </row>
    <row r="173" spans="1:9" ht="16.5" x14ac:dyDescent="0.25">
      <c r="A173" s="300" t="s">
        <v>1284</v>
      </c>
      <c r="B173" s="317">
        <v>6</v>
      </c>
      <c r="C173" s="64">
        <f t="shared" si="68"/>
        <v>3.61E-2</v>
      </c>
      <c r="D173" s="64">
        <v>7.0362</v>
      </c>
      <c r="E173" s="64">
        <f t="shared" si="56"/>
        <v>42.217199999999998</v>
      </c>
      <c r="F173" s="310">
        <v>1</v>
      </c>
      <c r="G173" s="64">
        <f t="shared" si="57"/>
        <v>42.22</v>
      </c>
      <c r="H173" s="64">
        <f t="shared" si="58"/>
        <v>9.9600000000000009</v>
      </c>
      <c r="I173" s="81">
        <f t="shared" si="69"/>
        <v>52.18</v>
      </c>
    </row>
    <row r="174" spans="1:9" ht="16.5" x14ac:dyDescent="0.25">
      <c r="A174" s="300" t="s">
        <v>1284</v>
      </c>
      <c r="B174" s="317">
        <v>8</v>
      </c>
      <c r="C174" s="64">
        <f t="shared" si="68"/>
        <v>4.82E-2</v>
      </c>
      <c r="D174" s="64">
        <v>7.0362</v>
      </c>
      <c r="E174" s="64">
        <f t="shared" si="56"/>
        <v>56.2896</v>
      </c>
      <c r="F174" s="310">
        <v>1</v>
      </c>
      <c r="G174" s="64">
        <f t="shared" si="57"/>
        <v>56.29</v>
      </c>
      <c r="H174" s="64">
        <f t="shared" si="58"/>
        <v>13.28</v>
      </c>
      <c r="I174" s="81">
        <f t="shared" si="69"/>
        <v>69.569999999999993</v>
      </c>
    </row>
    <row r="175" spans="1:9" ht="16.5" x14ac:dyDescent="0.25">
      <c r="A175" s="300" t="s">
        <v>1284</v>
      </c>
      <c r="B175" s="317">
        <v>6</v>
      </c>
      <c r="C175" s="64">
        <f t="shared" si="68"/>
        <v>3.61E-2</v>
      </c>
      <c r="D175" s="64">
        <v>7.0362</v>
      </c>
      <c r="E175" s="64">
        <f t="shared" si="56"/>
        <v>42.217199999999998</v>
      </c>
      <c r="F175" s="310">
        <v>1</v>
      </c>
      <c r="G175" s="64">
        <f t="shared" si="57"/>
        <v>42.22</v>
      </c>
      <c r="H175" s="64">
        <f t="shared" si="58"/>
        <v>9.9600000000000009</v>
      </c>
      <c r="I175" s="81">
        <f t="shared" si="69"/>
        <v>52.18</v>
      </c>
    </row>
    <row r="176" spans="1:9" ht="16.5" x14ac:dyDescent="0.25">
      <c r="A176" s="300" t="s">
        <v>1284</v>
      </c>
      <c r="B176" s="317">
        <v>8</v>
      </c>
      <c r="C176" s="64">
        <f t="shared" si="68"/>
        <v>4.82E-2</v>
      </c>
      <c r="D176" s="64">
        <v>7.0362</v>
      </c>
      <c r="E176" s="64">
        <f t="shared" si="56"/>
        <v>56.2896</v>
      </c>
      <c r="F176" s="310">
        <v>1</v>
      </c>
      <c r="G176" s="64">
        <f t="shared" si="57"/>
        <v>56.29</v>
      </c>
      <c r="H176" s="64">
        <f t="shared" si="58"/>
        <v>13.28</v>
      </c>
      <c r="I176" s="81">
        <f t="shared" si="69"/>
        <v>69.569999999999993</v>
      </c>
    </row>
    <row r="177" spans="1:9" ht="16.5" x14ac:dyDescent="0.25">
      <c r="A177" s="300" t="s">
        <v>1284</v>
      </c>
      <c r="B177" s="317">
        <v>9</v>
      </c>
      <c r="C177" s="64">
        <f t="shared" si="68"/>
        <v>5.4199999999999998E-2</v>
      </c>
      <c r="D177" s="64">
        <v>7.0362</v>
      </c>
      <c r="E177" s="64">
        <f t="shared" si="56"/>
        <v>63.325800000000001</v>
      </c>
      <c r="F177" s="310">
        <v>1</v>
      </c>
      <c r="G177" s="64">
        <f t="shared" si="57"/>
        <v>63.33</v>
      </c>
      <c r="H177" s="64">
        <f t="shared" si="58"/>
        <v>14.94</v>
      </c>
      <c r="I177" s="81">
        <f t="shared" si="69"/>
        <v>78.27</v>
      </c>
    </row>
    <row r="178" spans="1:9" s="154" customFormat="1" ht="16.5" x14ac:dyDescent="0.25">
      <c r="A178" s="299" t="s">
        <v>1584</v>
      </c>
      <c r="B178" s="316">
        <f>B179</f>
        <v>8</v>
      </c>
      <c r="C178" s="308">
        <f t="shared" ref="C178:I178" si="70">C179</f>
        <v>4.82E-2</v>
      </c>
      <c r="D178" s="308"/>
      <c r="E178" s="308"/>
      <c r="F178" s="308"/>
      <c r="G178" s="308">
        <f t="shared" si="70"/>
        <v>41.43</v>
      </c>
      <c r="H178" s="308">
        <f t="shared" si="70"/>
        <v>9.77</v>
      </c>
      <c r="I178" s="309">
        <f t="shared" si="70"/>
        <v>51.2</v>
      </c>
    </row>
    <row r="179" spans="1:9" ht="16.5" x14ac:dyDescent="0.25">
      <c r="A179" s="300" t="s">
        <v>1585</v>
      </c>
      <c r="B179" s="317">
        <v>8</v>
      </c>
      <c r="C179" s="64">
        <f>ROUND(B179/166,4)</f>
        <v>4.82E-2</v>
      </c>
      <c r="D179" s="64">
        <v>5.1786000000000003</v>
      </c>
      <c r="E179" s="64">
        <f t="shared" si="56"/>
        <v>41.428800000000003</v>
      </c>
      <c r="F179" s="310">
        <v>1</v>
      </c>
      <c r="G179" s="64">
        <f t="shared" si="57"/>
        <v>41.43</v>
      </c>
      <c r="H179" s="64">
        <f t="shared" si="58"/>
        <v>9.77</v>
      </c>
      <c r="I179" s="81">
        <f>G179+H179</f>
        <v>51.2</v>
      </c>
    </row>
    <row r="180" spans="1:9" s="154" customFormat="1" ht="16.5" x14ac:dyDescent="0.25">
      <c r="A180" s="298" t="s">
        <v>1605</v>
      </c>
      <c r="B180" s="315">
        <f>B181+B191</f>
        <v>33</v>
      </c>
      <c r="C180" s="306">
        <f t="shared" ref="C180:I180" si="71">C181+C191</f>
        <v>0.1986</v>
      </c>
      <c r="D180" s="306"/>
      <c r="E180" s="306"/>
      <c r="F180" s="306"/>
      <c r="G180" s="306">
        <f t="shared" si="71"/>
        <v>172.75</v>
      </c>
      <c r="H180" s="306">
        <f t="shared" si="71"/>
        <v>40.739999999999995</v>
      </c>
      <c r="I180" s="307">
        <f t="shared" si="71"/>
        <v>213.49</v>
      </c>
    </row>
    <row r="181" spans="1:9" s="154" customFormat="1" ht="33" x14ac:dyDescent="0.25">
      <c r="A181" s="299" t="s">
        <v>1583</v>
      </c>
      <c r="B181" s="316">
        <f>SUM(B182:B190)</f>
        <v>9</v>
      </c>
      <c r="C181" s="308">
        <f t="shared" ref="C181:I181" si="72">SUM(C182:C190)</f>
        <v>5.3999999999999992E-2</v>
      </c>
      <c r="D181" s="308"/>
      <c r="E181" s="308"/>
      <c r="F181" s="308"/>
      <c r="G181" s="308">
        <f t="shared" si="72"/>
        <v>62.65</v>
      </c>
      <c r="H181" s="308">
        <f t="shared" si="72"/>
        <v>14.77</v>
      </c>
      <c r="I181" s="309">
        <f t="shared" si="72"/>
        <v>77.420000000000016</v>
      </c>
    </row>
    <row r="182" spans="1:9" ht="16.5" x14ac:dyDescent="0.25">
      <c r="A182" s="300" t="s">
        <v>1284</v>
      </c>
      <c r="B182" s="317">
        <v>1</v>
      </c>
      <c r="C182" s="64">
        <f t="shared" ref="C182:C190" si="73">ROUND(B182/166,4)</f>
        <v>6.0000000000000001E-3</v>
      </c>
      <c r="D182" s="64">
        <v>7.0362</v>
      </c>
      <c r="E182" s="64">
        <f t="shared" si="56"/>
        <v>7.0362</v>
      </c>
      <c r="F182" s="310">
        <v>1</v>
      </c>
      <c r="G182" s="64">
        <f t="shared" si="57"/>
        <v>7.04</v>
      </c>
      <c r="H182" s="64">
        <f t="shared" si="58"/>
        <v>1.66</v>
      </c>
      <c r="I182" s="81">
        <f t="shared" ref="I182:I190" si="74">G182+H182</f>
        <v>8.6999999999999993</v>
      </c>
    </row>
    <row r="183" spans="1:9" ht="16.5" x14ac:dyDescent="0.25">
      <c r="A183" s="300" t="s">
        <v>1284</v>
      </c>
      <c r="B183" s="317">
        <v>1</v>
      </c>
      <c r="C183" s="64">
        <f t="shared" si="73"/>
        <v>6.0000000000000001E-3</v>
      </c>
      <c r="D183" s="64">
        <v>7.0362</v>
      </c>
      <c r="E183" s="64">
        <f t="shared" si="56"/>
        <v>7.0362</v>
      </c>
      <c r="F183" s="310">
        <v>1</v>
      </c>
      <c r="G183" s="64">
        <f t="shared" si="57"/>
        <v>7.04</v>
      </c>
      <c r="H183" s="64">
        <f t="shared" si="58"/>
        <v>1.66</v>
      </c>
      <c r="I183" s="81">
        <f t="shared" si="74"/>
        <v>8.6999999999999993</v>
      </c>
    </row>
    <row r="184" spans="1:9" ht="16.5" x14ac:dyDescent="0.25">
      <c r="A184" s="300" t="s">
        <v>1284</v>
      </c>
      <c r="B184" s="317">
        <v>1</v>
      </c>
      <c r="C184" s="64">
        <f t="shared" si="73"/>
        <v>6.0000000000000001E-3</v>
      </c>
      <c r="D184" s="64">
        <v>7.0362</v>
      </c>
      <c r="E184" s="64">
        <f t="shared" si="56"/>
        <v>7.0362</v>
      </c>
      <c r="F184" s="310">
        <v>1</v>
      </c>
      <c r="G184" s="64">
        <f t="shared" si="57"/>
        <v>7.04</v>
      </c>
      <c r="H184" s="64">
        <f t="shared" si="58"/>
        <v>1.66</v>
      </c>
      <c r="I184" s="81">
        <f t="shared" si="74"/>
        <v>8.6999999999999993</v>
      </c>
    </row>
    <row r="185" spans="1:9" ht="16.5" x14ac:dyDescent="0.25">
      <c r="A185" s="300" t="s">
        <v>152</v>
      </c>
      <c r="B185" s="317">
        <v>1</v>
      </c>
      <c r="C185" s="64">
        <f t="shared" si="73"/>
        <v>6.0000000000000001E-3</v>
      </c>
      <c r="D185" s="64">
        <v>6.3314000000000004</v>
      </c>
      <c r="E185" s="64">
        <f t="shared" si="56"/>
        <v>6.3314000000000004</v>
      </c>
      <c r="F185" s="310">
        <v>1</v>
      </c>
      <c r="G185" s="64">
        <f t="shared" si="57"/>
        <v>6.33</v>
      </c>
      <c r="H185" s="64">
        <f t="shared" si="58"/>
        <v>1.49</v>
      </c>
      <c r="I185" s="81">
        <f t="shared" si="74"/>
        <v>7.82</v>
      </c>
    </row>
    <row r="186" spans="1:9" ht="16.5" x14ac:dyDescent="0.25">
      <c r="A186" s="300" t="s">
        <v>1284</v>
      </c>
      <c r="B186" s="317">
        <v>1</v>
      </c>
      <c r="C186" s="64">
        <f t="shared" si="73"/>
        <v>6.0000000000000001E-3</v>
      </c>
      <c r="D186" s="64">
        <v>7.0362</v>
      </c>
      <c r="E186" s="64">
        <f t="shared" si="56"/>
        <v>7.0362</v>
      </c>
      <c r="F186" s="310">
        <v>1</v>
      </c>
      <c r="G186" s="64">
        <f t="shared" si="57"/>
        <v>7.04</v>
      </c>
      <c r="H186" s="64">
        <f t="shared" si="58"/>
        <v>1.66</v>
      </c>
      <c r="I186" s="81">
        <f t="shared" si="74"/>
        <v>8.6999999999999993</v>
      </c>
    </row>
    <row r="187" spans="1:9" ht="16.5" x14ac:dyDescent="0.25">
      <c r="A187" s="300" t="s">
        <v>1284</v>
      </c>
      <c r="B187" s="317">
        <v>1</v>
      </c>
      <c r="C187" s="64">
        <f t="shared" si="73"/>
        <v>6.0000000000000001E-3</v>
      </c>
      <c r="D187" s="64">
        <v>7.0362</v>
      </c>
      <c r="E187" s="64">
        <f t="shared" si="56"/>
        <v>7.0362</v>
      </c>
      <c r="F187" s="310">
        <v>1</v>
      </c>
      <c r="G187" s="64">
        <f t="shared" si="57"/>
        <v>7.04</v>
      </c>
      <c r="H187" s="64">
        <f t="shared" si="58"/>
        <v>1.66</v>
      </c>
      <c r="I187" s="81">
        <f t="shared" si="74"/>
        <v>8.6999999999999993</v>
      </c>
    </row>
    <row r="188" spans="1:9" ht="16.5" x14ac:dyDescent="0.25">
      <c r="A188" s="300" t="s">
        <v>1284</v>
      </c>
      <c r="B188" s="317">
        <v>1</v>
      </c>
      <c r="C188" s="64">
        <f t="shared" si="73"/>
        <v>6.0000000000000001E-3</v>
      </c>
      <c r="D188" s="64">
        <v>7.0362</v>
      </c>
      <c r="E188" s="64">
        <f t="shared" si="56"/>
        <v>7.0362</v>
      </c>
      <c r="F188" s="310">
        <v>1</v>
      </c>
      <c r="G188" s="64">
        <f t="shared" si="57"/>
        <v>7.04</v>
      </c>
      <c r="H188" s="64">
        <f t="shared" si="58"/>
        <v>1.66</v>
      </c>
      <c r="I188" s="81">
        <f t="shared" si="74"/>
        <v>8.6999999999999993</v>
      </c>
    </row>
    <row r="189" spans="1:9" ht="16.5" x14ac:dyDescent="0.25">
      <c r="A189" s="300" t="s">
        <v>1284</v>
      </c>
      <c r="B189" s="317">
        <v>1</v>
      </c>
      <c r="C189" s="64">
        <f t="shared" si="73"/>
        <v>6.0000000000000001E-3</v>
      </c>
      <c r="D189" s="64">
        <v>7.0362</v>
      </c>
      <c r="E189" s="64">
        <f t="shared" si="56"/>
        <v>7.0362</v>
      </c>
      <c r="F189" s="310">
        <v>1</v>
      </c>
      <c r="G189" s="64">
        <f t="shared" si="57"/>
        <v>7.04</v>
      </c>
      <c r="H189" s="64">
        <f t="shared" si="58"/>
        <v>1.66</v>
      </c>
      <c r="I189" s="81">
        <f t="shared" si="74"/>
        <v>8.6999999999999993</v>
      </c>
    </row>
    <row r="190" spans="1:9" ht="16.5" x14ac:dyDescent="0.25">
      <c r="A190" s="300" t="s">
        <v>1284</v>
      </c>
      <c r="B190" s="317">
        <v>1</v>
      </c>
      <c r="C190" s="64">
        <f t="shared" si="73"/>
        <v>6.0000000000000001E-3</v>
      </c>
      <c r="D190" s="64">
        <v>7.0362</v>
      </c>
      <c r="E190" s="64">
        <f t="shared" si="56"/>
        <v>7.0362</v>
      </c>
      <c r="F190" s="310">
        <v>1</v>
      </c>
      <c r="G190" s="64">
        <f t="shared" si="57"/>
        <v>7.04</v>
      </c>
      <c r="H190" s="64">
        <f t="shared" si="58"/>
        <v>1.66</v>
      </c>
      <c r="I190" s="81">
        <f t="shared" si="74"/>
        <v>8.6999999999999993</v>
      </c>
    </row>
    <row r="191" spans="1:9" s="154" customFormat="1" ht="16.5" x14ac:dyDescent="0.25">
      <c r="A191" s="299" t="s">
        <v>1584</v>
      </c>
      <c r="B191" s="316">
        <f>B192</f>
        <v>24</v>
      </c>
      <c r="C191" s="308">
        <f t="shared" ref="C191:I191" si="75">C192</f>
        <v>0.14460000000000001</v>
      </c>
      <c r="D191" s="308"/>
      <c r="E191" s="308"/>
      <c r="F191" s="308"/>
      <c r="G191" s="308">
        <f t="shared" si="75"/>
        <v>110.1</v>
      </c>
      <c r="H191" s="308">
        <f t="shared" si="75"/>
        <v>25.97</v>
      </c>
      <c r="I191" s="309">
        <f t="shared" si="75"/>
        <v>136.07</v>
      </c>
    </row>
    <row r="192" spans="1:9" ht="16.5" x14ac:dyDescent="0.25">
      <c r="A192" s="300" t="s">
        <v>1606</v>
      </c>
      <c r="B192" s="317">
        <v>24</v>
      </c>
      <c r="C192" s="64">
        <f>ROUND(B192/166,4)</f>
        <v>0.14460000000000001</v>
      </c>
      <c r="D192" s="64">
        <v>4.5872999999999999</v>
      </c>
      <c r="E192" s="64">
        <f t="shared" si="56"/>
        <v>110.09520000000001</v>
      </c>
      <c r="F192" s="310">
        <v>1</v>
      </c>
      <c r="G192" s="64">
        <f t="shared" si="57"/>
        <v>110.1</v>
      </c>
      <c r="H192" s="64">
        <f t="shared" si="58"/>
        <v>25.97</v>
      </c>
      <c r="I192" s="81">
        <f>G192+H192</f>
        <v>136.07</v>
      </c>
    </row>
    <row r="193" spans="1:9" s="154" customFormat="1" ht="16.5" x14ac:dyDescent="0.25">
      <c r="A193" s="298" t="s">
        <v>1607</v>
      </c>
      <c r="B193" s="315">
        <f>B194+B199+B214</f>
        <v>1474.5</v>
      </c>
      <c r="C193" s="306">
        <f t="shared" ref="C193:I193" si="76">C194+C199+C214</f>
        <v>8.8819999999999997</v>
      </c>
      <c r="D193" s="306"/>
      <c r="E193" s="306"/>
      <c r="F193" s="306"/>
      <c r="G193" s="306">
        <f t="shared" si="76"/>
        <v>9710.9700000000012</v>
      </c>
      <c r="H193" s="306">
        <f t="shared" si="76"/>
        <v>2259.46</v>
      </c>
      <c r="I193" s="307">
        <f t="shared" si="76"/>
        <v>11970.43</v>
      </c>
    </row>
    <row r="194" spans="1:9" s="154" customFormat="1" ht="33" x14ac:dyDescent="0.25">
      <c r="A194" s="299" t="s">
        <v>1590</v>
      </c>
      <c r="B194" s="316">
        <f>SUM(B195:B198)</f>
        <v>224</v>
      </c>
      <c r="C194" s="308">
        <f t="shared" ref="C194:I194" si="77">SUM(C195:C198)</f>
        <v>1.3492</v>
      </c>
      <c r="D194" s="308"/>
      <c r="E194" s="308"/>
      <c r="F194" s="308"/>
      <c r="G194" s="308">
        <f t="shared" si="77"/>
        <v>2378.4700000000003</v>
      </c>
      <c r="H194" s="308">
        <f t="shared" si="77"/>
        <v>561.07000000000005</v>
      </c>
      <c r="I194" s="309">
        <f t="shared" si="77"/>
        <v>2939.5399999999995</v>
      </c>
    </row>
    <row r="195" spans="1:9" ht="16.5" x14ac:dyDescent="0.25">
      <c r="A195" s="300" t="s">
        <v>1362</v>
      </c>
      <c r="B195" s="317">
        <v>56</v>
      </c>
      <c r="C195" s="64">
        <f t="shared" ref="C195:C198" si="78">ROUND(B195/166,4)</f>
        <v>0.33729999999999999</v>
      </c>
      <c r="D195" s="64">
        <v>1730</v>
      </c>
      <c r="E195" s="64">
        <f t="shared" si="56"/>
        <v>583.529</v>
      </c>
      <c r="F195" s="310">
        <v>1</v>
      </c>
      <c r="G195" s="64">
        <f t="shared" si="57"/>
        <v>583.53</v>
      </c>
      <c r="H195" s="64">
        <f t="shared" si="58"/>
        <v>137.65</v>
      </c>
      <c r="I195" s="81">
        <f>G195+H195</f>
        <v>721.18</v>
      </c>
    </row>
    <row r="196" spans="1:9" ht="16.5" x14ac:dyDescent="0.25">
      <c r="A196" s="300" t="s">
        <v>1362</v>
      </c>
      <c r="B196" s="317">
        <v>56</v>
      </c>
      <c r="C196" s="64">
        <f t="shared" si="78"/>
        <v>0.33729999999999999</v>
      </c>
      <c r="D196" s="64">
        <v>1730</v>
      </c>
      <c r="E196" s="64">
        <f t="shared" si="56"/>
        <v>583.529</v>
      </c>
      <c r="F196" s="310">
        <v>1</v>
      </c>
      <c r="G196" s="64">
        <f t="shared" si="57"/>
        <v>583.53</v>
      </c>
      <c r="H196" s="64">
        <f t="shared" si="58"/>
        <v>137.65</v>
      </c>
      <c r="I196" s="81">
        <f>G196+H196</f>
        <v>721.18</v>
      </c>
    </row>
    <row r="197" spans="1:9" ht="16.5" x14ac:dyDescent="0.25">
      <c r="A197" s="300" t="s">
        <v>2176</v>
      </c>
      <c r="B197" s="317">
        <v>56</v>
      </c>
      <c r="C197" s="64">
        <f t="shared" si="78"/>
        <v>0.33729999999999999</v>
      </c>
      <c r="D197" s="64">
        <v>1861.5</v>
      </c>
      <c r="E197" s="64">
        <f t="shared" si="56"/>
        <v>627.88395000000003</v>
      </c>
      <c r="F197" s="310">
        <v>1</v>
      </c>
      <c r="G197" s="64">
        <f t="shared" si="57"/>
        <v>627.88</v>
      </c>
      <c r="H197" s="64">
        <f t="shared" si="58"/>
        <v>148.12</v>
      </c>
      <c r="I197" s="81">
        <f>G197+H197</f>
        <v>776</v>
      </c>
    </row>
    <row r="198" spans="1:9" ht="16.5" x14ac:dyDescent="0.25">
      <c r="A198" s="300" t="s">
        <v>1362</v>
      </c>
      <c r="B198" s="317">
        <v>56</v>
      </c>
      <c r="C198" s="64">
        <f t="shared" si="78"/>
        <v>0.33729999999999999</v>
      </c>
      <c r="D198" s="64">
        <v>1730</v>
      </c>
      <c r="E198" s="64">
        <f t="shared" si="56"/>
        <v>583.529</v>
      </c>
      <c r="F198" s="310">
        <v>1</v>
      </c>
      <c r="G198" s="64">
        <f t="shared" si="57"/>
        <v>583.53</v>
      </c>
      <c r="H198" s="64">
        <f t="shared" si="58"/>
        <v>137.65</v>
      </c>
      <c r="I198" s="81">
        <f>G198+H198</f>
        <v>721.18</v>
      </c>
    </row>
    <row r="199" spans="1:9" s="154" customFormat="1" ht="33" x14ac:dyDescent="0.25">
      <c r="A199" s="299" t="s">
        <v>1583</v>
      </c>
      <c r="B199" s="316">
        <f>SUM(B200:B213)</f>
        <v>675.5</v>
      </c>
      <c r="C199" s="308">
        <f t="shared" ref="C199:I199" si="79">SUM(C200:C213)</f>
        <v>4.0691999999999995</v>
      </c>
      <c r="D199" s="308"/>
      <c r="E199" s="308"/>
      <c r="F199" s="308"/>
      <c r="G199" s="308">
        <f t="shared" si="79"/>
        <v>4715.7700000000004</v>
      </c>
      <c r="H199" s="308">
        <f t="shared" si="79"/>
        <v>1089.1299999999999</v>
      </c>
      <c r="I199" s="309">
        <f t="shared" si="79"/>
        <v>5804.9000000000005</v>
      </c>
    </row>
    <row r="200" spans="1:9" ht="16.5" x14ac:dyDescent="0.25">
      <c r="A200" s="300" t="s">
        <v>152</v>
      </c>
      <c r="B200" s="317">
        <v>47</v>
      </c>
      <c r="C200" s="64">
        <f t="shared" ref="C200:C213" si="80">ROUND(B200/166,4)</f>
        <v>0.28310000000000002</v>
      </c>
      <c r="D200" s="64">
        <v>7.0362</v>
      </c>
      <c r="E200" s="64">
        <f t="shared" si="56"/>
        <v>330.70139999999998</v>
      </c>
      <c r="F200" s="310">
        <v>1</v>
      </c>
      <c r="G200" s="64">
        <f t="shared" si="57"/>
        <v>330.7</v>
      </c>
      <c r="H200" s="64">
        <f t="shared" si="58"/>
        <v>78.010000000000005</v>
      </c>
      <c r="I200" s="81">
        <f t="shared" ref="I200:I213" si="81">G200+H200</f>
        <v>408.71</v>
      </c>
    </row>
    <row r="201" spans="1:9" ht="16.5" x14ac:dyDescent="0.25">
      <c r="A201" s="300" t="s">
        <v>1284</v>
      </c>
      <c r="B201" s="317">
        <v>47</v>
      </c>
      <c r="C201" s="64">
        <f t="shared" si="80"/>
        <v>0.28310000000000002</v>
      </c>
      <c r="D201" s="64">
        <v>7.0362</v>
      </c>
      <c r="E201" s="64">
        <f t="shared" si="56"/>
        <v>330.70139999999998</v>
      </c>
      <c r="F201" s="310">
        <v>1</v>
      </c>
      <c r="G201" s="64">
        <f t="shared" si="57"/>
        <v>330.7</v>
      </c>
      <c r="H201" s="64">
        <f t="shared" si="58"/>
        <v>78.010000000000005</v>
      </c>
      <c r="I201" s="81">
        <f t="shared" si="81"/>
        <v>408.71</v>
      </c>
    </row>
    <row r="202" spans="1:9" ht="16.5" x14ac:dyDescent="0.25">
      <c r="A202" s="300" t="s">
        <v>152</v>
      </c>
      <c r="B202" s="317">
        <v>23.5</v>
      </c>
      <c r="C202" s="64">
        <f t="shared" si="80"/>
        <v>0.1416</v>
      </c>
      <c r="D202" s="64">
        <v>7.2751000000000001</v>
      </c>
      <c r="E202" s="64">
        <f t="shared" si="56"/>
        <v>170.96485000000001</v>
      </c>
      <c r="F202" s="310">
        <v>1</v>
      </c>
      <c r="G202" s="64">
        <f t="shared" si="57"/>
        <v>170.96</v>
      </c>
      <c r="H202" s="64">
        <f t="shared" si="58"/>
        <v>40.33</v>
      </c>
      <c r="I202" s="81">
        <f t="shared" si="81"/>
        <v>211.29000000000002</v>
      </c>
    </row>
    <row r="203" spans="1:9" ht="16.5" x14ac:dyDescent="0.25">
      <c r="A203" s="300" t="s">
        <v>152</v>
      </c>
      <c r="B203" s="317">
        <v>70.5</v>
      </c>
      <c r="C203" s="64">
        <f t="shared" si="80"/>
        <v>0.42470000000000002</v>
      </c>
      <c r="D203" s="64">
        <v>7.0362</v>
      </c>
      <c r="E203" s="64">
        <f t="shared" si="56"/>
        <v>496.0521</v>
      </c>
      <c r="F203" s="310">
        <v>1</v>
      </c>
      <c r="G203" s="64">
        <f t="shared" si="57"/>
        <v>496.05</v>
      </c>
      <c r="H203" s="64">
        <f t="shared" si="58"/>
        <v>117.02</v>
      </c>
      <c r="I203" s="81">
        <f t="shared" si="81"/>
        <v>613.07000000000005</v>
      </c>
    </row>
    <row r="204" spans="1:9" ht="16.5" x14ac:dyDescent="0.25">
      <c r="A204" s="300" t="s">
        <v>1284</v>
      </c>
      <c r="B204" s="317">
        <v>55</v>
      </c>
      <c r="C204" s="64">
        <f t="shared" si="80"/>
        <v>0.33129999999999998</v>
      </c>
      <c r="D204" s="64">
        <v>7.0362</v>
      </c>
      <c r="E204" s="64">
        <f t="shared" si="56"/>
        <v>386.99099999999999</v>
      </c>
      <c r="F204" s="310">
        <v>1</v>
      </c>
      <c r="G204" s="64">
        <f t="shared" si="57"/>
        <v>386.99</v>
      </c>
      <c r="H204" s="64">
        <f t="shared" si="58"/>
        <v>91.29</v>
      </c>
      <c r="I204" s="81">
        <f t="shared" si="81"/>
        <v>478.28000000000003</v>
      </c>
    </row>
    <row r="205" spans="1:9" ht="16.5" x14ac:dyDescent="0.25">
      <c r="A205" s="300" t="s">
        <v>1284</v>
      </c>
      <c r="B205" s="317">
        <v>23.5</v>
      </c>
      <c r="C205" s="64">
        <f t="shared" si="80"/>
        <v>0.1416</v>
      </c>
      <c r="D205" s="64">
        <v>7.0362</v>
      </c>
      <c r="E205" s="64">
        <f t="shared" ref="E205:E268" si="82">IF(D205&gt;30,C205*D205,B205*D205)</f>
        <v>165.35069999999999</v>
      </c>
      <c r="F205" s="310">
        <v>1</v>
      </c>
      <c r="G205" s="64">
        <f t="shared" ref="G205:G268" si="83">ROUND(E205*F205,2)</f>
        <v>165.35</v>
      </c>
      <c r="H205" s="311">
        <f>ROUND(G205*0.2077,2)</f>
        <v>34.340000000000003</v>
      </c>
      <c r="I205" s="81">
        <f t="shared" si="81"/>
        <v>199.69</v>
      </c>
    </row>
    <row r="206" spans="1:9" ht="16.5" x14ac:dyDescent="0.25">
      <c r="A206" s="300" t="s">
        <v>1284</v>
      </c>
      <c r="B206" s="317">
        <v>55</v>
      </c>
      <c r="C206" s="64">
        <f t="shared" si="80"/>
        <v>0.33129999999999998</v>
      </c>
      <c r="D206" s="64">
        <v>7.0362</v>
      </c>
      <c r="E206" s="64">
        <f t="shared" si="82"/>
        <v>386.99099999999999</v>
      </c>
      <c r="F206" s="310">
        <v>1</v>
      </c>
      <c r="G206" s="64">
        <f t="shared" si="83"/>
        <v>386.99</v>
      </c>
      <c r="H206" s="64">
        <f t="shared" ref="H206:H268" si="84">ROUND(G206*0.2359,2)</f>
        <v>91.29</v>
      </c>
      <c r="I206" s="81">
        <f t="shared" si="81"/>
        <v>478.28000000000003</v>
      </c>
    </row>
    <row r="207" spans="1:9" ht="16.5" x14ac:dyDescent="0.25">
      <c r="A207" s="300" t="s">
        <v>1284</v>
      </c>
      <c r="B207" s="317">
        <v>47</v>
      </c>
      <c r="C207" s="64">
        <f t="shared" si="80"/>
        <v>0.28310000000000002</v>
      </c>
      <c r="D207" s="64">
        <v>7.0362</v>
      </c>
      <c r="E207" s="64">
        <f t="shared" si="82"/>
        <v>330.70139999999998</v>
      </c>
      <c r="F207" s="310">
        <v>1</v>
      </c>
      <c r="G207" s="64">
        <f t="shared" si="83"/>
        <v>330.7</v>
      </c>
      <c r="H207" s="64">
        <f t="shared" si="84"/>
        <v>78.010000000000005</v>
      </c>
      <c r="I207" s="81">
        <f t="shared" si="81"/>
        <v>408.71</v>
      </c>
    </row>
    <row r="208" spans="1:9" ht="16.5" x14ac:dyDescent="0.25">
      <c r="A208" s="300" t="s">
        <v>1284</v>
      </c>
      <c r="B208" s="317">
        <v>23.5</v>
      </c>
      <c r="C208" s="64">
        <f t="shared" si="80"/>
        <v>0.1416</v>
      </c>
      <c r="D208" s="64">
        <v>7.0362</v>
      </c>
      <c r="E208" s="64">
        <f t="shared" si="82"/>
        <v>165.35069999999999</v>
      </c>
      <c r="F208" s="310">
        <v>1</v>
      </c>
      <c r="G208" s="64">
        <f t="shared" si="83"/>
        <v>165.35</v>
      </c>
      <c r="H208" s="311">
        <f>ROUND(G208*0.2077,2)</f>
        <v>34.340000000000003</v>
      </c>
      <c r="I208" s="81">
        <f t="shared" si="81"/>
        <v>199.69</v>
      </c>
    </row>
    <row r="209" spans="1:9" ht="16.5" x14ac:dyDescent="0.25">
      <c r="A209" s="300" t="s">
        <v>218</v>
      </c>
      <c r="B209" s="317">
        <v>56</v>
      </c>
      <c r="C209" s="64">
        <f t="shared" si="80"/>
        <v>0.33729999999999999</v>
      </c>
      <c r="D209" s="64">
        <v>1588</v>
      </c>
      <c r="E209" s="64">
        <f t="shared" si="82"/>
        <v>535.63239999999996</v>
      </c>
      <c r="F209" s="310">
        <v>1</v>
      </c>
      <c r="G209" s="64">
        <f t="shared" si="83"/>
        <v>535.63</v>
      </c>
      <c r="H209" s="64">
        <f t="shared" si="84"/>
        <v>126.36</v>
      </c>
      <c r="I209" s="81">
        <f t="shared" si="81"/>
        <v>661.99</v>
      </c>
    </row>
    <row r="210" spans="1:9" ht="16.5" x14ac:dyDescent="0.25">
      <c r="A210" s="300" t="s">
        <v>152</v>
      </c>
      <c r="B210" s="317">
        <v>70.5</v>
      </c>
      <c r="C210" s="64">
        <f t="shared" si="80"/>
        <v>0.42470000000000002</v>
      </c>
      <c r="D210" s="64">
        <v>6.3314000000000004</v>
      </c>
      <c r="E210" s="64">
        <f t="shared" si="82"/>
        <v>446.36370000000005</v>
      </c>
      <c r="F210" s="310">
        <v>1</v>
      </c>
      <c r="G210" s="64">
        <f t="shared" si="83"/>
        <v>446.36</v>
      </c>
      <c r="H210" s="64">
        <f t="shared" si="84"/>
        <v>105.3</v>
      </c>
      <c r="I210" s="81">
        <f t="shared" si="81"/>
        <v>551.66</v>
      </c>
    </row>
    <row r="211" spans="1:9" ht="16.5" x14ac:dyDescent="0.25">
      <c r="A211" s="300" t="s">
        <v>238</v>
      </c>
      <c r="B211" s="317">
        <v>55</v>
      </c>
      <c r="C211" s="64">
        <f t="shared" si="80"/>
        <v>0.33129999999999998</v>
      </c>
      <c r="D211" s="64">
        <v>4.5872999999999999</v>
      </c>
      <c r="E211" s="64">
        <f t="shared" si="82"/>
        <v>252.3015</v>
      </c>
      <c r="F211" s="310">
        <v>1</v>
      </c>
      <c r="G211" s="64">
        <f t="shared" si="83"/>
        <v>252.3</v>
      </c>
      <c r="H211" s="64">
        <f t="shared" si="84"/>
        <v>59.52</v>
      </c>
      <c r="I211" s="81">
        <f t="shared" si="81"/>
        <v>311.82</v>
      </c>
    </row>
    <row r="212" spans="1:9" ht="16.5" x14ac:dyDescent="0.25">
      <c r="A212" s="300" t="s">
        <v>1284</v>
      </c>
      <c r="B212" s="317">
        <v>31.5</v>
      </c>
      <c r="C212" s="64">
        <f t="shared" si="80"/>
        <v>0.1898</v>
      </c>
      <c r="D212" s="64">
        <v>7.0362</v>
      </c>
      <c r="E212" s="64">
        <f t="shared" si="82"/>
        <v>221.6403</v>
      </c>
      <c r="F212" s="310">
        <v>1</v>
      </c>
      <c r="G212" s="64">
        <f t="shared" si="83"/>
        <v>221.64</v>
      </c>
      <c r="H212" s="64">
        <f t="shared" si="84"/>
        <v>52.28</v>
      </c>
      <c r="I212" s="81">
        <f t="shared" si="81"/>
        <v>273.91999999999996</v>
      </c>
    </row>
    <row r="213" spans="1:9" ht="16.5" x14ac:dyDescent="0.25">
      <c r="A213" s="300" t="s">
        <v>1284</v>
      </c>
      <c r="B213" s="317">
        <v>70.5</v>
      </c>
      <c r="C213" s="64">
        <f t="shared" si="80"/>
        <v>0.42470000000000002</v>
      </c>
      <c r="D213" s="64">
        <v>7.0362</v>
      </c>
      <c r="E213" s="64">
        <f t="shared" si="82"/>
        <v>496.0521</v>
      </c>
      <c r="F213" s="310">
        <v>1</v>
      </c>
      <c r="G213" s="64">
        <f t="shared" si="83"/>
        <v>496.05</v>
      </c>
      <c r="H213" s="311">
        <f>ROUND(G213*0.2077,2)</f>
        <v>103.03</v>
      </c>
      <c r="I213" s="81">
        <f t="shared" si="81"/>
        <v>599.08000000000004</v>
      </c>
    </row>
    <row r="214" spans="1:9" s="154" customFormat="1" ht="16.5" x14ac:dyDescent="0.25">
      <c r="A214" s="299" t="s">
        <v>1584</v>
      </c>
      <c r="B214" s="316">
        <f>SUM(B215:B225)</f>
        <v>575</v>
      </c>
      <c r="C214" s="308">
        <f t="shared" ref="C214:I214" si="85">SUM(C215:C225)</f>
        <v>3.4636000000000005</v>
      </c>
      <c r="D214" s="308"/>
      <c r="E214" s="308"/>
      <c r="F214" s="308"/>
      <c r="G214" s="308">
        <f t="shared" si="85"/>
        <v>2616.7299999999996</v>
      </c>
      <c r="H214" s="308">
        <f t="shared" si="85"/>
        <v>609.2600000000001</v>
      </c>
      <c r="I214" s="309">
        <f t="shared" si="85"/>
        <v>3225.9899999999993</v>
      </c>
    </row>
    <row r="215" spans="1:9" ht="16.5" x14ac:dyDescent="0.25">
      <c r="A215" s="300" t="s">
        <v>1586</v>
      </c>
      <c r="B215" s="317">
        <v>56</v>
      </c>
      <c r="C215" s="64">
        <f t="shared" ref="C215:C225" si="86">ROUND(B215/166,4)</f>
        <v>0.33729999999999999</v>
      </c>
      <c r="D215" s="64">
        <v>847</v>
      </c>
      <c r="E215" s="64">
        <f t="shared" si="82"/>
        <v>285.69310000000002</v>
      </c>
      <c r="F215" s="310">
        <v>1</v>
      </c>
      <c r="G215" s="64">
        <f t="shared" si="83"/>
        <v>285.69</v>
      </c>
      <c r="H215" s="311">
        <f>ROUND(G215*0.2077,2)</f>
        <v>59.34</v>
      </c>
      <c r="I215" s="81">
        <f t="shared" ref="I215:I225" si="87">G215+H215</f>
        <v>345.03</v>
      </c>
    </row>
    <row r="216" spans="1:9" ht="16.5" x14ac:dyDescent="0.25">
      <c r="A216" s="300" t="s">
        <v>1586</v>
      </c>
      <c r="B216" s="317">
        <v>70.5</v>
      </c>
      <c r="C216" s="64">
        <f t="shared" si="86"/>
        <v>0.42470000000000002</v>
      </c>
      <c r="D216" s="64">
        <v>4.1810999999999998</v>
      </c>
      <c r="E216" s="64">
        <f t="shared" si="82"/>
        <v>294.76754999999997</v>
      </c>
      <c r="F216" s="310">
        <v>1</v>
      </c>
      <c r="G216" s="64">
        <f t="shared" si="83"/>
        <v>294.77</v>
      </c>
      <c r="H216" s="64">
        <f t="shared" si="84"/>
        <v>69.540000000000006</v>
      </c>
      <c r="I216" s="81">
        <f t="shared" si="87"/>
        <v>364.31</v>
      </c>
    </row>
    <row r="217" spans="1:9" ht="16.5" x14ac:dyDescent="0.25">
      <c r="A217" s="300" t="s">
        <v>1586</v>
      </c>
      <c r="B217" s="317">
        <v>47</v>
      </c>
      <c r="C217" s="64">
        <f t="shared" si="86"/>
        <v>0.28310000000000002</v>
      </c>
      <c r="D217" s="64">
        <v>4.1810999999999998</v>
      </c>
      <c r="E217" s="64">
        <f t="shared" si="82"/>
        <v>196.51169999999999</v>
      </c>
      <c r="F217" s="310">
        <v>1</v>
      </c>
      <c r="G217" s="64">
        <f t="shared" si="83"/>
        <v>196.51</v>
      </c>
      <c r="H217" s="64">
        <f t="shared" si="84"/>
        <v>46.36</v>
      </c>
      <c r="I217" s="81">
        <f t="shared" si="87"/>
        <v>242.87</v>
      </c>
    </row>
    <row r="218" spans="1:9" ht="16.5" x14ac:dyDescent="0.25">
      <c r="A218" s="300" t="s">
        <v>1586</v>
      </c>
      <c r="B218" s="317">
        <v>47</v>
      </c>
      <c r="C218" s="64">
        <f t="shared" si="86"/>
        <v>0.28310000000000002</v>
      </c>
      <c r="D218" s="64">
        <v>4.1810999999999998</v>
      </c>
      <c r="E218" s="64">
        <f t="shared" si="82"/>
        <v>196.51169999999999</v>
      </c>
      <c r="F218" s="310">
        <v>1</v>
      </c>
      <c r="G218" s="64">
        <f t="shared" si="83"/>
        <v>196.51</v>
      </c>
      <c r="H218" s="64">
        <f t="shared" si="84"/>
        <v>46.36</v>
      </c>
      <c r="I218" s="81">
        <f t="shared" si="87"/>
        <v>242.87</v>
      </c>
    </row>
    <row r="219" spans="1:9" ht="16.5" x14ac:dyDescent="0.25">
      <c r="A219" s="300" t="s">
        <v>1586</v>
      </c>
      <c r="B219" s="317">
        <v>55</v>
      </c>
      <c r="C219" s="64">
        <f t="shared" si="86"/>
        <v>0.33129999999999998</v>
      </c>
      <c r="D219" s="64">
        <v>4.1810999999999998</v>
      </c>
      <c r="E219" s="64">
        <f t="shared" si="82"/>
        <v>229.9605</v>
      </c>
      <c r="F219" s="310">
        <v>1</v>
      </c>
      <c r="G219" s="64">
        <f t="shared" si="83"/>
        <v>229.96</v>
      </c>
      <c r="H219" s="64">
        <f t="shared" si="84"/>
        <v>54.25</v>
      </c>
      <c r="I219" s="81">
        <f t="shared" si="87"/>
        <v>284.21000000000004</v>
      </c>
    </row>
    <row r="220" spans="1:9" ht="16.5" x14ac:dyDescent="0.25">
      <c r="A220" s="300" t="s">
        <v>1586</v>
      </c>
      <c r="B220" s="317">
        <v>70.5</v>
      </c>
      <c r="C220" s="64">
        <f t="shared" si="86"/>
        <v>0.42470000000000002</v>
      </c>
      <c r="D220" s="64">
        <v>4.1810999999999998</v>
      </c>
      <c r="E220" s="64">
        <f t="shared" si="82"/>
        <v>294.76754999999997</v>
      </c>
      <c r="F220" s="310">
        <v>1</v>
      </c>
      <c r="G220" s="64">
        <f t="shared" si="83"/>
        <v>294.77</v>
      </c>
      <c r="H220" s="64">
        <f t="shared" si="84"/>
        <v>69.540000000000006</v>
      </c>
      <c r="I220" s="81">
        <f t="shared" si="87"/>
        <v>364.31</v>
      </c>
    </row>
    <row r="221" spans="1:9" ht="16.5" x14ac:dyDescent="0.25">
      <c r="A221" s="300" t="s">
        <v>1585</v>
      </c>
      <c r="B221" s="317">
        <v>47</v>
      </c>
      <c r="C221" s="64">
        <f t="shared" si="86"/>
        <v>0.28310000000000002</v>
      </c>
      <c r="D221" s="64">
        <v>5.1786000000000003</v>
      </c>
      <c r="E221" s="64">
        <f t="shared" si="82"/>
        <v>243.39420000000001</v>
      </c>
      <c r="F221" s="310">
        <v>1</v>
      </c>
      <c r="G221" s="64">
        <f t="shared" si="83"/>
        <v>243.39</v>
      </c>
      <c r="H221" s="64">
        <f t="shared" si="84"/>
        <v>57.42</v>
      </c>
      <c r="I221" s="81">
        <f t="shared" si="87"/>
        <v>300.81</v>
      </c>
    </row>
    <row r="222" spans="1:9" ht="16.5" x14ac:dyDescent="0.25">
      <c r="A222" s="300" t="s">
        <v>1586</v>
      </c>
      <c r="B222" s="317">
        <v>47</v>
      </c>
      <c r="C222" s="64">
        <f t="shared" si="86"/>
        <v>0.28310000000000002</v>
      </c>
      <c r="D222" s="64">
        <v>4.1810999999999998</v>
      </c>
      <c r="E222" s="64">
        <f t="shared" si="82"/>
        <v>196.51169999999999</v>
      </c>
      <c r="F222" s="310">
        <v>1</v>
      </c>
      <c r="G222" s="64">
        <f t="shared" si="83"/>
        <v>196.51</v>
      </c>
      <c r="H222" s="64">
        <f t="shared" si="84"/>
        <v>46.36</v>
      </c>
      <c r="I222" s="81">
        <f t="shared" si="87"/>
        <v>242.87</v>
      </c>
    </row>
    <row r="223" spans="1:9" ht="16.5" x14ac:dyDescent="0.25">
      <c r="A223" s="300" t="s">
        <v>1586</v>
      </c>
      <c r="B223" s="317">
        <v>47</v>
      </c>
      <c r="C223" s="64">
        <f t="shared" si="86"/>
        <v>0.28310000000000002</v>
      </c>
      <c r="D223" s="64">
        <v>4.1810999999999998</v>
      </c>
      <c r="E223" s="64">
        <f t="shared" si="82"/>
        <v>196.51169999999999</v>
      </c>
      <c r="F223" s="310">
        <v>1</v>
      </c>
      <c r="G223" s="64">
        <f t="shared" si="83"/>
        <v>196.51</v>
      </c>
      <c r="H223" s="64">
        <f t="shared" si="84"/>
        <v>46.36</v>
      </c>
      <c r="I223" s="81">
        <f t="shared" si="87"/>
        <v>242.87</v>
      </c>
    </row>
    <row r="224" spans="1:9" ht="16.5" x14ac:dyDescent="0.25">
      <c r="A224" s="300" t="s">
        <v>1592</v>
      </c>
      <c r="B224" s="317">
        <v>56</v>
      </c>
      <c r="C224" s="64">
        <f t="shared" si="86"/>
        <v>0.33729999999999999</v>
      </c>
      <c r="D224" s="64">
        <v>938</v>
      </c>
      <c r="E224" s="64">
        <f t="shared" si="82"/>
        <v>316.38740000000001</v>
      </c>
      <c r="F224" s="310">
        <v>1</v>
      </c>
      <c r="G224" s="64">
        <f t="shared" si="83"/>
        <v>316.39</v>
      </c>
      <c r="H224" s="64">
        <f t="shared" si="84"/>
        <v>74.64</v>
      </c>
      <c r="I224" s="81">
        <f t="shared" si="87"/>
        <v>391.03</v>
      </c>
    </row>
    <row r="225" spans="1:9" ht="16.5" x14ac:dyDescent="0.25">
      <c r="A225" s="300" t="s">
        <v>1585</v>
      </c>
      <c r="B225" s="317">
        <v>32</v>
      </c>
      <c r="C225" s="64">
        <f t="shared" si="86"/>
        <v>0.1928</v>
      </c>
      <c r="D225" s="64">
        <v>5.1786000000000003</v>
      </c>
      <c r="E225" s="64">
        <f t="shared" si="82"/>
        <v>165.71520000000001</v>
      </c>
      <c r="F225" s="310">
        <v>1</v>
      </c>
      <c r="G225" s="64">
        <f t="shared" si="83"/>
        <v>165.72</v>
      </c>
      <c r="H225" s="64">
        <f t="shared" si="84"/>
        <v>39.090000000000003</v>
      </c>
      <c r="I225" s="81">
        <f t="shared" si="87"/>
        <v>204.81</v>
      </c>
    </row>
    <row r="226" spans="1:9" s="154" customFormat="1" ht="16.5" x14ac:dyDescent="0.25">
      <c r="A226" s="298" t="s">
        <v>1608</v>
      </c>
      <c r="B226" s="315">
        <f>B227+B232+B252</f>
        <v>5182.66</v>
      </c>
      <c r="C226" s="306">
        <f t="shared" ref="C226:I226" si="88">C227+C232+C252</f>
        <v>31.220700000000001</v>
      </c>
      <c r="D226" s="306"/>
      <c r="E226" s="306"/>
      <c r="F226" s="306"/>
      <c r="G226" s="306">
        <f t="shared" si="88"/>
        <v>33970.61</v>
      </c>
      <c r="H226" s="306">
        <f t="shared" si="88"/>
        <v>8013.67</v>
      </c>
      <c r="I226" s="307">
        <f t="shared" si="88"/>
        <v>41984.280000000006</v>
      </c>
    </row>
    <row r="227" spans="1:9" s="154" customFormat="1" ht="33" x14ac:dyDescent="0.25">
      <c r="A227" s="299" t="s">
        <v>1590</v>
      </c>
      <c r="B227" s="316">
        <f>SUM(B228:B231)</f>
        <v>572.66</v>
      </c>
      <c r="C227" s="308">
        <f t="shared" ref="C227:I227" si="89">SUM(C228:C231)</f>
        <v>3.4497999999999998</v>
      </c>
      <c r="D227" s="308"/>
      <c r="E227" s="308"/>
      <c r="F227" s="308"/>
      <c r="G227" s="308">
        <f t="shared" si="89"/>
        <v>6725.01</v>
      </c>
      <c r="H227" s="308">
        <f t="shared" si="89"/>
        <v>1586.4299999999998</v>
      </c>
      <c r="I227" s="309">
        <f t="shared" si="89"/>
        <v>8311.4399999999987</v>
      </c>
    </row>
    <row r="228" spans="1:9" ht="16.5" x14ac:dyDescent="0.25">
      <c r="A228" s="300" t="s">
        <v>1609</v>
      </c>
      <c r="B228" s="317">
        <v>166</v>
      </c>
      <c r="C228" s="64">
        <f t="shared" ref="C228:C231" si="90">ROUND(B228/166,4)</f>
        <v>1</v>
      </c>
      <c r="D228" s="64">
        <v>1800</v>
      </c>
      <c r="E228" s="64">
        <f t="shared" si="82"/>
        <v>1800</v>
      </c>
      <c r="F228" s="310">
        <v>1</v>
      </c>
      <c r="G228" s="64">
        <f t="shared" si="83"/>
        <v>1800</v>
      </c>
      <c r="H228" s="64">
        <f t="shared" si="84"/>
        <v>424.62</v>
      </c>
      <c r="I228" s="81">
        <f>G228+H228</f>
        <v>2224.62</v>
      </c>
    </row>
    <row r="229" spans="1:9" ht="16.5" x14ac:dyDescent="0.25">
      <c r="A229" s="300" t="s">
        <v>1610</v>
      </c>
      <c r="B229" s="317">
        <v>116.16</v>
      </c>
      <c r="C229" s="64">
        <f t="shared" si="90"/>
        <v>0.69979999999999998</v>
      </c>
      <c r="D229" s="64">
        <v>9.4611999999999998</v>
      </c>
      <c r="E229" s="64">
        <f t="shared" si="82"/>
        <v>1099.0129919999999</v>
      </c>
      <c r="F229" s="310">
        <v>1</v>
      </c>
      <c r="G229" s="64">
        <f t="shared" si="83"/>
        <v>1099.01</v>
      </c>
      <c r="H229" s="64">
        <f t="shared" si="84"/>
        <v>259.26</v>
      </c>
      <c r="I229" s="81">
        <f>G229+H229</f>
        <v>1358.27</v>
      </c>
    </row>
    <row r="230" spans="1:9" ht="16.5" x14ac:dyDescent="0.25">
      <c r="A230" s="300" t="s">
        <v>2176</v>
      </c>
      <c r="B230" s="317">
        <v>124.5</v>
      </c>
      <c r="C230" s="64">
        <f t="shared" si="90"/>
        <v>0.75</v>
      </c>
      <c r="D230" s="64">
        <v>2701.33</v>
      </c>
      <c r="E230" s="64">
        <f t="shared" si="82"/>
        <v>2025.9974999999999</v>
      </c>
      <c r="F230" s="310">
        <v>1</v>
      </c>
      <c r="G230" s="64">
        <f t="shared" si="83"/>
        <v>2026</v>
      </c>
      <c r="H230" s="64">
        <f t="shared" si="84"/>
        <v>477.93</v>
      </c>
      <c r="I230" s="81">
        <f>G230+H230</f>
        <v>2503.9299999999998</v>
      </c>
    </row>
    <row r="231" spans="1:9" ht="16.5" x14ac:dyDescent="0.25">
      <c r="A231" s="300" t="s">
        <v>1609</v>
      </c>
      <c r="B231" s="317">
        <v>166</v>
      </c>
      <c r="C231" s="64">
        <f t="shared" si="90"/>
        <v>1</v>
      </c>
      <c r="D231" s="64">
        <v>1800</v>
      </c>
      <c r="E231" s="64">
        <f t="shared" si="82"/>
        <v>1800</v>
      </c>
      <c r="F231" s="310">
        <v>1</v>
      </c>
      <c r="G231" s="64">
        <f t="shared" si="83"/>
        <v>1800</v>
      </c>
      <c r="H231" s="64">
        <f t="shared" si="84"/>
        <v>424.62</v>
      </c>
      <c r="I231" s="81">
        <f>G231+H231</f>
        <v>2224.62</v>
      </c>
    </row>
    <row r="232" spans="1:9" s="154" customFormat="1" ht="33" x14ac:dyDescent="0.25">
      <c r="A232" s="299" t="s">
        <v>1583</v>
      </c>
      <c r="B232" s="316">
        <f>SUM(B233:B251)</f>
        <v>2403.5</v>
      </c>
      <c r="C232" s="308">
        <f t="shared" ref="C232:I232" si="91">SUM(C233:C251)</f>
        <v>14.479000000000003</v>
      </c>
      <c r="D232" s="308"/>
      <c r="E232" s="308"/>
      <c r="F232" s="308"/>
      <c r="G232" s="308">
        <f t="shared" si="91"/>
        <v>16452</v>
      </c>
      <c r="H232" s="308">
        <f t="shared" si="91"/>
        <v>3881.0200000000004</v>
      </c>
      <c r="I232" s="309">
        <f t="shared" si="91"/>
        <v>20333.020000000008</v>
      </c>
    </row>
    <row r="233" spans="1:9" ht="16.5" x14ac:dyDescent="0.25">
      <c r="A233" s="300" t="s">
        <v>152</v>
      </c>
      <c r="B233" s="317">
        <v>168</v>
      </c>
      <c r="C233" s="64">
        <f t="shared" ref="C233:C251" si="92">ROUND(B233/166,4)</f>
        <v>1.012</v>
      </c>
      <c r="D233" s="64">
        <v>7.2751000000000001</v>
      </c>
      <c r="E233" s="64">
        <f t="shared" si="82"/>
        <v>1222.2167999999999</v>
      </c>
      <c r="F233" s="310">
        <v>1</v>
      </c>
      <c r="G233" s="64">
        <f t="shared" si="83"/>
        <v>1222.22</v>
      </c>
      <c r="H233" s="64">
        <f t="shared" si="84"/>
        <v>288.32</v>
      </c>
      <c r="I233" s="81">
        <f t="shared" ref="I233:I251" si="93">G233+H233</f>
        <v>1510.54</v>
      </c>
    </row>
    <row r="234" spans="1:9" ht="16.5" x14ac:dyDescent="0.25">
      <c r="A234" s="300" t="s">
        <v>152</v>
      </c>
      <c r="B234" s="317">
        <v>48</v>
      </c>
      <c r="C234" s="64">
        <f t="shared" si="92"/>
        <v>0.28920000000000001</v>
      </c>
      <c r="D234" s="64">
        <v>7.2751000000000001</v>
      </c>
      <c r="E234" s="64">
        <f t="shared" si="82"/>
        <v>349.20479999999998</v>
      </c>
      <c r="F234" s="310">
        <v>1</v>
      </c>
      <c r="G234" s="64">
        <f t="shared" si="83"/>
        <v>349.2</v>
      </c>
      <c r="H234" s="64">
        <f t="shared" si="84"/>
        <v>82.38</v>
      </c>
      <c r="I234" s="81">
        <f t="shared" si="93"/>
        <v>431.58</v>
      </c>
    </row>
    <row r="235" spans="1:9" ht="16.5" x14ac:dyDescent="0.25">
      <c r="A235" s="300" t="s">
        <v>152</v>
      </c>
      <c r="B235" s="317">
        <v>128</v>
      </c>
      <c r="C235" s="64">
        <f t="shared" si="92"/>
        <v>0.77110000000000001</v>
      </c>
      <c r="D235" s="64">
        <v>7.2751000000000001</v>
      </c>
      <c r="E235" s="64">
        <f t="shared" si="82"/>
        <v>931.21280000000002</v>
      </c>
      <c r="F235" s="310">
        <v>1</v>
      </c>
      <c r="G235" s="64">
        <f t="shared" si="83"/>
        <v>931.21</v>
      </c>
      <c r="H235" s="64">
        <f t="shared" si="84"/>
        <v>219.67</v>
      </c>
      <c r="I235" s="81">
        <f t="shared" si="93"/>
        <v>1150.8800000000001</v>
      </c>
    </row>
    <row r="236" spans="1:9" ht="16.5" x14ac:dyDescent="0.25">
      <c r="A236" s="300" t="s">
        <v>238</v>
      </c>
      <c r="B236" s="317">
        <v>151.5</v>
      </c>
      <c r="C236" s="64">
        <f t="shared" si="92"/>
        <v>0.91269999999999996</v>
      </c>
      <c r="D236" s="64">
        <v>4.7484999999999999</v>
      </c>
      <c r="E236" s="64">
        <f t="shared" si="82"/>
        <v>719.39774999999997</v>
      </c>
      <c r="F236" s="310">
        <v>1</v>
      </c>
      <c r="G236" s="64">
        <f t="shared" si="83"/>
        <v>719.4</v>
      </c>
      <c r="H236" s="64">
        <f t="shared" si="84"/>
        <v>169.71</v>
      </c>
      <c r="I236" s="81">
        <f t="shared" si="93"/>
        <v>889.11</v>
      </c>
    </row>
    <row r="237" spans="1:9" ht="16.5" x14ac:dyDescent="0.25">
      <c r="A237" s="300" t="s">
        <v>238</v>
      </c>
      <c r="B237" s="317">
        <v>192</v>
      </c>
      <c r="C237" s="64">
        <f t="shared" si="92"/>
        <v>1.1566000000000001</v>
      </c>
      <c r="D237" s="64">
        <v>4.7484999999999999</v>
      </c>
      <c r="E237" s="64">
        <f t="shared" si="82"/>
        <v>911.71199999999999</v>
      </c>
      <c r="F237" s="310">
        <v>1</v>
      </c>
      <c r="G237" s="64">
        <f t="shared" si="83"/>
        <v>911.71</v>
      </c>
      <c r="H237" s="64">
        <f t="shared" si="84"/>
        <v>215.07</v>
      </c>
      <c r="I237" s="81">
        <f t="shared" si="93"/>
        <v>1126.78</v>
      </c>
    </row>
    <row r="238" spans="1:9" ht="16.5" x14ac:dyDescent="0.25">
      <c r="A238" s="300" t="s">
        <v>1441</v>
      </c>
      <c r="B238" s="317">
        <v>64</v>
      </c>
      <c r="C238" s="64">
        <f t="shared" si="92"/>
        <v>0.38550000000000001</v>
      </c>
      <c r="D238" s="64">
        <v>7.5140000000000002</v>
      </c>
      <c r="E238" s="64">
        <f t="shared" si="82"/>
        <v>480.89600000000002</v>
      </c>
      <c r="F238" s="310">
        <v>1</v>
      </c>
      <c r="G238" s="64">
        <f t="shared" si="83"/>
        <v>480.9</v>
      </c>
      <c r="H238" s="64">
        <f t="shared" si="84"/>
        <v>113.44</v>
      </c>
      <c r="I238" s="81">
        <f t="shared" si="93"/>
        <v>594.33999999999992</v>
      </c>
    </row>
    <row r="239" spans="1:9" ht="16.5" x14ac:dyDescent="0.25">
      <c r="A239" s="300" t="s">
        <v>1441</v>
      </c>
      <c r="B239" s="317">
        <v>208</v>
      </c>
      <c r="C239" s="64">
        <f t="shared" si="92"/>
        <v>1.2529999999999999</v>
      </c>
      <c r="D239" s="64">
        <v>7.5140000000000002</v>
      </c>
      <c r="E239" s="64">
        <f t="shared" si="82"/>
        <v>1562.912</v>
      </c>
      <c r="F239" s="310">
        <v>1</v>
      </c>
      <c r="G239" s="64">
        <f t="shared" si="83"/>
        <v>1562.91</v>
      </c>
      <c r="H239" s="64">
        <f t="shared" si="84"/>
        <v>368.69</v>
      </c>
      <c r="I239" s="81">
        <f t="shared" si="93"/>
        <v>1931.6000000000001</v>
      </c>
    </row>
    <row r="240" spans="1:9" ht="16.5" x14ac:dyDescent="0.25">
      <c r="A240" s="300" t="s">
        <v>152</v>
      </c>
      <c r="B240" s="317">
        <v>96</v>
      </c>
      <c r="C240" s="64">
        <f t="shared" si="92"/>
        <v>0.57830000000000004</v>
      </c>
      <c r="D240" s="64">
        <v>7.2751000000000001</v>
      </c>
      <c r="E240" s="64">
        <f t="shared" si="82"/>
        <v>698.40959999999995</v>
      </c>
      <c r="F240" s="310">
        <v>1</v>
      </c>
      <c r="G240" s="64">
        <f t="shared" si="83"/>
        <v>698.41</v>
      </c>
      <c r="H240" s="64">
        <f t="shared" si="84"/>
        <v>164.75</v>
      </c>
      <c r="I240" s="81">
        <f t="shared" si="93"/>
        <v>863.16</v>
      </c>
    </row>
    <row r="241" spans="1:9" ht="16.5" x14ac:dyDescent="0.25">
      <c r="A241" s="300" t="s">
        <v>238</v>
      </c>
      <c r="B241" s="317">
        <v>112</v>
      </c>
      <c r="C241" s="64">
        <f t="shared" si="92"/>
        <v>0.67469999999999997</v>
      </c>
      <c r="D241" s="64">
        <v>4.7484999999999999</v>
      </c>
      <c r="E241" s="64">
        <f t="shared" si="82"/>
        <v>531.83199999999999</v>
      </c>
      <c r="F241" s="310">
        <v>1</v>
      </c>
      <c r="G241" s="64">
        <f t="shared" si="83"/>
        <v>531.83000000000004</v>
      </c>
      <c r="H241" s="64">
        <f t="shared" si="84"/>
        <v>125.46</v>
      </c>
      <c r="I241" s="81">
        <f t="shared" si="93"/>
        <v>657.29000000000008</v>
      </c>
    </row>
    <row r="242" spans="1:9" ht="16.5" x14ac:dyDescent="0.25">
      <c r="A242" s="300" t="s">
        <v>152</v>
      </c>
      <c r="B242" s="317">
        <v>151.5</v>
      </c>
      <c r="C242" s="64">
        <f t="shared" si="92"/>
        <v>0.91269999999999996</v>
      </c>
      <c r="D242" s="64">
        <v>7.2751000000000001</v>
      </c>
      <c r="E242" s="64">
        <f t="shared" si="82"/>
        <v>1102.1776500000001</v>
      </c>
      <c r="F242" s="310">
        <v>1</v>
      </c>
      <c r="G242" s="64">
        <f t="shared" si="83"/>
        <v>1102.18</v>
      </c>
      <c r="H242" s="64">
        <f t="shared" si="84"/>
        <v>260</v>
      </c>
      <c r="I242" s="81">
        <f t="shared" si="93"/>
        <v>1362.18</v>
      </c>
    </row>
    <row r="243" spans="1:9" ht="16.5" x14ac:dyDescent="0.25">
      <c r="A243" s="300" t="s">
        <v>152</v>
      </c>
      <c r="B243" s="317">
        <v>120</v>
      </c>
      <c r="C243" s="64">
        <f t="shared" si="92"/>
        <v>0.72289999999999999</v>
      </c>
      <c r="D243" s="64">
        <v>7.2751000000000001</v>
      </c>
      <c r="E243" s="64">
        <f t="shared" si="82"/>
        <v>873.01200000000006</v>
      </c>
      <c r="F243" s="310">
        <v>1</v>
      </c>
      <c r="G243" s="64">
        <f t="shared" si="83"/>
        <v>873.01</v>
      </c>
      <c r="H243" s="64">
        <f t="shared" si="84"/>
        <v>205.94</v>
      </c>
      <c r="I243" s="81">
        <f t="shared" si="93"/>
        <v>1078.95</v>
      </c>
    </row>
    <row r="244" spans="1:9" ht="16.5" x14ac:dyDescent="0.25">
      <c r="A244" s="300" t="s">
        <v>152</v>
      </c>
      <c r="B244" s="317">
        <v>96</v>
      </c>
      <c r="C244" s="64">
        <f t="shared" si="92"/>
        <v>0.57830000000000004</v>
      </c>
      <c r="D244" s="64">
        <v>7.2751000000000001</v>
      </c>
      <c r="E244" s="64">
        <f t="shared" si="82"/>
        <v>698.40959999999995</v>
      </c>
      <c r="F244" s="310">
        <v>1</v>
      </c>
      <c r="G244" s="64">
        <f t="shared" si="83"/>
        <v>698.41</v>
      </c>
      <c r="H244" s="64">
        <f t="shared" si="84"/>
        <v>164.75</v>
      </c>
      <c r="I244" s="81">
        <f t="shared" si="93"/>
        <v>863.16</v>
      </c>
    </row>
    <row r="245" spans="1:9" ht="16.5" x14ac:dyDescent="0.25">
      <c r="A245" s="300" t="s">
        <v>152</v>
      </c>
      <c r="B245" s="317">
        <v>166</v>
      </c>
      <c r="C245" s="64">
        <f t="shared" si="92"/>
        <v>1</v>
      </c>
      <c r="D245" s="64">
        <v>1218</v>
      </c>
      <c r="E245" s="64">
        <f t="shared" si="82"/>
        <v>1218</v>
      </c>
      <c r="F245" s="310">
        <v>1</v>
      </c>
      <c r="G245" s="64">
        <f t="shared" si="83"/>
        <v>1218</v>
      </c>
      <c r="H245" s="64">
        <f t="shared" si="84"/>
        <v>287.33</v>
      </c>
      <c r="I245" s="81">
        <f t="shared" si="93"/>
        <v>1505.33</v>
      </c>
    </row>
    <row r="246" spans="1:9" ht="16.5" x14ac:dyDescent="0.25">
      <c r="A246" s="300" t="s">
        <v>152</v>
      </c>
      <c r="B246" s="317">
        <v>168.5</v>
      </c>
      <c r="C246" s="64">
        <f t="shared" si="92"/>
        <v>1.0150999999999999</v>
      </c>
      <c r="D246" s="64">
        <v>7.2751000000000001</v>
      </c>
      <c r="E246" s="64">
        <f t="shared" si="82"/>
        <v>1225.8543500000001</v>
      </c>
      <c r="F246" s="310">
        <v>1</v>
      </c>
      <c r="G246" s="64">
        <f t="shared" si="83"/>
        <v>1225.8499999999999</v>
      </c>
      <c r="H246" s="64">
        <f t="shared" si="84"/>
        <v>289.18</v>
      </c>
      <c r="I246" s="81">
        <f t="shared" si="93"/>
        <v>1515.03</v>
      </c>
    </row>
    <row r="247" spans="1:9" ht="16.5" x14ac:dyDescent="0.25">
      <c r="A247" s="300" t="s">
        <v>238</v>
      </c>
      <c r="B247" s="317">
        <v>168</v>
      </c>
      <c r="C247" s="64">
        <f t="shared" si="92"/>
        <v>1.012</v>
      </c>
      <c r="D247" s="64">
        <v>4.7484999999999999</v>
      </c>
      <c r="E247" s="64">
        <f t="shared" si="82"/>
        <v>797.74800000000005</v>
      </c>
      <c r="F247" s="310">
        <v>1</v>
      </c>
      <c r="G247" s="64">
        <f t="shared" si="83"/>
        <v>797.75</v>
      </c>
      <c r="H247" s="64">
        <f t="shared" si="84"/>
        <v>188.19</v>
      </c>
      <c r="I247" s="81">
        <f t="shared" si="93"/>
        <v>985.94</v>
      </c>
    </row>
    <row r="248" spans="1:9" ht="16.5" x14ac:dyDescent="0.25">
      <c r="A248" s="300" t="s">
        <v>152</v>
      </c>
      <c r="B248" s="317">
        <v>24</v>
      </c>
      <c r="C248" s="64">
        <f t="shared" si="92"/>
        <v>0.14460000000000001</v>
      </c>
      <c r="D248" s="64">
        <v>7.2751000000000001</v>
      </c>
      <c r="E248" s="64">
        <f t="shared" si="82"/>
        <v>174.60239999999999</v>
      </c>
      <c r="F248" s="310">
        <v>1</v>
      </c>
      <c r="G248" s="64">
        <f t="shared" si="83"/>
        <v>174.6</v>
      </c>
      <c r="H248" s="64">
        <f t="shared" si="84"/>
        <v>41.19</v>
      </c>
      <c r="I248" s="81">
        <f t="shared" si="93"/>
        <v>215.79</v>
      </c>
    </row>
    <row r="249" spans="1:9" ht="16.5" x14ac:dyDescent="0.25">
      <c r="A249" s="300" t="s">
        <v>218</v>
      </c>
      <c r="B249" s="317">
        <v>166</v>
      </c>
      <c r="C249" s="64">
        <f t="shared" si="92"/>
        <v>1</v>
      </c>
      <c r="D249" s="64">
        <v>1674</v>
      </c>
      <c r="E249" s="64">
        <f t="shared" si="82"/>
        <v>1674</v>
      </c>
      <c r="F249" s="310">
        <v>1</v>
      </c>
      <c r="G249" s="64">
        <f t="shared" si="83"/>
        <v>1674</v>
      </c>
      <c r="H249" s="64">
        <f t="shared" si="84"/>
        <v>394.9</v>
      </c>
      <c r="I249" s="81">
        <f t="shared" si="93"/>
        <v>2068.9</v>
      </c>
    </row>
    <row r="250" spans="1:9" ht="16.5" x14ac:dyDescent="0.25">
      <c r="A250" s="300" t="s">
        <v>152</v>
      </c>
      <c r="B250" s="317">
        <v>48</v>
      </c>
      <c r="C250" s="64">
        <f t="shared" si="92"/>
        <v>0.28920000000000001</v>
      </c>
      <c r="D250" s="64">
        <v>7.2751000000000001</v>
      </c>
      <c r="E250" s="64">
        <f t="shared" si="82"/>
        <v>349.20479999999998</v>
      </c>
      <c r="F250" s="310">
        <v>1</v>
      </c>
      <c r="G250" s="64">
        <f t="shared" si="83"/>
        <v>349.2</v>
      </c>
      <c r="H250" s="64">
        <f t="shared" si="84"/>
        <v>82.38</v>
      </c>
      <c r="I250" s="81">
        <f t="shared" si="93"/>
        <v>431.58</v>
      </c>
    </row>
    <row r="251" spans="1:9" ht="16.5" x14ac:dyDescent="0.25">
      <c r="A251" s="300" t="s">
        <v>152</v>
      </c>
      <c r="B251" s="317">
        <v>128</v>
      </c>
      <c r="C251" s="64">
        <f t="shared" si="92"/>
        <v>0.77110000000000001</v>
      </c>
      <c r="D251" s="64">
        <v>7.2751000000000001</v>
      </c>
      <c r="E251" s="64">
        <f t="shared" si="82"/>
        <v>931.21280000000002</v>
      </c>
      <c r="F251" s="310">
        <v>1</v>
      </c>
      <c r="G251" s="64">
        <f t="shared" si="83"/>
        <v>931.21</v>
      </c>
      <c r="H251" s="64">
        <f t="shared" si="84"/>
        <v>219.67</v>
      </c>
      <c r="I251" s="81">
        <f t="shared" si="93"/>
        <v>1150.8800000000001</v>
      </c>
    </row>
    <row r="252" spans="1:9" s="154" customFormat="1" ht="16.5" x14ac:dyDescent="0.25">
      <c r="A252" s="299" t="s">
        <v>1584</v>
      </c>
      <c r="B252" s="316">
        <f>SUM(B253:B274)</f>
        <v>2206.5</v>
      </c>
      <c r="C252" s="308">
        <f t="shared" ref="C252:I252" si="94">SUM(C253:C274)</f>
        <v>13.2919</v>
      </c>
      <c r="D252" s="308"/>
      <c r="E252" s="308"/>
      <c r="F252" s="308"/>
      <c r="G252" s="308">
        <f t="shared" si="94"/>
        <v>10793.6</v>
      </c>
      <c r="H252" s="308">
        <f t="shared" si="94"/>
        <v>2546.2199999999998</v>
      </c>
      <c r="I252" s="309">
        <f t="shared" si="94"/>
        <v>13339.820000000002</v>
      </c>
    </row>
    <row r="253" spans="1:9" ht="16.5" x14ac:dyDescent="0.25">
      <c r="A253" s="300" t="s">
        <v>1611</v>
      </c>
      <c r="B253" s="317">
        <v>64</v>
      </c>
      <c r="C253" s="64">
        <f t="shared" ref="C253:C274" si="95">ROUND(B253/166,4)</f>
        <v>0.38550000000000001</v>
      </c>
      <c r="D253" s="64">
        <v>6.0327000000000002</v>
      </c>
      <c r="E253" s="64">
        <f t="shared" si="82"/>
        <v>386.09280000000001</v>
      </c>
      <c r="F253" s="310">
        <v>1</v>
      </c>
      <c r="G253" s="64">
        <f t="shared" si="83"/>
        <v>386.09</v>
      </c>
      <c r="H253" s="64">
        <f t="shared" si="84"/>
        <v>91.08</v>
      </c>
      <c r="I253" s="81">
        <f t="shared" ref="I253:I274" si="96">G253+H253</f>
        <v>477.16999999999996</v>
      </c>
    </row>
    <row r="254" spans="1:9" ht="16.5" x14ac:dyDescent="0.25">
      <c r="A254" s="300" t="s">
        <v>1611</v>
      </c>
      <c r="B254" s="317">
        <v>96</v>
      </c>
      <c r="C254" s="64">
        <f t="shared" si="95"/>
        <v>0.57830000000000004</v>
      </c>
      <c r="D254" s="64">
        <v>6.0327000000000002</v>
      </c>
      <c r="E254" s="64">
        <f t="shared" si="82"/>
        <v>579.13920000000007</v>
      </c>
      <c r="F254" s="310">
        <v>1</v>
      </c>
      <c r="G254" s="64">
        <f t="shared" si="83"/>
        <v>579.14</v>
      </c>
      <c r="H254" s="64">
        <f t="shared" si="84"/>
        <v>136.62</v>
      </c>
      <c r="I254" s="81">
        <f t="shared" si="96"/>
        <v>715.76</v>
      </c>
    </row>
    <row r="255" spans="1:9" ht="16.5" x14ac:dyDescent="0.25">
      <c r="A255" s="300" t="s">
        <v>1586</v>
      </c>
      <c r="B255" s="317">
        <v>80</v>
      </c>
      <c r="C255" s="64">
        <f t="shared" si="95"/>
        <v>0.4819</v>
      </c>
      <c r="D255" s="64">
        <v>4.3304</v>
      </c>
      <c r="E255" s="64">
        <f t="shared" si="82"/>
        <v>346.43200000000002</v>
      </c>
      <c r="F255" s="310">
        <v>1</v>
      </c>
      <c r="G255" s="64">
        <f t="shared" si="83"/>
        <v>346.43</v>
      </c>
      <c r="H255" s="64">
        <f t="shared" si="84"/>
        <v>81.72</v>
      </c>
      <c r="I255" s="81">
        <f t="shared" si="96"/>
        <v>428.15</v>
      </c>
    </row>
    <row r="256" spans="1:9" ht="16.5" x14ac:dyDescent="0.25">
      <c r="A256" s="300" t="s">
        <v>1611</v>
      </c>
      <c r="B256" s="317">
        <v>72.5</v>
      </c>
      <c r="C256" s="64">
        <f t="shared" si="95"/>
        <v>0.43669999999999998</v>
      </c>
      <c r="D256" s="64">
        <v>6.0327000000000002</v>
      </c>
      <c r="E256" s="64">
        <f t="shared" si="82"/>
        <v>437.37074999999999</v>
      </c>
      <c r="F256" s="310">
        <v>1</v>
      </c>
      <c r="G256" s="64">
        <f t="shared" si="83"/>
        <v>437.37</v>
      </c>
      <c r="H256" s="64">
        <f t="shared" si="84"/>
        <v>103.18</v>
      </c>
      <c r="I256" s="81">
        <f t="shared" si="96"/>
        <v>540.54999999999995</v>
      </c>
    </row>
    <row r="257" spans="1:9" ht="16.5" x14ac:dyDescent="0.25">
      <c r="A257" s="300" t="s">
        <v>1611</v>
      </c>
      <c r="B257" s="317">
        <v>40</v>
      </c>
      <c r="C257" s="64">
        <f t="shared" si="95"/>
        <v>0.24099999999999999</v>
      </c>
      <c r="D257" s="64">
        <v>6.0327000000000002</v>
      </c>
      <c r="E257" s="64">
        <f t="shared" si="82"/>
        <v>241.30799999999999</v>
      </c>
      <c r="F257" s="310">
        <v>1</v>
      </c>
      <c r="G257" s="64">
        <f t="shared" si="83"/>
        <v>241.31</v>
      </c>
      <c r="H257" s="64">
        <f t="shared" si="84"/>
        <v>56.93</v>
      </c>
      <c r="I257" s="81">
        <f t="shared" si="96"/>
        <v>298.24</v>
      </c>
    </row>
    <row r="258" spans="1:9" ht="16.5" x14ac:dyDescent="0.25">
      <c r="A258" s="300" t="s">
        <v>1611</v>
      </c>
      <c r="B258" s="317">
        <v>48</v>
      </c>
      <c r="C258" s="64">
        <f t="shared" si="95"/>
        <v>0.28920000000000001</v>
      </c>
      <c r="D258" s="64">
        <v>6.0327000000000002</v>
      </c>
      <c r="E258" s="64">
        <f t="shared" si="82"/>
        <v>289.56960000000004</v>
      </c>
      <c r="F258" s="310">
        <v>1</v>
      </c>
      <c r="G258" s="64">
        <f t="shared" si="83"/>
        <v>289.57</v>
      </c>
      <c r="H258" s="64">
        <f t="shared" si="84"/>
        <v>68.31</v>
      </c>
      <c r="I258" s="81">
        <f t="shared" si="96"/>
        <v>357.88</v>
      </c>
    </row>
    <row r="259" spans="1:9" ht="16.5" x14ac:dyDescent="0.25">
      <c r="A259" s="300" t="s">
        <v>1586</v>
      </c>
      <c r="B259" s="317">
        <v>72</v>
      </c>
      <c r="C259" s="64">
        <f t="shared" si="95"/>
        <v>0.43369999999999997</v>
      </c>
      <c r="D259" s="64">
        <v>4.3304</v>
      </c>
      <c r="E259" s="64">
        <f t="shared" si="82"/>
        <v>311.78879999999998</v>
      </c>
      <c r="F259" s="310">
        <v>1</v>
      </c>
      <c r="G259" s="64">
        <f t="shared" si="83"/>
        <v>311.79000000000002</v>
      </c>
      <c r="H259" s="64">
        <f t="shared" si="84"/>
        <v>73.55</v>
      </c>
      <c r="I259" s="81">
        <f t="shared" si="96"/>
        <v>385.34000000000003</v>
      </c>
    </row>
    <row r="260" spans="1:9" ht="16.5" x14ac:dyDescent="0.25">
      <c r="A260" s="300" t="s">
        <v>1586</v>
      </c>
      <c r="B260" s="317">
        <v>87.5</v>
      </c>
      <c r="C260" s="64">
        <f t="shared" si="95"/>
        <v>0.52710000000000001</v>
      </c>
      <c r="D260" s="64">
        <v>4.3304</v>
      </c>
      <c r="E260" s="64">
        <f t="shared" si="82"/>
        <v>378.91</v>
      </c>
      <c r="F260" s="310">
        <v>1</v>
      </c>
      <c r="G260" s="64">
        <f t="shared" si="83"/>
        <v>378.91</v>
      </c>
      <c r="H260" s="64">
        <f t="shared" si="84"/>
        <v>89.38</v>
      </c>
      <c r="I260" s="81">
        <f t="shared" si="96"/>
        <v>468.29</v>
      </c>
    </row>
    <row r="261" spans="1:9" ht="16.5" x14ac:dyDescent="0.25">
      <c r="A261" s="300" t="s">
        <v>1611</v>
      </c>
      <c r="B261" s="317">
        <v>127.5</v>
      </c>
      <c r="C261" s="64">
        <f t="shared" si="95"/>
        <v>0.7681</v>
      </c>
      <c r="D261" s="64">
        <v>6.0327000000000002</v>
      </c>
      <c r="E261" s="64">
        <f t="shared" si="82"/>
        <v>769.16925000000003</v>
      </c>
      <c r="F261" s="310">
        <v>1</v>
      </c>
      <c r="G261" s="64">
        <f t="shared" si="83"/>
        <v>769.17</v>
      </c>
      <c r="H261" s="64">
        <f t="shared" si="84"/>
        <v>181.45</v>
      </c>
      <c r="I261" s="81">
        <f t="shared" si="96"/>
        <v>950.61999999999989</v>
      </c>
    </row>
    <row r="262" spans="1:9" ht="16.5" x14ac:dyDescent="0.25">
      <c r="A262" s="300" t="s">
        <v>1586</v>
      </c>
      <c r="B262" s="317">
        <v>144.5</v>
      </c>
      <c r="C262" s="64">
        <f t="shared" si="95"/>
        <v>0.87050000000000005</v>
      </c>
      <c r="D262" s="64">
        <v>4.3304</v>
      </c>
      <c r="E262" s="64">
        <f t="shared" si="82"/>
        <v>625.74279999999999</v>
      </c>
      <c r="F262" s="310">
        <v>1</v>
      </c>
      <c r="G262" s="64">
        <f t="shared" si="83"/>
        <v>625.74</v>
      </c>
      <c r="H262" s="64">
        <f t="shared" si="84"/>
        <v>147.61000000000001</v>
      </c>
      <c r="I262" s="81">
        <f t="shared" si="96"/>
        <v>773.35</v>
      </c>
    </row>
    <row r="263" spans="1:9" ht="16.5" x14ac:dyDescent="0.25">
      <c r="A263" s="300" t="s">
        <v>1586</v>
      </c>
      <c r="B263" s="317">
        <v>128</v>
      </c>
      <c r="C263" s="64">
        <f t="shared" si="95"/>
        <v>0.77110000000000001</v>
      </c>
      <c r="D263" s="64">
        <v>4.3304</v>
      </c>
      <c r="E263" s="64">
        <f t="shared" si="82"/>
        <v>554.2912</v>
      </c>
      <c r="F263" s="310">
        <v>1</v>
      </c>
      <c r="G263" s="64">
        <f t="shared" si="83"/>
        <v>554.29</v>
      </c>
      <c r="H263" s="64">
        <f t="shared" si="84"/>
        <v>130.76</v>
      </c>
      <c r="I263" s="81">
        <f t="shared" si="96"/>
        <v>685.05</v>
      </c>
    </row>
    <row r="264" spans="1:9" ht="16.5" x14ac:dyDescent="0.25">
      <c r="A264" s="300" t="s">
        <v>1586</v>
      </c>
      <c r="B264" s="317">
        <v>168</v>
      </c>
      <c r="C264" s="64">
        <f t="shared" si="95"/>
        <v>1.012</v>
      </c>
      <c r="D264" s="64">
        <v>4.3304</v>
      </c>
      <c r="E264" s="64">
        <f t="shared" si="82"/>
        <v>727.50720000000001</v>
      </c>
      <c r="F264" s="310">
        <v>1</v>
      </c>
      <c r="G264" s="64">
        <f t="shared" si="83"/>
        <v>727.51</v>
      </c>
      <c r="H264" s="64">
        <f t="shared" si="84"/>
        <v>171.62</v>
      </c>
      <c r="I264" s="81">
        <f t="shared" si="96"/>
        <v>899.13</v>
      </c>
    </row>
    <row r="265" spans="1:9" ht="16.5" x14ac:dyDescent="0.25">
      <c r="A265" s="300" t="s">
        <v>1586</v>
      </c>
      <c r="B265" s="317">
        <v>103.5</v>
      </c>
      <c r="C265" s="64">
        <f t="shared" si="95"/>
        <v>0.62350000000000005</v>
      </c>
      <c r="D265" s="64">
        <v>4.3304</v>
      </c>
      <c r="E265" s="64">
        <f t="shared" si="82"/>
        <v>448.19639999999998</v>
      </c>
      <c r="F265" s="310">
        <v>1</v>
      </c>
      <c r="G265" s="64">
        <f t="shared" si="83"/>
        <v>448.2</v>
      </c>
      <c r="H265" s="64">
        <f t="shared" si="84"/>
        <v>105.73</v>
      </c>
      <c r="I265" s="81">
        <f t="shared" si="96"/>
        <v>553.92999999999995</v>
      </c>
    </row>
    <row r="266" spans="1:9" ht="16.5" x14ac:dyDescent="0.25">
      <c r="A266" s="300" t="s">
        <v>1586</v>
      </c>
      <c r="B266" s="317">
        <v>88</v>
      </c>
      <c r="C266" s="64">
        <f t="shared" si="95"/>
        <v>0.53010000000000002</v>
      </c>
      <c r="D266" s="64">
        <v>4.3304</v>
      </c>
      <c r="E266" s="64">
        <f t="shared" si="82"/>
        <v>381.0752</v>
      </c>
      <c r="F266" s="310">
        <v>1</v>
      </c>
      <c r="G266" s="64">
        <f t="shared" si="83"/>
        <v>381.08</v>
      </c>
      <c r="H266" s="64">
        <f t="shared" si="84"/>
        <v>89.9</v>
      </c>
      <c r="I266" s="81">
        <f t="shared" si="96"/>
        <v>470.98</v>
      </c>
    </row>
    <row r="267" spans="1:9" ht="16.5" x14ac:dyDescent="0.25">
      <c r="A267" s="300" t="s">
        <v>1586</v>
      </c>
      <c r="B267" s="317">
        <v>184.5</v>
      </c>
      <c r="C267" s="64">
        <f t="shared" si="95"/>
        <v>1.1113999999999999</v>
      </c>
      <c r="D267" s="64">
        <v>4.3304</v>
      </c>
      <c r="E267" s="64">
        <f t="shared" si="82"/>
        <v>798.9588</v>
      </c>
      <c r="F267" s="310">
        <v>1</v>
      </c>
      <c r="G267" s="64">
        <f t="shared" si="83"/>
        <v>798.96</v>
      </c>
      <c r="H267" s="64">
        <f t="shared" si="84"/>
        <v>188.47</v>
      </c>
      <c r="I267" s="81">
        <f t="shared" si="96"/>
        <v>987.43000000000006</v>
      </c>
    </row>
    <row r="268" spans="1:9" ht="16.5" x14ac:dyDescent="0.25">
      <c r="A268" s="300" t="s">
        <v>1586</v>
      </c>
      <c r="B268" s="317">
        <v>88</v>
      </c>
      <c r="C268" s="64">
        <f t="shared" si="95"/>
        <v>0.53010000000000002</v>
      </c>
      <c r="D268" s="64">
        <v>4.3304</v>
      </c>
      <c r="E268" s="64">
        <f t="shared" si="82"/>
        <v>381.0752</v>
      </c>
      <c r="F268" s="310">
        <v>1</v>
      </c>
      <c r="G268" s="64">
        <f t="shared" si="83"/>
        <v>381.08</v>
      </c>
      <c r="H268" s="64">
        <f t="shared" si="84"/>
        <v>89.9</v>
      </c>
      <c r="I268" s="81">
        <f t="shared" si="96"/>
        <v>470.98</v>
      </c>
    </row>
    <row r="269" spans="1:9" ht="16.5" x14ac:dyDescent="0.25">
      <c r="A269" s="300" t="s">
        <v>1586</v>
      </c>
      <c r="B269" s="317">
        <v>96</v>
      </c>
      <c r="C269" s="64">
        <f t="shared" si="95"/>
        <v>0.57830000000000004</v>
      </c>
      <c r="D269" s="64">
        <v>4.3304</v>
      </c>
      <c r="E269" s="64">
        <f t="shared" ref="E269:E332" si="97">IF(D269&gt;30,C269*D269,B269*D269)</f>
        <v>415.71839999999997</v>
      </c>
      <c r="F269" s="310">
        <v>1</v>
      </c>
      <c r="G269" s="64">
        <f t="shared" ref="G269:G332" si="98">ROUND(E269*F269,2)</f>
        <v>415.72</v>
      </c>
      <c r="H269" s="64">
        <f t="shared" ref="H269:H332" si="99">ROUND(G269*0.2359,2)</f>
        <v>98.07</v>
      </c>
      <c r="I269" s="81">
        <f t="shared" si="96"/>
        <v>513.79</v>
      </c>
    </row>
    <row r="270" spans="1:9" ht="16.5" x14ac:dyDescent="0.25">
      <c r="A270" s="300" t="s">
        <v>1606</v>
      </c>
      <c r="B270" s="317">
        <v>88</v>
      </c>
      <c r="C270" s="64">
        <f t="shared" si="95"/>
        <v>0.53010000000000002</v>
      </c>
      <c r="D270" s="64">
        <v>4.7484999999999999</v>
      </c>
      <c r="E270" s="64">
        <f t="shared" si="97"/>
        <v>417.86799999999999</v>
      </c>
      <c r="F270" s="310">
        <v>1</v>
      </c>
      <c r="G270" s="64">
        <f t="shared" si="98"/>
        <v>417.87</v>
      </c>
      <c r="H270" s="64">
        <f t="shared" si="99"/>
        <v>98.58</v>
      </c>
      <c r="I270" s="81">
        <f t="shared" si="96"/>
        <v>516.45000000000005</v>
      </c>
    </row>
    <row r="271" spans="1:9" ht="16.5" x14ac:dyDescent="0.25">
      <c r="A271" s="300" t="s">
        <v>1611</v>
      </c>
      <c r="B271" s="317">
        <v>64</v>
      </c>
      <c r="C271" s="64">
        <f t="shared" si="95"/>
        <v>0.38550000000000001</v>
      </c>
      <c r="D271" s="64">
        <v>6.0327000000000002</v>
      </c>
      <c r="E271" s="64">
        <f t="shared" si="97"/>
        <v>386.09280000000001</v>
      </c>
      <c r="F271" s="310">
        <v>1</v>
      </c>
      <c r="G271" s="64">
        <f t="shared" si="98"/>
        <v>386.09</v>
      </c>
      <c r="H271" s="64">
        <f t="shared" si="99"/>
        <v>91.08</v>
      </c>
      <c r="I271" s="81">
        <f t="shared" si="96"/>
        <v>477.16999999999996</v>
      </c>
    </row>
    <row r="272" spans="1:9" ht="16.5" x14ac:dyDescent="0.25">
      <c r="A272" s="300" t="s">
        <v>1586</v>
      </c>
      <c r="B272" s="317">
        <v>96.5</v>
      </c>
      <c r="C272" s="64">
        <f t="shared" si="95"/>
        <v>0.58130000000000004</v>
      </c>
      <c r="D272" s="64">
        <v>4.3304</v>
      </c>
      <c r="E272" s="64">
        <f t="shared" si="97"/>
        <v>417.8836</v>
      </c>
      <c r="F272" s="310">
        <v>1</v>
      </c>
      <c r="G272" s="64">
        <f t="shared" si="98"/>
        <v>417.88</v>
      </c>
      <c r="H272" s="64">
        <f t="shared" si="99"/>
        <v>98.58</v>
      </c>
      <c r="I272" s="81">
        <f t="shared" si="96"/>
        <v>516.46</v>
      </c>
    </row>
    <row r="273" spans="1:9" ht="16.5" x14ac:dyDescent="0.25">
      <c r="A273" s="300" t="s">
        <v>1586</v>
      </c>
      <c r="B273" s="317">
        <v>166</v>
      </c>
      <c r="C273" s="64">
        <f t="shared" si="95"/>
        <v>1</v>
      </c>
      <c r="D273" s="64">
        <v>872</v>
      </c>
      <c r="E273" s="64">
        <f t="shared" si="97"/>
        <v>872</v>
      </c>
      <c r="F273" s="310">
        <v>1</v>
      </c>
      <c r="G273" s="64">
        <f t="shared" si="98"/>
        <v>872</v>
      </c>
      <c r="H273" s="64">
        <f t="shared" si="99"/>
        <v>205.7</v>
      </c>
      <c r="I273" s="81">
        <f t="shared" si="96"/>
        <v>1077.7</v>
      </c>
    </row>
    <row r="274" spans="1:9" ht="16.5" x14ac:dyDescent="0.25">
      <c r="A274" s="300" t="s">
        <v>1611</v>
      </c>
      <c r="B274" s="317">
        <v>104</v>
      </c>
      <c r="C274" s="64">
        <f t="shared" si="95"/>
        <v>0.62649999999999995</v>
      </c>
      <c r="D274" s="64">
        <v>6.0327000000000002</v>
      </c>
      <c r="E274" s="64">
        <f t="shared" si="97"/>
        <v>627.4008</v>
      </c>
      <c r="F274" s="310">
        <v>1</v>
      </c>
      <c r="G274" s="64">
        <f t="shared" si="98"/>
        <v>627.4</v>
      </c>
      <c r="H274" s="64">
        <f t="shared" si="99"/>
        <v>148</v>
      </c>
      <c r="I274" s="81">
        <f t="shared" si="96"/>
        <v>775.4</v>
      </c>
    </row>
    <row r="275" spans="1:9" s="154" customFormat="1" ht="16.5" x14ac:dyDescent="0.25">
      <c r="A275" s="298" t="s">
        <v>1612</v>
      </c>
      <c r="B275" s="315">
        <f>B276+B281+B289</f>
        <v>268</v>
      </c>
      <c r="C275" s="306">
        <f t="shared" ref="C275:I275" si="100">C276+C281+C289</f>
        <v>1.6147</v>
      </c>
      <c r="D275" s="306"/>
      <c r="E275" s="306"/>
      <c r="F275" s="306"/>
      <c r="G275" s="306">
        <f t="shared" si="100"/>
        <v>1927.58</v>
      </c>
      <c r="H275" s="306">
        <f t="shared" si="100"/>
        <v>446.41</v>
      </c>
      <c r="I275" s="307">
        <f t="shared" si="100"/>
        <v>2373.9899999999998</v>
      </c>
    </row>
    <row r="276" spans="1:9" s="154" customFormat="1" ht="33" x14ac:dyDescent="0.25">
      <c r="A276" s="299" t="s">
        <v>1590</v>
      </c>
      <c r="B276" s="316">
        <f>SUM(B277:B280)</f>
        <v>56</v>
      </c>
      <c r="C276" s="308">
        <f t="shared" ref="C276:I276" si="101">SUM(C277:C280)</f>
        <v>0.33739999999999998</v>
      </c>
      <c r="D276" s="308"/>
      <c r="E276" s="308"/>
      <c r="F276" s="308"/>
      <c r="G276" s="308">
        <f t="shared" si="101"/>
        <v>618.93999999999994</v>
      </c>
      <c r="H276" s="308">
        <f t="shared" si="101"/>
        <v>141.11000000000001</v>
      </c>
      <c r="I276" s="309">
        <f t="shared" si="101"/>
        <v>760.05000000000007</v>
      </c>
    </row>
    <row r="277" spans="1:9" ht="16.5" x14ac:dyDescent="0.25">
      <c r="A277" s="300" t="s">
        <v>222</v>
      </c>
      <c r="B277" s="317">
        <v>16</v>
      </c>
      <c r="C277" s="64">
        <f t="shared" ref="C277:C280" si="102">ROUND(B277/166,4)</f>
        <v>9.64E-2</v>
      </c>
      <c r="D277" s="64">
        <v>1800</v>
      </c>
      <c r="E277" s="64">
        <f t="shared" si="97"/>
        <v>173.52</v>
      </c>
      <c r="F277" s="310">
        <v>1</v>
      </c>
      <c r="G277" s="64">
        <f t="shared" si="98"/>
        <v>173.52</v>
      </c>
      <c r="H277" s="64">
        <f t="shared" si="99"/>
        <v>40.93</v>
      </c>
      <c r="I277" s="81">
        <f>G277+H277</f>
        <v>214.45000000000002</v>
      </c>
    </row>
    <row r="278" spans="1:9" ht="16.5" x14ac:dyDescent="0.25">
      <c r="A278" s="300" t="s">
        <v>2176</v>
      </c>
      <c r="B278" s="317">
        <v>8</v>
      </c>
      <c r="C278" s="64">
        <f t="shared" si="102"/>
        <v>4.82E-2</v>
      </c>
      <c r="D278" s="64">
        <v>2041</v>
      </c>
      <c r="E278" s="64">
        <f t="shared" si="97"/>
        <v>98.376199999999997</v>
      </c>
      <c r="F278" s="310">
        <v>1</v>
      </c>
      <c r="G278" s="64">
        <f t="shared" si="98"/>
        <v>98.38</v>
      </c>
      <c r="H278" s="64">
        <f t="shared" si="99"/>
        <v>23.21</v>
      </c>
      <c r="I278" s="81">
        <f>G278+H278</f>
        <v>121.59</v>
      </c>
    </row>
    <row r="279" spans="1:9" ht="16.5" x14ac:dyDescent="0.25">
      <c r="A279" s="300" t="s">
        <v>222</v>
      </c>
      <c r="B279" s="317">
        <v>16</v>
      </c>
      <c r="C279" s="64">
        <f t="shared" si="102"/>
        <v>9.64E-2</v>
      </c>
      <c r="D279" s="64">
        <v>1800</v>
      </c>
      <c r="E279" s="64">
        <f t="shared" si="97"/>
        <v>173.52</v>
      </c>
      <c r="F279" s="310">
        <v>1</v>
      </c>
      <c r="G279" s="64">
        <f t="shared" si="98"/>
        <v>173.52</v>
      </c>
      <c r="H279" s="311">
        <f>ROUND(G279*0.2077,2)</f>
        <v>36.04</v>
      </c>
      <c r="I279" s="81">
        <f>G279+H279</f>
        <v>209.56</v>
      </c>
    </row>
    <row r="280" spans="1:9" ht="16.5" x14ac:dyDescent="0.25">
      <c r="A280" s="300" t="s">
        <v>222</v>
      </c>
      <c r="B280" s="317">
        <v>16</v>
      </c>
      <c r="C280" s="64">
        <f t="shared" si="102"/>
        <v>9.64E-2</v>
      </c>
      <c r="D280" s="64">
        <v>1800</v>
      </c>
      <c r="E280" s="64">
        <f t="shared" si="97"/>
        <v>173.52</v>
      </c>
      <c r="F280" s="310">
        <v>1</v>
      </c>
      <c r="G280" s="64">
        <f t="shared" si="98"/>
        <v>173.52</v>
      </c>
      <c r="H280" s="64">
        <f t="shared" si="99"/>
        <v>40.93</v>
      </c>
      <c r="I280" s="81">
        <f>G280+H280</f>
        <v>214.45000000000002</v>
      </c>
    </row>
    <row r="281" spans="1:9" s="154" customFormat="1" ht="33" x14ac:dyDescent="0.25">
      <c r="A281" s="299" t="s">
        <v>1583</v>
      </c>
      <c r="B281" s="316">
        <f>SUM(B282:B288)</f>
        <v>80</v>
      </c>
      <c r="C281" s="308">
        <f t="shared" ref="C281:I281" si="103">SUM(C282:C288)</f>
        <v>0.48200000000000004</v>
      </c>
      <c r="D281" s="308"/>
      <c r="E281" s="308"/>
      <c r="F281" s="308"/>
      <c r="G281" s="308">
        <f t="shared" si="103"/>
        <v>601.7700000000001</v>
      </c>
      <c r="H281" s="308">
        <f t="shared" si="103"/>
        <v>139.81</v>
      </c>
      <c r="I281" s="309">
        <f t="shared" si="103"/>
        <v>741.58000000000015</v>
      </c>
    </row>
    <row r="282" spans="1:9" ht="16.5" x14ac:dyDescent="0.25">
      <c r="A282" s="300" t="s">
        <v>218</v>
      </c>
      <c r="B282" s="317">
        <v>8</v>
      </c>
      <c r="C282" s="64">
        <f t="shared" ref="C282:C288" si="104">ROUND(B282/166,4)</f>
        <v>4.82E-2</v>
      </c>
      <c r="D282" s="64">
        <v>1574</v>
      </c>
      <c r="E282" s="64">
        <f t="shared" si="97"/>
        <v>75.866799999999998</v>
      </c>
      <c r="F282" s="310">
        <v>1</v>
      </c>
      <c r="G282" s="64">
        <f t="shared" si="98"/>
        <v>75.87</v>
      </c>
      <c r="H282" s="64">
        <f t="shared" si="99"/>
        <v>17.899999999999999</v>
      </c>
      <c r="I282" s="81">
        <f t="shared" ref="I282:I288" si="105">G282+H282</f>
        <v>93.77000000000001</v>
      </c>
    </row>
    <row r="283" spans="1:9" ht="16.5" x14ac:dyDescent="0.25">
      <c r="A283" s="300" t="s">
        <v>152</v>
      </c>
      <c r="B283" s="317">
        <v>16</v>
      </c>
      <c r="C283" s="64">
        <f t="shared" si="104"/>
        <v>9.64E-2</v>
      </c>
      <c r="D283" s="64">
        <v>1428</v>
      </c>
      <c r="E283" s="64">
        <f t="shared" si="97"/>
        <v>137.6592</v>
      </c>
      <c r="F283" s="310">
        <v>1</v>
      </c>
      <c r="G283" s="64">
        <f t="shared" si="98"/>
        <v>137.66</v>
      </c>
      <c r="H283" s="64">
        <f t="shared" si="99"/>
        <v>32.47</v>
      </c>
      <c r="I283" s="81">
        <f t="shared" si="105"/>
        <v>170.13</v>
      </c>
    </row>
    <row r="284" spans="1:9" ht="16.5" x14ac:dyDescent="0.25">
      <c r="A284" s="300" t="s">
        <v>152</v>
      </c>
      <c r="B284" s="317">
        <v>16</v>
      </c>
      <c r="C284" s="64">
        <f t="shared" si="104"/>
        <v>9.64E-2</v>
      </c>
      <c r="D284" s="64">
        <v>1428</v>
      </c>
      <c r="E284" s="64">
        <f t="shared" si="97"/>
        <v>137.6592</v>
      </c>
      <c r="F284" s="310">
        <v>1</v>
      </c>
      <c r="G284" s="64">
        <f t="shared" si="98"/>
        <v>137.66</v>
      </c>
      <c r="H284" s="64">
        <f t="shared" si="99"/>
        <v>32.47</v>
      </c>
      <c r="I284" s="81">
        <f t="shared" si="105"/>
        <v>170.13</v>
      </c>
    </row>
    <row r="285" spans="1:9" ht="16.5" x14ac:dyDescent="0.25">
      <c r="A285" s="300" t="s">
        <v>238</v>
      </c>
      <c r="B285" s="317">
        <v>16</v>
      </c>
      <c r="C285" s="64">
        <f t="shared" si="104"/>
        <v>9.64E-2</v>
      </c>
      <c r="D285" s="64">
        <v>4.7484999999999999</v>
      </c>
      <c r="E285" s="64">
        <f t="shared" si="97"/>
        <v>75.975999999999999</v>
      </c>
      <c r="F285" s="310">
        <v>1</v>
      </c>
      <c r="G285" s="64">
        <f t="shared" si="98"/>
        <v>75.98</v>
      </c>
      <c r="H285" s="311">
        <f>ROUND(G285*0.2077,2)</f>
        <v>15.78</v>
      </c>
      <c r="I285" s="81">
        <f t="shared" si="105"/>
        <v>91.76</v>
      </c>
    </row>
    <row r="286" spans="1:9" ht="16.5" x14ac:dyDescent="0.25">
      <c r="A286" s="300" t="s">
        <v>152</v>
      </c>
      <c r="B286" s="317">
        <v>8</v>
      </c>
      <c r="C286" s="64">
        <f t="shared" si="104"/>
        <v>4.82E-2</v>
      </c>
      <c r="D286" s="64">
        <v>7.2751000000000001</v>
      </c>
      <c r="E286" s="64">
        <f t="shared" si="97"/>
        <v>58.200800000000001</v>
      </c>
      <c r="F286" s="310">
        <v>1</v>
      </c>
      <c r="G286" s="64">
        <f t="shared" si="98"/>
        <v>58.2</v>
      </c>
      <c r="H286" s="64">
        <f t="shared" si="99"/>
        <v>13.73</v>
      </c>
      <c r="I286" s="81">
        <f t="shared" si="105"/>
        <v>71.930000000000007</v>
      </c>
    </row>
    <row r="287" spans="1:9" ht="16.5" x14ac:dyDescent="0.25">
      <c r="A287" s="300" t="s">
        <v>152</v>
      </c>
      <c r="B287" s="317">
        <v>8</v>
      </c>
      <c r="C287" s="64">
        <f t="shared" si="104"/>
        <v>4.82E-2</v>
      </c>
      <c r="D287" s="64">
        <v>7.2751000000000001</v>
      </c>
      <c r="E287" s="64">
        <f t="shared" si="97"/>
        <v>58.200800000000001</v>
      </c>
      <c r="F287" s="310">
        <v>1</v>
      </c>
      <c r="G287" s="64">
        <f t="shared" si="98"/>
        <v>58.2</v>
      </c>
      <c r="H287" s="64">
        <f t="shared" si="99"/>
        <v>13.73</v>
      </c>
      <c r="I287" s="81">
        <f t="shared" si="105"/>
        <v>71.930000000000007</v>
      </c>
    </row>
    <row r="288" spans="1:9" ht="16.5" x14ac:dyDescent="0.25">
      <c r="A288" s="300" t="s">
        <v>152</v>
      </c>
      <c r="B288" s="317">
        <v>8</v>
      </c>
      <c r="C288" s="64">
        <f t="shared" si="104"/>
        <v>4.82E-2</v>
      </c>
      <c r="D288" s="64">
        <v>7.2751000000000001</v>
      </c>
      <c r="E288" s="64">
        <f t="shared" si="97"/>
        <v>58.200800000000001</v>
      </c>
      <c r="F288" s="310">
        <v>1</v>
      </c>
      <c r="G288" s="64">
        <f t="shared" si="98"/>
        <v>58.2</v>
      </c>
      <c r="H288" s="64">
        <f t="shared" si="99"/>
        <v>13.73</v>
      </c>
      <c r="I288" s="81">
        <f t="shared" si="105"/>
        <v>71.930000000000007</v>
      </c>
    </row>
    <row r="289" spans="1:9" s="154" customFormat="1" ht="16.5" x14ac:dyDescent="0.25">
      <c r="A289" s="299" t="s">
        <v>1584</v>
      </c>
      <c r="B289" s="316">
        <f>SUM(B290:B302)</f>
        <v>132</v>
      </c>
      <c r="C289" s="308">
        <f t="shared" ref="C289:I289" si="106">SUM(C290:C302)</f>
        <v>0.79530000000000012</v>
      </c>
      <c r="D289" s="308"/>
      <c r="E289" s="308"/>
      <c r="F289" s="308"/>
      <c r="G289" s="308">
        <f t="shared" si="106"/>
        <v>706.87</v>
      </c>
      <c r="H289" s="308">
        <f t="shared" si="106"/>
        <v>165.49</v>
      </c>
      <c r="I289" s="309">
        <f t="shared" si="106"/>
        <v>872.3599999999999</v>
      </c>
    </row>
    <row r="290" spans="1:9" ht="16.5" x14ac:dyDescent="0.25">
      <c r="A290" s="300" t="s">
        <v>1585</v>
      </c>
      <c r="B290" s="317">
        <v>8</v>
      </c>
      <c r="C290" s="64">
        <f t="shared" ref="C290:C302" si="107">ROUND(B290/166,4)</f>
        <v>4.82E-2</v>
      </c>
      <c r="D290" s="64">
        <v>6.0327000000000002</v>
      </c>
      <c r="E290" s="64">
        <f t="shared" si="97"/>
        <v>48.261600000000001</v>
      </c>
      <c r="F290" s="310">
        <v>1</v>
      </c>
      <c r="G290" s="64">
        <f t="shared" si="98"/>
        <v>48.26</v>
      </c>
      <c r="H290" s="64">
        <f t="shared" si="99"/>
        <v>11.38</v>
      </c>
      <c r="I290" s="81">
        <f t="shared" ref="I290:I302" si="108">G290+H290</f>
        <v>59.64</v>
      </c>
    </row>
    <row r="291" spans="1:9" ht="16.5" x14ac:dyDescent="0.25">
      <c r="A291" s="300" t="s">
        <v>1586</v>
      </c>
      <c r="B291" s="317">
        <v>8</v>
      </c>
      <c r="C291" s="64">
        <f t="shared" si="107"/>
        <v>4.82E-2</v>
      </c>
      <c r="D291" s="64">
        <v>4.3304</v>
      </c>
      <c r="E291" s="64">
        <f t="shared" si="97"/>
        <v>34.6432</v>
      </c>
      <c r="F291" s="310">
        <v>1</v>
      </c>
      <c r="G291" s="64">
        <f t="shared" si="98"/>
        <v>34.64</v>
      </c>
      <c r="H291" s="64">
        <f t="shared" si="99"/>
        <v>8.17</v>
      </c>
      <c r="I291" s="81">
        <f t="shared" si="108"/>
        <v>42.81</v>
      </c>
    </row>
    <row r="292" spans="1:9" ht="16.5" x14ac:dyDescent="0.25">
      <c r="A292" s="300" t="s">
        <v>1613</v>
      </c>
      <c r="B292" s="317">
        <v>4</v>
      </c>
      <c r="C292" s="64">
        <f t="shared" si="107"/>
        <v>2.41E-2</v>
      </c>
      <c r="D292" s="64">
        <v>963</v>
      </c>
      <c r="E292" s="64">
        <f t="shared" si="97"/>
        <v>23.208300000000001</v>
      </c>
      <c r="F292" s="310">
        <v>1</v>
      </c>
      <c r="G292" s="64">
        <f t="shared" si="98"/>
        <v>23.21</v>
      </c>
      <c r="H292" s="311">
        <f t="shared" ref="H292:H293" si="109">ROUND(G292*0.2077,2)</f>
        <v>4.82</v>
      </c>
      <c r="I292" s="81">
        <f t="shared" si="108"/>
        <v>28.03</v>
      </c>
    </row>
    <row r="293" spans="1:9" ht="16.5" x14ac:dyDescent="0.25">
      <c r="A293" s="300" t="s">
        <v>1586</v>
      </c>
      <c r="B293" s="317">
        <v>4</v>
      </c>
      <c r="C293" s="64">
        <f t="shared" si="107"/>
        <v>2.41E-2</v>
      </c>
      <c r="D293" s="64">
        <v>872</v>
      </c>
      <c r="E293" s="64">
        <f t="shared" si="97"/>
        <v>21.0152</v>
      </c>
      <c r="F293" s="310">
        <v>1</v>
      </c>
      <c r="G293" s="64">
        <f t="shared" si="98"/>
        <v>21.02</v>
      </c>
      <c r="H293" s="311">
        <f t="shared" si="109"/>
        <v>4.37</v>
      </c>
      <c r="I293" s="81">
        <f t="shared" si="108"/>
        <v>25.39</v>
      </c>
    </row>
    <row r="294" spans="1:9" ht="16.5" x14ac:dyDescent="0.25">
      <c r="A294" s="300" t="s">
        <v>1585</v>
      </c>
      <c r="B294" s="317">
        <v>8</v>
      </c>
      <c r="C294" s="64">
        <f t="shared" si="107"/>
        <v>4.82E-2</v>
      </c>
      <c r="D294" s="64">
        <v>6.0327000000000002</v>
      </c>
      <c r="E294" s="64">
        <f t="shared" si="97"/>
        <v>48.261600000000001</v>
      </c>
      <c r="F294" s="310">
        <v>1</v>
      </c>
      <c r="G294" s="64">
        <f t="shared" si="98"/>
        <v>48.26</v>
      </c>
      <c r="H294" s="64">
        <f t="shared" si="99"/>
        <v>11.38</v>
      </c>
      <c r="I294" s="81">
        <f t="shared" si="108"/>
        <v>59.64</v>
      </c>
    </row>
    <row r="295" spans="1:9" ht="16.5" x14ac:dyDescent="0.25">
      <c r="A295" s="300" t="s">
        <v>1586</v>
      </c>
      <c r="B295" s="317">
        <v>12</v>
      </c>
      <c r="C295" s="64">
        <f t="shared" si="107"/>
        <v>7.2300000000000003E-2</v>
      </c>
      <c r="D295" s="64">
        <v>872</v>
      </c>
      <c r="E295" s="64">
        <f t="shared" si="97"/>
        <v>63.0456</v>
      </c>
      <c r="F295" s="310">
        <v>1</v>
      </c>
      <c r="G295" s="64">
        <f t="shared" si="98"/>
        <v>63.05</v>
      </c>
      <c r="H295" s="64">
        <f t="shared" si="99"/>
        <v>14.87</v>
      </c>
      <c r="I295" s="81">
        <f t="shared" si="108"/>
        <v>77.92</v>
      </c>
    </row>
    <row r="296" spans="1:9" ht="16.5" x14ac:dyDescent="0.25">
      <c r="A296" s="300" t="s">
        <v>1586</v>
      </c>
      <c r="B296" s="317">
        <v>8</v>
      </c>
      <c r="C296" s="64">
        <f t="shared" si="107"/>
        <v>4.82E-2</v>
      </c>
      <c r="D296" s="64">
        <v>4.3304</v>
      </c>
      <c r="E296" s="64">
        <f t="shared" si="97"/>
        <v>34.6432</v>
      </c>
      <c r="F296" s="310">
        <v>1</v>
      </c>
      <c r="G296" s="64">
        <f t="shared" si="98"/>
        <v>34.64</v>
      </c>
      <c r="H296" s="64">
        <f t="shared" si="99"/>
        <v>8.17</v>
      </c>
      <c r="I296" s="81">
        <f t="shared" si="108"/>
        <v>42.81</v>
      </c>
    </row>
    <row r="297" spans="1:9" ht="16.5" x14ac:dyDescent="0.25">
      <c r="A297" s="300" t="s">
        <v>1586</v>
      </c>
      <c r="B297" s="317">
        <v>16</v>
      </c>
      <c r="C297" s="64">
        <f t="shared" si="107"/>
        <v>9.64E-2</v>
      </c>
      <c r="D297" s="64">
        <v>872</v>
      </c>
      <c r="E297" s="64">
        <f t="shared" si="97"/>
        <v>84.0608</v>
      </c>
      <c r="F297" s="310">
        <v>1</v>
      </c>
      <c r="G297" s="64">
        <f t="shared" si="98"/>
        <v>84.06</v>
      </c>
      <c r="H297" s="64">
        <f t="shared" si="99"/>
        <v>19.829999999999998</v>
      </c>
      <c r="I297" s="81">
        <f t="shared" si="108"/>
        <v>103.89</v>
      </c>
    </row>
    <row r="298" spans="1:9" ht="16.5" x14ac:dyDescent="0.25">
      <c r="A298" s="300" t="s">
        <v>1585</v>
      </c>
      <c r="B298" s="317">
        <v>16</v>
      </c>
      <c r="C298" s="64">
        <f t="shared" si="107"/>
        <v>9.64E-2</v>
      </c>
      <c r="D298" s="64">
        <v>6.0327000000000002</v>
      </c>
      <c r="E298" s="64">
        <f t="shared" si="97"/>
        <v>96.523200000000003</v>
      </c>
      <c r="F298" s="310">
        <v>1</v>
      </c>
      <c r="G298" s="64">
        <f t="shared" si="98"/>
        <v>96.52</v>
      </c>
      <c r="H298" s="64">
        <f t="shared" si="99"/>
        <v>22.77</v>
      </c>
      <c r="I298" s="81">
        <f t="shared" si="108"/>
        <v>119.28999999999999</v>
      </c>
    </row>
    <row r="299" spans="1:9" ht="16.5" x14ac:dyDescent="0.25">
      <c r="A299" s="300" t="s">
        <v>1586</v>
      </c>
      <c r="B299" s="317">
        <v>16</v>
      </c>
      <c r="C299" s="64">
        <f t="shared" si="107"/>
        <v>9.64E-2</v>
      </c>
      <c r="D299" s="64">
        <v>872</v>
      </c>
      <c r="E299" s="64">
        <f t="shared" si="97"/>
        <v>84.0608</v>
      </c>
      <c r="F299" s="310">
        <v>1</v>
      </c>
      <c r="G299" s="64">
        <f t="shared" si="98"/>
        <v>84.06</v>
      </c>
      <c r="H299" s="64">
        <f t="shared" si="99"/>
        <v>19.829999999999998</v>
      </c>
      <c r="I299" s="81">
        <f t="shared" si="108"/>
        <v>103.89</v>
      </c>
    </row>
    <row r="300" spans="1:9" ht="16.5" x14ac:dyDescent="0.25">
      <c r="A300" s="300" t="s">
        <v>1587</v>
      </c>
      <c r="B300" s="317">
        <v>8</v>
      </c>
      <c r="C300" s="64">
        <f t="shared" si="107"/>
        <v>4.82E-2</v>
      </c>
      <c r="D300" s="64">
        <v>4.7484999999999999</v>
      </c>
      <c r="E300" s="64">
        <f t="shared" si="97"/>
        <v>37.988</v>
      </c>
      <c r="F300" s="310">
        <v>1</v>
      </c>
      <c r="G300" s="64">
        <f t="shared" si="98"/>
        <v>37.99</v>
      </c>
      <c r="H300" s="64">
        <f t="shared" si="99"/>
        <v>8.9600000000000009</v>
      </c>
      <c r="I300" s="81">
        <f t="shared" si="108"/>
        <v>46.95</v>
      </c>
    </row>
    <row r="301" spans="1:9" ht="16.5" x14ac:dyDescent="0.25">
      <c r="A301" s="300" t="s">
        <v>1585</v>
      </c>
      <c r="B301" s="317">
        <v>16</v>
      </c>
      <c r="C301" s="64">
        <f t="shared" si="107"/>
        <v>9.64E-2</v>
      </c>
      <c r="D301" s="64">
        <v>6.0327000000000002</v>
      </c>
      <c r="E301" s="64">
        <f t="shared" si="97"/>
        <v>96.523200000000003</v>
      </c>
      <c r="F301" s="310">
        <v>1</v>
      </c>
      <c r="G301" s="64">
        <f t="shared" si="98"/>
        <v>96.52</v>
      </c>
      <c r="H301" s="64">
        <f t="shared" si="99"/>
        <v>22.77</v>
      </c>
      <c r="I301" s="81">
        <f t="shared" si="108"/>
        <v>119.28999999999999</v>
      </c>
    </row>
    <row r="302" spans="1:9" ht="16.5" x14ac:dyDescent="0.25">
      <c r="A302" s="300" t="s">
        <v>1586</v>
      </c>
      <c r="B302" s="317">
        <v>8</v>
      </c>
      <c r="C302" s="64">
        <f t="shared" si="107"/>
        <v>4.82E-2</v>
      </c>
      <c r="D302" s="64">
        <v>4.3304</v>
      </c>
      <c r="E302" s="64">
        <f t="shared" si="97"/>
        <v>34.6432</v>
      </c>
      <c r="F302" s="310">
        <v>1</v>
      </c>
      <c r="G302" s="64">
        <f t="shared" si="98"/>
        <v>34.64</v>
      </c>
      <c r="H302" s="64">
        <f t="shared" si="99"/>
        <v>8.17</v>
      </c>
      <c r="I302" s="81">
        <f t="shared" si="108"/>
        <v>42.81</v>
      </c>
    </row>
    <row r="303" spans="1:9" s="154" customFormat="1" ht="16.5" x14ac:dyDescent="0.25">
      <c r="A303" s="298" t="s">
        <v>1614</v>
      </c>
      <c r="B303" s="315">
        <f>B304+B308+B333</f>
        <v>4076</v>
      </c>
      <c r="C303" s="306">
        <f t="shared" ref="C303:I303" si="110">C304+C308+C333</f>
        <v>24.554100000000002</v>
      </c>
      <c r="D303" s="306"/>
      <c r="E303" s="306"/>
      <c r="F303" s="306"/>
      <c r="G303" s="306">
        <f t="shared" si="110"/>
        <v>28340.179999999993</v>
      </c>
      <c r="H303" s="306">
        <f t="shared" si="110"/>
        <v>6534.9500000000007</v>
      </c>
      <c r="I303" s="307">
        <f t="shared" si="110"/>
        <v>34875.130000000005</v>
      </c>
    </row>
    <row r="304" spans="1:9" s="154" customFormat="1" ht="33" x14ac:dyDescent="0.25">
      <c r="A304" s="299" t="s">
        <v>1590</v>
      </c>
      <c r="B304" s="316">
        <f>SUM(B305:B307)</f>
        <v>410</v>
      </c>
      <c r="C304" s="308">
        <f t="shared" ref="C304:I304" si="111">SUM(C305:C307)</f>
        <v>2.4699</v>
      </c>
      <c r="D304" s="308"/>
      <c r="E304" s="308"/>
      <c r="F304" s="308"/>
      <c r="G304" s="308">
        <f t="shared" si="111"/>
        <v>4926.8999999999996</v>
      </c>
      <c r="H304" s="308">
        <f t="shared" si="111"/>
        <v>1111.5</v>
      </c>
      <c r="I304" s="309">
        <f t="shared" si="111"/>
        <v>6038.4000000000005</v>
      </c>
    </row>
    <row r="305" spans="1:9" ht="16.5" x14ac:dyDescent="0.25">
      <c r="A305" s="300" t="s">
        <v>1615</v>
      </c>
      <c r="B305" s="317">
        <v>78</v>
      </c>
      <c r="C305" s="64">
        <f t="shared" ref="C305:C307" si="112">ROUND(B305/166,4)</f>
        <v>0.46989999999999998</v>
      </c>
      <c r="D305" s="64">
        <v>2279</v>
      </c>
      <c r="E305" s="64">
        <f t="shared" si="97"/>
        <v>1070.9021</v>
      </c>
      <c r="F305" s="310">
        <v>1</v>
      </c>
      <c r="G305" s="64">
        <f t="shared" si="98"/>
        <v>1070.9000000000001</v>
      </c>
      <c r="H305" s="64">
        <f t="shared" si="99"/>
        <v>252.63</v>
      </c>
      <c r="I305" s="81">
        <f>G305+H305</f>
        <v>1323.5300000000002</v>
      </c>
    </row>
    <row r="306" spans="1:9" ht="16.5" x14ac:dyDescent="0.25">
      <c r="A306" s="300" t="s">
        <v>1615</v>
      </c>
      <c r="B306" s="317">
        <v>166</v>
      </c>
      <c r="C306" s="64">
        <f t="shared" si="112"/>
        <v>1</v>
      </c>
      <c r="D306" s="64">
        <v>1800</v>
      </c>
      <c r="E306" s="64">
        <f t="shared" si="97"/>
        <v>1800</v>
      </c>
      <c r="F306" s="310">
        <v>1</v>
      </c>
      <c r="G306" s="64">
        <f t="shared" si="98"/>
        <v>1800</v>
      </c>
      <c r="H306" s="311">
        <f>ROUND(G306*0.2077,2)</f>
        <v>373.86</v>
      </c>
      <c r="I306" s="81">
        <f>G306+H306</f>
        <v>2173.86</v>
      </c>
    </row>
    <row r="307" spans="1:9" ht="16.5" x14ac:dyDescent="0.25">
      <c r="A307" s="300" t="s">
        <v>1616</v>
      </c>
      <c r="B307" s="317">
        <v>166</v>
      </c>
      <c r="C307" s="64">
        <f t="shared" si="112"/>
        <v>1</v>
      </c>
      <c r="D307" s="64">
        <v>2056</v>
      </c>
      <c r="E307" s="64">
        <f t="shared" si="97"/>
        <v>2056</v>
      </c>
      <c r="F307" s="310">
        <v>1</v>
      </c>
      <c r="G307" s="64">
        <f t="shared" si="98"/>
        <v>2056</v>
      </c>
      <c r="H307" s="64">
        <f t="shared" si="99"/>
        <v>485.01</v>
      </c>
      <c r="I307" s="81">
        <f>G307+H307</f>
        <v>2541.0100000000002</v>
      </c>
    </row>
    <row r="308" spans="1:9" s="154" customFormat="1" ht="33" x14ac:dyDescent="0.25">
      <c r="A308" s="299" t="s">
        <v>1583</v>
      </c>
      <c r="B308" s="316">
        <f>SUM(B309:B332)</f>
        <v>2401</v>
      </c>
      <c r="C308" s="308">
        <f t="shared" ref="C308:I308" si="113">SUM(C309:C332)</f>
        <v>14.463800000000001</v>
      </c>
      <c r="D308" s="308"/>
      <c r="E308" s="308"/>
      <c r="F308" s="308"/>
      <c r="G308" s="308">
        <f t="shared" si="113"/>
        <v>17385.209999999995</v>
      </c>
      <c r="H308" s="308">
        <f t="shared" si="113"/>
        <v>4049.5400000000009</v>
      </c>
      <c r="I308" s="309">
        <f t="shared" si="113"/>
        <v>21434.75</v>
      </c>
    </row>
    <row r="309" spans="1:9" ht="16.5" x14ac:dyDescent="0.25">
      <c r="A309" s="300" t="s">
        <v>1617</v>
      </c>
      <c r="B309" s="317">
        <v>132</v>
      </c>
      <c r="C309" s="64">
        <f t="shared" ref="C309:C332" si="114">ROUND(B309/166,4)</f>
        <v>0.79520000000000002</v>
      </c>
      <c r="D309" s="64">
        <v>7.2751000000000001</v>
      </c>
      <c r="E309" s="64">
        <f t="shared" si="97"/>
        <v>960.31320000000005</v>
      </c>
      <c r="F309" s="310">
        <v>1</v>
      </c>
      <c r="G309" s="64">
        <f t="shared" si="98"/>
        <v>960.31</v>
      </c>
      <c r="H309" s="64">
        <f t="shared" si="99"/>
        <v>226.54</v>
      </c>
      <c r="I309" s="81">
        <f t="shared" ref="I309:I332" si="115">G309+H309</f>
        <v>1186.8499999999999</v>
      </c>
    </row>
    <row r="310" spans="1:9" ht="16.5" x14ac:dyDescent="0.25">
      <c r="A310" s="300" t="s">
        <v>1618</v>
      </c>
      <c r="B310" s="317">
        <v>128</v>
      </c>
      <c r="C310" s="64">
        <f t="shared" si="114"/>
        <v>0.77110000000000001</v>
      </c>
      <c r="D310" s="64">
        <v>7.2751000000000001</v>
      </c>
      <c r="E310" s="64">
        <f t="shared" si="97"/>
        <v>931.21280000000002</v>
      </c>
      <c r="F310" s="310">
        <v>1</v>
      </c>
      <c r="G310" s="64">
        <f t="shared" si="98"/>
        <v>931.21</v>
      </c>
      <c r="H310" s="64">
        <f t="shared" si="99"/>
        <v>219.67</v>
      </c>
      <c r="I310" s="81">
        <f t="shared" si="115"/>
        <v>1150.8800000000001</v>
      </c>
    </row>
    <row r="311" spans="1:9" ht="16.5" x14ac:dyDescent="0.25">
      <c r="A311" s="300" t="s">
        <v>1619</v>
      </c>
      <c r="B311" s="317">
        <v>95</v>
      </c>
      <c r="C311" s="64">
        <f t="shared" si="114"/>
        <v>0.57230000000000003</v>
      </c>
      <c r="D311" s="64">
        <v>1674</v>
      </c>
      <c r="E311" s="64">
        <f t="shared" si="97"/>
        <v>958.03020000000004</v>
      </c>
      <c r="F311" s="310">
        <v>1</v>
      </c>
      <c r="G311" s="64">
        <f t="shared" si="98"/>
        <v>958.03</v>
      </c>
      <c r="H311" s="64">
        <f t="shared" si="99"/>
        <v>226</v>
      </c>
      <c r="I311" s="81">
        <f t="shared" si="115"/>
        <v>1184.03</v>
      </c>
    </row>
    <row r="312" spans="1:9" ht="16.5" x14ac:dyDescent="0.25">
      <c r="A312" s="300" t="s">
        <v>1618</v>
      </c>
      <c r="B312" s="317">
        <v>120</v>
      </c>
      <c r="C312" s="64">
        <f t="shared" si="114"/>
        <v>0.72289999999999999</v>
      </c>
      <c r="D312" s="64">
        <v>7.2751000000000001</v>
      </c>
      <c r="E312" s="64">
        <f t="shared" si="97"/>
        <v>873.01200000000006</v>
      </c>
      <c r="F312" s="310">
        <v>1</v>
      </c>
      <c r="G312" s="64">
        <f t="shared" si="98"/>
        <v>873.01</v>
      </c>
      <c r="H312" s="64">
        <f t="shared" si="99"/>
        <v>205.94</v>
      </c>
      <c r="I312" s="81">
        <f t="shared" si="115"/>
        <v>1078.95</v>
      </c>
    </row>
    <row r="313" spans="1:9" ht="16.5" x14ac:dyDescent="0.25">
      <c r="A313" s="300" t="s">
        <v>1618</v>
      </c>
      <c r="B313" s="317">
        <v>118</v>
      </c>
      <c r="C313" s="64">
        <f t="shared" si="114"/>
        <v>0.71079999999999999</v>
      </c>
      <c r="D313" s="64">
        <v>1428</v>
      </c>
      <c r="E313" s="64">
        <f t="shared" si="97"/>
        <v>1015.0223999999999</v>
      </c>
      <c r="F313" s="310">
        <v>1</v>
      </c>
      <c r="G313" s="64">
        <f t="shared" si="98"/>
        <v>1015.02</v>
      </c>
      <c r="H313" s="64">
        <f t="shared" si="99"/>
        <v>239.44</v>
      </c>
      <c r="I313" s="81">
        <f t="shared" si="115"/>
        <v>1254.46</v>
      </c>
    </row>
    <row r="314" spans="1:9" ht="16.5" x14ac:dyDescent="0.25">
      <c r="A314" s="300" t="s">
        <v>1618</v>
      </c>
      <c r="B314" s="317">
        <v>8</v>
      </c>
      <c r="C314" s="64">
        <f t="shared" si="114"/>
        <v>4.82E-2</v>
      </c>
      <c r="D314" s="64">
        <v>7.2751000000000001</v>
      </c>
      <c r="E314" s="64">
        <f t="shared" si="97"/>
        <v>58.200800000000001</v>
      </c>
      <c r="F314" s="310">
        <v>1</v>
      </c>
      <c r="G314" s="64">
        <f t="shared" si="98"/>
        <v>58.2</v>
      </c>
      <c r="H314" s="64">
        <f t="shared" si="99"/>
        <v>13.73</v>
      </c>
      <c r="I314" s="81">
        <f t="shared" si="115"/>
        <v>71.930000000000007</v>
      </c>
    </row>
    <row r="315" spans="1:9" ht="16.5" x14ac:dyDescent="0.25">
      <c r="A315" s="300" t="s">
        <v>1618</v>
      </c>
      <c r="B315" s="317">
        <v>124</v>
      </c>
      <c r="C315" s="64">
        <f t="shared" si="114"/>
        <v>0.747</v>
      </c>
      <c r="D315" s="64">
        <v>7.2751000000000001</v>
      </c>
      <c r="E315" s="64">
        <f t="shared" si="97"/>
        <v>902.11239999999998</v>
      </c>
      <c r="F315" s="310">
        <v>1</v>
      </c>
      <c r="G315" s="64">
        <f t="shared" si="98"/>
        <v>902.11</v>
      </c>
      <c r="H315" s="64">
        <f t="shared" si="99"/>
        <v>212.81</v>
      </c>
      <c r="I315" s="81">
        <f t="shared" si="115"/>
        <v>1114.92</v>
      </c>
    </row>
    <row r="316" spans="1:9" ht="16.5" x14ac:dyDescent="0.25">
      <c r="A316" s="300" t="s">
        <v>1617</v>
      </c>
      <c r="B316" s="317">
        <v>112</v>
      </c>
      <c r="C316" s="64">
        <f t="shared" si="114"/>
        <v>0.67469999999999997</v>
      </c>
      <c r="D316" s="64">
        <v>7.2751000000000001</v>
      </c>
      <c r="E316" s="64">
        <f t="shared" si="97"/>
        <v>814.81119999999999</v>
      </c>
      <c r="F316" s="310">
        <v>1</v>
      </c>
      <c r="G316" s="64">
        <f t="shared" si="98"/>
        <v>814.81</v>
      </c>
      <c r="H316" s="64">
        <f t="shared" si="99"/>
        <v>192.21</v>
      </c>
      <c r="I316" s="81">
        <f t="shared" si="115"/>
        <v>1007.02</v>
      </c>
    </row>
    <row r="317" spans="1:9" ht="16.5" x14ac:dyDescent="0.25">
      <c r="A317" s="300" t="s">
        <v>1618</v>
      </c>
      <c r="B317" s="317">
        <v>144</v>
      </c>
      <c r="C317" s="64">
        <f t="shared" si="114"/>
        <v>0.86750000000000005</v>
      </c>
      <c r="D317" s="64">
        <v>7.2751000000000001</v>
      </c>
      <c r="E317" s="64">
        <f t="shared" si="97"/>
        <v>1047.6143999999999</v>
      </c>
      <c r="F317" s="310">
        <v>1</v>
      </c>
      <c r="G317" s="64">
        <f t="shared" si="98"/>
        <v>1047.6099999999999</v>
      </c>
      <c r="H317" s="64">
        <f t="shared" si="99"/>
        <v>247.13</v>
      </c>
      <c r="I317" s="81">
        <f t="shared" si="115"/>
        <v>1294.7399999999998</v>
      </c>
    </row>
    <row r="318" spans="1:9" ht="16.5" x14ac:dyDescent="0.25">
      <c r="A318" s="300" t="s">
        <v>1620</v>
      </c>
      <c r="B318" s="317">
        <v>120</v>
      </c>
      <c r="C318" s="64">
        <f t="shared" si="114"/>
        <v>0.72289999999999999</v>
      </c>
      <c r="D318" s="64">
        <v>4.7484999999999999</v>
      </c>
      <c r="E318" s="64">
        <f t="shared" si="97"/>
        <v>569.81999999999994</v>
      </c>
      <c r="F318" s="310">
        <v>1</v>
      </c>
      <c r="G318" s="64">
        <f t="shared" si="98"/>
        <v>569.82000000000005</v>
      </c>
      <c r="H318" s="64">
        <f t="shared" si="99"/>
        <v>134.41999999999999</v>
      </c>
      <c r="I318" s="81">
        <f t="shared" si="115"/>
        <v>704.24</v>
      </c>
    </row>
    <row r="319" spans="1:9" ht="16.5" x14ac:dyDescent="0.25">
      <c r="A319" s="300" t="s">
        <v>1618</v>
      </c>
      <c r="B319" s="317">
        <v>118</v>
      </c>
      <c r="C319" s="64">
        <f t="shared" si="114"/>
        <v>0.71079999999999999</v>
      </c>
      <c r="D319" s="64">
        <v>1428</v>
      </c>
      <c r="E319" s="64">
        <f t="shared" si="97"/>
        <v>1015.0223999999999</v>
      </c>
      <c r="F319" s="310">
        <v>1</v>
      </c>
      <c r="G319" s="64">
        <f t="shared" si="98"/>
        <v>1015.02</v>
      </c>
      <c r="H319" s="64">
        <f t="shared" si="99"/>
        <v>239.44</v>
      </c>
      <c r="I319" s="81">
        <f t="shared" si="115"/>
        <v>1254.46</v>
      </c>
    </row>
    <row r="320" spans="1:9" ht="16.5" x14ac:dyDescent="0.25">
      <c r="A320" s="300" t="s">
        <v>1618</v>
      </c>
      <c r="B320" s="317">
        <v>12</v>
      </c>
      <c r="C320" s="64">
        <f t="shared" si="114"/>
        <v>7.2300000000000003E-2</v>
      </c>
      <c r="D320" s="64">
        <v>7.2751000000000001</v>
      </c>
      <c r="E320" s="64">
        <f t="shared" si="97"/>
        <v>87.301199999999994</v>
      </c>
      <c r="F320" s="310">
        <v>1</v>
      </c>
      <c r="G320" s="64">
        <f t="shared" si="98"/>
        <v>87.3</v>
      </c>
      <c r="H320" s="64">
        <f t="shared" si="99"/>
        <v>20.59</v>
      </c>
      <c r="I320" s="81">
        <f t="shared" si="115"/>
        <v>107.89</v>
      </c>
    </row>
    <row r="321" spans="1:9" ht="16.5" x14ac:dyDescent="0.25">
      <c r="A321" s="300" t="s">
        <v>1617</v>
      </c>
      <c r="B321" s="317">
        <v>76</v>
      </c>
      <c r="C321" s="64">
        <f t="shared" si="114"/>
        <v>0.45779999999999998</v>
      </c>
      <c r="D321" s="64">
        <v>1428</v>
      </c>
      <c r="E321" s="64">
        <f t="shared" si="97"/>
        <v>653.73839999999996</v>
      </c>
      <c r="F321" s="310">
        <v>1</v>
      </c>
      <c r="G321" s="64">
        <f t="shared" si="98"/>
        <v>653.74</v>
      </c>
      <c r="H321" s="64">
        <f t="shared" si="99"/>
        <v>154.22</v>
      </c>
      <c r="I321" s="81">
        <f t="shared" si="115"/>
        <v>807.96</v>
      </c>
    </row>
    <row r="322" spans="1:9" ht="16.5" x14ac:dyDescent="0.25">
      <c r="A322" s="300" t="s">
        <v>1618</v>
      </c>
      <c r="B322" s="317">
        <v>96</v>
      </c>
      <c r="C322" s="64">
        <f t="shared" si="114"/>
        <v>0.57830000000000004</v>
      </c>
      <c r="D322" s="64">
        <v>7.2751000000000001</v>
      </c>
      <c r="E322" s="64">
        <f t="shared" si="97"/>
        <v>698.40959999999995</v>
      </c>
      <c r="F322" s="310">
        <v>1</v>
      </c>
      <c r="G322" s="64">
        <f t="shared" si="98"/>
        <v>698.41</v>
      </c>
      <c r="H322" s="64">
        <f t="shared" si="99"/>
        <v>164.75</v>
      </c>
      <c r="I322" s="81">
        <f t="shared" si="115"/>
        <v>863.16</v>
      </c>
    </row>
    <row r="323" spans="1:9" ht="16.5" x14ac:dyDescent="0.25">
      <c r="A323" s="300" t="s">
        <v>1617</v>
      </c>
      <c r="B323" s="317">
        <v>120</v>
      </c>
      <c r="C323" s="64">
        <f t="shared" si="114"/>
        <v>0.72289999999999999</v>
      </c>
      <c r="D323" s="64">
        <v>7.2751000000000001</v>
      </c>
      <c r="E323" s="64">
        <f t="shared" si="97"/>
        <v>873.01200000000006</v>
      </c>
      <c r="F323" s="310">
        <v>1</v>
      </c>
      <c r="G323" s="64">
        <f t="shared" si="98"/>
        <v>873.01</v>
      </c>
      <c r="H323" s="64">
        <f t="shared" si="99"/>
        <v>205.94</v>
      </c>
      <c r="I323" s="81">
        <f t="shared" si="115"/>
        <v>1078.95</v>
      </c>
    </row>
    <row r="324" spans="1:9" ht="16.5" x14ac:dyDescent="0.25">
      <c r="A324" s="300" t="s">
        <v>1618</v>
      </c>
      <c r="B324" s="317">
        <v>118</v>
      </c>
      <c r="C324" s="64">
        <f t="shared" si="114"/>
        <v>0.71079999999999999</v>
      </c>
      <c r="D324" s="64">
        <v>1428</v>
      </c>
      <c r="E324" s="64">
        <f t="shared" si="97"/>
        <v>1015.0223999999999</v>
      </c>
      <c r="F324" s="310">
        <v>1</v>
      </c>
      <c r="G324" s="64">
        <f t="shared" si="98"/>
        <v>1015.02</v>
      </c>
      <c r="H324" s="311">
        <f>ROUND(G324*0.2077,2)</f>
        <v>210.82</v>
      </c>
      <c r="I324" s="81">
        <f t="shared" si="115"/>
        <v>1225.8399999999999</v>
      </c>
    </row>
    <row r="325" spans="1:9" ht="16.5" x14ac:dyDescent="0.25">
      <c r="A325" s="300" t="s">
        <v>1617</v>
      </c>
      <c r="B325" s="317">
        <v>104</v>
      </c>
      <c r="C325" s="64">
        <f t="shared" si="114"/>
        <v>0.62649999999999995</v>
      </c>
      <c r="D325" s="64">
        <v>7.2751000000000001</v>
      </c>
      <c r="E325" s="64">
        <f t="shared" si="97"/>
        <v>756.61040000000003</v>
      </c>
      <c r="F325" s="310">
        <v>1</v>
      </c>
      <c r="G325" s="64">
        <f t="shared" si="98"/>
        <v>756.61</v>
      </c>
      <c r="H325" s="64">
        <f t="shared" si="99"/>
        <v>178.48</v>
      </c>
      <c r="I325" s="81">
        <f t="shared" si="115"/>
        <v>935.09</v>
      </c>
    </row>
    <row r="326" spans="1:9" ht="16.5" x14ac:dyDescent="0.25">
      <c r="A326" s="300" t="s">
        <v>1618</v>
      </c>
      <c r="B326" s="317">
        <v>96</v>
      </c>
      <c r="C326" s="64">
        <f t="shared" si="114"/>
        <v>0.57830000000000004</v>
      </c>
      <c r="D326" s="64">
        <v>7.2751000000000001</v>
      </c>
      <c r="E326" s="64">
        <f t="shared" si="97"/>
        <v>698.40959999999995</v>
      </c>
      <c r="F326" s="310">
        <v>1</v>
      </c>
      <c r="G326" s="64">
        <f t="shared" si="98"/>
        <v>698.41</v>
      </c>
      <c r="H326" s="64">
        <f t="shared" si="99"/>
        <v>164.75</v>
      </c>
      <c r="I326" s="81">
        <f t="shared" si="115"/>
        <v>863.16</v>
      </c>
    </row>
    <row r="327" spans="1:9" ht="16.5" x14ac:dyDescent="0.25">
      <c r="A327" s="300" t="s">
        <v>1618</v>
      </c>
      <c r="B327" s="317">
        <v>108</v>
      </c>
      <c r="C327" s="64">
        <f t="shared" si="114"/>
        <v>0.65059999999999996</v>
      </c>
      <c r="D327" s="64">
        <v>7.2751000000000001</v>
      </c>
      <c r="E327" s="64">
        <f t="shared" si="97"/>
        <v>785.71080000000006</v>
      </c>
      <c r="F327" s="310">
        <v>1</v>
      </c>
      <c r="G327" s="64">
        <f t="shared" si="98"/>
        <v>785.71</v>
      </c>
      <c r="H327" s="64">
        <f t="shared" si="99"/>
        <v>185.35</v>
      </c>
      <c r="I327" s="81">
        <f t="shared" si="115"/>
        <v>971.06000000000006</v>
      </c>
    </row>
    <row r="328" spans="1:9" ht="16.5" x14ac:dyDescent="0.25">
      <c r="A328" s="300" t="s">
        <v>1620</v>
      </c>
      <c r="B328" s="317">
        <v>124</v>
      </c>
      <c r="C328" s="64">
        <f t="shared" si="114"/>
        <v>0.747</v>
      </c>
      <c r="D328" s="64">
        <v>4.7484999999999999</v>
      </c>
      <c r="E328" s="64">
        <f t="shared" si="97"/>
        <v>588.81399999999996</v>
      </c>
      <c r="F328" s="310">
        <v>1</v>
      </c>
      <c r="G328" s="64">
        <f t="shared" si="98"/>
        <v>588.80999999999995</v>
      </c>
      <c r="H328" s="64">
        <f t="shared" si="99"/>
        <v>138.9</v>
      </c>
      <c r="I328" s="81">
        <f t="shared" si="115"/>
        <v>727.70999999999992</v>
      </c>
    </row>
    <row r="329" spans="1:9" ht="16.5" x14ac:dyDescent="0.25">
      <c r="A329" s="300" t="s">
        <v>1620</v>
      </c>
      <c r="B329" s="317">
        <v>120</v>
      </c>
      <c r="C329" s="64">
        <f t="shared" si="114"/>
        <v>0.72289999999999999</v>
      </c>
      <c r="D329" s="64">
        <v>4.7484999999999999</v>
      </c>
      <c r="E329" s="64">
        <f t="shared" si="97"/>
        <v>569.81999999999994</v>
      </c>
      <c r="F329" s="310">
        <v>1</v>
      </c>
      <c r="G329" s="64">
        <f t="shared" si="98"/>
        <v>569.82000000000005</v>
      </c>
      <c r="H329" s="64">
        <f t="shared" si="99"/>
        <v>134.41999999999999</v>
      </c>
      <c r="I329" s="81">
        <f t="shared" si="115"/>
        <v>704.24</v>
      </c>
    </row>
    <row r="330" spans="1:9" ht="16.5" x14ac:dyDescent="0.25">
      <c r="A330" s="300" t="s">
        <v>1617</v>
      </c>
      <c r="B330" s="317">
        <v>112</v>
      </c>
      <c r="C330" s="64">
        <f t="shared" si="114"/>
        <v>0.67469999999999997</v>
      </c>
      <c r="D330" s="64">
        <v>7.2751000000000001</v>
      </c>
      <c r="E330" s="64">
        <f t="shared" si="97"/>
        <v>814.81119999999999</v>
      </c>
      <c r="F330" s="310">
        <v>1</v>
      </c>
      <c r="G330" s="64">
        <f t="shared" si="98"/>
        <v>814.81</v>
      </c>
      <c r="H330" s="311">
        <f>ROUND(G330*0.2077,2)</f>
        <v>169.24</v>
      </c>
      <c r="I330" s="81">
        <f t="shared" si="115"/>
        <v>984.05</v>
      </c>
    </row>
    <row r="331" spans="1:9" ht="16.5" x14ac:dyDescent="0.25">
      <c r="A331" s="300" t="s">
        <v>1618</v>
      </c>
      <c r="B331" s="317">
        <v>84</v>
      </c>
      <c r="C331" s="64">
        <f t="shared" si="114"/>
        <v>0.50600000000000001</v>
      </c>
      <c r="D331" s="64">
        <v>7.2751000000000001</v>
      </c>
      <c r="E331" s="64">
        <f t="shared" si="97"/>
        <v>611.10839999999996</v>
      </c>
      <c r="F331" s="310">
        <v>1</v>
      </c>
      <c r="G331" s="64">
        <f t="shared" si="98"/>
        <v>611.11</v>
      </c>
      <c r="H331" s="64">
        <f t="shared" si="99"/>
        <v>144.16</v>
      </c>
      <c r="I331" s="81">
        <f t="shared" si="115"/>
        <v>755.27</v>
      </c>
    </row>
    <row r="332" spans="1:9" ht="16.5" x14ac:dyDescent="0.25">
      <c r="A332" s="300" t="s">
        <v>1618</v>
      </c>
      <c r="B332" s="317">
        <v>12</v>
      </c>
      <c r="C332" s="64">
        <f t="shared" si="114"/>
        <v>7.2300000000000003E-2</v>
      </c>
      <c r="D332" s="64">
        <v>7.2751000000000001</v>
      </c>
      <c r="E332" s="64">
        <f t="shared" si="97"/>
        <v>87.301199999999994</v>
      </c>
      <c r="F332" s="310">
        <v>1</v>
      </c>
      <c r="G332" s="64">
        <f t="shared" si="98"/>
        <v>87.3</v>
      </c>
      <c r="H332" s="64">
        <f t="shared" si="99"/>
        <v>20.59</v>
      </c>
      <c r="I332" s="81">
        <f t="shared" si="115"/>
        <v>107.89</v>
      </c>
    </row>
    <row r="333" spans="1:9" s="154" customFormat="1" ht="16.5" x14ac:dyDescent="0.25">
      <c r="A333" s="299" t="s">
        <v>1584</v>
      </c>
      <c r="B333" s="316">
        <f>SUM(B334:B346)</f>
        <v>1265</v>
      </c>
      <c r="C333" s="308">
        <f t="shared" ref="C333:I333" si="116">SUM(C334:C346)</f>
        <v>7.6204000000000001</v>
      </c>
      <c r="D333" s="308"/>
      <c r="E333" s="308"/>
      <c r="F333" s="308"/>
      <c r="G333" s="308">
        <f t="shared" si="116"/>
        <v>6028.07</v>
      </c>
      <c r="H333" s="308">
        <f t="shared" si="116"/>
        <v>1373.91</v>
      </c>
      <c r="I333" s="309">
        <f t="shared" si="116"/>
        <v>7401.9800000000014</v>
      </c>
    </row>
    <row r="334" spans="1:9" ht="16.5" x14ac:dyDescent="0.25">
      <c r="A334" s="300" t="s">
        <v>1621</v>
      </c>
      <c r="B334" s="317">
        <v>88</v>
      </c>
      <c r="C334" s="64">
        <f t="shared" ref="C334:C346" si="117">ROUND(B334/166,4)</f>
        <v>0.53010000000000002</v>
      </c>
      <c r="D334" s="64">
        <v>872</v>
      </c>
      <c r="E334" s="64">
        <f t="shared" ref="E334:E396" si="118">IF(D334&gt;30,C334*D334,B334*D334)</f>
        <v>462.24720000000002</v>
      </c>
      <c r="F334" s="310">
        <v>1</v>
      </c>
      <c r="G334" s="64">
        <f t="shared" ref="G334:G396" si="119">ROUND(E334*F334,2)</f>
        <v>462.25</v>
      </c>
      <c r="H334" s="311">
        <f>ROUND(G334*0.2077,2)</f>
        <v>96.01</v>
      </c>
      <c r="I334" s="81">
        <f t="shared" ref="I334:I346" si="120">G334+H334</f>
        <v>558.26</v>
      </c>
    </row>
    <row r="335" spans="1:9" ht="16.5" x14ac:dyDescent="0.25">
      <c r="A335" s="300" t="s">
        <v>1621</v>
      </c>
      <c r="B335" s="317">
        <v>118</v>
      </c>
      <c r="C335" s="64">
        <f t="shared" si="117"/>
        <v>0.71079999999999999</v>
      </c>
      <c r="D335" s="64">
        <v>872</v>
      </c>
      <c r="E335" s="64">
        <f t="shared" si="118"/>
        <v>619.81759999999997</v>
      </c>
      <c r="F335" s="310">
        <v>1</v>
      </c>
      <c r="G335" s="64">
        <f t="shared" si="119"/>
        <v>619.82000000000005</v>
      </c>
      <c r="H335" s="64">
        <f t="shared" ref="H335:H396" si="121">ROUND(G335*0.2359,2)</f>
        <v>146.22</v>
      </c>
      <c r="I335" s="81">
        <f t="shared" si="120"/>
        <v>766.04000000000008</v>
      </c>
    </row>
    <row r="336" spans="1:9" ht="16.5" x14ac:dyDescent="0.25">
      <c r="A336" s="300" t="s">
        <v>1621</v>
      </c>
      <c r="B336" s="317">
        <v>16</v>
      </c>
      <c r="C336" s="64">
        <f t="shared" si="117"/>
        <v>9.64E-2</v>
      </c>
      <c r="D336" s="64">
        <v>4.3304</v>
      </c>
      <c r="E336" s="64">
        <f t="shared" si="118"/>
        <v>69.2864</v>
      </c>
      <c r="F336" s="310">
        <v>1</v>
      </c>
      <c r="G336" s="64">
        <f t="shared" si="119"/>
        <v>69.290000000000006</v>
      </c>
      <c r="H336" s="64">
        <f t="shared" si="121"/>
        <v>16.350000000000001</v>
      </c>
      <c r="I336" s="81">
        <f t="shared" si="120"/>
        <v>85.640000000000015</v>
      </c>
    </row>
    <row r="337" spans="1:9" ht="16.5" x14ac:dyDescent="0.25">
      <c r="A337" s="300" t="s">
        <v>1621</v>
      </c>
      <c r="B337" s="317">
        <v>120</v>
      </c>
      <c r="C337" s="64">
        <f t="shared" si="117"/>
        <v>0.72289999999999999</v>
      </c>
      <c r="D337" s="64">
        <v>4.3304</v>
      </c>
      <c r="E337" s="64">
        <f t="shared" si="118"/>
        <v>519.64800000000002</v>
      </c>
      <c r="F337" s="310">
        <v>1</v>
      </c>
      <c r="G337" s="64">
        <f t="shared" si="119"/>
        <v>519.65</v>
      </c>
      <c r="H337" s="64">
        <f t="shared" si="121"/>
        <v>122.59</v>
      </c>
      <c r="I337" s="81">
        <f t="shared" si="120"/>
        <v>642.24</v>
      </c>
    </row>
    <row r="338" spans="1:9" ht="16.5" x14ac:dyDescent="0.25">
      <c r="A338" s="300" t="s">
        <v>1613</v>
      </c>
      <c r="B338" s="317">
        <v>59.5</v>
      </c>
      <c r="C338" s="64">
        <f t="shared" si="117"/>
        <v>0.3584</v>
      </c>
      <c r="D338" s="64">
        <v>963</v>
      </c>
      <c r="E338" s="64">
        <f t="shared" si="118"/>
        <v>345.13920000000002</v>
      </c>
      <c r="F338" s="310">
        <v>1</v>
      </c>
      <c r="G338" s="64">
        <f t="shared" si="119"/>
        <v>345.14</v>
      </c>
      <c r="H338" s="64">
        <f t="shared" si="121"/>
        <v>81.42</v>
      </c>
      <c r="I338" s="81">
        <f t="shared" si="120"/>
        <v>426.56</v>
      </c>
    </row>
    <row r="339" spans="1:9" ht="16.5" x14ac:dyDescent="0.25">
      <c r="A339" s="300" t="s">
        <v>1621</v>
      </c>
      <c r="B339" s="317">
        <v>58.5</v>
      </c>
      <c r="C339" s="64">
        <f t="shared" si="117"/>
        <v>0.35239999999999999</v>
      </c>
      <c r="D339" s="64">
        <v>872</v>
      </c>
      <c r="E339" s="64">
        <f t="shared" si="118"/>
        <v>307.2928</v>
      </c>
      <c r="F339" s="310">
        <v>1</v>
      </c>
      <c r="G339" s="64">
        <f t="shared" si="119"/>
        <v>307.29000000000002</v>
      </c>
      <c r="H339" s="64">
        <f t="shared" si="121"/>
        <v>72.489999999999995</v>
      </c>
      <c r="I339" s="81">
        <f t="shared" si="120"/>
        <v>379.78000000000003</v>
      </c>
    </row>
    <row r="340" spans="1:9" ht="16.5" x14ac:dyDescent="0.25">
      <c r="A340" s="300" t="s">
        <v>1621</v>
      </c>
      <c r="B340" s="317">
        <v>108</v>
      </c>
      <c r="C340" s="64">
        <f t="shared" si="117"/>
        <v>0.65059999999999996</v>
      </c>
      <c r="D340" s="64">
        <v>4.3304</v>
      </c>
      <c r="E340" s="64">
        <f t="shared" si="118"/>
        <v>467.6832</v>
      </c>
      <c r="F340" s="310">
        <v>1</v>
      </c>
      <c r="G340" s="64">
        <f t="shared" si="119"/>
        <v>467.68</v>
      </c>
      <c r="H340" s="64">
        <f t="shared" si="121"/>
        <v>110.33</v>
      </c>
      <c r="I340" s="81">
        <f t="shared" si="120"/>
        <v>578.01</v>
      </c>
    </row>
    <row r="341" spans="1:9" ht="16.5" x14ac:dyDescent="0.25">
      <c r="A341" s="300" t="s">
        <v>1621</v>
      </c>
      <c r="B341" s="317">
        <v>116</v>
      </c>
      <c r="C341" s="64">
        <f t="shared" si="117"/>
        <v>0.69879999999999998</v>
      </c>
      <c r="D341" s="64">
        <v>4.3304</v>
      </c>
      <c r="E341" s="64">
        <f t="shared" si="118"/>
        <v>502.32639999999998</v>
      </c>
      <c r="F341" s="310">
        <v>1</v>
      </c>
      <c r="G341" s="64">
        <f t="shared" si="119"/>
        <v>502.33</v>
      </c>
      <c r="H341" s="64">
        <f t="shared" si="121"/>
        <v>118.5</v>
      </c>
      <c r="I341" s="81">
        <f t="shared" si="120"/>
        <v>620.82999999999993</v>
      </c>
    </row>
    <row r="342" spans="1:9" ht="16.5" x14ac:dyDescent="0.25">
      <c r="A342" s="300" t="s">
        <v>1621</v>
      </c>
      <c r="B342" s="317">
        <v>96</v>
      </c>
      <c r="C342" s="64">
        <f t="shared" si="117"/>
        <v>0.57830000000000004</v>
      </c>
      <c r="D342" s="64">
        <v>4.3304</v>
      </c>
      <c r="E342" s="64">
        <f t="shared" si="118"/>
        <v>415.71839999999997</v>
      </c>
      <c r="F342" s="310">
        <v>1</v>
      </c>
      <c r="G342" s="64">
        <f t="shared" si="119"/>
        <v>415.72</v>
      </c>
      <c r="H342" s="64">
        <f t="shared" si="121"/>
        <v>98.07</v>
      </c>
      <c r="I342" s="81">
        <f t="shared" si="120"/>
        <v>513.79</v>
      </c>
    </row>
    <row r="343" spans="1:9" ht="16.5" x14ac:dyDescent="0.25">
      <c r="A343" s="300" t="s">
        <v>1621</v>
      </c>
      <c r="B343" s="317">
        <v>120</v>
      </c>
      <c r="C343" s="64">
        <f t="shared" si="117"/>
        <v>0.72289999999999999</v>
      </c>
      <c r="D343" s="64">
        <v>4.3304</v>
      </c>
      <c r="E343" s="64">
        <f t="shared" si="118"/>
        <v>519.64800000000002</v>
      </c>
      <c r="F343" s="310">
        <v>1</v>
      </c>
      <c r="G343" s="64">
        <f t="shared" si="119"/>
        <v>519.65</v>
      </c>
      <c r="H343" s="64">
        <f t="shared" si="121"/>
        <v>122.59</v>
      </c>
      <c r="I343" s="81">
        <f t="shared" si="120"/>
        <v>642.24</v>
      </c>
    </row>
    <row r="344" spans="1:9" ht="16.5" x14ac:dyDescent="0.25">
      <c r="A344" s="300" t="s">
        <v>1621</v>
      </c>
      <c r="B344" s="317">
        <v>119</v>
      </c>
      <c r="C344" s="64">
        <f t="shared" si="117"/>
        <v>0.71689999999999998</v>
      </c>
      <c r="D344" s="64">
        <v>872</v>
      </c>
      <c r="E344" s="64">
        <f t="shared" si="118"/>
        <v>625.13679999999999</v>
      </c>
      <c r="F344" s="310">
        <v>1</v>
      </c>
      <c r="G344" s="64">
        <f t="shared" si="119"/>
        <v>625.14</v>
      </c>
      <c r="H344" s="311">
        <f t="shared" ref="H344:H345" si="122">ROUND(G344*0.2077,2)</f>
        <v>129.84</v>
      </c>
      <c r="I344" s="81">
        <f t="shared" si="120"/>
        <v>754.98</v>
      </c>
    </row>
    <row r="345" spans="1:9" ht="16.5" x14ac:dyDescent="0.25">
      <c r="A345" s="300" t="s">
        <v>1621</v>
      </c>
      <c r="B345" s="317">
        <v>118</v>
      </c>
      <c r="C345" s="64">
        <f t="shared" si="117"/>
        <v>0.71079999999999999</v>
      </c>
      <c r="D345" s="64">
        <v>872</v>
      </c>
      <c r="E345" s="64">
        <f t="shared" si="118"/>
        <v>619.81759999999997</v>
      </c>
      <c r="F345" s="310">
        <v>1</v>
      </c>
      <c r="G345" s="64">
        <f t="shared" si="119"/>
        <v>619.82000000000005</v>
      </c>
      <c r="H345" s="311">
        <f t="shared" si="122"/>
        <v>128.74</v>
      </c>
      <c r="I345" s="81">
        <f t="shared" si="120"/>
        <v>748.56000000000006</v>
      </c>
    </row>
    <row r="346" spans="1:9" ht="16.5" x14ac:dyDescent="0.25">
      <c r="A346" s="300" t="s">
        <v>1621</v>
      </c>
      <c r="B346" s="317">
        <v>128</v>
      </c>
      <c r="C346" s="64">
        <f t="shared" si="117"/>
        <v>0.77110000000000001</v>
      </c>
      <c r="D346" s="64">
        <v>4.3304</v>
      </c>
      <c r="E346" s="64">
        <f t="shared" si="118"/>
        <v>554.2912</v>
      </c>
      <c r="F346" s="310">
        <v>1</v>
      </c>
      <c r="G346" s="64">
        <f t="shared" si="119"/>
        <v>554.29</v>
      </c>
      <c r="H346" s="64">
        <f t="shared" si="121"/>
        <v>130.76</v>
      </c>
      <c r="I346" s="81">
        <f t="shared" si="120"/>
        <v>685.05</v>
      </c>
    </row>
    <row r="347" spans="1:9" s="154" customFormat="1" ht="16.5" x14ac:dyDescent="0.25">
      <c r="A347" s="298" t="s">
        <v>1622</v>
      </c>
      <c r="B347" s="315">
        <f>B348+B363</f>
        <v>144.5</v>
      </c>
      <c r="C347" s="306">
        <f t="shared" ref="C347:I347" si="123">C348+C363</f>
        <v>0.87040000000000028</v>
      </c>
      <c r="D347" s="306"/>
      <c r="E347" s="306"/>
      <c r="F347" s="306"/>
      <c r="G347" s="306">
        <f t="shared" si="123"/>
        <v>987.82</v>
      </c>
      <c r="H347" s="306">
        <f t="shared" si="123"/>
        <v>232.66</v>
      </c>
      <c r="I347" s="307">
        <f t="shared" si="123"/>
        <v>1220.48</v>
      </c>
    </row>
    <row r="348" spans="1:9" s="154" customFormat="1" ht="33" x14ac:dyDescent="0.25">
      <c r="A348" s="299" t="s">
        <v>1583</v>
      </c>
      <c r="B348" s="316">
        <f>SUM(B349:B362)</f>
        <v>121.5</v>
      </c>
      <c r="C348" s="308">
        <f t="shared" ref="C348:I348" si="124">SUM(C349:C362)</f>
        <v>0.73180000000000023</v>
      </c>
      <c r="D348" s="308"/>
      <c r="E348" s="308"/>
      <c r="F348" s="308"/>
      <c r="G348" s="308">
        <f t="shared" si="124"/>
        <v>868.7</v>
      </c>
      <c r="H348" s="308">
        <f t="shared" si="124"/>
        <v>204.54999999999998</v>
      </c>
      <c r="I348" s="309">
        <f t="shared" si="124"/>
        <v>1073.25</v>
      </c>
    </row>
    <row r="349" spans="1:9" ht="16.5" x14ac:dyDescent="0.25">
      <c r="A349" s="300" t="s">
        <v>1284</v>
      </c>
      <c r="B349" s="317">
        <v>7</v>
      </c>
      <c r="C349" s="64">
        <f t="shared" ref="C349:C362" si="125">ROUND(B349/166,4)</f>
        <v>4.2200000000000001E-2</v>
      </c>
      <c r="D349" s="64">
        <v>1388</v>
      </c>
      <c r="E349" s="64">
        <f t="shared" si="118"/>
        <v>58.573599999999999</v>
      </c>
      <c r="F349" s="310">
        <v>1</v>
      </c>
      <c r="G349" s="64">
        <f t="shared" si="119"/>
        <v>58.57</v>
      </c>
      <c r="H349" s="64">
        <f t="shared" si="121"/>
        <v>13.82</v>
      </c>
      <c r="I349" s="81">
        <f t="shared" ref="I349:I362" si="126">G349+H349</f>
        <v>72.39</v>
      </c>
    </row>
    <row r="350" spans="1:9" ht="16.5" x14ac:dyDescent="0.25">
      <c r="A350" s="300" t="s">
        <v>1284</v>
      </c>
      <c r="B350" s="317">
        <v>8</v>
      </c>
      <c r="C350" s="64">
        <f t="shared" si="125"/>
        <v>4.82E-2</v>
      </c>
      <c r="D350" s="64">
        <v>7.0362</v>
      </c>
      <c r="E350" s="64">
        <f t="shared" si="118"/>
        <v>56.2896</v>
      </c>
      <c r="F350" s="310">
        <v>1</v>
      </c>
      <c r="G350" s="64">
        <f t="shared" si="119"/>
        <v>56.29</v>
      </c>
      <c r="H350" s="64">
        <f t="shared" si="121"/>
        <v>13.28</v>
      </c>
      <c r="I350" s="81">
        <f t="shared" si="126"/>
        <v>69.569999999999993</v>
      </c>
    </row>
    <row r="351" spans="1:9" ht="16.5" x14ac:dyDescent="0.25">
      <c r="A351" s="300" t="s">
        <v>1284</v>
      </c>
      <c r="B351" s="317">
        <v>12.5</v>
      </c>
      <c r="C351" s="64">
        <f t="shared" si="125"/>
        <v>7.5300000000000006E-2</v>
      </c>
      <c r="D351" s="64">
        <v>7.0362</v>
      </c>
      <c r="E351" s="64">
        <f t="shared" si="118"/>
        <v>87.952500000000001</v>
      </c>
      <c r="F351" s="310">
        <v>1</v>
      </c>
      <c r="G351" s="64">
        <f t="shared" si="119"/>
        <v>87.95</v>
      </c>
      <c r="H351" s="64">
        <f t="shared" si="121"/>
        <v>20.75</v>
      </c>
      <c r="I351" s="81">
        <f t="shared" si="126"/>
        <v>108.7</v>
      </c>
    </row>
    <row r="352" spans="1:9" ht="16.5" x14ac:dyDescent="0.25">
      <c r="A352" s="300" t="s">
        <v>1284</v>
      </c>
      <c r="B352" s="317">
        <v>26.5</v>
      </c>
      <c r="C352" s="64">
        <f t="shared" si="125"/>
        <v>0.15959999999999999</v>
      </c>
      <c r="D352" s="64">
        <v>7.0362</v>
      </c>
      <c r="E352" s="64">
        <f t="shared" si="118"/>
        <v>186.45930000000001</v>
      </c>
      <c r="F352" s="310">
        <v>1</v>
      </c>
      <c r="G352" s="64">
        <f t="shared" si="119"/>
        <v>186.46</v>
      </c>
      <c r="H352" s="64">
        <f t="shared" si="121"/>
        <v>43.99</v>
      </c>
      <c r="I352" s="81">
        <f t="shared" si="126"/>
        <v>230.45000000000002</v>
      </c>
    </row>
    <row r="353" spans="1:9" ht="16.5" x14ac:dyDescent="0.25">
      <c r="A353" s="300" t="s">
        <v>218</v>
      </c>
      <c r="B353" s="317">
        <v>4</v>
      </c>
      <c r="C353" s="64">
        <f t="shared" si="125"/>
        <v>2.41E-2</v>
      </c>
      <c r="D353" s="64">
        <v>1588</v>
      </c>
      <c r="E353" s="64">
        <f t="shared" si="118"/>
        <v>38.270800000000001</v>
      </c>
      <c r="F353" s="310">
        <v>1</v>
      </c>
      <c r="G353" s="64">
        <f t="shared" si="119"/>
        <v>38.270000000000003</v>
      </c>
      <c r="H353" s="64">
        <f t="shared" si="121"/>
        <v>9.0299999999999994</v>
      </c>
      <c r="I353" s="81">
        <f t="shared" si="126"/>
        <v>47.300000000000004</v>
      </c>
    </row>
    <row r="354" spans="1:9" ht="16.5" x14ac:dyDescent="0.25">
      <c r="A354" s="300" t="s">
        <v>152</v>
      </c>
      <c r="B354" s="317">
        <v>9.5</v>
      </c>
      <c r="C354" s="64">
        <f t="shared" si="125"/>
        <v>5.7200000000000001E-2</v>
      </c>
      <c r="D354" s="64">
        <v>7.0362</v>
      </c>
      <c r="E354" s="64">
        <f t="shared" si="118"/>
        <v>66.843900000000005</v>
      </c>
      <c r="F354" s="310">
        <v>1</v>
      </c>
      <c r="G354" s="64">
        <f t="shared" si="119"/>
        <v>66.84</v>
      </c>
      <c r="H354" s="64">
        <f t="shared" si="121"/>
        <v>15.77</v>
      </c>
      <c r="I354" s="81">
        <f t="shared" si="126"/>
        <v>82.61</v>
      </c>
    </row>
    <row r="355" spans="1:9" ht="16.5" x14ac:dyDescent="0.25">
      <c r="A355" s="300" t="s">
        <v>1284</v>
      </c>
      <c r="B355" s="317">
        <v>9</v>
      </c>
      <c r="C355" s="64">
        <f t="shared" si="125"/>
        <v>5.4199999999999998E-2</v>
      </c>
      <c r="D355" s="64">
        <v>7.0362</v>
      </c>
      <c r="E355" s="64">
        <f t="shared" si="118"/>
        <v>63.325800000000001</v>
      </c>
      <c r="F355" s="310">
        <v>1</v>
      </c>
      <c r="G355" s="64">
        <f t="shared" si="119"/>
        <v>63.33</v>
      </c>
      <c r="H355" s="64">
        <f t="shared" si="121"/>
        <v>14.94</v>
      </c>
      <c r="I355" s="81">
        <f t="shared" si="126"/>
        <v>78.27</v>
      </c>
    </row>
    <row r="356" spans="1:9" ht="16.5" x14ac:dyDescent="0.25">
      <c r="A356" s="300" t="s">
        <v>152</v>
      </c>
      <c r="B356" s="317">
        <v>3</v>
      </c>
      <c r="C356" s="64">
        <f t="shared" si="125"/>
        <v>1.8100000000000002E-2</v>
      </c>
      <c r="D356" s="64">
        <v>6.3314000000000004</v>
      </c>
      <c r="E356" s="64">
        <f t="shared" si="118"/>
        <v>18.994199999999999</v>
      </c>
      <c r="F356" s="310">
        <v>1</v>
      </c>
      <c r="G356" s="64">
        <f t="shared" si="119"/>
        <v>18.989999999999998</v>
      </c>
      <c r="H356" s="64">
        <f t="shared" si="121"/>
        <v>4.4800000000000004</v>
      </c>
      <c r="I356" s="81">
        <f t="shared" si="126"/>
        <v>23.47</v>
      </c>
    </row>
    <row r="357" spans="1:9" ht="16.5" x14ac:dyDescent="0.25">
      <c r="A357" s="300" t="s">
        <v>152</v>
      </c>
      <c r="B357" s="317">
        <v>3</v>
      </c>
      <c r="C357" s="64">
        <f t="shared" si="125"/>
        <v>1.8100000000000002E-2</v>
      </c>
      <c r="D357" s="64">
        <v>6.3314000000000004</v>
      </c>
      <c r="E357" s="64">
        <f t="shared" si="118"/>
        <v>18.994199999999999</v>
      </c>
      <c r="F357" s="310">
        <v>1</v>
      </c>
      <c r="G357" s="64">
        <f t="shared" si="119"/>
        <v>18.989999999999998</v>
      </c>
      <c r="H357" s="64">
        <f t="shared" si="121"/>
        <v>4.4800000000000004</v>
      </c>
      <c r="I357" s="81">
        <f t="shared" si="126"/>
        <v>23.47</v>
      </c>
    </row>
    <row r="358" spans="1:9" ht="16.5" x14ac:dyDescent="0.25">
      <c r="A358" s="300" t="s">
        <v>1284</v>
      </c>
      <c r="B358" s="317">
        <v>17</v>
      </c>
      <c r="C358" s="64">
        <f t="shared" si="125"/>
        <v>0.1024</v>
      </c>
      <c r="D358" s="64">
        <v>7.0362</v>
      </c>
      <c r="E358" s="64">
        <f t="shared" si="118"/>
        <v>119.61539999999999</v>
      </c>
      <c r="F358" s="310">
        <v>1</v>
      </c>
      <c r="G358" s="64">
        <f t="shared" si="119"/>
        <v>119.62</v>
      </c>
      <c r="H358" s="64">
        <f t="shared" si="121"/>
        <v>28.22</v>
      </c>
      <c r="I358" s="81">
        <f t="shared" si="126"/>
        <v>147.84</v>
      </c>
    </row>
    <row r="359" spans="1:9" ht="16.5" x14ac:dyDescent="0.25">
      <c r="A359" s="300" t="s">
        <v>1284</v>
      </c>
      <c r="B359" s="317">
        <v>1</v>
      </c>
      <c r="C359" s="64">
        <f t="shared" si="125"/>
        <v>6.0000000000000001E-3</v>
      </c>
      <c r="D359" s="64">
        <v>7.0362</v>
      </c>
      <c r="E359" s="64">
        <f t="shared" si="118"/>
        <v>7.0362</v>
      </c>
      <c r="F359" s="310">
        <v>1</v>
      </c>
      <c r="G359" s="64">
        <f t="shared" si="119"/>
        <v>7.04</v>
      </c>
      <c r="H359" s="64">
        <f t="shared" si="121"/>
        <v>1.66</v>
      </c>
      <c r="I359" s="81">
        <f t="shared" si="126"/>
        <v>8.6999999999999993</v>
      </c>
    </row>
    <row r="360" spans="1:9" ht="16.5" x14ac:dyDescent="0.25">
      <c r="A360" s="300" t="s">
        <v>1284</v>
      </c>
      <c r="B360" s="317">
        <v>2</v>
      </c>
      <c r="C360" s="64">
        <f t="shared" si="125"/>
        <v>1.2E-2</v>
      </c>
      <c r="D360" s="64">
        <v>7.0362</v>
      </c>
      <c r="E360" s="64">
        <f t="shared" si="118"/>
        <v>14.0724</v>
      </c>
      <c r="F360" s="310">
        <v>1</v>
      </c>
      <c r="G360" s="64">
        <f t="shared" si="119"/>
        <v>14.07</v>
      </c>
      <c r="H360" s="311">
        <f>ROUND(G360*0.2077,2)</f>
        <v>2.92</v>
      </c>
      <c r="I360" s="81">
        <f t="shared" si="126"/>
        <v>16.990000000000002</v>
      </c>
    </row>
    <row r="361" spans="1:9" ht="16.5" x14ac:dyDescent="0.25">
      <c r="A361" s="300" t="s">
        <v>152</v>
      </c>
      <c r="B361" s="317">
        <v>2</v>
      </c>
      <c r="C361" s="64">
        <f t="shared" si="125"/>
        <v>1.2E-2</v>
      </c>
      <c r="D361" s="64">
        <v>6.3314000000000004</v>
      </c>
      <c r="E361" s="64">
        <f t="shared" si="118"/>
        <v>12.662800000000001</v>
      </c>
      <c r="F361" s="310">
        <v>1</v>
      </c>
      <c r="G361" s="64">
        <f t="shared" si="119"/>
        <v>12.66</v>
      </c>
      <c r="H361" s="64">
        <f t="shared" si="121"/>
        <v>2.99</v>
      </c>
      <c r="I361" s="81">
        <f t="shared" si="126"/>
        <v>15.65</v>
      </c>
    </row>
    <row r="362" spans="1:9" ht="16.5" x14ac:dyDescent="0.25">
      <c r="A362" s="300" t="s">
        <v>152</v>
      </c>
      <c r="B362" s="317">
        <v>17</v>
      </c>
      <c r="C362" s="64">
        <f t="shared" si="125"/>
        <v>0.1024</v>
      </c>
      <c r="D362" s="64">
        <v>7.0362</v>
      </c>
      <c r="E362" s="64">
        <f t="shared" si="118"/>
        <v>119.61539999999999</v>
      </c>
      <c r="F362" s="310">
        <v>1</v>
      </c>
      <c r="G362" s="64">
        <f t="shared" si="119"/>
        <v>119.62</v>
      </c>
      <c r="H362" s="64">
        <f t="shared" si="121"/>
        <v>28.22</v>
      </c>
      <c r="I362" s="81">
        <f t="shared" si="126"/>
        <v>147.84</v>
      </c>
    </row>
    <row r="363" spans="1:9" s="154" customFormat="1" ht="16.5" x14ac:dyDescent="0.25">
      <c r="A363" s="299" t="s">
        <v>1584</v>
      </c>
      <c r="B363" s="316">
        <f>SUM(B364:B368)</f>
        <v>23</v>
      </c>
      <c r="C363" s="308">
        <f t="shared" ref="C363:I363" si="127">SUM(C364:C368)</f>
        <v>0.1386</v>
      </c>
      <c r="D363" s="308"/>
      <c r="E363" s="308"/>
      <c r="F363" s="308"/>
      <c r="G363" s="308">
        <f t="shared" si="127"/>
        <v>119.12</v>
      </c>
      <c r="H363" s="308">
        <f t="shared" si="127"/>
        <v>28.110000000000003</v>
      </c>
      <c r="I363" s="309">
        <f t="shared" si="127"/>
        <v>147.23000000000002</v>
      </c>
    </row>
    <row r="364" spans="1:9" ht="16.5" x14ac:dyDescent="0.25">
      <c r="A364" s="300" t="s">
        <v>1585</v>
      </c>
      <c r="B364" s="317">
        <v>9</v>
      </c>
      <c r="C364" s="64">
        <f t="shared" ref="C364:C368" si="128">ROUND(B364/166,4)</f>
        <v>5.4199999999999998E-2</v>
      </c>
      <c r="D364" s="64">
        <v>5.1786000000000003</v>
      </c>
      <c r="E364" s="64">
        <f t="shared" si="118"/>
        <v>46.607400000000005</v>
      </c>
      <c r="F364" s="310">
        <v>1</v>
      </c>
      <c r="G364" s="64">
        <f t="shared" si="119"/>
        <v>46.61</v>
      </c>
      <c r="H364" s="64">
        <f t="shared" si="121"/>
        <v>11</v>
      </c>
      <c r="I364" s="81">
        <f>G364+H364</f>
        <v>57.61</v>
      </c>
    </row>
    <row r="365" spans="1:9" ht="16.5" x14ac:dyDescent="0.25">
      <c r="A365" s="300" t="s">
        <v>1585</v>
      </c>
      <c r="B365" s="317">
        <v>3</v>
      </c>
      <c r="C365" s="64">
        <f t="shared" si="128"/>
        <v>1.8100000000000002E-2</v>
      </c>
      <c r="D365" s="64">
        <v>5.1786000000000003</v>
      </c>
      <c r="E365" s="64">
        <f t="shared" si="118"/>
        <v>15.535800000000002</v>
      </c>
      <c r="F365" s="310">
        <v>1</v>
      </c>
      <c r="G365" s="64">
        <f t="shared" si="119"/>
        <v>15.54</v>
      </c>
      <c r="H365" s="64">
        <f t="shared" si="121"/>
        <v>3.67</v>
      </c>
      <c r="I365" s="81">
        <f>G365+H365</f>
        <v>19.21</v>
      </c>
    </row>
    <row r="366" spans="1:9" ht="16.5" x14ac:dyDescent="0.25">
      <c r="A366" s="300" t="s">
        <v>1611</v>
      </c>
      <c r="B366" s="317">
        <v>1</v>
      </c>
      <c r="C366" s="64">
        <f t="shared" si="128"/>
        <v>6.0000000000000001E-3</v>
      </c>
      <c r="D366" s="64">
        <v>5.1786000000000003</v>
      </c>
      <c r="E366" s="64">
        <f t="shared" si="118"/>
        <v>5.1786000000000003</v>
      </c>
      <c r="F366" s="310">
        <v>1</v>
      </c>
      <c r="G366" s="64">
        <f t="shared" si="119"/>
        <v>5.18</v>
      </c>
      <c r="H366" s="64">
        <f t="shared" si="121"/>
        <v>1.22</v>
      </c>
      <c r="I366" s="81">
        <f>G366+H366</f>
        <v>6.3999999999999995</v>
      </c>
    </row>
    <row r="367" spans="1:9" ht="16.5" x14ac:dyDescent="0.25">
      <c r="A367" s="300" t="s">
        <v>1611</v>
      </c>
      <c r="B367" s="317">
        <v>3</v>
      </c>
      <c r="C367" s="64">
        <f t="shared" si="128"/>
        <v>1.8100000000000002E-2</v>
      </c>
      <c r="D367" s="64">
        <v>5.1786000000000003</v>
      </c>
      <c r="E367" s="64">
        <f t="shared" si="118"/>
        <v>15.535800000000002</v>
      </c>
      <c r="F367" s="310">
        <v>1</v>
      </c>
      <c r="G367" s="64">
        <f t="shared" si="119"/>
        <v>15.54</v>
      </c>
      <c r="H367" s="64">
        <f t="shared" si="121"/>
        <v>3.67</v>
      </c>
      <c r="I367" s="81">
        <f>G367+H367</f>
        <v>19.21</v>
      </c>
    </row>
    <row r="368" spans="1:9" ht="16.5" x14ac:dyDescent="0.25">
      <c r="A368" s="300" t="s">
        <v>1585</v>
      </c>
      <c r="B368" s="317">
        <v>7</v>
      </c>
      <c r="C368" s="64">
        <f t="shared" si="128"/>
        <v>4.2200000000000001E-2</v>
      </c>
      <c r="D368" s="64">
        <v>5.1786000000000003</v>
      </c>
      <c r="E368" s="64">
        <f t="shared" si="118"/>
        <v>36.2502</v>
      </c>
      <c r="F368" s="310">
        <v>1</v>
      </c>
      <c r="G368" s="64">
        <f t="shared" si="119"/>
        <v>36.25</v>
      </c>
      <c r="H368" s="64">
        <f t="shared" si="121"/>
        <v>8.5500000000000007</v>
      </c>
      <c r="I368" s="81">
        <f>G368+H368</f>
        <v>44.8</v>
      </c>
    </row>
    <row r="369" spans="1:9" s="154" customFormat="1" ht="16.5" x14ac:dyDescent="0.25">
      <c r="A369" s="298" t="s">
        <v>1623</v>
      </c>
      <c r="B369" s="315">
        <f>B370+B374+B386</f>
        <v>1147.2</v>
      </c>
      <c r="C369" s="306">
        <f t="shared" ref="C369:I369" si="129">C370+C374+C386</f>
        <v>6.9109000000000007</v>
      </c>
      <c r="D369" s="306"/>
      <c r="E369" s="306"/>
      <c r="F369" s="306"/>
      <c r="G369" s="306">
        <f t="shared" si="129"/>
        <v>6919.59</v>
      </c>
      <c r="H369" s="306">
        <f t="shared" si="129"/>
        <v>1621.31</v>
      </c>
      <c r="I369" s="307">
        <f t="shared" si="129"/>
        <v>8540.9</v>
      </c>
    </row>
    <row r="370" spans="1:9" s="154" customFormat="1" ht="33" x14ac:dyDescent="0.25">
      <c r="A370" s="299" t="s">
        <v>1590</v>
      </c>
      <c r="B370" s="316">
        <f>SUM(B371:B373)</f>
        <v>109.2</v>
      </c>
      <c r="C370" s="308">
        <f t="shared" ref="C370:I370" si="130">SUM(C371:C373)</f>
        <v>0.65770000000000006</v>
      </c>
      <c r="D370" s="308"/>
      <c r="E370" s="308"/>
      <c r="F370" s="308"/>
      <c r="G370" s="308">
        <f t="shared" si="130"/>
        <v>1170.3700000000001</v>
      </c>
      <c r="H370" s="308">
        <f t="shared" si="130"/>
        <v>276.08999999999997</v>
      </c>
      <c r="I370" s="309">
        <f t="shared" si="130"/>
        <v>1446.46</v>
      </c>
    </row>
    <row r="371" spans="1:9" ht="16.5" x14ac:dyDescent="0.25">
      <c r="A371" s="300" t="s">
        <v>1313</v>
      </c>
      <c r="B371" s="317">
        <v>39.200000000000003</v>
      </c>
      <c r="C371" s="64">
        <f t="shared" ref="C371:C373" si="131">ROUND(B371/166,4)</f>
        <v>0.2361</v>
      </c>
      <c r="D371" s="64">
        <v>9.4611999999999998</v>
      </c>
      <c r="E371" s="64">
        <f t="shared" si="118"/>
        <v>370.87904000000003</v>
      </c>
      <c r="F371" s="310">
        <v>1</v>
      </c>
      <c r="G371" s="64">
        <f t="shared" si="119"/>
        <v>370.88</v>
      </c>
      <c r="H371" s="64">
        <f t="shared" si="121"/>
        <v>87.49</v>
      </c>
      <c r="I371" s="81">
        <f>G371+H371</f>
        <v>458.37</v>
      </c>
    </row>
    <row r="372" spans="1:9" ht="16.5" x14ac:dyDescent="0.25">
      <c r="A372" s="300" t="s">
        <v>1591</v>
      </c>
      <c r="B372" s="317">
        <v>56</v>
      </c>
      <c r="C372" s="64">
        <f t="shared" si="131"/>
        <v>0.33729999999999999</v>
      </c>
      <c r="D372" s="64">
        <v>1924</v>
      </c>
      <c r="E372" s="64">
        <f t="shared" si="118"/>
        <v>648.96519999999998</v>
      </c>
      <c r="F372" s="310">
        <v>1</v>
      </c>
      <c r="G372" s="64">
        <f t="shared" si="119"/>
        <v>648.97</v>
      </c>
      <c r="H372" s="64">
        <f t="shared" si="121"/>
        <v>153.09</v>
      </c>
      <c r="I372" s="81">
        <f>G372+H372</f>
        <v>802.06000000000006</v>
      </c>
    </row>
    <row r="373" spans="1:9" ht="16.5" x14ac:dyDescent="0.25">
      <c r="A373" s="300" t="s">
        <v>1159</v>
      </c>
      <c r="B373" s="317">
        <v>14</v>
      </c>
      <c r="C373" s="64">
        <f t="shared" si="131"/>
        <v>8.43E-2</v>
      </c>
      <c r="D373" s="64">
        <v>10.7514</v>
      </c>
      <c r="E373" s="64">
        <f t="shared" si="118"/>
        <v>150.5196</v>
      </c>
      <c r="F373" s="310">
        <v>1</v>
      </c>
      <c r="G373" s="64">
        <f t="shared" si="119"/>
        <v>150.52000000000001</v>
      </c>
      <c r="H373" s="64">
        <f t="shared" si="121"/>
        <v>35.51</v>
      </c>
      <c r="I373" s="81">
        <f>G373+H373</f>
        <v>186.03</v>
      </c>
    </row>
    <row r="374" spans="1:9" s="154" customFormat="1" ht="33" x14ac:dyDescent="0.25">
      <c r="A374" s="299" t="s">
        <v>1583</v>
      </c>
      <c r="B374" s="316">
        <f>SUM(B375:B385)</f>
        <v>550</v>
      </c>
      <c r="C374" s="308">
        <f t="shared" ref="C374:I374" si="132">SUM(C375:C385)</f>
        <v>3.3132000000000001</v>
      </c>
      <c r="D374" s="308"/>
      <c r="E374" s="308"/>
      <c r="F374" s="308"/>
      <c r="G374" s="308">
        <f t="shared" si="132"/>
        <v>3469.96</v>
      </c>
      <c r="H374" s="308">
        <f t="shared" si="132"/>
        <v>818.57</v>
      </c>
      <c r="I374" s="309">
        <f t="shared" si="132"/>
        <v>4288.5299999999988</v>
      </c>
    </row>
    <row r="375" spans="1:9" ht="16.5" x14ac:dyDescent="0.25">
      <c r="A375" s="300" t="s">
        <v>152</v>
      </c>
      <c r="B375" s="317">
        <v>50</v>
      </c>
      <c r="C375" s="64">
        <f t="shared" ref="C375:C385" si="133">ROUND(B375/166,4)</f>
        <v>0.30120000000000002</v>
      </c>
      <c r="D375" s="64">
        <v>6.3314000000000004</v>
      </c>
      <c r="E375" s="64">
        <f t="shared" si="118"/>
        <v>316.57</v>
      </c>
      <c r="F375" s="310">
        <v>1</v>
      </c>
      <c r="G375" s="64">
        <f t="shared" si="119"/>
        <v>316.57</v>
      </c>
      <c r="H375" s="64">
        <f t="shared" si="121"/>
        <v>74.680000000000007</v>
      </c>
      <c r="I375" s="81">
        <f t="shared" ref="I375:I385" si="134">G375+H375</f>
        <v>391.25</v>
      </c>
    </row>
    <row r="376" spans="1:9" ht="16.5" x14ac:dyDescent="0.25">
      <c r="A376" s="300" t="s">
        <v>238</v>
      </c>
      <c r="B376" s="317">
        <v>24</v>
      </c>
      <c r="C376" s="64">
        <f t="shared" si="133"/>
        <v>0.14460000000000001</v>
      </c>
      <c r="D376" s="64">
        <v>4.6768999999999998</v>
      </c>
      <c r="E376" s="64">
        <f t="shared" si="118"/>
        <v>112.2456</v>
      </c>
      <c r="F376" s="310">
        <v>1</v>
      </c>
      <c r="G376" s="64">
        <f t="shared" si="119"/>
        <v>112.25</v>
      </c>
      <c r="H376" s="64">
        <f t="shared" si="121"/>
        <v>26.48</v>
      </c>
      <c r="I376" s="81">
        <f t="shared" si="134"/>
        <v>138.72999999999999</v>
      </c>
    </row>
    <row r="377" spans="1:9" ht="16.5" x14ac:dyDescent="0.25">
      <c r="A377" s="300" t="s">
        <v>1284</v>
      </c>
      <c r="B377" s="317">
        <v>49</v>
      </c>
      <c r="C377" s="64">
        <f t="shared" si="133"/>
        <v>0.29520000000000002</v>
      </c>
      <c r="D377" s="64">
        <v>7.0362</v>
      </c>
      <c r="E377" s="64">
        <f t="shared" si="118"/>
        <v>344.77379999999999</v>
      </c>
      <c r="F377" s="310">
        <v>1</v>
      </c>
      <c r="G377" s="64">
        <f t="shared" si="119"/>
        <v>344.77</v>
      </c>
      <c r="H377" s="64">
        <f t="shared" si="121"/>
        <v>81.33</v>
      </c>
      <c r="I377" s="81">
        <f t="shared" si="134"/>
        <v>426.09999999999997</v>
      </c>
    </row>
    <row r="378" spans="1:9" ht="16.5" x14ac:dyDescent="0.25">
      <c r="A378" s="300" t="s">
        <v>1624</v>
      </c>
      <c r="B378" s="317">
        <v>56</v>
      </c>
      <c r="C378" s="64">
        <f t="shared" si="133"/>
        <v>0.33729999999999999</v>
      </c>
      <c r="D378" s="64">
        <v>1021</v>
      </c>
      <c r="E378" s="64">
        <f t="shared" si="118"/>
        <v>344.38329999999996</v>
      </c>
      <c r="F378" s="310">
        <v>1</v>
      </c>
      <c r="G378" s="64">
        <f t="shared" si="119"/>
        <v>344.38</v>
      </c>
      <c r="H378" s="64">
        <f t="shared" si="121"/>
        <v>81.239999999999995</v>
      </c>
      <c r="I378" s="81">
        <f t="shared" si="134"/>
        <v>425.62</v>
      </c>
    </row>
    <row r="379" spans="1:9" ht="16.5" x14ac:dyDescent="0.25">
      <c r="A379" s="300" t="s">
        <v>1284</v>
      </c>
      <c r="B379" s="317">
        <v>56</v>
      </c>
      <c r="C379" s="64">
        <f t="shared" si="133"/>
        <v>0.33729999999999999</v>
      </c>
      <c r="D379" s="64">
        <v>7.0362</v>
      </c>
      <c r="E379" s="64">
        <f t="shared" si="118"/>
        <v>394.02719999999999</v>
      </c>
      <c r="F379" s="310">
        <v>1</v>
      </c>
      <c r="G379" s="64">
        <f t="shared" si="119"/>
        <v>394.03</v>
      </c>
      <c r="H379" s="64">
        <f t="shared" si="121"/>
        <v>92.95</v>
      </c>
      <c r="I379" s="81">
        <f t="shared" si="134"/>
        <v>486.97999999999996</v>
      </c>
    </row>
    <row r="380" spans="1:9" ht="16.5" x14ac:dyDescent="0.25">
      <c r="A380" s="300" t="s">
        <v>1284</v>
      </c>
      <c r="B380" s="317">
        <v>67</v>
      </c>
      <c r="C380" s="64">
        <f t="shared" si="133"/>
        <v>0.40360000000000001</v>
      </c>
      <c r="D380" s="64">
        <v>7.0362</v>
      </c>
      <c r="E380" s="64">
        <f t="shared" si="118"/>
        <v>471.42540000000002</v>
      </c>
      <c r="F380" s="310">
        <v>1</v>
      </c>
      <c r="G380" s="64">
        <f t="shared" si="119"/>
        <v>471.43</v>
      </c>
      <c r="H380" s="64">
        <f t="shared" si="121"/>
        <v>111.21</v>
      </c>
      <c r="I380" s="81">
        <f t="shared" si="134"/>
        <v>582.64</v>
      </c>
    </row>
    <row r="381" spans="1:9" ht="16.5" x14ac:dyDescent="0.25">
      <c r="A381" s="300" t="s">
        <v>238</v>
      </c>
      <c r="B381" s="317">
        <v>48</v>
      </c>
      <c r="C381" s="64">
        <f t="shared" si="133"/>
        <v>0.28920000000000001</v>
      </c>
      <c r="D381" s="64">
        <v>4.6768999999999998</v>
      </c>
      <c r="E381" s="64">
        <f t="shared" si="118"/>
        <v>224.49119999999999</v>
      </c>
      <c r="F381" s="310">
        <v>1</v>
      </c>
      <c r="G381" s="64">
        <f t="shared" si="119"/>
        <v>224.49</v>
      </c>
      <c r="H381" s="64">
        <f t="shared" si="121"/>
        <v>52.96</v>
      </c>
      <c r="I381" s="81">
        <f t="shared" si="134"/>
        <v>277.45</v>
      </c>
    </row>
    <row r="382" spans="1:9" ht="16.5" x14ac:dyDescent="0.25">
      <c r="A382" s="300" t="s">
        <v>238</v>
      </c>
      <c r="B382" s="317">
        <v>48</v>
      </c>
      <c r="C382" s="64">
        <f t="shared" si="133"/>
        <v>0.28920000000000001</v>
      </c>
      <c r="D382" s="64">
        <v>4.6768999999999998</v>
      </c>
      <c r="E382" s="64">
        <f t="shared" si="118"/>
        <v>224.49119999999999</v>
      </c>
      <c r="F382" s="310">
        <v>1</v>
      </c>
      <c r="G382" s="64">
        <f t="shared" si="119"/>
        <v>224.49</v>
      </c>
      <c r="H382" s="64">
        <f t="shared" si="121"/>
        <v>52.96</v>
      </c>
      <c r="I382" s="81">
        <f t="shared" si="134"/>
        <v>277.45</v>
      </c>
    </row>
    <row r="383" spans="1:9" ht="16.5" x14ac:dyDescent="0.25">
      <c r="A383" s="300" t="s">
        <v>218</v>
      </c>
      <c r="B383" s="317">
        <v>56</v>
      </c>
      <c r="C383" s="64">
        <f t="shared" si="133"/>
        <v>0.33729999999999999</v>
      </c>
      <c r="D383" s="64">
        <v>1588</v>
      </c>
      <c r="E383" s="64">
        <f t="shared" si="118"/>
        <v>535.63239999999996</v>
      </c>
      <c r="F383" s="310">
        <v>1</v>
      </c>
      <c r="G383" s="64">
        <f t="shared" si="119"/>
        <v>535.63</v>
      </c>
      <c r="H383" s="64">
        <f t="shared" si="121"/>
        <v>126.36</v>
      </c>
      <c r="I383" s="81">
        <f t="shared" si="134"/>
        <v>661.99</v>
      </c>
    </row>
    <row r="384" spans="1:9" ht="16.5" x14ac:dyDescent="0.25">
      <c r="A384" s="300" t="s">
        <v>152</v>
      </c>
      <c r="B384" s="317">
        <v>32</v>
      </c>
      <c r="C384" s="64">
        <f t="shared" si="133"/>
        <v>0.1928</v>
      </c>
      <c r="D384" s="64">
        <v>6.3314000000000004</v>
      </c>
      <c r="E384" s="64">
        <f t="shared" si="118"/>
        <v>202.60480000000001</v>
      </c>
      <c r="F384" s="310">
        <v>1</v>
      </c>
      <c r="G384" s="64">
        <f t="shared" si="119"/>
        <v>202.6</v>
      </c>
      <c r="H384" s="64">
        <f t="shared" si="121"/>
        <v>47.79</v>
      </c>
      <c r="I384" s="81">
        <f t="shared" si="134"/>
        <v>250.39</v>
      </c>
    </row>
    <row r="385" spans="1:9" ht="16.5" x14ac:dyDescent="0.25">
      <c r="A385" s="300" t="s">
        <v>238</v>
      </c>
      <c r="B385" s="317">
        <v>64</v>
      </c>
      <c r="C385" s="64">
        <f t="shared" si="133"/>
        <v>0.38550000000000001</v>
      </c>
      <c r="D385" s="64">
        <v>4.6768999999999998</v>
      </c>
      <c r="E385" s="64">
        <f t="shared" si="118"/>
        <v>299.32159999999999</v>
      </c>
      <c r="F385" s="310">
        <v>1</v>
      </c>
      <c r="G385" s="64">
        <f t="shared" si="119"/>
        <v>299.32</v>
      </c>
      <c r="H385" s="64">
        <f t="shared" si="121"/>
        <v>70.61</v>
      </c>
      <c r="I385" s="81">
        <f t="shared" si="134"/>
        <v>369.93</v>
      </c>
    </row>
    <row r="386" spans="1:9" s="154" customFormat="1" ht="16.5" x14ac:dyDescent="0.25">
      <c r="A386" s="299" t="s">
        <v>1584</v>
      </c>
      <c r="B386" s="316">
        <f>SUM(B387:B400)</f>
        <v>488</v>
      </c>
      <c r="C386" s="308">
        <f t="shared" ref="C386:I386" si="135">SUM(C387:C400)</f>
        <v>2.9400000000000004</v>
      </c>
      <c r="D386" s="308"/>
      <c r="E386" s="308"/>
      <c r="F386" s="308"/>
      <c r="G386" s="308">
        <f t="shared" si="135"/>
        <v>2279.2600000000002</v>
      </c>
      <c r="H386" s="308">
        <f t="shared" si="135"/>
        <v>526.65</v>
      </c>
      <c r="I386" s="309">
        <f t="shared" si="135"/>
        <v>2805.9100000000003</v>
      </c>
    </row>
    <row r="387" spans="1:9" ht="16.5" x14ac:dyDescent="0.25">
      <c r="A387" s="300" t="s">
        <v>1585</v>
      </c>
      <c r="B387" s="317">
        <v>24</v>
      </c>
      <c r="C387" s="64">
        <f t="shared" ref="C387:C400" si="136">ROUND(B387/166,4)</f>
        <v>0.14460000000000001</v>
      </c>
      <c r="D387" s="64">
        <v>5.3578000000000001</v>
      </c>
      <c r="E387" s="64">
        <f t="shared" si="118"/>
        <v>128.5872</v>
      </c>
      <c r="F387" s="310">
        <v>1</v>
      </c>
      <c r="G387" s="64">
        <f t="shared" si="119"/>
        <v>128.59</v>
      </c>
      <c r="H387" s="64">
        <f t="shared" si="121"/>
        <v>30.33</v>
      </c>
      <c r="I387" s="81">
        <f t="shared" ref="I387:I400" si="137">G387+H387</f>
        <v>158.92000000000002</v>
      </c>
    </row>
    <row r="388" spans="1:9" ht="16.5" x14ac:dyDescent="0.25">
      <c r="A388" s="300" t="s">
        <v>1585</v>
      </c>
      <c r="B388" s="317">
        <v>24</v>
      </c>
      <c r="C388" s="64">
        <f t="shared" si="136"/>
        <v>0.14460000000000001</v>
      </c>
      <c r="D388" s="64">
        <v>5.3578000000000001</v>
      </c>
      <c r="E388" s="64">
        <f t="shared" si="118"/>
        <v>128.5872</v>
      </c>
      <c r="F388" s="310">
        <v>1</v>
      </c>
      <c r="G388" s="64">
        <f t="shared" si="119"/>
        <v>128.59</v>
      </c>
      <c r="H388" s="64">
        <f t="shared" si="121"/>
        <v>30.33</v>
      </c>
      <c r="I388" s="81">
        <f t="shared" si="137"/>
        <v>158.92000000000002</v>
      </c>
    </row>
    <row r="389" spans="1:9" ht="16.5" x14ac:dyDescent="0.25">
      <c r="A389" s="300" t="s">
        <v>1585</v>
      </c>
      <c r="B389" s="317">
        <v>24</v>
      </c>
      <c r="C389" s="64">
        <f t="shared" si="136"/>
        <v>0.14460000000000001</v>
      </c>
      <c r="D389" s="64">
        <v>5.3578000000000001</v>
      </c>
      <c r="E389" s="64">
        <f t="shared" si="118"/>
        <v>128.5872</v>
      </c>
      <c r="F389" s="310">
        <v>1</v>
      </c>
      <c r="G389" s="64">
        <f t="shared" si="119"/>
        <v>128.59</v>
      </c>
      <c r="H389" s="64">
        <f t="shared" si="121"/>
        <v>30.33</v>
      </c>
      <c r="I389" s="81">
        <f t="shared" si="137"/>
        <v>158.92000000000002</v>
      </c>
    </row>
    <row r="390" spans="1:9" ht="16.5" x14ac:dyDescent="0.25">
      <c r="A390" s="300" t="s">
        <v>1287</v>
      </c>
      <c r="B390" s="317">
        <v>56</v>
      </c>
      <c r="C390" s="64">
        <f t="shared" si="136"/>
        <v>0.33729999999999999</v>
      </c>
      <c r="D390" s="64">
        <v>550</v>
      </c>
      <c r="E390" s="64">
        <f t="shared" si="118"/>
        <v>185.51499999999999</v>
      </c>
      <c r="F390" s="310">
        <v>1</v>
      </c>
      <c r="G390" s="64">
        <f t="shared" si="119"/>
        <v>185.52</v>
      </c>
      <c r="H390" s="311">
        <f>ROUND(G390*0.2077,2)</f>
        <v>38.53</v>
      </c>
      <c r="I390" s="81">
        <f t="shared" si="137"/>
        <v>224.05</v>
      </c>
    </row>
    <row r="391" spans="1:9" ht="16.5" x14ac:dyDescent="0.25">
      <c r="A391" s="300" t="s">
        <v>1585</v>
      </c>
      <c r="B391" s="317">
        <v>24</v>
      </c>
      <c r="C391" s="64">
        <f t="shared" si="136"/>
        <v>0.14460000000000001</v>
      </c>
      <c r="D391" s="64">
        <v>5.3578000000000001</v>
      </c>
      <c r="E391" s="64">
        <f t="shared" si="118"/>
        <v>128.5872</v>
      </c>
      <c r="F391" s="310">
        <v>1</v>
      </c>
      <c r="G391" s="64">
        <f t="shared" si="119"/>
        <v>128.59</v>
      </c>
      <c r="H391" s="64">
        <f t="shared" si="121"/>
        <v>30.33</v>
      </c>
      <c r="I391" s="81">
        <f t="shared" si="137"/>
        <v>158.92000000000002</v>
      </c>
    </row>
    <row r="392" spans="1:9" ht="16.5" x14ac:dyDescent="0.25">
      <c r="A392" s="300" t="s">
        <v>1585</v>
      </c>
      <c r="B392" s="317">
        <v>40</v>
      </c>
      <c r="C392" s="64">
        <f t="shared" si="136"/>
        <v>0.24099999999999999</v>
      </c>
      <c r="D392" s="64">
        <v>5.3578000000000001</v>
      </c>
      <c r="E392" s="64">
        <f t="shared" si="118"/>
        <v>214.31200000000001</v>
      </c>
      <c r="F392" s="310">
        <v>1</v>
      </c>
      <c r="G392" s="64">
        <f t="shared" si="119"/>
        <v>214.31</v>
      </c>
      <c r="H392" s="64">
        <f t="shared" si="121"/>
        <v>50.56</v>
      </c>
      <c r="I392" s="81">
        <f t="shared" si="137"/>
        <v>264.87</v>
      </c>
    </row>
    <row r="393" spans="1:9" ht="16.5" x14ac:dyDescent="0.25">
      <c r="A393" s="300" t="s">
        <v>1587</v>
      </c>
      <c r="B393" s="317">
        <v>24</v>
      </c>
      <c r="C393" s="64">
        <f t="shared" si="136"/>
        <v>0.14460000000000001</v>
      </c>
      <c r="D393" s="64">
        <v>4.6768999999999998</v>
      </c>
      <c r="E393" s="64">
        <f t="shared" si="118"/>
        <v>112.2456</v>
      </c>
      <c r="F393" s="310">
        <v>1</v>
      </c>
      <c r="G393" s="64">
        <f t="shared" si="119"/>
        <v>112.25</v>
      </c>
      <c r="H393" s="64">
        <f t="shared" si="121"/>
        <v>26.48</v>
      </c>
      <c r="I393" s="81">
        <f t="shared" si="137"/>
        <v>138.72999999999999</v>
      </c>
    </row>
    <row r="394" spans="1:9" ht="16.5" x14ac:dyDescent="0.25">
      <c r="A394" s="300" t="s">
        <v>1587</v>
      </c>
      <c r="B394" s="317">
        <v>48</v>
      </c>
      <c r="C394" s="64">
        <f t="shared" si="136"/>
        <v>0.28920000000000001</v>
      </c>
      <c r="D394" s="64">
        <v>4.6768999999999998</v>
      </c>
      <c r="E394" s="64">
        <f t="shared" si="118"/>
        <v>224.49119999999999</v>
      </c>
      <c r="F394" s="310">
        <v>1</v>
      </c>
      <c r="G394" s="64">
        <f t="shared" si="119"/>
        <v>224.49</v>
      </c>
      <c r="H394" s="64">
        <f t="shared" si="121"/>
        <v>52.96</v>
      </c>
      <c r="I394" s="81">
        <f t="shared" si="137"/>
        <v>277.45</v>
      </c>
    </row>
    <row r="395" spans="1:9" ht="16.5" x14ac:dyDescent="0.25">
      <c r="A395" s="300" t="s">
        <v>1587</v>
      </c>
      <c r="B395" s="317">
        <v>24</v>
      </c>
      <c r="C395" s="64">
        <f t="shared" si="136"/>
        <v>0.14460000000000001</v>
      </c>
      <c r="D395" s="64">
        <v>4.6768999999999998</v>
      </c>
      <c r="E395" s="64">
        <f t="shared" si="118"/>
        <v>112.2456</v>
      </c>
      <c r="F395" s="310">
        <v>1</v>
      </c>
      <c r="G395" s="64">
        <f t="shared" si="119"/>
        <v>112.25</v>
      </c>
      <c r="H395" s="64">
        <f t="shared" si="121"/>
        <v>26.48</v>
      </c>
      <c r="I395" s="81">
        <f t="shared" si="137"/>
        <v>138.72999999999999</v>
      </c>
    </row>
    <row r="396" spans="1:9" ht="16.5" x14ac:dyDescent="0.25">
      <c r="A396" s="300" t="s">
        <v>1587</v>
      </c>
      <c r="B396" s="317">
        <v>24</v>
      </c>
      <c r="C396" s="64">
        <f t="shared" si="136"/>
        <v>0.14460000000000001</v>
      </c>
      <c r="D396" s="64">
        <v>4.6768999999999998</v>
      </c>
      <c r="E396" s="64">
        <f t="shared" si="118"/>
        <v>112.2456</v>
      </c>
      <c r="F396" s="310">
        <v>1</v>
      </c>
      <c r="G396" s="64">
        <f t="shared" si="119"/>
        <v>112.25</v>
      </c>
      <c r="H396" s="64">
        <f t="shared" si="121"/>
        <v>26.48</v>
      </c>
      <c r="I396" s="81">
        <f t="shared" si="137"/>
        <v>138.72999999999999</v>
      </c>
    </row>
    <row r="397" spans="1:9" ht="16.5" x14ac:dyDescent="0.25">
      <c r="A397" s="300" t="s">
        <v>1585</v>
      </c>
      <c r="B397" s="317">
        <v>24</v>
      </c>
      <c r="C397" s="64">
        <f t="shared" si="136"/>
        <v>0.14460000000000001</v>
      </c>
      <c r="D397" s="64">
        <v>5.3578000000000001</v>
      </c>
      <c r="E397" s="64">
        <f t="shared" ref="E397:E460" si="138">IF(D397&gt;30,C397*D397,B397*D397)</f>
        <v>128.5872</v>
      </c>
      <c r="F397" s="310">
        <v>1</v>
      </c>
      <c r="G397" s="64">
        <f t="shared" ref="G397:G460" si="139">ROUND(E397*F397,2)</f>
        <v>128.59</v>
      </c>
      <c r="H397" s="64">
        <f t="shared" ref="H397:H460" si="140">ROUND(G397*0.2359,2)</f>
        <v>30.33</v>
      </c>
      <c r="I397" s="81">
        <f t="shared" si="137"/>
        <v>158.92000000000002</v>
      </c>
    </row>
    <row r="398" spans="1:9" ht="16.5" x14ac:dyDescent="0.25">
      <c r="A398" s="300" t="s">
        <v>1585</v>
      </c>
      <c r="B398" s="317">
        <v>24</v>
      </c>
      <c r="C398" s="64">
        <f t="shared" si="136"/>
        <v>0.14460000000000001</v>
      </c>
      <c r="D398" s="64">
        <v>5.3578000000000001</v>
      </c>
      <c r="E398" s="64">
        <f t="shared" si="138"/>
        <v>128.5872</v>
      </c>
      <c r="F398" s="310">
        <v>1</v>
      </c>
      <c r="G398" s="64">
        <f t="shared" si="139"/>
        <v>128.59</v>
      </c>
      <c r="H398" s="64">
        <f t="shared" si="140"/>
        <v>30.33</v>
      </c>
      <c r="I398" s="81">
        <f t="shared" si="137"/>
        <v>158.92000000000002</v>
      </c>
    </row>
    <row r="399" spans="1:9" ht="16.5" x14ac:dyDescent="0.25">
      <c r="A399" s="300" t="s">
        <v>1586</v>
      </c>
      <c r="B399" s="317">
        <v>80</v>
      </c>
      <c r="C399" s="64">
        <f t="shared" si="136"/>
        <v>0.4819</v>
      </c>
      <c r="D399" s="64">
        <v>4.2706999999999997</v>
      </c>
      <c r="E399" s="64">
        <f t="shared" si="138"/>
        <v>341.65599999999995</v>
      </c>
      <c r="F399" s="310">
        <v>1</v>
      </c>
      <c r="G399" s="64">
        <f t="shared" si="139"/>
        <v>341.66</v>
      </c>
      <c r="H399" s="64">
        <f t="shared" si="140"/>
        <v>80.599999999999994</v>
      </c>
      <c r="I399" s="81">
        <f t="shared" si="137"/>
        <v>422.26</v>
      </c>
    </row>
    <row r="400" spans="1:9" ht="16.5" x14ac:dyDescent="0.25">
      <c r="A400" s="300" t="s">
        <v>1586</v>
      </c>
      <c r="B400" s="317">
        <v>48</v>
      </c>
      <c r="C400" s="64">
        <f t="shared" si="136"/>
        <v>0.28920000000000001</v>
      </c>
      <c r="D400" s="64">
        <v>4.2706999999999997</v>
      </c>
      <c r="E400" s="64">
        <f t="shared" si="138"/>
        <v>204.99359999999999</v>
      </c>
      <c r="F400" s="310">
        <v>1</v>
      </c>
      <c r="G400" s="64">
        <f t="shared" si="139"/>
        <v>204.99</v>
      </c>
      <c r="H400" s="311">
        <f>ROUND(G400*0.2077,2)</f>
        <v>42.58</v>
      </c>
      <c r="I400" s="81">
        <f t="shared" si="137"/>
        <v>247.57</v>
      </c>
    </row>
    <row r="401" spans="1:9" s="154" customFormat="1" ht="16.5" x14ac:dyDescent="0.25">
      <c r="A401" s="298" t="s">
        <v>1625</v>
      </c>
      <c r="B401" s="315">
        <f>B402+B406+B419</f>
        <v>212.5</v>
      </c>
      <c r="C401" s="306">
        <f t="shared" ref="C401:I401" si="141">C402+C406+C419</f>
        <v>1.2802000000000002</v>
      </c>
      <c r="D401" s="306"/>
      <c r="E401" s="306"/>
      <c r="F401" s="306"/>
      <c r="G401" s="306">
        <f t="shared" si="141"/>
        <v>1317.8100000000002</v>
      </c>
      <c r="H401" s="306">
        <f t="shared" si="141"/>
        <v>309.25</v>
      </c>
      <c r="I401" s="307">
        <f t="shared" si="141"/>
        <v>1627.06</v>
      </c>
    </row>
    <row r="402" spans="1:9" s="154" customFormat="1" ht="33" x14ac:dyDescent="0.25">
      <c r="A402" s="299" t="s">
        <v>1590</v>
      </c>
      <c r="B402" s="316">
        <f>SUM(B403:B405)</f>
        <v>21</v>
      </c>
      <c r="C402" s="308">
        <f t="shared" ref="C402:I402" si="142">SUM(C403:C405)</f>
        <v>0.12639999999999998</v>
      </c>
      <c r="D402" s="308"/>
      <c r="E402" s="308"/>
      <c r="F402" s="308"/>
      <c r="G402" s="308">
        <f t="shared" si="142"/>
        <v>269.49</v>
      </c>
      <c r="H402" s="308">
        <f t="shared" si="142"/>
        <v>63.58</v>
      </c>
      <c r="I402" s="309">
        <f t="shared" si="142"/>
        <v>333.07</v>
      </c>
    </row>
    <row r="403" spans="1:9" ht="16.5" x14ac:dyDescent="0.25">
      <c r="A403" s="300" t="s">
        <v>1626</v>
      </c>
      <c r="B403" s="317">
        <v>6</v>
      </c>
      <c r="C403" s="64">
        <f t="shared" ref="C403:C405" si="143">ROUND(B403/166,4)</f>
        <v>3.61E-2</v>
      </c>
      <c r="D403" s="64">
        <v>2132</v>
      </c>
      <c r="E403" s="64">
        <f t="shared" si="138"/>
        <v>76.965199999999996</v>
      </c>
      <c r="F403" s="310">
        <v>1</v>
      </c>
      <c r="G403" s="64">
        <f t="shared" si="139"/>
        <v>76.97</v>
      </c>
      <c r="H403" s="64">
        <f t="shared" si="140"/>
        <v>18.16</v>
      </c>
      <c r="I403" s="81">
        <f>G403+H403</f>
        <v>95.13</v>
      </c>
    </row>
    <row r="404" spans="1:9" ht="16.5" x14ac:dyDescent="0.25">
      <c r="A404" s="300" t="s">
        <v>1626</v>
      </c>
      <c r="B404" s="317">
        <v>10</v>
      </c>
      <c r="C404" s="64">
        <f t="shared" si="143"/>
        <v>6.0199999999999997E-2</v>
      </c>
      <c r="D404" s="64">
        <v>2132</v>
      </c>
      <c r="E404" s="64">
        <f t="shared" si="138"/>
        <v>128.34639999999999</v>
      </c>
      <c r="F404" s="310">
        <v>1</v>
      </c>
      <c r="G404" s="64">
        <f t="shared" si="139"/>
        <v>128.35</v>
      </c>
      <c r="H404" s="64">
        <f t="shared" si="140"/>
        <v>30.28</v>
      </c>
      <c r="I404" s="81">
        <f>G404+H404</f>
        <v>158.63</v>
      </c>
    </row>
    <row r="405" spans="1:9" ht="16.5" x14ac:dyDescent="0.25">
      <c r="A405" s="300" t="s">
        <v>1627</v>
      </c>
      <c r="B405" s="317">
        <v>5</v>
      </c>
      <c r="C405" s="64">
        <f t="shared" si="143"/>
        <v>3.0099999999999998E-2</v>
      </c>
      <c r="D405" s="64">
        <v>2132</v>
      </c>
      <c r="E405" s="64">
        <f t="shared" si="138"/>
        <v>64.173199999999994</v>
      </c>
      <c r="F405" s="310">
        <v>1</v>
      </c>
      <c r="G405" s="64">
        <f t="shared" si="139"/>
        <v>64.17</v>
      </c>
      <c r="H405" s="64">
        <f t="shared" si="140"/>
        <v>15.14</v>
      </c>
      <c r="I405" s="81">
        <f>G405+H405</f>
        <v>79.31</v>
      </c>
    </row>
    <row r="406" spans="1:9" s="154" customFormat="1" ht="33" x14ac:dyDescent="0.25">
      <c r="A406" s="299" t="s">
        <v>1583</v>
      </c>
      <c r="B406" s="316">
        <f>SUM(B407:B418)</f>
        <v>139</v>
      </c>
      <c r="C406" s="308">
        <f t="shared" ref="C406:I406" si="144">SUM(C407:C418)</f>
        <v>0.83750000000000013</v>
      </c>
      <c r="D406" s="308"/>
      <c r="E406" s="308"/>
      <c r="F406" s="308"/>
      <c r="G406" s="308">
        <f t="shared" si="144"/>
        <v>804.87000000000012</v>
      </c>
      <c r="H406" s="308">
        <f t="shared" si="144"/>
        <v>188.24</v>
      </c>
      <c r="I406" s="309">
        <f t="shared" si="144"/>
        <v>993.11</v>
      </c>
    </row>
    <row r="407" spans="1:9" ht="16.5" x14ac:dyDescent="0.25">
      <c r="A407" s="300" t="s">
        <v>238</v>
      </c>
      <c r="B407" s="317">
        <v>8</v>
      </c>
      <c r="C407" s="64">
        <f t="shared" ref="C407:C418" si="145">ROUND(B407/166,4)</f>
        <v>4.82E-2</v>
      </c>
      <c r="D407" s="64">
        <v>4.5872999999999999</v>
      </c>
      <c r="E407" s="64">
        <f t="shared" si="138"/>
        <v>36.698399999999999</v>
      </c>
      <c r="F407" s="310">
        <v>1</v>
      </c>
      <c r="G407" s="64">
        <f t="shared" si="139"/>
        <v>36.700000000000003</v>
      </c>
      <c r="H407" s="64">
        <f t="shared" si="140"/>
        <v>8.66</v>
      </c>
      <c r="I407" s="81">
        <f t="shared" ref="I407:I418" si="146">G407+H407</f>
        <v>45.36</v>
      </c>
    </row>
    <row r="408" spans="1:9" ht="16.5" x14ac:dyDescent="0.25">
      <c r="A408" s="300" t="s">
        <v>1441</v>
      </c>
      <c r="B408" s="317">
        <v>8</v>
      </c>
      <c r="C408" s="64">
        <f t="shared" si="145"/>
        <v>4.82E-2</v>
      </c>
      <c r="D408" s="64">
        <v>6.8091999999999997</v>
      </c>
      <c r="E408" s="64">
        <f t="shared" si="138"/>
        <v>54.473599999999998</v>
      </c>
      <c r="F408" s="310">
        <v>1</v>
      </c>
      <c r="G408" s="64">
        <f t="shared" si="139"/>
        <v>54.47</v>
      </c>
      <c r="H408" s="64">
        <f t="shared" si="140"/>
        <v>12.85</v>
      </c>
      <c r="I408" s="81">
        <f t="shared" si="146"/>
        <v>67.319999999999993</v>
      </c>
    </row>
    <row r="409" spans="1:9" ht="16.5" x14ac:dyDescent="0.25">
      <c r="A409" s="300" t="s">
        <v>152</v>
      </c>
      <c r="B409" s="317">
        <v>8</v>
      </c>
      <c r="C409" s="64">
        <f t="shared" si="145"/>
        <v>4.82E-2</v>
      </c>
      <c r="D409" s="64">
        <v>7.2751000000000001</v>
      </c>
      <c r="E409" s="64">
        <f t="shared" si="138"/>
        <v>58.200800000000001</v>
      </c>
      <c r="F409" s="310">
        <v>1</v>
      </c>
      <c r="G409" s="64">
        <f t="shared" si="139"/>
        <v>58.2</v>
      </c>
      <c r="H409" s="311">
        <f>ROUND(G409*0.2077,2)</f>
        <v>12.09</v>
      </c>
      <c r="I409" s="81">
        <f t="shared" si="146"/>
        <v>70.290000000000006</v>
      </c>
    </row>
    <row r="410" spans="1:9" ht="16.5" x14ac:dyDescent="0.25">
      <c r="A410" s="300" t="s">
        <v>152</v>
      </c>
      <c r="B410" s="317">
        <v>16</v>
      </c>
      <c r="C410" s="64">
        <f t="shared" si="145"/>
        <v>9.64E-2</v>
      </c>
      <c r="D410" s="64">
        <v>7.2751000000000001</v>
      </c>
      <c r="E410" s="64">
        <f t="shared" si="138"/>
        <v>116.4016</v>
      </c>
      <c r="F410" s="310">
        <v>1</v>
      </c>
      <c r="G410" s="64">
        <f t="shared" si="139"/>
        <v>116.4</v>
      </c>
      <c r="H410" s="64">
        <f t="shared" si="140"/>
        <v>27.46</v>
      </c>
      <c r="I410" s="81">
        <f t="shared" si="146"/>
        <v>143.86000000000001</v>
      </c>
    </row>
    <row r="411" spans="1:9" ht="16.5" x14ac:dyDescent="0.25">
      <c r="A411" s="300" t="s">
        <v>152</v>
      </c>
      <c r="B411" s="317">
        <v>8</v>
      </c>
      <c r="C411" s="64">
        <f t="shared" si="145"/>
        <v>4.82E-2</v>
      </c>
      <c r="D411" s="64">
        <v>6.5702999999999996</v>
      </c>
      <c r="E411" s="64">
        <f t="shared" si="138"/>
        <v>52.562399999999997</v>
      </c>
      <c r="F411" s="310">
        <v>1</v>
      </c>
      <c r="G411" s="64">
        <f t="shared" si="139"/>
        <v>52.56</v>
      </c>
      <c r="H411" s="64">
        <f t="shared" si="140"/>
        <v>12.4</v>
      </c>
      <c r="I411" s="81">
        <f t="shared" si="146"/>
        <v>64.960000000000008</v>
      </c>
    </row>
    <row r="412" spans="1:9" ht="16.5" x14ac:dyDescent="0.25">
      <c r="A412" s="300" t="s">
        <v>238</v>
      </c>
      <c r="B412" s="317">
        <v>3</v>
      </c>
      <c r="C412" s="64">
        <f t="shared" si="145"/>
        <v>1.8100000000000002E-2</v>
      </c>
      <c r="D412" s="64">
        <v>4.5872999999999999</v>
      </c>
      <c r="E412" s="64">
        <f t="shared" si="138"/>
        <v>13.761900000000001</v>
      </c>
      <c r="F412" s="310">
        <v>1</v>
      </c>
      <c r="G412" s="64">
        <f t="shared" si="139"/>
        <v>13.76</v>
      </c>
      <c r="H412" s="64">
        <f t="shared" si="140"/>
        <v>3.25</v>
      </c>
      <c r="I412" s="81">
        <f t="shared" si="146"/>
        <v>17.009999999999998</v>
      </c>
    </row>
    <row r="413" spans="1:9" ht="16.5" x14ac:dyDescent="0.25">
      <c r="A413" s="300" t="s">
        <v>1293</v>
      </c>
      <c r="B413" s="317">
        <v>8</v>
      </c>
      <c r="C413" s="64">
        <f t="shared" si="145"/>
        <v>4.82E-2</v>
      </c>
      <c r="D413" s="64">
        <v>7.2751000000000001</v>
      </c>
      <c r="E413" s="64">
        <f t="shared" si="138"/>
        <v>58.200800000000001</v>
      </c>
      <c r="F413" s="310">
        <v>1</v>
      </c>
      <c r="G413" s="64">
        <f t="shared" si="139"/>
        <v>58.2</v>
      </c>
      <c r="H413" s="64">
        <f t="shared" si="140"/>
        <v>13.73</v>
      </c>
      <c r="I413" s="81">
        <f t="shared" si="146"/>
        <v>71.930000000000007</v>
      </c>
    </row>
    <row r="414" spans="1:9" ht="16.5" x14ac:dyDescent="0.25">
      <c r="A414" s="300" t="s">
        <v>238</v>
      </c>
      <c r="B414" s="317">
        <v>24</v>
      </c>
      <c r="C414" s="64">
        <f t="shared" si="145"/>
        <v>0.14460000000000001</v>
      </c>
      <c r="D414" s="64">
        <v>4.5872999999999999</v>
      </c>
      <c r="E414" s="64">
        <f t="shared" si="138"/>
        <v>110.09520000000001</v>
      </c>
      <c r="F414" s="310">
        <v>1</v>
      </c>
      <c r="G414" s="64">
        <f t="shared" si="139"/>
        <v>110.1</v>
      </c>
      <c r="H414" s="64">
        <f t="shared" si="140"/>
        <v>25.97</v>
      </c>
      <c r="I414" s="81">
        <f t="shared" si="146"/>
        <v>136.07</v>
      </c>
    </row>
    <row r="415" spans="1:9" ht="16.5" x14ac:dyDescent="0.25">
      <c r="A415" s="300" t="s">
        <v>152</v>
      </c>
      <c r="B415" s="317">
        <v>16</v>
      </c>
      <c r="C415" s="64">
        <f t="shared" si="145"/>
        <v>9.64E-2</v>
      </c>
      <c r="D415" s="64">
        <v>6.5702999999999996</v>
      </c>
      <c r="E415" s="64">
        <f t="shared" si="138"/>
        <v>105.12479999999999</v>
      </c>
      <c r="F415" s="310">
        <v>1</v>
      </c>
      <c r="G415" s="64">
        <f t="shared" si="139"/>
        <v>105.12</v>
      </c>
      <c r="H415" s="64">
        <f t="shared" si="140"/>
        <v>24.8</v>
      </c>
      <c r="I415" s="81">
        <f t="shared" si="146"/>
        <v>129.92000000000002</v>
      </c>
    </row>
    <row r="416" spans="1:9" ht="16.5" x14ac:dyDescent="0.25">
      <c r="A416" s="300" t="s">
        <v>238</v>
      </c>
      <c r="B416" s="317">
        <v>24</v>
      </c>
      <c r="C416" s="64">
        <f t="shared" si="145"/>
        <v>0.14460000000000001</v>
      </c>
      <c r="D416" s="64">
        <v>4.5872999999999999</v>
      </c>
      <c r="E416" s="64">
        <f t="shared" si="138"/>
        <v>110.09520000000001</v>
      </c>
      <c r="F416" s="310">
        <v>1</v>
      </c>
      <c r="G416" s="64">
        <f t="shared" si="139"/>
        <v>110.1</v>
      </c>
      <c r="H416" s="64">
        <f t="shared" si="140"/>
        <v>25.97</v>
      </c>
      <c r="I416" s="81">
        <f t="shared" si="146"/>
        <v>136.07</v>
      </c>
    </row>
    <row r="417" spans="1:9" ht="16.5" x14ac:dyDescent="0.25">
      <c r="A417" s="300" t="s">
        <v>238</v>
      </c>
      <c r="B417" s="317">
        <v>8</v>
      </c>
      <c r="C417" s="64">
        <f t="shared" si="145"/>
        <v>4.82E-2</v>
      </c>
      <c r="D417" s="64">
        <v>4.5872999999999999</v>
      </c>
      <c r="E417" s="64">
        <f t="shared" si="138"/>
        <v>36.698399999999999</v>
      </c>
      <c r="F417" s="310">
        <v>1</v>
      </c>
      <c r="G417" s="64">
        <f t="shared" si="139"/>
        <v>36.700000000000003</v>
      </c>
      <c r="H417" s="64">
        <f t="shared" si="140"/>
        <v>8.66</v>
      </c>
      <c r="I417" s="81">
        <f t="shared" si="146"/>
        <v>45.36</v>
      </c>
    </row>
    <row r="418" spans="1:9" ht="16.5" x14ac:dyDescent="0.25">
      <c r="A418" s="300" t="s">
        <v>152</v>
      </c>
      <c r="B418" s="317">
        <v>8</v>
      </c>
      <c r="C418" s="64">
        <f t="shared" si="145"/>
        <v>4.82E-2</v>
      </c>
      <c r="D418" s="64">
        <v>6.5702999999999996</v>
      </c>
      <c r="E418" s="64">
        <f t="shared" si="138"/>
        <v>52.562399999999997</v>
      </c>
      <c r="F418" s="310">
        <v>1</v>
      </c>
      <c r="G418" s="64">
        <f t="shared" si="139"/>
        <v>52.56</v>
      </c>
      <c r="H418" s="64">
        <f t="shared" si="140"/>
        <v>12.4</v>
      </c>
      <c r="I418" s="81">
        <f t="shared" si="146"/>
        <v>64.960000000000008</v>
      </c>
    </row>
    <row r="419" spans="1:9" s="154" customFormat="1" ht="16.5" x14ac:dyDescent="0.25">
      <c r="A419" s="299" t="s">
        <v>1584</v>
      </c>
      <c r="B419" s="316">
        <f>SUM(B420:B422)</f>
        <v>52.5</v>
      </c>
      <c r="C419" s="308">
        <f t="shared" ref="C419:I419" si="147">SUM(C420:C422)</f>
        <v>0.31630000000000003</v>
      </c>
      <c r="D419" s="308"/>
      <c r="E419" s="308"/>
      <c r="F419" s="308"/>
      <c r="G419" s="308">
        <f t="shared" si="147"/>
        <v>243.45</v>
      </c>
      <c r="H419" s="308">
        <f t="shared" si="147"/>
        <v>57.43</v>
      </c>
      <c r="I419" s="309">
        <f t="shared" si="147"/>
        <v>300.88</v>
      </c>
    </row>
    <row r="420" spans="1:9" ht="16.5" x14ac:dyDescent="0.25">
      <c r="A420" s="300" t="s">
        <v>1585</v>
      </c>
      <c r="B420" s="317">
        <v>24</v>
      </c>
      <c r="C420" s="64">
        <f t="shared" ref="C420:C422" si="148">ROUND(B420/166,4)</f>
        <v>0.14460000000000001</v>
      </c>
      <c r="D420" s="64">
        <v>5.1786000000000003</v>
      </c>
      <c r="E420" s="64">
        <f t="shared" si="138"/>
        <v>124.28640000000001</v>
      </c>
      <c r="F420" s="310">
        <v>1</v>
      </c>
      <c r="G420" s="64">
        <f t="shared" si="139"/>
        <v>124.29</v>
      </c>
      <c r="H420" s="64">
        <f t="shared" si="140"/>
        <v>29.32</v>
      </c>
      <c r="I420" s="81">
        <f>G420+H420</f>
        <v>153.61000000000001</v>
      </c>
    </row>
    <row r="421" spans="1:9" ht="16.5" x14ac:dyDescent="0.25">
      <c r="A421" s="300" t="s">
        <v>1586</v>
      </c>
      <c r="B421" s="317">
        <v>16</v>
      </c>
      <c r="C421" s="64">
        <f t="shared" si="148"/>
        <v>9.64E-2</v>
      </c>
      <c r="D421" s="64">
        <v>4.1810999999999998</v>
      </c>
      <c r="E421" s="64">
        <f t="shared" si="138"/>
        <v>66.897599999999997</v>
      </c>
      <c r="F421" s="310">
        <v>1</v>
      </c>
      <c r="G421" s="64">
        <f t="shared" si="139"/>
        <v>66.900000000000006</v>
      </c>
      <c r="H421" s="64">
        <f t="shared" si="140"/>
        <v>15.78</v>
      </c>
      <c r="I421" s="81">
        <f>G421+H421</f>
        <v>82.68</v>
      </c>
    </row>
    <row r="422" spans="1:9" ht="16.5" x14ac:dyDescent="0.25">
      <c r="A422" s="300" t="s">
        <v>1586</v>
      </c>
      <c r="B422" s="317">
        <v>12.5</v>
      </c>
      <c r="C422" s="64">
        <f t="shared" si="148"/>
        <v>7.5300000000000006E-2</v>
      </c>
      <c r="D422" s="64">
        <v>4.1810999999999998</v>
      </c>
      <c r="E422" s="64">
        <f t="shared" si="138"/>
        <v>52.263749999999995</v>
      </c>
      <c r="F422" s="310">
        <v>1</v>
      </c>
      <c r="G422" s="64">
        <f t="shared" si="139"/>
        <v>52.26</v>
      </c>
      <c r="H422" s="64">
        <f t="shared" si="140"/>
        <v>12.33</v>
      </c>
      <c r="I422" s="81">
        <f>G422+H422</f>
        <v>64.59</v>
      </c>
    </row>
    <row r="423" spans="1:9" s="154" customFormat="1" ht="16.5" x14ac:dyDescent="0.25">
      <c r="A423" s="298" t="s">
        <v>1628</v>
      </c>
      <c r="B423" s="315">
        <f>B424+B427+B449</f>
        <v>3794.3</v>
      </c>
      <c r="C423" s="306">
        <f t="shared" ref="C423:I423" si="149">C424+C427+C449</f>
        <v>22.8568</v>
      </c>
      <c r="D423" s="306"/>
      <c r="E423" s="306"/>
      <c r="F423" s="306"/>
      <c r="G423" s="306">
        <f t="shared" si="149"/>
        <v>24547.46</v>
      </c>
      <c r="H423" s="306">
        <f t="shared" si="149"/>
        <v>5713.8</v>
      </c>
      <c r="I423" s="307">
        <f t="shared" si="149"/>
        <v>30261.260000000002</v>
      </c>
    </row>
    <row r="424" spans="1:9" s="154" customFormat="1" ht="33" x14ac:dyDescent="0.25">
      <c r="A424" s="299" t="s">
        <v>1590</v>
      </c>
      <c r="B424" s="316">
        <f>SUM(B425:B426)</f>
        <v>214.3</v>
      </c>
      <c r="C424" s="308">
        <f t="shared" ref="C424:I424" si="150">SUM(C425:C426)</f>
        <v>1.2908999999999999</v>
      </c>
      <c r="D424" s="308"/>
      <c r="E424" s="308"/>
      <c r="F424" s="308"/>
      <c r="G424" s="308">
        <f t="shared" si="150"/>
        <v>2478.0699999999997</v>
      </c>
      <c r="H424" s="308">
        <f t="shared" si="150"/>
        <v>529.44999999999993</v>
      </c>
      <c r="I424" s="309">
        <f t="shared" si="150"/>
        <v>3007.5199999999995</v>
      </c>
    </row>
    <row r="425" spans="1:9" ht="16.5" x14ac:dyDescent="0.25">
      <c r="A425" s="300" t="s">
        <v>1313</v>
      </c>
      <c r="B425" s="317">
        <v>55.3</v>
      </c>
      <c r="C425" s="64">
        <f t="shared" ref="C425:C426" si="151">ROUND(B425/166,4)</f>
        <v>0.33310000000000001</v>
      </c>
      <c r="D425" s="64">
        <v>9.4611999999999998</v>
      </c>
      <c r="E425" s="64">
        <f t="shared" si="138"/>
        <v>523.20435999999995</v>
      </c>
      <c r="F425" s="310">
        <v>1</v>
      </c>
      <c r="G425" s="64">
        <f t="shared" si="139"/>
        <v>523.20000000000005</v>
      </c>
      <c r="H425" s="64">
        <f t="shared" si="140"/>
        <v>123.42</v>
      </c>
      <c r="I425" s="81">
        <f>G425+H425</f>
        <v>646.62</v>
      </c>
    </row>
    <row r="426" spans="1:9" ht="16.5" x14ac:dyDescent="0.25">
      <c r="A426" s="300" t="s">
        <v>1591</v>
      </c>
      <c r="B426" s="317">
        <v>159</v>
      </c>
      <c r="C426" s="64">
        <f t="shared" si="151"/>
        <v>0.95779999999999998</v>
      </c>
      <c r="D426" s="64">
        <v>2041</v>
      </c>
      <c r="E426" s="64">
        <f t="shared" si="138"/>
        <v>1954.8697999999999</v>
      </c>
      <c r="F426" s="310">
        <v>1</v>
      </c>
      <c r="G426" s="64">
        <f t="shared" si="139"/>
        <v>1954.87</v>
      </c>
      <c r="H426" s="311">
        <f>ROUND(G426*0.2077,2)</f>
        <v>406.03</v>
      </c>
      <c r="I426" s="81">
        <f>G426+H426</f>
        <v>2360.8999999999996</v>
      </c>
    </row>
    <row r="427" spans="1:9" s="154" customFormat="1" ht="33" x14ac:dyDescent="0.25">
      <c r="A427" s="299" t="s">
        <v>1583</v>
      </c>
      <c r="B427" s="316">
        <f>SUM(B428:B448)</f>
        <v>3189</v>
      </c>
      <c r="C427" s="308">
        <f t="shared" ref="C427:I427" si="152">SUM(C428:C448)</f>
        <v>19.2104</v>
      </c>
      <c r="D427" s="308"/>
      <c r="E427" s="308"/>
      <c r="F427" s="308"/>
      <c r="G427" s="308">
        <f t="shared" si="152"/>
        <v>20100.8</v>
      </c>
      <c r="H427" s="308">
        <f t="shared" si="152"/>
        <v>4719.96</v>
      </c>
      <c r="I427" s="309">
        <f t="shared" si="152"/>
        <v>24820.760000000002</v>
      </c>
    </row>
    <row r="428" spans="1:9" ht="16.5" x14ac:dyDescent="0.25">
      <c r="A428" s="300" t="s">
        <v>238</v>
      </c>
      <c r="B428" s="317">
        <v>200</v>
      </c>
      <c r="C428" s="64">
        <f t="shared" ref="C428:C448" si="153">ROUND(B428/166,4)</f>
        <v>1.2048000000000001</v>
      </c>
      <c r="D428" s="64">
        <v>4.7484999999999999</v>
      </c>
      <c r="E428" s="64">
        <f t="shared" si="138"/>
        <v>949.7</v>
      </c>
      <c r="F428" s="310">
        <v>1</v>
      </c>
      <c r="G428" s="64">
        <f t="shared" si="139"/>
        <v>949.7</v>
      </c>
      <c r="H428" s="64">
        <f t="shared" si="140"/>
        <v>224.03</v>
      </c>
      <c r="I428" s="81">
        <f t="shared" ref="I428:I448" si="154">G428+H428</f>
        <v>1173.73</v>
      </c>
    </row>
    <row r="429" spans="1:9" ht="16.5" x14ac:dyDescent="0.25">
      <c r="A429" s="300" t="s">
        <v>238</v>
      </c>
      <c r="B429" s="317">
        <v>168</v>
      </c>
      <c r="C429" s="64">
        <f t="shared" si="153"/>
        <v>1.012</v>
      </c>
      <c r="D429" s="64">
        <v>4.7484999999999999</v>
      </c>
      <c r="E429" s="64">
        <f t="shared" si="138"/>
        <v>797.74800000000005</v>
      </c>
      <c r="F429" s="310">
        <v>1</v>
      </c>
      <c r="G429" s="64">
        <f t="shared" si="139"/>
        <v>797.75</v>
      </c>
      <c r="H429" s="64">
        <f t="shared" si="140"/>
        <v>188.19</v>
      </c>
      <c r="I429" s="81">
        <f t="shared" si="154"/>
        <v>985.94</v>
      </c>
    </row>
    <row r="430" spans="1:9" ht="16.5" x14ac:dyDescent="0.25">
      <c r="A430" s="300" t="s">
        <v>238</v>
      </c>
      <c r="B430" s="317">
        <v>176</v>
      </c>
      <c r="C430" s="64">
        <f t="shared" si="153"/>
        <v>1.0602</v>
      </c>
      <c r="D430" s="64">
        <v>4.7484999999999999</v>
      </c>
      <c r="E430" s="64">
        <f t="shared" si="138"/>
        <v>835.73599999999999</v>
      </c>
      <c r="F430" s="310">
        <v>1</v>
      </c>
      <c r="G430" s="64">
        <f t="shared" si="139"/>
        <v>835.74</v>
      </c>
      <c r="H430" s="64">
        <f t="shared" si="140"/>
        <v>197.15</v>
      </c>
      <c r="I430" s="81">
        <f t="shared" si="154"/>
        <v>1032.8900000000001</v>
      </c>
    </row>
    <row r="431" spans="1:9" ht="16.5" x14ac:dyDescent="0.25">
      <c r="A431" s="300" t="s">
        <v>152</v>
      </c>
      <c r="B431" s="317">
        <v>192</v>
      </c>
      <c r="C431" s="64">
        <f t="shared" si="153"/>
        <v>1.1566000000000001</v>
      </c>
      <c r="D431" s="64">
        <v>7.2751000000000001</v>
      </c>
      <c r="E431" s="64">
        <f t="shared" si="138"/>
        <v>1396.8191999999999</v>
      </c>
      <c r="F431" s="310">
        <v>1</v>
      </c>
      <c r="G431" s="64">
        <f t="shared" si="139"/>
        <v>1396.82</v>
      </c>
      <c r="H431" s="64">
        <f t="shared" si="140"/>
        <v>329.51</v>
      </c>
      <c r="I431" s="81">
        <f t="shared" si="154"/>
        <v>1726.33</v>
      </c>
    </row>
    <row r="432" spans="1:9" ht="16.5" x14ac:dyDescent="0.25">
      <c r="A432" s="300" t="s">
        <v>238</v>
      </c>
      <c r="B432" s="317">
        <v>192</v>
      </c>
      <c r="C432" s="64">
        <f t="shared" si="153"/>
        <v>1.1566000000000001</v>
      </c>
      <c r="D432" s="64">
        <v>4.7484999999999999</v>
      </c>
      <c r="E432" s="64">
        <f t="shared" si="138"/>
        <v>911.71199999999999</v>
      </c>
      <c r="F432" s="310">
        <v>1</v>
      </c>
      <c r="G432" s="64">
        <f t="shared" si="139"/>
        <v>911.71</v>
      </c>
      <c r="H432" s="64">
        <f t="shared" si="140"/>
        <v>215.07</v>
      </c>
      <c r="I432" s="81">
        <f t="shared" si="154"/>
        <v>1126.78</v>
      </c>
    </row>
    <row r="433" spans="1:9" ht="16.5" x14ac:dyDescent="0.25">
      <c r="A433" s="300" t="s">
        <v>218</v>
      </c>
      <c r="B433" s="317">
        <v>135</v>
      </c>
      <c r="C433" s="64">
        <f t="shared" si="153"/>
        <v>0.81330000000000002</v>
      </c>
      <c r="D433" s="64">
        <v>1624</v>
      </c>
      <c r="E433" s="64">
        <f t="shared" si="138"/>
        <v>1320.7991999999999</v>
      </c>
      <c r="F433" s="310">
        <v>1</v>
      </c>
      <c r="G433" s="64">
        <f t="shared" si="139"/>
        <v>1320.8</v>
      </c>
      <c r="H433" s="64">
        <f t="shared" si="140"/>
        <v>311.58</v>
      </c>
      <c r="I433" s="81">
        <f t="shared" si="154"/>
        <v>1632.3799999999999</v>
      </c>
    </row>
    <row r="434" spans="1:9" ht="16.5" x14ac:dyDescent="0.25">
      <c r="A434" s="300" t="s">
        <v>238</v>
      </c>
      <c r="B434" s="317">
        <v>176</v>
      </c>
      <c r="C434" s="64">
        <f t="shared" si="153"/>
        <v>1.0602</v>
      </c>
      <c r="D434" s="64">
        <v>4.7484999999999999</v>
      </c>
      <c r="E434" s="64">
        <f t="shared" si="138"/>
        <v>835.73599999999999</v>
      </c>
      <c r="F434" s="310">
        <v>1</v>
      </c>
      <c r="G434" s="64">
        <f t="shared" si="139"/>
        <v>835.74</v>
      </c>
      <c r="H434" s="64">
        <f t="shared" si="140"/>
        <v>197.15</v>
      </c>
      <c r="I434" s="81">
        <f t="shared" si="154"/>
        <v>1032.8900000000001</v>
      </c>
    </row>
    <row r="435" spans="1:9" ht="16.5" x14ac:dyDescent="0.25">
      <c r="A435" s="300" t="s">
        <v>1284</v>
      </c>
      <c r="B435" s="317">
        <v>168</v>
      </c>
      <c r="C435" s="64">
        <f t="shared" si="153"/>
        <v>1.012</v>
      </c>
      <c r="D435" s="64">
        <v>7.2751000000000001</v>
      </c>
      <c r="E435" s="64">
        <f t="shared" si="138"/>
        <v>1222.2167999999999</v>
      </c>
      <c r="F435" s="310">
        <v>1</v>
      </c>
      <c r="G435" s="64">
        <f t="shared" si="139"/>
        <v>1222.22</v>
      </c>
      <c r="H435" s="64">
        <f t="shared" si="140"/>
        <v>288.32</v>
      </c>
      <c r="I435" s="81">
        <f t="shared" si="154"/>
        <v>1510.54</v>
      </c>
    </row>
    <row r="436" spans="1:9" ht="16.5" x14ac:dyDescent="0.25">
      <c r="A436" s="300" t="s">
        <v>238</v>
      </c>
      <c r="B436" s="317">
        <v>48</v>
      </c>
      <c r="C436" s="64">
        <f t="shared" si="153"/>
        <v>0.28920000000000001</v>
      </c>
      <c r="D436" s="64">
        <v>4.7484999999999999</v>
      </c>
      <c r="E436" s="64">
        <f t="shared" si="138"/>
        <v>227.928</v>
      </c>
      <c r="F436" s="310">
        <v>1</v>
      </c>
      <c r="G436" s="64">
        <f t="shared" si="139"/>
        <v>227.93</v>
      </c>
      <c r="H436" s="311">
        <f>ROUND(G436*0.2194,2)</f>
        <v>50.01</v>
      </c>
      <c r="I436" s="81">
        <f t="shared" si="154"/>
        <v>277.94</v>
      </c>
    </row>
    <row r="437" spans="1:9" ht="16.5" x14ac:dyDescent="0.25">
      <c r="A437" s="300" t="s">
        <v>238</v>
      </c>
      <c r="B437" s="317">
        <v>104</v>
      </c>
      <c r="C437" s="64">
        <f t="shared" si="153"/>
        <v>0.62649999999999995</v>
      </c>
      <c r="D437" s="64">
        <v>4.7484999999999999</v>
      </c>
      <c r="E437" s="64">
        <f t="shared" si="138"/>
        <v>493.84399999999999</v>
      </c>
      <c r="F437" s="310">
        <v>1</v>
      </c>
      <c r="G437" s="64">
        <f t="shared" si="139"/>
        <v>493.84</v>
      </c>
      <c r="H437" s="64">
        <f t="shared" si="140"/>
        <v>116.5</v>
      </c>
      <c r="I437" s="81">
        <f t="shared" si="154"/>
        <v>610.33999999999992</v>
      </c>
    </row>
    <row r="438" spans="1:9" ht="16.5" x14ac:dyDescent="0.25">
      <c r="A438" s="300" t="s">
        <v>1284</v>
      </c>
      <c r="B438" s="317">
        <v>96</v>
      </c>
      <c r="C438" s="64">
        <f t="shared" si="153"/>
        <v>0.57830000000000004</v>
      </c>
      <c r="D438" s="64">
        <v>7.2751000000000001</v>
      </c>
      <c r="E438" s="64">
        <f t="shared" si="138"/>
        <v>698.40959999999995</v>
      </c>
      <c r="F438" s="310">
        <v>1</v>
      </c>
      <c r="G438" s="64">
        <f t="shared" si="139"/>
        <v>698.41</v>
      </c>
      <c r="H438" s="64">
        <f t="shared" si="140"/>
        <v>164.75</v>
      </c>
      <c r="I438" s="81">
        <f t="shared" si="154"/>
        <v>863.16</v>
      </c>
    </row>
    <row r="439" spans="1:9" ht="16.5" x14ac:dyDescent="0.25">
      <c r="A439" s="300" t="s">
        <v>238</v>
      </c>
      <c r="B439" s="317">
        <v>176</v>
      </c>
      <c r="C439" s="64">
        <f t="shared" si="153"/>
        <v>1.0602</v>
      </c>
      <c r="D439" s="64">
        <v>4.7484999999999999</v>
      </c>
      <c r="E439" s="64">
        <f t="shared" si="138"/>
        <v>835.73599999999999</v>
      </c>
      <c r="F439" s="310">
        <v>1</v>
      </c>
      <c r="G439" s="64">
        <f t="shared" si="139"/>
        <v>835.74</v>
      </c>
      <c r="H439" s="64">
        <f t="shared" si="140"/>
        <v>197.15</v>
      </c>
      <c r="I439" s="81">
        <f t="shared" si="154"/>
        <v>1032.8900000000001</v>
      </c>
    </row>
    <row r="440" spans="1:9" ht="16.5" x14ac:dyDescent="0.25">
      <c r="A440" s="300" t="s">
        <v>152</v>
      </c>
      <c r="B440" s="317">
        <v>88</v>
      </c>
      <c r="C440" s="64">
        <f t="shared" si="153"/>
        <v>0.53010000000000002</v>
      </c>
      <c r="D440" s="64">
        <v>7.2751000000000001</v>
      </c>
      <c r="E440" s="64">
        <f t="shared" si="138"/>
        <v>640.2088</v>
      </c>
      <c r="F440" s="310">
        <v>1</v>
      </c>
      <c r="G440" s="64">
        <f t="shared" si="139"/>
        <v>640.21</v>
      </c>
      <c r="H440" s="311">
        <f>ROUND(G440*0.2077,2)</f>
        <v>132.97</v>
      </c>
      <c r="I440" s="81">
        <f t="shared" si="154"/>
        <v>773.18000000000006</v>
      </c>
    </row>
    <row r="441" spans="1:9" ht="16.5" x14ac:dyDescent="0.25">
      <c r="A441" s="300" t="s">
        <v>152</v>
      </c>
      <c r="B441" s="317">
        <v>176</v>
      </c>
      <c r="C441" s="64">
        <f t="shared" si="153"/>
        <v>1.0602</v>
      </c>
      <c r="D441" s="64">
        <v>7.2751000000000001</v>
      </c>
      <c r="E441" s="64">
        <f t="shared" si="138"/>
        <v>1280.4176</v>
      </c>
      <c r="F441" s="310">
        <v>1</v>
      </c>
      <c r="G441" s="64">
        <f t="shared" si="139"/>
        <v>1280.42</v>
      </c>
      <c r="H441" s="64">
        <f t="shared" si="140"/>
        <v>302.05</v>
      </c>
      <c r="I441" s="81">
        <f t="shared" si="154"/>
        <v>1582.47</v>
      </c>
    </row>
    <row r="442" spans="1:9" ht="16.5" x14ac:dyDescent="0.25">
      <c r="A442" s="300" t="s">
        <v>152</v>
      </c>
      <c r="B442" s="317">
        <v>166</v>
      </c>
      <c r="C442" s="64">
        <f t="shared" si="153"/>
        <v>1</v>
      </c>
      <c r="D442" s="64">
        <v>1428</v>
      </c>
      <c r="E442" s="64">
        <f t="shared" si="138"/>
        <v>1428</v>
      </c>
      <c r="F442" s="310">
        <v>1</v>
      </c>
      <c r="G442" s="64">
        <f t="shared" si="139"/>
        <v>1428</v>
      </c>
      <c r="H442" s="64">
        <f t="shared" si="140"/>
        <v>336.87</v>
      </c>
      <c r="I442" s="81">
        <f t="shared" si="154"/>
        <v>1764.87</v>
      </c>
    </row>
    <row r="443" spans="1:9" ht="16.5" x14ac:dyDescent="0.25">
      <c r="A443" s="300" t="s">
        <v>1284</v>
      </c>
      <c r="B443" s="317">
        <v>168</v>
      </c>
      <c r="C443" s="64">
        <f t="shared" si="153"/>
        <v>1.012</v>
      </c>
      <c r="D443" s="64">
        <v>7.2751000000000001</v>
      </c>
      <c r="E443" s="64">
        <f t="shared" si="138"/>
        <v>1222.2167999999999</v>
      </c>
      <c r="F443" s="310">
        <v>1</v>
      </c>
      <c r="G443" s="64">
        <f t="shared" si="139"/>
        <v>1222.22</v>
      </c>
      <c r="H443" s="64">
        <f t="shared" si="140"/>
        <v>288.32</v>
      </c>
      <c r="I443" s="81">
        <f t="shared" si="154"/>
        <v>1510.54</v>
      </c>
    </row>
    <row r="444" spans="1:9" ht="16.5" x14ac:dyDescent="0.25">
      <c r="A444" s="300" t="s">
        <v>152</v>
      </c>
      <c r="B444" s="317">
        <v>184</v>
      </c>
      <c r="C444" s="64">
        <f t="shared" si="153"/>
        <v>1.1084000000000001</v>
      </c>
      <c r="D444" s="64">
        <v>7.2751000000000001</v>
      </c>
      <c r="E444" s="64">
        <f t="shared" si="138"/>
        <v>1338.6184000000001</v>
      </c>
      <c r="F444" s="310">
        <v>1</v>
      </c>
      <c r="G444" s="64">
        <f t="shared" si="139"/>
        <v>1338.62</v>
      </c>
      <c r="H444" s="64">
        <f t="shared" si="140"/>
        <v>315.77999999999997</v>
      </c>
      <c r="I444" s="81">
        <f t="shared" si="154"/>
        <v>1654.3999999999999</v>
      </c>
    </row>
    <row r="445" spans="1:9" ht="16.5" x14ac:dyDescent="0.25">
      <c r="A445" s="300" t="s">
        <v>152</v>
      </c>
      <c r="B445" s="317">
        <v>176</v>
      </c>
      <c r="C445" s="64">
        <f t="shared" si="153"/>
        <v>1.0602</v>
      </c>
      <c r="D445" s="64">
        <v>7.2751000000000001</v>
      </c>
      <c r="E445" s="64">
        <f t="shared" si="138"/>
        <v>1280.4176</v>
      </c>
      <c r="F445" s="310">
        <v>1</v>
      </c>
      <c r="G445" s="64">
        <f t="shared" si="139"/>
        <v>1280.42</v>
      </c>
      <c r="H445" s="64">
        <f t="shared" si="140"/>
        <v>302.05</v>
      </c>
      <c r="I445" s="81">
        <f t="shared" si="154"/>
        <v>1582.47</v>
      </c>
    </row>
    <row r="446" spans="1:9" ht="16.5" x14ac:dyDescent="0.25">
      <c r="A446" s="300" t="s">
        <v>238</v>
      </c>
      <c r="B446" s="317">
        <v>208</v>
      </c>
      <c r="C446" s="64">
        <f t="shared" si="153"/>
        <v>1.2529999999999999</v>
      </c>
      <c r="D446" s="64">
        <v>4.7484999999999999</v>
      </c>
      <c r="E446" s="64">
        <f t="shared" si="138"/>
        <v>987.68799999999999</v>
      </c>
      <c r="F446" s="310">
        <v>1</v>
      </c>
      <c r="G446" s="64">
        <f t="shared" si="139"/>
        <v>987.69</v>
      </c>
      <c r="H446" s="64">
        <f t="shared" si="140"/>
        <v>233</v>
      </c>
      <c r="I446" s="81">
        <f t="shared" si="154"/>
        <v>1220.69</v>
      </c>
    </row>
    <row r="447" spans="1:9" ht="16.5" x14ac:dyDescent="0.25">
      <c r="A447" s="300" t="s">
        <v>152</v>
      </c>
      <c r="B447" s="317">
        <v>168</v>
      </c>
      <c r="C447" s="64">
        <f t="shared" si="153"/>
        <v>1.012</v>
      </c>
      <c r="D447" s="64">
        <v>7.2751000000000001</v>
      </c>
      <c r="E447" s="64">
        <f t="shared" si="138"/>
        <v>1222.2167999999999</v>
      </c>
      <c r="F447" s="310">
        <v>1</v>
      </c>
      <c r="G447" s="64">
        <f t="shared" si="139"/>
        <v>1222.22</v>
      </c>
      <c r="H447" s="64">
        <f t="shared" si="140"/>
        <v>288.32</v>
      </c>
      <c r="I447" s="81">
        <f t="shared" si="154"/>
        <v>1510.54</v>
      </c>
    </row>
    <row r="448" spans="1:9" ht="16.5" x14ac:dyDescent="0.25">
      <c r="A448" s="300" t="s">
        <v>152</v>
      </c>
      <c r="B448" s="317">
        <v>24</v>
      </c>
      <c r="C448" s="64">
        <f t="shared" si="153"/>
        <v>0.14460000000000001</v>
      </c>
      <c r="D448" s="64">
        <v>7.2751000000000001</v>
      </c>
      <c r="E448" s="64">
        <f t="shared" si="138"/>
        <v>174.60239999999999</v>
      </c>
      <c r="F448" s="310">
        <v>1</v>
      </c>
      <c r="G448" s="64">
        <f t="shared" si="139"/>
        <v>174.6</v>
      </c>
      <c r="H448" s="64">
        <f t="shared" si="140"/>
        <v>41.19</v>
      </c>
      <c r="I448" s="81">
        <f t="shared" si="154"/>
        <v>215.79</v>
      </c>
    </row>
    <row r="449" spans="1:9" s="154" customFormat="1" ht="16.5" x14ac:dyDescent="0.25">
      <c r="A449" s="299" t="s">
        <v>1584</v>
      </c>
      <c r="B449" s="316">
        <f>SUM(B450:B453)</f>
        <v>391</v>
      </c>
      <c r="C449" s="308">
        <f t="shared" ref="C449:I449" si="155">SUM(C450:C453)</f>
        <v>2.3555000000000001</v>
      </c>
      <c r="D449" s="308"/>
      <c r="E449" s="308"/>
      <c r="F449" s="308"/>
      <c r="G449" s="308">
        <f t="shared" si="155"/>
        <v>1968.59</v>
      </c>
      <c r="H449" s="308">
        <f t="shared" si="155"/>
        <v>464.39</v>
      </c>
      <c r="I449" s="309">
        <f t="shared" si="155"/>
        <v>2432.98</v>
      </c>
    </row>
    <row r="450" spans="1:9" ht="16.5" x14ac:dyDescent="0.25">
      <c r="A450" s="300" t="s">
        <v>1585</v>
      </c>
      <c r="B450" s="317">
        <v>48</v>
      </c>
      <c r="C450" s="64">
        <f t="shared" ref="C450:C453" si="156">ROUND(B450/166,4)</f>
        <v>0.28920000000000001</v>
      </c>
      <c r="D450" s="64">
        <v>6.0327000000000002</v>
      </c>
      <c r="E450" s="64">
        <f t="shared" si="138"/>
        <v>289.56960000000004</v>
      </c>
      <c r="F450" s="310">
        <v>1</v>
      </c>
      <c r="G450" s="64">
        <f t="shared" si="139"/>
        <v>289.57</v>
      </c>
      <c r="H450" s="64">
        <f t="shared" si="140"/>
        <v>68.31</v>
      </c>
      <c r="I450" s="81">
        <f>G450+H450</f>
        <v>357.88</v>
      </c>
    </row>
    <row r="451" spans="1:9" ht="16.5" x14ac:dyDescent="0.25">
      <c r="A451" s="300" t="s">
        <v>1592</v>
      </c>
      <c r="B451" s="317">
        <v>135</v>
      </c>
      <c r="C451" s="64">
        <f t="shared" si="156"/>
        <v>0.81330000000000002</v>
      </c>
      <c r="D451" s="64">
        <v>963</v>
      </c>
      <c r="E451" s="64">
        <f t="shared" si="138"/>
        <v>783.2079</v>
      </c>
      <c r="F451" s="310">
        <v>1</v>
      </c>
      <c r="G451" s="64">
        <f t="shared" si="139"/>
        <v>783.21</v>
      </c>
      <c r="H451" s="64">
        <f t="shared" si="140"/>
        <v>184.76</v>
      </c>
      <c r="I451" s="81">
        <f>G451+H451</f>
        <v>967.97</v>
      </c>
    </row>
    <row r="452" spans="1:9" ht="16.5" x14ac:dyDescent="0.25">
      <c r="A452" s="300" t="s">
        <v>1587</v>
      </c>
      <c r="B452" s="317">
        <v>144</v>
      </c>
      <c r="C452" s="64">
        <f t="shared" si="156"/>
        <v>0.86750000000000005</v>
      </c>
      <c r="D452" s="64">
        <v>4.7484999999999999</v>
      </c>
      <c r="E452" s="64">
        <f t="shared" si="138"/>
        <v>683.78399999999999</v>
      </c>
      <c r="F452" s="310">
        <v>1</v>
      </c>
      <c r="G452" s="64">
        <f t="shared" si="139"/>
        <v>683.78</v>
      </c>
      <c r="H452" s="64">
        <f t="shared" si="140"/>
        <v>161.30000000000001</v>
      </c>
      <c r="I452" s="81">
        <f>G452+H452</f>
        <v>845.07999999999993</v>
      </c>
    </row>
    <row r="453" spans="1:9" ht="16.5" x14ac:dyDescent="0.25">
      <c r="A453" s="300" t="s">
        <v>1287</v>
      </c>
      <c r="B453" s="317">
        <v>64</v>
      </c>
      <c r="C453" s="64">
        <f t="shared" si="156"/>
        <v>0.38550000000000001</v>
      </c>
      <c r="D453" s="64">
        <v>550</v>
      </c>
      <c r="E453" s="64">
        <f t="shared" si="138"/>
        <v>212.02500000000001</v>
      </c>
      <c r="F453" s="310">
        <v>1</v>
      </c>
      <c r="G453" s="64">
        <f t="shared" si="139"/>
        <v>212.03</v>
      </c>
      <c r="H453" s="64">
        <f t="shared" si="140"/>
        <v>50.02</v>
      </c>
      <c r="I453" s="81">
        <f>G453+H453</f>
        <v>262.05</v>
      </c>
    </row>
    <row r="454" spans="1:9" s="154" customFormat="1" ht="16.5" x14ac:dyDescent="0.25">
      <c r="A454" s="298" t="s">
        <v>1629</v>
      </c>
      <c r="B454" s="315">
        <f>B455+B465+B507</f>
        <v>8575.7000000000007</v>
      </c>
      <c r="C454" s="306">
        <f t="shared" ref="C454:I454" si="157">C455+C465+C507</f>
        <v>51.660700000000013</v>
      </c>
      <c r="D454" s="306"/>
      <c r="E454" s="306"/>
      <c r="F454" s="306"/>
      <c r="G454" s="306">
        <f t="shared" si="157"/>
        <v>59352.97</v>
      </c>
      <c r="H454" s="306">
        <f t="shared" si="157"/>
        <v>13949.25</v>
      </c>
      <c r="I454" s="307">
        <f t="shared" si="157"/>
        <v>73302.22</v>
      </c>
    </row>
    <row r="455" spans="1:9" s="154" customFormat="1" ht="33" x14ac:dyDescent="0.25">
      <c r="A455" s="299" t="s">
        <v>1590</v>
      </c>
      <c r="B455" s="316">
        <f>SUM(B456:B464)</f>
        <v>1264.2</v>
      </c>
      <c r="C455" s="308">
        <f t="shared" ref="C455:I455" si="158">SUM(C456:C464)</f>
        <v>7.6156000000000006</v>
      </c>
      <c r="D455" s="308"/>
      <c r="E455" s="308"/>
      <c r="F455" s="308"/>
      <c r="G455" s="308">
        <f t="shared" si="158"/>
        <v>13354.289999999999</v>
      </c>
      <c r="H455" s="308">
        <f t="shared" si="158"/>
        <v>3128.26</v>
      </c>
      <c r="I455" s="309">
        <f t="shared" si="158"/>
        <v>16482.55</v>
      </c>
    </row>
    <row r="456" spans="1:9" ht="16.5" x14ac:dyDescent="0.25">
      <c r="A456" s="300" t="s">
        <v>253</v>
      </c>
      <c r="B456" s="317">
        <v>67.5</v>
      </c>
      <c r="C456" s="64">
        <f t="shared" ref="C456:C464" si="159">ROUND(B456/166,4)</f>
        <v>0.40660000000000002</v>
      </c>
      <c r="D456" s="64">
        <v>1922</v>
      </c>
      <c r="E456" s="64">
        <f t="shared" si="138"/>
        <v>781.48520000000008</v>
      </c>
      <c r="F456" s="310">
        <v>1</v>
      </c>
      <c r="G456" s="64">
        <f t="shared" si="139"/>
        <v>781.49</v>
      </c>
      <c r="H456" s="311">
        <f>ROUND(G456*0.2077,2)</f>
        <v>162.32</v>
      </c>
      <c r="I456" s="81">
        <f t="shared" ref="I456:I464" si="160">G456+H456</f>
        <v>943.81</v>
      </c>
    </row>
    <row r="457" spans="1:9" ht="16.5" x14ac:dyDescent="0.25">
      <c r="A457" s="300" t="s">
        <v>177</v>
      </c>
      <c r="B457" s="317">
        <v>124.5</v>
      </c>
      <c r="C457" s="64">
        <f t="shared" si="159"/>
        <v>0.75</v>
      </c>
      <c r="D457" s="64">
        <v>1800</v>
      </c>
      <c r="E457" s="64">
        <f t="shared" si="138"/>
        <v>1350</v>
      </c>
      <c r="F457" s="310">
        <v>1</v>
      </c>
      <c r="G457" s="64">
        <f t="shared" si="139"/>
        <v>1350</v>
      </c>
      <c r="H457" s="64">
        <f t="shared" si="140"/>
        <v>318.47000000000003</v>
      </c>
      <c r="I457" s="81">
        <f t="shared" si="160"/>
        <v>1668.47</v>
      </c>
    </row>
    <row r="458" spans="1:9" ht="16.5" x14ac:dyDescent="0.25">
      <c r="A458" s="300" t="s">
        <v>253</v>
      </c>
      <c r="B458" s="317">
        <v>166</v>
      </c>
      <c r="C458" s="64">
        <f t="shared" si="159"/>
        <v>1</v>
      </c>
      <c r="D458" s="64">
        <v>1800</v>
      </c>
      <c r="E458" s="64">
        <f t="shared" si="138"/>
        <v>1800</v>
      </c>
      <c r="F458" s="310">
        <v>1</v>
      </c>
      <c r="G458" s="64">
        <f t="shared" si="139"/>
        <v>1800</v>
      </c>
      <c r="H458" s="64">
        <f t="shared" si="140"/>
        <v>424.62</v>
      </c>
      <c r="I458" s="81">
        <f t="shared" si="160"/>
        <v>2224.62</v>
      </c>
    </row>
    <row r="459" spans="1:9" ht="16.5" x14ac:dyDescent="0.25">
      <c r="A459" s="300" t="s">
        <v>253</v>
      </c>
      <c r="B459" s="317">
        <v>166</v>
      </c>
      <c r="C459" s="64">
        <f t="shared" si="159"/>
        <v>1</v>
      </c>
      <c r="D459" s="64">
        <v>1800</v>
      </c>
      <c r="E459" s="64">
        <f t="shared" si="138"/>
        <v>1800</v>
      </c>
      <c r="F459" s="310">
        <v>1</v>
      </c>
      <c r="G459" s="64">
        <f t="shared" si="139"/>
        <v>1800</v>
      </c>
      <c r="H459" s="64">
        <f t="shared" si="140"/>
        <v>424.62</v>
      </c>
      <c r="I459" s="81">
        <f t="shared" si="160"/>
        <v>2224.62</v>
      </c>
    </row>
    <row r="460" spans="1:9" ht="16.5" x14ac:dyDescent="0.25">
      <c r="A460" s="300" t="s">
        <v>1313</v>
      </c>
      <c r="B460" s="317">
        <v>166</v>
      </c>
      <c r="C460" s="64">
        <f t="shared" si="159"/>
        <v>1</v>
      </c>
      <c r="D460" s="64">
        <v>1584</v>
      </c>
      <c r="E460" s="64">
        <f t="shared" si="138"/>
        <v>1584</v>
      </c>
      <c r="F460" s="310">
        <v>1</v>
      </c>
      <c r="G460" s="64">
        <f t="shared" si="139"/>
        <v>1584</v>
      </c>
      <c r="H460" s="64">
        <f t="shared" si="140"/>
        <v>373.67</v>
      </c>
      <c r="I460" s="81">
        <f t="shared" si="160"/>
        <v>1957.67</v>
      </c>
    </row>
    <row r="461" spans="1:9" ht="16.5" x14ac:dyDescent="0.25">
      <c r="A461" s="300" t="s">
        <v>174</v>
      </c>
      <c r="B461" s="317">
        <v>166</v>
      </c>
      <c r="C461" s="64">
        <f t="shared" si="159"/>
        <v>1</v>
      </c>
      <c r="D461" s="64">
        <v>10.7514</v>
      </c>
      <c r="E461" s="64">
        <f t="shared" ref="E461:E524" si="161">IF(D461&gt;30,C461*D461,B461*D461)</f>
        <v>1784.7324000000001</v>
      </c>
      <c r="F461" s="310">
        <v>1</v>
      </c>
      <c r="G461" s="64">
        <f t="shared" ref="G461:G524" si="162">ROUND(E461*F461,2)</f>
        <v>1784.73</v>
      </c>
      <c r="H461" s="64">
        <f t="shared" ref="H461:H524" si="163">ROUND(G461*0.2359,2)</f>
        <v>421.02</v>
      </c>
      <c r="I461" s="81">
        <f t="shared" si="160"/>
        <v>2205.75</v>
      </c>
    </row>
    <row r="462" spans="1:9" ht="16.5" x14ac:dyDescent="0.25">
      <c r="A462" s="300" t="s">
        <v>174</v>
      </c>
      <c r="B462" s="317">
        <v>126</v>
      </c>
      <c r="C462" s="64">
        <f t="shared" si="159"/>
        <v>0.75900000000000001</v>
      </c>
      <c r="D462" s="64">
        <v>10.7514</v>
      </c>
      <c r="E462" s="64">
        <f t="shared" si="161"/>
        <v>1354.6764000000001</v>
      </c>
      <c r="F462" s="310">
        <v>1</v>
      </c>
      <c r="G462" s="64">
        <f t="shared" si="162"/>
        <v>1354.68</v>
      </c>
      <c r="H462" s="64">
        <f t="shared" si="163"/>
        <v>319.57</v>
      </c>
      <c r="I462" s="81">
        <f t="shared" si="160"/>
        <v>1674.25</v>
      </c>
    </row>
    <row r="463" spans="1:9" ht="16.5" x14ac:dyDescent="0.25">
      <c r="A463" s="300" t="s">
        <v>177</v>
      </c>
      <c r="B463" s="317">
        <v>166</v>
      </c>
      <c r="C463" s="64">
        <f t="shared" si="159"/>
        <v>1</v>
      </c>
      <c r="D463" s="64">
        <v>1800</v>
      </c>
      <c r="E463" s="64">
        <f t="shared" si="161"/>
        <v>1800</v>
      </c>
      <c r="F463" s="310">
        <v>1</v>
      </c>
      <c r="G463" s="64">
        <f t="shared" si="162"/>
        <v>1800</v>
      </c>
      <c r="H463" s="64">
        <f t="shared" si="163"/>
        <v>424.62</v>
      </c>
      <c r="I463" s="81">
        <f t="shared" si="160"/>
        <v>2224.62</v>
      </c>
    </row>
    <row r="464" spans="1:9" ht="16.5" x14ac:dyDescent="0.25">
      <c r="A464" s="300" t="s">
        <v>1313</v>
      </c>
      <c r="B464" s="317">
        <v>116.2</v>
      </c>
      <c r="C464" s="64">
        <f t="shared" si="159"/>
        <v>0.7</v>
      </c>
      <c r="D464" s="64">
        <v>9.4611999999999998</v>
      </c>
      <c r="E464" s="64">
        <f t="shared" si="161"/>
        <v>1099.3914400000001</v>
      </c>
      <c r="F464" s="310">
        <v>1</v>
      </c>
      <c r="G464" s="64">
        <f t="shared" si="162"/>
        <v>1099.3900000000001</v>
      </c>
      <c r="H464" s="64">
        <f t="shared" si="163"/>
        <v>259.35000000000002</v>
      </c>
      <c r="I464" s="81">
        <f t="shared" si="160"/>
        <v>1358.7400000000002</v>
      </c>
    </row>
    <row r="465" spans="1:9" s="154" customFormat="1" ht="33" x14ac:dyDescent="0.25">
      <c r="A465" s="299" t="s">
        <v>1583</v>
      </c>
      <c r="B465" s="316">
        <f>SUM(B466:B506)</f>
        <v>4597.5</v>
      </c>
      <c r="C465" s="308">
        <f t="shared" ref="C465:H465" si="164">SUM(C466:C506)</f>
        <v>27.69560000000001</v>
      </c>
      <c r="D465" s="308"/>
      <c r="E465" s="308"/>
      <c r="F465" s="308"/>
      <c r="G465" s="308">
        <f t="shared" si="164"/>
        <v>33315.08</v>
      </c>
      <c r="H465" s="308">
        <f t="shared" si="164"/>
        <v>7828.92</v>
      </c>
      <c r="I465" s="309">
        <f t="shared" ref="I465" si="165">SUM(I466:I506)</f>
        <v>41144</v>
      </c>
    </row>
    <row r="466" spans="1:9" ht="16.5" x14ac:dyDescent="0.25">
      <c r="A466" s="300" t="s">
        <v>218</v>
      </c>
      <c r="B466" s="317">
        <v>158</v>
      </c>
      <c r="C466" s="64">
        <f t="shared" ref="C466:C506" si="166">ROUND(B466/166,4)</f>
        <v>0.95179999999999998</v>
      </c>
      <c r="D466" s="64">
        <v>1674</v>
      </c>
      <c r="E466" s="64">
        <f t="shared" si="161"/>
        <v>1593.3132000000001</v>
      </c>
      <c r="F466" s="310">
        <v>1</v>
      </c>
      <c r="G466" s="64">
        <f t="shared" si="162"/>
        <v>1593.31</v>
      </c>
      <c r="H466" s="64">
        <f t="shared" si="163"/>
        <v>375.86</v>
      </c>
      <c r="I466" s="81">
        <f t="shared" ref="I466:I506" si="167">G466+H466</f>
        <v>1969.17</v>
      </c>
    </row>
    <row r="467" spans="1:9" ht="16.5" x14ac:dyDescent="0.25">
      <c r="A467" s="300" t="s">
        <v>152</v>
      </c>
      <c r="B467" s="317">
        <v>184</v>
      </c>
      <c r="C467" s="64">
        <f t="shared" si="166"/>
        <v>1.1084000000000001</v>
      </c>
      <c r="D467" s="64">
        <v>7.2751000000000001</v>
      </c>
      <c r="E467" s="64">
        <f t="shared" si="161"/>
        <v>1338.6184000000001</v>
      </c>
      <c r="F467" s="310">
        <v>1</v>
      </c>
      <c r="G467" s="64">
        <f t="shared" si="162"/>
        <v>1338.62</v>
      </c>
      <c r="H467" s="64">
        <f t="shared" si="163"/>
        <v>315.77999999999997</v>
      </c>
      <c r="I467" s="81">
        <f t="shared" si="167"/>
        <v>1654.3999999999999</v>
      </c>
    </row>
    <row r="468" spans="1:9" ht="16.5" x14ac:dyDescent="0.25">
      <c r="A468" s="300" t="s">
        <v>152</v>
      </c>
      <c r="B468" s="317">
        <v>80</v>
      </c>
      <c r="C468" s="64">
        <f t="shared" si="166"/>
        <v>0.4819</v>
      </c>
      <c r="D468" s="64">
        <v>1428</v>
      </c>
      <c r="E468" s="64">
        <f t="shared" si="161"/>
        <v>688.15319999999997</v>
      </c>
      <c r="F468" s="310">
        <v>1</v>
      </c>
      <c r="G468" s="64">
        <f t="shared" si="162"/>
        <v>688.15</v>
      </c>
      <c r="H468" s="64">
        <f t="shared" si="163"/>
        <v>162.33000000000001</v>
      </c>
      <c r="I468" s="81">
        <f t="shared" si="167"/>
        <v>850.48</v>
      </c>
    </row>
    <row r="469" spans="1:9" ht="16.5" x14ac:dyDescent="0.25">
      <c r="A469" s="300" t="s">
        <v>152</v>
      </c>
      <c r="B469" s="317">
        <v>63.5</v>
      </c>
      <c r="C469" s="64">
        <f t="shared" si="166"/>
        <v>0.38250000000000001</v>
      </c>
      <c r="D469" s="64">
        <v>7.2751000000000001</v>
      </c>
      <c r="E469" s="64">
        <f t="shared" si="161"/>
        <v>461.96885000000003</v>
      </c>
      <c r="F469" s="310">
        <v>1</v>
      </c>
      <c r="G469" s="64">
        <f t="shared" si="162"/>
        <v>461.97</v>
      </c>
      <c r="H469" s="64">
        <f t="shared" si="163"/>
        <v>108.98</v>
      </c>
      <c r="I469" s="81">
        <f t="shared" si="167"/>
        <v>570.95000000000005</v>
      </c>
    </row>
    <row r="470" spans="1:9" ht="16.5" x14ac:dyDescent="0.25">
      <c r="A470" s="300" t="s">
        <v>152</v>
      </c>
      <c r="B470" s="317">
        <v>135</v>
      </c>
      <c r="C470" s="64">
        <f t="shared" si="166"/>
        <v>0.81330000000000002</v>
      </c>
      <c r="D470" s="64">
        <v>7.2751000000000001</v>
      </c>
      <c r="E470" s="64">
        <f t="shared" si="161"/>
        <v>982.13850000000002</v>
      </c>
      <c r="F470" s="310">
        <v>1</v>
      </c>
      <c r="G470" s="64">
        <f t="shared" si="162"/>
        <v>982.14</v>
      </c>
      <c r="H470" s="64">
        <f t="shared" si="163"/>
        <v>231.69</v>
      </c>
      <c r="I470" s="81">
        <f t="shared" si="167"/>
        <v>1213.83</v>
      </c>
    </row>
    <row r="471" spans="1:9" ht="16.5" x14ac:dyDescent="0.25">
      <c r="A471" s="300" t="s">
        <v>152</v>
      </c>
      <c r="B471" s="317">
        <v>72</v>
      </c>
      <c r="C471" s="64">
        <f t="shared" si="166"/>
        <v>0.43369999999999997</v>
      </c>
      <c r="D471" s="64">
        <v>7.2751000000000001</v>
      </c>
      <c r="E471" s="64">
        <f t="shared" si="161"/>
        <v>523.80719999999997</v>
      </c>
      <c r="F471" s="310">
        <v>1</v>
      </c>
      <c r="G471" s="64">
        <f t="shared" si="162"/>
        <v>523.80999999999995</v>
      </c>
      <c r="H471" s="64">
        <f t="shared" si="163"/>
        <v>123.57</v>
      </c>
      <c r="I471" s="81">
        <f t="shared" si="167"/>
        <v>647.37999999999988</v>
      </c>
    </row>
    <row r="472" spans="1:9" ht="16.5" x14ac:dyDescent="0.25">
      <c r="A472" s="300" t="s">
        <v>238</v>
      </c>
      <c r="B472" s="317">
        <v>96</v>
      </c>
      <c r="C472" s="64">
        <f t="shared" si="166"/>
        <v>0.57830000000000004</v>
      </c>
      <c r="D472" s="64">
        <v>4.7484999999999999</v>
      </c>
      <c r="E472" s="64">
        <f t="shared" si="161"/>
        <v>455.85599999999999</v>
      </c>
      <c r="F472" s="310">
        <v>1</v>
      </c>
      <c r="G472" s="64">
        <f t="shared" si="162"/>
        <v>455.86</v>
      </c>
      <c r="H472" s="64">
        <f t="shared" si="163"/>
        <v>107.54</v>
      </c>
      <c r="I472" s="81">
        <f t="shared" si="167"/>
        <v>563.4</v>
      </c>
    </row>
    <row r="473" spans="1:9" ht="16.5" x14ac:dyDescent="0.25">
      <c r="A473" s="300" t="s">
        <v>152</v>
      </c>
      <c r="B473" s="317">
        <v>72</v>
      </c>
      <c r="C473" s="64">
        <f t="shared" si="166"/>
        <v>0.43369999999999997</v>
      </c>
      <c r="D473" s="64">
        <v>7.2751000000000001</v>
      </c>
      <c r="E473" s="64">
        <f t="shared" si="161"/>
        <v>523.80719999999997</v>
      </c>
      <c r="F473" s="310">
        <v>1</v>
      </c>
      <c r="G473" s="64">
        <f t="shared" si="162"/>
        <v>523.80999999999995</v>
      </c>
      <c r="H473" s="64">
        <f t="shared" si="163"/>
        <v>123.57</v>
      </c>
      <c r="I473" s="81">
        <f t="shared" si="167"/>
        <v>647.37999999999988</v>
      </c>
    </row>
    <row r="474" spans="1:9" ht="16.5" x14ac:dyDescent="0.25">
      <c r="A474" s="300" t="s">
        <v>152</v>
      </c>
      <c r="B474" s="317">
        <v>144</v>
      </c>
      <c r="C474" s="64">
        <f t="shared" si="166"/>
        <v>0.86750000000000005</v>
      </c>
      <c r="D474" s="64">
        <v>7.2751000000000001</v>
      </c>
      <c r="E474" s="64">
        <f t="shared" si="161"/>
        <v>1047.6143999999999</v>
      </c>
      <c r="F474" s="310">
        <v>1</v>
      </c>
      <c r="G474" s="64">
        <f t="shared" si="162"/>
        <v>1047.6099999999999</v>
      </c>
      <c r="H474" s="64">
        <f t="shared" si="163"/>
        <v>247.13</v>
      </c>
      <c r="I474" s="81">
        <f t="shared" si="167"/>
        <v>1294.7399999999998</v>
      </c>
    </row>
    <row r="475" spans="1:9" ht="16.5" x14ac:dyDescent="0.25">
      <c r="A475" s="300" t="s">
        <v>152</v>
      </c>
      <c r="B475" s="317">
        <v>96</v>
      </c>
      <c r="C475" s="64">
        <f t="shared" si="166"/>
        <v>0.57830000000000004</v>
      </c>
      <c r="D475" s="64">
        <v>7.2751000000000001</v>
      </c>
      <c r="E475" s="64">
        <f t="shared" si="161"/>
        <v>698.40959999999995</v>
      </c>
      <c r="F475" s="310">
        <v>1</v>
      </c>
      <c r="G475" s="64">
        <f t="shared" si="162"/>
        <v>698.41</v>
      </c>
      <c r="H475" s="64">
        <f t="shared" si="163"/>
        <v>164.75</v>
      </c>
      <c r="I475" s="81">
        <f t="shared" si="167"/>
        <v>863.16</v>
      </c>
    </row>
    <row r="476" spans="1:9" ht="16.5" x14ac:dyDescent="0.25">
      <c r="A476" s="300" t="s">
        <v>238</v>
      </c>
      <c r="B476" s="317">
        <v>144</v>
      </c>
      <c r="C476" s="64">
        <f t="shared" si="166"/>
        <v>0.86750000000000005</v>
      </c>
      <c r="D476" s="64">
        <v>4.7484999999999999</v>
      </c>
      <c r="E476" s="64">
        <f t="shared" si="161"/>
        <v>683.78399999999999</v>
      </c>
      <c r="F476" s="310">
        <v>1</v>
      </c>
      <c r="G476" s="64">
        <f t="shared" si="162"/>
        <v>683.78</v>
      </c>
      <c r="H476" s="64">
        <f t="shared" si="163"/>
        <v>161.30000000000001</v>
      </c>
      <c r="I476" s="81">
        <f t="shared" si="167"/>
        <v>845.07999999999993</v>
      </c>
    </row>
    <row r="477" spans="1:9" ht="16.5" x14ac:dyDescent="0.25">
      <c r="A477" s="300" t="s">
        <v>152</v>
      </c>
      <c r="B477" s="317">
        <v>192</v>
      </c>
      <c r="C477" s="64">
        <f t="shared" si="166"/>
        <v>1.1566000000000001</v>
      </c>
      <c r="D477" s="64">
        <v>7.2751000000000001</v>
      </c>
      <c r="E477" s="64">
        <f t="shared" si="161"/>
        <v>1396.8191999999999</v>
      </c>
      <c r="F477" s="310">
        <v>1</v>
      </c>
      <c r="G477" s="64">
        <f t="shared" si="162"/>
        <v>1396.82</v>
      </c>
      <c r="H477" s="64">
        <f t="shared" si="163"/>
        <v>329.51</v>
      </c>
      <c r="I477" s="81">
        <f t="shared" si="167"/>
        <v>1726.33</v>
      </c>
    </row>
    <row r="478" spans="1:9" ht="16.5" x14ac:dyDescent="0.25">
      <c r="A478" s="300" t="s">
        <v>152</v>
      </c>
      <c r="B478" s="317">
        <v>48</v>
      </c>
      <c r="C478" s="64">
        <f t="shared" si="166"/>
        <v>0.28920000000000001</v>
      </c>
      <c r="D478" s="64">
        <v>7.2751000000000001</v>
      </c>
      <c r="E478" s="64">
        <f t="shared" si="161"/>
        <v>349.20479999999998</v>
      </c>
      <c r="F478" s="310">
        <v>1</v>
      </c>
      <c r="G478" s="64">
        <f t="shared" si="162"/>
        <v>349.2</v>
      </c>
      <c r="H478" s="64">
        <f t="shared" si="163"/>
        <v>82.38</v>
      </c>
      <c r="I478" s="81">
        <f t="shared" si="167"/>
        <v>431.58</v>
      </c>
    </row>
    <row r="479" spans="1:9" ht="16.5" x14ac:dyDescent="0.25">
      <c r="A479" s="300" t="s">
        <v>152</v>
      </c>
      <c r="B479" s="317">
        <v>87.5</v>
      </c>
      <c r="C479" s="64">
        <f t="shared" si="166"/>
        <v>0.52710000000000001</v>
      </c>
      <c r="D479" s="64">
        <v>7.2751000000000001</v>
      </c>
      <c r="E479" s="64">
        <f t="shared" si="161"/>
        <v>636.57124999999996</v>
      </c>
      <c r="F479" s="310">
        <v>1</v>
      </c>
      <c r="G479" s="64">
        <f t="shared" si="162"/>
        <v>636.57000000000005</v>
      </c>
      <c r="H479" s="64">
        <f t="shared" si="163"/>
        <v>150.16999999999999</v>
      </c>
      <c r="I479" s="81">
        <f t="shared" si="167"/>
        <v>786.74</v>
      </c>
    </row>
    <row r="480" spans="1:9" ht="16.5" x14ac:dyDescent="0.25">
      <c r="A480" s="300" t="s">
        <v>152</v>
      </c>
      <c r="B480" s="317">
        <v>168</v>
      </c>
      <c r="C480" s="64">
        <f t="shared" si="166"/>
        <v>1.012</v>
      </c>
      <c r="D480" s="64">
        <v>7.2751000000000001</v>
      </c>
      <c r="E480" s="64">
        <f t="shared" si="161"/>
        <v>1222.2167999999999</v>
      </c>
      <c r="F480" s="310">
        <v>1</v>
      </c>
      <c r="G480" s="64">
        <f t="shared" si="162"/>
        <v>1222.22</v>
      </c>
      <c r="H480" s="64">
        <f t="shared" si="163"/>
        <v>288.32</v>
      </c>
      <c r="I480" s="81">
        <f t="shared" si="167"/>
        <v>1510.54</v>
      </c>
    </row>
    <row r="481" spans="1:9" ht="16.5" x14ac:dyDescent="0.25">
      <c r="A481" s="300" t="s">
        <v>1624</v>
      </c>
      <c r="B481" s="317">
        <v>166</v>
      </c>
      <c r="C481" s="64">
        <f t="shared" si="166"/>
        <v>1</v>
      </c>
      <c r="D481" s="64">
        <v>1068</v>
      </c>
      <c r="E481" s="64">
        <f t="shared" si="161"/>
        <v>1068</v>
      </c>
      <c r="F481" s="310">
        <v>1</v>
      </c>
      <c r="G481" s="64">
        <f t="shared" si="162"/>
        <v>1068</v>
      </c>
      <c r="H481" s="311">
        <f>ROUND(G481*0.2077,2)</f>
        <v>221.82</v>
      </c>
      <c r="I481" s="81">
        <f t="shared" si="167"/>
        <v>1289.82</v>
      </c>
    </row>
    <row r="482" spans="1:9" ht="16.5" x14ac:dyDescent="0.25">
      <c r="A482" s="300" t="s">
        <v>152</v>
      </c>
      <c r="B482" s="317">
        <v>192</v>
      </c>
      <c r="C482" s="64">
        <f t="shared" si="166"/>
        <v>1.1566000000000001</v>
      </c>
      <c r="D482" s="64">
        <v>7.2751000000000001</v>
      </c>
      <c r="E482" s="64">
        <f t="shared" si="161"/>
        <v>1396.8191999999999</v>
      </c>
      <c r="F482" s="310">
        <v>1</v>
      </c>
      <c r="G482" s="64">
        <f t="shared" si="162"/>
        <v>1396.82</v>
      </c>
      <c r="H482" s="64">
        <f t="shared" si="163"/>
        <v>329.51</v>
      </c>
      <c r="I482" s="81">
        <f t="shared" si="167"/>
        <v>1726.33</v>
      </c>
    </row>
    <row r="483" spans="1:9" ht="16.5" x14ac:dyDescent="0.25">
      <c r="A483" s="300" t="s">
        <v>238</v>
      </c>
      <c r="B483" s="317">
        <v>168</v>
      </c>
      <c r="C483" s="64">
        <f t="shared" si="166"/>
        <v>1.012</v>
      </c>
      <c r="D483" s="64">
        <v>4.7484999999999999</v>
      </c>
      <c r="E483" s="64">
        <f t="shared" si="161"/>
        <v>797.74800000000005</v>
      </c>
      <c r="F483" s="310">
        <v>1</v>
      </c>
      <c r="G483" s="64">
        <f t="shared" si="162"/>
        <v>797.75</v>
      </c>
      <c r="H483" s="64">
        <f t="shared" si="163"/>
        <v>188.19</v>
      </c>
      <c r="I483" s="81">
        <f t="shared" si="167"/>
        <v>985.94</v>
      </c>
    </row>
    <row r="484" spans="1:9" ht="16.5" x14ac:dyDescent="0.25">
      <c r="A484" s="300" t="s">
        <v>152</v>
      </c>
      <c r="B484" s="317">
        <v>56</v>
      </c>
      <c r="C484" s="64">
        <f t="shared" si="166"/>
        <v>0.33729999999999999</v>
      </c>
      <c r="D484" s="64">
        <v>1503</v>
      </c>
      <c r="E484" s="64">
        <f t="shared" si="161"/>
        <v>506.96189999999996</v>
      </c>
      <c r="F484" s="310">
        <v>1</v>
      </c>
      <c r="G484" s="64">
        <f t="shared" si="162"/>
        <v>506.96</v>
      </c>
      <c r="H484" s="64">
        <f t="shared" si="163"/>
        <v>119.59</v>
      </c>
      <c r="I484" s="81">
        <f t="shared" si="167"/>
        <v>626.54999999999995</v>
      </c>
    </row>
    <row r="485" spans="1:9" ht="16.5" x14ac:dyDescent="0.25">
      <c r="A485" s="300" t="s">
        <v>152</v>
      </c>
      <c r="B485" s="317">
        <v>72</v>
      </c>
      <c r="C485" s="64">
        <f t="shared" si="166"/>
        <v>0.43369999999999997</v>
      </c>
      <c r="D485" s="64">
        <v>7.2751000000000001</v>
      </c>
      <c r="E485" s="64">
        <f t="shared" si="161"/>
        <v>523.80719999999997</v>
      </c>
      <c r="F485" s="310">
        <v>1</v>
      </c>
      <c r="G485" s="64">
        <f t="shared" si="162"/>
        <v>523.80999999999995</v>
      </c>
      <c r="H485" s="64">
        <f t="shared" si="163"/>
        <v>123.57</v>
      </c>
      <c r="I485" s="81">
        <f t="shared" si="167"/>
        <v>647.37999999999988</v>
      </c>
    </row>
    <row r="486" spans="1:9" ht="16.5" x14ac:dyDescent="0.25">
      <c r="A486" s="300" t="s">
        <v>238</v>
      </c>
      <c r="B486" s="317">
        <v>80</v>
      </c>
      <c r="C486" s="64">
        <f t="shared" si="166"/>
        <v>0.4819</v>
      </c>
      <c r="D486" s="64">
        <v>942</v>
      </c>
      <c r="E486" s="64">
        <f t="shared" si="161"/>
        <v>453.94979999999998</v>
      </c>
      <c r="F486" s="310">
        <v>1</v>
      </c>
      <c r="G486" s="64">
        <f t="shared" si="162"/>
        <v>453.95</v>
      </c>
      <c r="H486" s="64">
        <f t="shared" si="163"/>
        <v>107.09</v>
      </c>
      <c r="I486" s="81">
        <f t="shared" si="167"/>
        <v>561.04</v>
      </c>
    </row>
    <row r="487" spans="1:9" ht="16.5" x14ac:dyDescent="0.25">
      <c r="A487" s="300" t="s">
        <v>1441</v>
      </c>
      <c r="B487" s="317">
        <v>184</v>
      </c>
      <c r="C487" s="64">
        <f t="shared" si="166"/>
        <v>1.1084000000000001</v>
      </c>
      <c r="D487" s="64">
        <v>7.5140000000000002</v>
      </c>
      <c r="E487" s="64">
        <f t="shared" si="161"/>
        <v>1382.576</v>
      </c>
      <c r="F487" s="310">
        <v>1</v>
      </c>
      <c r="G487" s="64">
        <f t="shared" si="162"/>
        <v>1382.58</v>
      </c>
      <c r="H487" s="64">
        <f t="shared" si="163"/>
        <v>326.14999999999998</v>
      </c>
      <c r="I487" s="81">
        <f t="shared" si="167"/>
        <v>1708.73</v>
      </c>
    </row>
    <row r="488" spans="1:9" ht="16.5" x14ac:dyDescent="0.25">
      <c r="A488" s="300" t="s">
        <v>152</v>
      </c>
      <c r="B488" s="317">
        <v>56</v>
      </c>
      <c r="C488" s="64">
        <f t="shared" si="166"/>
        <v>0.33729999999999999</v>
      </c>
      <c r="D488" s="64">
        <v>1428</v>
      </c>
      <c r="E488" s="64">
        <f t="shared" si="161"/>
        <v>481.6644</v>
      </c>
      <c r="F488" s="310">
        <v>1</v>
      </c>
      <c r="G488" s="64">
        <f t="shared" si="162"/>
        <v>481.66</v>
      </c>
      <c r="H488" s="64">
        <f t="shared" si="163"/>
        <v>113.62</v>
      </c>
      <c r="I488" s="81">
        <f t="shared" si="167"/>
        <v>595.28</v>
      </c>
    </row>
    <row r="489" spans="1:9" ht="16.5" x14ac:dyDescent="0.25">
      <c r="A489" s="300" t="s">
        <v>152</v>
      </c>
      <c r="B489" s="317">
        <v>86</v>
      </c>
      <c r="C489" s="64">
        <f t="shared" si="166"/>
        <v>0.5181</v>
      </c>
      <c r="D489" s="64">
        <v>1428</v>
      </c>
      <c r="E489" s="64">
        <f t="shared" si="161"/>
        <v>739.84680000000003</v>
      </c>
      <c r="F489" s="310">
        <v>1</v>
      </c>
      <c r="G489" s="64">
        <f t="shared" si="162"/>
        <v>739.85</v>
      </c>
      <c r="H489" s="64">
        <f t="shared" si="163"/>
        <v>174.53</v>
      </c>
      <c r="I489" s="81">
        <f t="shared" si="167"/>
        <v>914.38</v>
      </c>
    </row>
    <row r="490" spans="1:9" ht="16.5" x14ac:dyDescent="0.25">
      <c r="A490" s="300" t="s">
        <v>152</v>
      </c>
      <c r="B490" s="317">
        <v>183.5</v>
      </c>
      <c r="C490" s="64">
        <f t="shared" si="166"/>
        <v>1.1053999999999999</v>
      </c>
      <c r="D490" s="64">
        <v>7.2751000000000001</v>
      </c>
      <c r="E490" s="64">
        <f t="shared" si="161"/>
        <v>1334.9808499999999</v>
      </c>
      <c r="F490" s="310">
        <v>1</v>
      </c>
      <c r="G490" s="64">
        <f t="shared" si="162"/>
        <v>1334.98</v>
      </c>
      <c r="H490" s="64">
        <f t="shared" si="163"/>
        <v>314.92</v>
      </c>
      <c r="I490" s="81">
        <f t="shared" si="167"/>
        <v>1649.9</v>
      </c>
    </row>
    <row r="491" spans="1:9" ht="16.5" x14ac:dyDescent="0.25">
      <c r="A491" s="300" t="s">
        <v>152</v>
      </c>
      <c r="B491" s="317">
        <v>104.5</v>
      </c>
      <c r="C491" s="64">
        <f t="shared" si="166"/>
        <v>0.62949999999999995</v>
      </c>
      <c r="D491" s="64">
        <v>7.2751000000000001</v>
      </c>
      <c r="E491" s="64">
        <f t="shared" si="161"/>
        <v>760.24795000000006</v>
      </c>
      <c r="F491" s="310">
        <v>1</v>
      </c>
      <c r="G491" s="64">
        <f t="shared" si="162"/>
        <v>760.25</v>
      </c>
      <c r="H491" s="64">
        <f t="shared" si="163"/>
        <v>179.34</v>
      </c>
      <c r="I491" s="81">
        <f t="shared" si="167"/>
        <v>939.59</v>
      </c>
    </row>
    <row r="492" spans="1:9" ht="16.5" x14ac:dyDescent="0.25">
      <c r="A492" s="300" t="s">
        <v>218</v>
      </c>
      <c r="B492" s="317">
        <v>166</v>
      </c>
      <c r="C492" s="64">
        <f t="shared" si="166"/>
        <v>1</v>
      </c>
      <c r="D492" s="64">
        <v>1674</v>
      </c>
      <c r="E492" s="64">
        <f t="shared" si="161"/>
        <v>1674</v>
      </c>
      <c r="F492" s="310">
        <v>1</v>
      </c>
      <c r="G492" s="64">
        <f t="shared" si="162"/>
        <v>1674</v>
      </c>
      <c r="H492" s="64">
        <f t="shared" si="163"/>
        <v>394.9</v>
      </c>
      <c r="I492" s="81">
        <f t="shared" si="167"/>
        <v>2068.9</v>
      </c>
    </row>
    <row r="493" spans="1:9" ht="16.5" x14ac:dyDescent="0.25">
      <c r="A493" s="300" t="s">
        <v>152</v>
      </c>
      <c r="B493" s="317">
        <v>63.5</v>
      </c>
      <c r="C493" s="64">
        <f t="shared" si="166"/>
        <v>0.38250000000000001</v>
      </c>
      <c r="D493" s="64">
        <v>7.2751000000000001</v>
      </c>
      <c r="E493" s="64">
        <f t="shared" si="161"/>
        <v>461.96885000000003</v>
      </c>
      <c r="F493" s="310">
        <v>1</v>
      </c>
      <c r="G493" s="64">
        <f t="shared" si="162"/>
        <v>461.97</v>
      </c>
      <c r="H493" s="64">
        <f t="shared" si="163"/>
        <v>108.98</v>
      </c>
      <c r="I493" s="81">
        <f t="shared" si="167"/>
        <v>570.95000000000005</v>
      </c>
    </row>
    <row r="494" spans="1:9" ht="16.5" x14ac:dyDescent="0.25">
      <c r="A494" s="300" t="s">
        <v>152</v>
      </c>
      <c r="B494" s="317">
        <v>176.5</v>
      </c>
      <c r="C494" s="64">
        <f t="shared" si="166"/>
        <v>1.0632999999999999</v>
      </c>
      <c r="D494" s="64">
        <v>7.2751000000000001</v>
      </c>
      <c r="E494" s="64">
        <f t="shared" si="161"/>
        <v>1284.0551499999999</v>
      </c>
      <c r="F494" s="310">
        <v>1</v>
      </c>
      <c r="G494" s="64">
        <f t="shared" si="162"/>
        <v>1284.06</v>
      </c>
      <c r="H494" s="64">
        <f t="shared" si="163"/>
        <v>302.91000000000003</v>
      </c>
      <c r="I494" s="81">
        <f t="shared" si="167"/>
        <v>1586.97</v>
      </c>
    </row>
    <row r="495" spans="1:9" ht="16.5" x14ac:dyDescent="0.25">
      <c r="A495" s="300" t="s">
        <v>238</v>
      </c>
      <c r="B495" s="317">
        <v>24</v>
      </c>
      <c r="C495" s="64">
        <f t="shared" si="166"/>
        <v>0.14460000000000001</v>
      </c>
      <c r="D495" s="64">
        <v>4.7484999999999999</v>
      </c>
      <c r="E495" s="64">
        <f t="shared" si="161"/>
        <v>113.964</v>
      </c>
      <c r="F495" s="310">
        <v>1</v>
      </c>
      <c r="G495" s="64">
        <f t="shared" si="162"/>
        <v>113.96</v>
      </c>
      <c r="H495" s="64">
        <f t="shared" si="163"/>
        <v>26.88</v>
      </c>
      <c r="I495" s="81">
        <f t="shared" si="167"/>
        <v>140.84</v>
      </c>
    </row>
    <row r="496" spans="1:9" ht="16.5" x14ac:dyDescent="0.25">
      <c r="A496" s="300" t="s">
        <v>152</v>
      </c>
      <c r="B496" s="317">
        <v>64.5</v>
      </c>
      <c r="C496" s="64">
        <f t="shared" si="166"/>
        <v>0.3886</v>
      </c>
      <c r="D496" s="64">
        <v>7.2751000000000001</v>
      </c>
      <c r="E496" s="64">
        <f t="shared" si="161"/>
        <v>469.24394999999998</v>
      </c>
      <c r="F496" s="310">
        <v>1</v>
      </c>
      <c r="G496" s="64">
        <f t="shared" si="162"/>
        <v>469.24</v>
      </c>
      <c r="H496" s="64">
        <f t="shared" si="163"/>
        <v>110.69</v>
      </c>
      <c r="I496" s="81">
        <f t="shared" si="167"/>
        <v>579.93000000000006</v>
      </c>
    </row>
    <row r="497" spans="1:9" ht="16.5" x14ac:dyDescent="0.25">
      <c r="A497" s="300" t="s">
        <v>152</v>
      </c>
      <c r="B497" s="317">
        <v>47.5</v>
      </c>
      <c r="C497" s="64">
        <f t="shared" si="166"/>
        <v>0.28610000000000002</v>
      </c>
      <c r="D497" s="64">
        <v>7.2751000000000001</v>
      </c>
      <c r="E497" s="64">
        <f t="shared" si="161"/>
        <v>345.56725</v>
      </c>
      <c r="F497" s="310">
        <v>1</v>
      </c>
      <c r="G497" s="64">
        <f t="shared" si="162"/>
        <v>345.57</v>
      </c>
      <c r="H497" s="64">
        <f t="shared" si="163"/>
        <v>81.52</v>
      </c>
      <c r="I497" s="81">
        <f t="shared" si="167"/>
        <v>427.09</v>
      </c>
    </row>
    <row r="498" spans="1:9" ht="16.5" x14ac:dyDescent="0.25">
      <c r="A498" s="300" t="s">
        <v>152</v>
      </c>
      <c r="B498" s="317">
        <v>135.5</v>
      </c>
      <c r="C498" s="64">
        <f t="shared" si="166"/>
        <v>0.81630000000000003</v>
      </c>
      <c r="D498" s="64">
        <v>7.2751000000000001</v>
      </c>
      <c r="E498" s="64">
        <f t="shared" si="161"/>
        <v>985.77605000000005</v>
      </c>
      <c r="F498" s="310">
        <v>1</v>
      </c>
      <c r="G498" s="64">
        <f t="shared" si="162"/>
        <v>985.78</v>
      </c>
      <c r="H498" s="64">
        <f t="shared" si="163"/>
        <v>232.55</v>
      </c>
      <c r="I498" s="81">
        <f t="shared" si="167"/>
        <v>1218.33</v>
      </c>
    </row>
    <row r="499" spans="1:9" ht="16.5" x14ac:dyDescent="0.25">
      <c r="A499" s="300" t="s">
        <v>152</v>
      </c>
      <c r="B499" s="317">
        <v>48</v>
      </c>
      <c r="C499" s="64">
        <f t="shared" si="166"/>
        <v>0.28920000000000001</v>
      </c>
      <c r="D499" s="64">
        <v>7.2751000000000001</v>
      </c>
      <c r="E499" s="64">
        <f t="shared" si="161"/>
        <v>349.20479999999998</v>
      </c>
      <c r="F499" s="310">
        <v>1</v>
      </c>
      <c r="G499" s="64">
        <f t="shared" si="162"/>
        <v>349.2</v>
      </c>
      <c r="H499" s="64">
        <f t="shared" si="163"/>
        <v>82.38</v>
      </c>
      <c r="I499" s="81">
        <f t="shared" si="167"/>
        <v>431.58</v>
      </c>
    </row>
    <row r="500" spans="1:9" ht="16.5" x14ac:dyDescent="0.25">
      <c r="A500" s="300" t="s">
        <v>152</v>
      </c>
      <c r="B500" s="317">
        <v>39.5</v>
      </c>
      <c r="C500" s="64">
        <f t="shared" si="166"/>
        <v>0.23799999999999999</v>
      </c>
      <c r="D500" s="64">
        <v>7.2751000000000001</v>
      </c>
      <c r="E500" s="64">
        <f t="shared" si="161"/>
        <v>287.36644999999999</v>
      </c>
      <c r="F500" s="310">
        <v>1</v>
      </c>
      <c r="G500" s="64">
        <f t="shared" si="162"/>
        <v>287.37</v>
      </c>
      <c r="H500" s="64">
        <f t="shared" si="163"/>
        <v>67.790000000000006</v>
      </c>
      <c r="I500" s="81">
        <f t="shared" si="167"/>
        <v>355.16</v>
      </c>
    </row>
    <row r="501" spans="1:9" ht="16.5" x14ac:dyDescent="0.25">
      <c r="A501" s="300" t="s">
        <v>152</v>
      </c>
      <c r="B501" s="317">
        <v>72</v>
      </c>
      <c r="C501" s="64">
        <f t="shared" si="166"/>
        <v>0.43369999999999997</v>
      </c>
      <c r="D501" s="64">
        <v>7.2751000000000001</v>
      </c>
      <c r="E501" s="64">
        <f t="shared" si="161"/>
        <v>523.80719999999997</v>
      </c>
      <c r="F501" s="310">
        <v>1</v>
      </c>
      <c r="G501" s="64">
        <f t="shared" si="162"/>
        <v>523.80999999999995</v>
      </c>
      <c r="H501" s="64">
        <f t="shared" si="163"/>
        <v>123.57</v>
      </c>
      <c r="I501" s="81">
        <f t="shared" si="167"/>
        <v>647.37999999999988</v>
      </c>
    </row>
    <row r="502" spans="1:9" ht="16.5" x14ac:dyDescent="0.25">
      <c r="A502" s="300" t="s">
        <v>152</v>
      </c>
      <c r="B502" s="317">
        <v>111.5</v>
      </c>
      <c r="C502" s="64">
        <f t="shared" si="166"/>
        <v>0.67169999999999996</v>
      </c>
      <c r="D502" s="64">
        <v>7.2751000000000001</v>
      </c>
      <c r="E502" s="64">
        <f t="shared" si="161"/>
        <v>811.17365000000007</v>
      </c>
      <c r="F502" s="310">
        <v>1</v>
      </c>
      <c r="G502" s="64">
        <f t="shared" si="162"/>
        <v>811.17</v>
      </c>
      <c r="H502" s="64">
        <f t="shared" si="163"/>
        <v>191.36</v>
      </c>
      <c r="I502" s="81">
        <f t="shared" si="167"/>
        <v>1002.53</v>
      </c>
    </row>
    <row r="503" spans="1:9" ht="16.5" x14ac:dyDescent="0.25">
      <c r="A503" s="300" t="s">
        <v>152</v>
      </c>
      <c r="B503" s="317">
        <v>176.5</v>
      </c>
      <c r="C503" s="64">
        <f t="shared" si="166"/>
        <v>1.0632999999999999</v>
      </c>
      <c r="D503" s="64">
        <v>7.2751000000000001</v>
      </c>
      <c r="E503" s="64">
        <f t="shared" si="161"/>
        <v>1284.0551499999999</v>
      </c>
      <c r="F503" s="310">
        <v>1</v>
      </c>
      <c r="G503" s="64">
        <f t="shared" si="162"/>
        <v>1284.06</v>
      </c>
      <c r="H503" s="64">
        <f t="shared" si="163"/>
        <v>302.91000000000003</v>
      </c>
      <c r="I503" s="81">
        <f t="shared" si="167"/>
        <v>1586.97</v>
      </c>
    </row>
    <row r="504" spans="1:9" ht="16.5" x14ac:dyDescent="0.25">
      <c r="A504" s="300" t="s">
        <v>152</v>
      </c>
      <c r="B504" s="317">
        <v>112</v>
      </c>
      <c r="C504" s="64">
        <f t="shared" si="166"/>
        <v>0.67469999999999997</v>
      </c>
      <c r="D504" s="64">
        <v>7.2751000000000001</v>
      </c>
      <c r="E504" s="64">
        <f t="shared" si="161"/>
        <v>814.81119999999999</v>
      </c>
      <c r="F504" s="310">
        <v>1</v>
      </c>
      <c r="G504" s="64">
        <f t="shared" si="162"/>
        <v>814.81</v>
      </c>
      <c r="H504" s="64">
        <f t="shared" si="163"/>
        <v>192.21</v>
      </c>
      <c r="I504" s="81">
        <f t="shared" si="167"/>
        <v>1007.02</v>
      </c>
    </row>
    <row r="505" spans="1:9" ht="16.5" x14ac:dyDescent="0.25">
      <c r="A505" s="300" t="s">
        <v>238</v>
      </c>
      <c r="B505" s="317">
        <v>48</v>
      </c>
      <c r="C505" s="64">
        <f t="shared" si="166"/>
        <v>0.28920000000000001</v>
      </c>
      <c r="D505" s="64">
        <v>4.7484999999999999</v>
      </c>
      <c r="E505" s="64">
        <f t="shared" si="161"/>
        <v>227.928</v>
      </c>
      <c r="F505" s="310">
        <v>1</v>
      </c>
      <c r="G505" s="64">
        <f t="shared" si="162"/>
        <v>227.93</v>
      </c>
      <c r="H505" s="64">
        <f t="shared" si="163"/>
        <v>53.77</v>
      </c>
      <c r="I505" s="81">
        <f t="shared" si="167"/>
        <v>281.7</v>
      </c>
    </row>
    <row r="506" spans="1:9" ht="16.5" x14ac:dyDescent="0.25">
      <c r="A506" s="300" t="s">
        <v>152</v>
      </c>
      <c r="B506" s="317">
        <v>224.5</v>
      </c>
      <c r="C506" s="64">
        <f t="shared" si="166"/>
        <v>1.3524</v>
      </c>
      <c r="D506" s="64">
        <v>7.2751000000000001</v>
      </c>
      <c r="E506" s="64">
        <f t="shared" si="161"/>
        <v>1633.2599500000001</v>
      </c>
      <c r="F506" s="310">
        <v>1</v>
      </c>
      <c r="G506" s="64">
        <f t="shared" si="162"/>
        <v>1633.26</v>
      </c>
      <c r="H506" s="64">
        <f t="shared" si="163"/>
        <v>385.29</v>
      </c>
      <c r="I506" s="81">
        <f t="shared" si="167"/>
        <v>2018.55</v>
      </c>
    </row>
    <row r="507" spans="1:9" s="154" customFormat="1" ht="16.5" x14ac:dyDescent="0.25">
      <c r="A507" s="299" t="s">
        <v>1584</v>
      </c>
      <c r="B507" s="316">
        <f>SUM(B508:B537)</f>
        <v>2714</v>
      </c>
      <c r="C507" s="308">
        <f t="shared" ref="C507:I507" si="168">SUM(C508:C537)</f>
        <v>16.349499999999999</v>
      </c>
      <c r="D507" s="308"/>
      <c r="E507" s="308"/>
      <c r="F507" s="308"/>
      <c r="G507" s="308">
        <f t="shared" si="168"/>
        <v>12683.600000000002</v>
      </c>
      <c r="H507" s="308">
        <f t="shared" si="168"/>
        <v>2992.07</v>
      </c>
      <c r="I507" s="309">
        <f t="shared" si="168"/>
        <v>15675.67</v>
      </c>
    </row>
    <row r="508" spans="1:9" ht="16.5" x14ac:dyDescent="0.25">
      <c r="A508" s="300" t="s">
        <v>1586</v>
      </c>
      <c r="B508" s="317">
        <v>39.5</v>
      </c>
      <c r="C508" s="64">
        <f t="shared" ref="C508:C537" si="169">ROUND(B508/166,4)</f>
        <v>0.23799999999999999</v>
      </c>
      <c r="D508" s="64">
        <v>4.3902000000000001</v>
      </c>
      <c r="E508" s="64">
        <f t="shared" si="161"/>
        <v>173.41290000000001</v>
      </c>
      <c r="F508" s="310">
        <v>1</v>
      </c>
      <c r="G508" s="64">
        <f t="shared" si="162"/>
        <v>173.41</v>
      </c>
      <c r="H508" s="64">
        <f t="shared" si="163"/>
        <v>40.909999999999997</v>
      </c>
      <c r="I508" s="81">
        <f t="shared" ref="I508:I537" si="170">G508+H508</f>
        <v>214.32</v>
      </c>
    </row>
    <row r="509" spans="1:9" ht="16.5" x14ac:dyDescent="0.25">
      <c r="A509" s="300" t="s">
        <v>1586</v>
      </c>
      <c r="B509" s="317">
        <v>120</v>
      </c>
      <c r="C509" s="64">
        <f t="shared" si="169"/>
        <v>0.72289999999999999</v>
      </c>
      <c r="D509" s="64">
        <v>4.3902000000000001</v>
      </c>
      <c r="E509" s="64">
        <f t="shared" si="161"/>
        <v>526.82400000000007</v>
      </c>
      <c r="F509" s="310">
        <v>1</v>
      </c>
      <c r="G509" s="64">
        <f t="shared" si="162"/>
        <v>526.82000000000005</v>
      </c>
      <c r="H509" s="64">
        <f t="shared" si="163"/>
        <v>124.28</v>
      </c>
      <c r="I509" s="81">
        <f t="shared" si="170"/>
        <v>651.1</v>
      </c>
    </row>
    <row r="510" spans="1:9" ht="16.5" x14ac:dyDescent="0.25">
      <c r="A510" s="300" t="s">
        <v>1586</v>
      </c>
      <c r="B510" s="317">
        <v>80</v>
      </c>
      <c r="C510" s="64">
        <f t="shared" si="169"/>
        <v>0.4819</v>
      </c>
      <c r="D510" s="64">
        <v>882</v>
      </c>
      <c r="E510" s="64">
        <f t="shared" si="161"/>
        <v>425.03579999999999</v>
      </c>
      <c r="F510" s="310">
        <v>1</v>
      </c>
      <c r="G510" s="64">
        <f t="shared" si="162"/>
        <v>425.04</v>
      </c>
      <c r="H510" s="64">
        <f t="shared" si="163"/>
        <v>100.27</v>
      </c>
      <c r="I510" s="81">
        <f t="shared" si="170"/>
        <v>525.31000000000006</v>
      </c>
    </row>
    <row r="511" spans="1:9" ht="16.5" x14ac:dyDescent="0.25">
      <c r="A511" s="300" t="s">
        <v>1586</v>
      </c>
      <c r="B511" s="317">
        <v>63.5</v>
      </c>
      <c r="C511" s="64">
        <f t="shared" si="169"/>
        <v>0.38250000000000001</v>
      </c>
      <c r="D511" s="64">
        <v>4.3902000000000001</v>
      </c>
      <c r="E511" s="64">
        <f t="shared" si="161"/>
        <v>278.77769999999998</v>
      </c>
      <c r="F511" s="310">
        <v>1</v>
      </c>
      <c r="G511" s="64">
        <f t="shared" si="162"/>
        <v>278.77999999999997</v>
      </c>
      <c r="H511" s="64">
        <f t="shared" si="163"/>
        <v>65.760000000000005</v>
      </c>
      <c r="I511" s="81">
        <f t="shared" si="170"/>
        <v>344.53999999999996</v>
      </c>
    </row>
    <row r="512" spans="1:9" ht="16.5" x14ac:dyDescent="0.25">
      <c r="A512" s="300" t="s">
        <v>1586</v>
      </c>
      <c r="B512" s="317">
        <v>48</v>
      </c>
      <c r="C512" s="64">
        <f t="shared" si="169"/>
        <v>0.28920000000000001</v>
      </c>
      <c r="D512" s="64">
        <v>4.3902000000000001</v>
      </c>
      <c r="E512" s="64">
        <f t="shared" si="161"/>
        <v>210.7296</v>
      </c>
      <c r="F512" s="310">
        <v>1</v>
      </c>
      <c r="G512" s="64">
        <f t="shared" si="162"/>
        <v>210.73</v>
      </c>
      <c r="H512" s="64">
        <f t="shared" si="163"/>
        <v>49.71</v>
      </c>
      <c r="I512" s="81">
        <f t="shared" si="170"/>
        <v>260.44</v>
      </c>
    </row>
    <row r="513" spans="1:9" ht="16.5" x14ac:dyDescent="0.25">
      <c r="A513" s="300" t="s">
        <v>1585</v>
      </c>
      <c r="B513" s="317">
        <v>48</v>
      </c>
      <c r="C513" s="64">
        <f t="shared" si="169"/>
        <v>0.28920000000000001</v>
      </c>
      <c r="D513" s="64">
        <v>6.0327000000000002</v>
      </c>
      <c r="E513" s="64">
        <f t="shared" si="161"/>
        <v>289.56960000000004</v>
      </c>
      <c r="F513" s="310">
        <v>1</v>
      </c>
      <c r="G513" s="64">
        <f t="shared" si="162"/>
        <v>289.57</v>
      </c>
      <c r="H513" s="64">
        <f t="shared" si="163"/>
        <v>68.31</v>
      </c>
      <c r="I513" s="81">
        <f t="shared" si="170"/>
        <v>357.88</v>
      </c>
    </row>
    <row r="514" spans="1:9" ht="16.5" x14ac:dyDescent="0.25">
      <c r="A514" s="300" t="s">
        <v>1630</v>
      </c>
      <c r="B514" s="317">
        <v>48</v>
      </c>
      <c r="C514" s="64">
        <f t="shared" si="169"/>
        <v>0.28920000000000001</v>
      </c>
      <c r="D514" s="64">
        <v>4.3902000000000001</v>
      </c>
      <c r="E514" s="64">
        <f t="shared" si="161"/>
        <v>210.7296</v>
      </c>
      <c r="F514" s="310">
        <v>1</v>
      </c>
      <c r="G514" s="64">
        <f t="shared" si="162"/>
        <v>210.73</v>
      </c>
      <c r="H514" s="64">
        <f t="shared" si="163"/>
        <v>49.71</v>
      </c>
      <c r="I514" s="81">
        <f t="shared" si="170"/>
        <v>260.44</v>
      </c>
    </row>
    <row r="515" spans="1:9" ht="16.5" x14ac:dyDescent="0.25">
      <c r="A515" s="300" t="s">
        <v>1586</v>
      </c>
      <c r="B515" s="317">
        <v>152.5</v>
      </c>
      <c r="C515" s="64">
        <f t="shared" si="169"/>
        <v>0.91869999999999996</v>
      </c>
      <c r="D515" s="64">
        <v>4.3902000000000001</v>
      </c>
      <c r="E515" s="64">
        <f t="shared" si="161"/>
        <v>669.50549999999998</v>
      </c>
      <c r="F515" s="310">
        <v>1</v>
      </c>
      <c r="G515" s="64">
        <f t="shared" si="162"/>
        <v>669.51</v>
      </c>
      <c r="H515" s="64">
        <f t="shared" si="163"/>
        <v>157.94</v>
      </c>
      <c r="I515" s="81">
        <f t="shared" si="170"/>
        <v>827.45</v>
      </c>
    </row>
    <row r="516" spans="1:9" ht="16.5" x14ac:dyDescent="0.25">
      <c r="A516" s="300" t="s">
        <v>1586</v>
      </c>
      <c r="B516" s="317">
        <v>96</v>
      </c>
      <c r="C516" s="64">
        <f t="shared" si="169"/>
        <v>0.57830000000000004</v>
      </c>
      <c r="D516" s="64">
        <v>4.3902000000000001</v>
      </c>
      <c r="E516" s="64">
        <f t="shared" si="161"/>
        <v>421.45920000000001</v>
      </c>
      <c r="F516" s="310">
        <v>1</v>
      </c>
      <c r="G516" s="64">
        <f t="shared" si="162"/>
        <v>421.46</v>
      </c>
      <c r="H516" s="64">
        <f t="shared" si="163"/>
        <v>99.42</v>
      </c>
      <c r="I516" s="81">
        <f t="shared" si="170"/>
        <v>520.88</v>
      </c>
    </row>
    <row r="517" spans="1:9" ht="16.5" x14ac:dyDescent="0.25">
      <c r="A517" s="300" t="s">
        <v>1586</v>
      </c>
      <c r="B517" s="317">
        <v>48</v>
      </c>
      <c r="C517" s="64">
        <f t="shared" si="169"/>
        <v>0.28920000000000001</v>
      </c>
      <c r="D517" s="64">
        <v>4.3902000000000001</v>
      </c>
      <c r="E517" s="64">
        <f t="shared" si="161"/>
        <v>210.7296</v>
      </c>
      <c r="F517" s="310">
        <v>1</v>
      </c>
      <c r="G517" s="64">
        <f t="shared" si="162"/>
        <v>210.73</v>
      </c>
      <c r="H517" s="64">
        <f t="shared" si="163"/>
        <v>49.71</v>
      </c>
      <c r="I517" s="81">
        <f t="shared" si="170"/>
        <v>260.44</v>
      </c>
    </row>
    <row r="518" spans="1:9" ht="16.5" x14ac:dyDescent="0.25">
      <c r="A518" s="300" t="s">
        <v>1586</v>
      </c>
      <c r="B518" s="317">
        <v>159.5</v>
      </c>
      <c r="C518" s="64">
        <f t="shared" si="169"/>
        <v>0.96079999999999999</v>
      </c>
      <c r="D518" s="64">
        <v>4.3902000000000001</v>
      </c>
      <c r="E518" s="64">
        <f t="shared" si="161"/>
        <v>700.23689999999999</v>
      </c>
      <c r="F518" s="310">
        <v>1</v>
      </c>
      <c r="G518" s="64">
        <f t="shared" si="162"/>
        <v>700.24</v>
      </c>
      <c r="H518" s="64">
        <f t="shared" si="163"/>
        <v>165.19</v>
      </c>
      <c r="I518" s="81">
        <f t="shared" si="170"/>
        <v>865.43000000000006</v>
      </c>
    </row>
    <row r="519" spans="1:9" ht="16.5" x14ac:dyDescent="0.25">
      <c r="A519" s="300" t="s">
        <v>1586</v>
      </c>
      <c r="B519" s="317">
        <v>104.5</v>
      </c>
      <c r="C519" s="64">
        <f t="shared" si="169"/>
        <v>0.62949999999999995</v>
      </c>
      <c r="D519" s="64">
        <v>4.3902000000000001</v>
      </c>
      <c r="E519" s="64">
        <f t="shared" si="161"/>
        <v>458.77590000000004</v>
      </c>
      <c r="F519" s="310">
        <v>1</v>
      </c>
      <c r="G519" s="64">
        <f t="shared" si="162"/>
        <v>458.78</v>
      </c>
      <c r="H519" s="64">
        <f t="shared" si="163"/>
        <v>108.23</v>
      </c>
      <c r="I519" s="81">
        <f t="shared" si="170"/>
        <v>567.01</v>
      </c>
    </row>
    <row r="520" spans="1:9" ht="16.5" x14ac:dyDescent="0.25">
      <c r="A520" s="300" t="s">
        <v>1586</v>
      </c>
      <c r="B520" s="317">
        <v>128.5</v>
      </c>
      <c r="C520" s="64">
        <f t="shared" si="169"/>
        <v>0.77410000000000001</v>
      </c>
      <c r="D520" s="64">
        <v>4.3902000000000001</v>
      </c>
      <c r="E520" s="64">
        <f t="shared" si="161"/>
        <v>564.14070000000004</v>
      </c>
      <c r="F520" s="310">
        <v>1</v>
      </c>
      <c r="G520" s="64">
        <f t="shared" si="162"/>
        <v>564.14</v>
      </c>
      <c r="H520" s="64">
        <f t="shared" si="163"/>
        <v>133.08000000000001</v>
      </c>
      <c r="I520" s="81">
        <f t="shared" si="170"/>
        <v>697.22</v>
      </c>
    </row>
    <row r="521" spans="1:9" ht="16.5" x14ac:dyDescent="0.25">
      <c r="A521" s="300" t="s">
        <v>1586</v>
      </c>
      <c r="B521" s="317">
        <v>144</v>
      </c>
      <c r="C521" s="64">
        <f t="shared" si="169"/>
        <v>0.86750000000000005</v>
      </c>
      <c r="D521" s="64">
        <v>4.3902000000000001</v>
      </c>
      <c r="E521" s="64">
        <f t="shared" si="161"/>
        <v>632.18880000000001</v>
      </c>
      <c r="F521" s="310">
        <v>1</v>
      </c>
      <c r="G521" s="64">
        <f t="shared" si="162"/>
        <v>632.19000000000005</v>
      </c>
      <c r="H521" s="64">
        <f t="shared" si="163"/>
        <v>149.13</v>
      </c>
      <c r="I521" s="81">
        <f t="shared" si="170"/>
        <v>781.32</v>
      </c>
    </row>
    <row r="522" spans="1:9" ht="16.5" x14ac:dyDescent="0.25">
      <c r="A522" s="300" t="s">
        <v>1586</v>
      </c>
      <c r="B522" s="317">
        <v>96</v>
      </c>
      <c r="C522" s="64">
        <f t="shared" si="169"/>
        <v>0.57830000000000004</v>
      </c>
      <c r="D522" s="64">
        <v>4.3902000000000001</v>
      </c>
      <c r="E522" s="64">
        <f t="shared" si="161"/>
        <v>421.45920000000001</v>
      </c>
      <c r="F522" s="310">
        <v>1</v>
      </c>
      <c r="G522" s="64">
        <f t="shared" si="162"/>
        <v>421.46</v>
      </c>
      <c r="H522" s="64">
        <f t="shared" si="163"/>
        <v>99.42</v>
      </c>
      <c r="I522" s="81">
        <f t="shared" si="170"/>
        <v>520.88</v>
      </c>
    </row>
    <row r="523" spans="1:9" ht="16.5" x14ac:dyDescent="0.25">
      <c r="A523" s="300" t="s">
        <v>1586</v>
      </c>
      <c r="B523" s="317">
        <v>48</v>
      </c>
      <c r="C523" s="64">
        <f t="shared" si="169"/>
        <v>0.28920000000000001</v>
      </c>
      <c r="D523" s="64">
        <v>4.3902000000000001</v>
      </c>
      <c r="E523" s="64">
        <f t="shared" si="161"/>
        <v>210.7296</v>
      </c>
      <c r="F523" s="310">
        <v>1</v>
      </c>
      <c r="G523" s="64">
        <f t="shared" si="162"/>
        <v>210.73</v>
      </c>
      <c r="H523" s="64">
        <f t="shared" si="163"/>
        <v>49.71</v>
      </c>
      <c r="I523" s="81">
        <f t="shared" si="170"/>
        <v>260.44</v>
      </c>
    </row>
    <row r="524" spans="1:9" ht="16.5" x14ac:dyDescent="0.25">
      <c r="A524" s="300" t="s">
        <v>1586</v>
      </c>
      <c r="B524" s="317">
        <v>24</v>
      </c>
      <c r="C524" s="64">
        <f t="shared" si="169"/>
        <v>0.14460000000000001</v>
      </c>
      <c r="D524" s="64">
        <v>4.3902000000000001</v>
      </c>
      <c r="E524" s="64">
        <f t="shared" si="161"/>
        <v>105.3648</v>
      </c>
      <c r="F524" s="310">
        <v>1</v>
      </c>
      <c r="G524" s="64">
        <f t="shared" si="162"/>
        <v>105.36</v>
      </c>
      <c r="H524" s="64">
        <f t="shared" si="163"/>
        <v>24.85</v>
      </c>
      <c r="I524" s="81">
        <f t="shared" si="170"/>
        <v>130.21</v>
      </c>
    </row>
    <row r="525" spans="1:9" ht="16.5" x14ac:dyDescent="0.25">
      <c r="A525" s="300" t="s">
        <v>1585</v>
      </c>
      <c r="B525" s="317">
        <v>168</v>
      </c>
      <c r="C525" s="64">
        <f t="shared" si="169"/>
        <v>1.012</v>
      </c>
      <c r="D525" s="64">
        <v>6.0327000000000002</v>
      </c>
      <c r="E525" s="64">
        <f t="shared" ref="E525:E588" si="171">IF(D525&gt;30,C525*D525,B525*D525)</f>
        <v>1013.4936</v>
      </c>
      <c r="F525" s="310">
        <v>1</v>
      </c>
      <c r="G525" s="64">
        <f t="shared" ref="G525:G588" si="172">ROUND(E525*F525,2)</f>
        <v>1013.49</v>
      </c>
      <c r="H525" s="64">
        <f t="shared" ref="H525:H588" si="173">ROUND(G525*0.2359,2)</f>
        <v>239.08</v>
      </c>
      <c r="I525" s="81">
        <f t="shared" si="170"/>
        <v>1252.57</v>
      </c>
    </row>
    <row r="526" spans="1:9" ht="16.5" x14ac:dyDescent="0.25">
      <c r="A526" s="300" t="s">
        <v>1586</v>
      </c>
      <c r="B526" s="317">
        <v>111.5</v>
      </c>
      <c r="C526" s="64">
        <f t="shared" si="169"/>
        <v>0.67169999999999996</v>
      </c>
      <c r="D526" s="64">
        <v>4.3902000000000001</v>
      </c>
      <c r="E526" s="64">
        <f t="shared" si="171"/>
        <v>489.50729999999999</v>
      </c>
      <c r="F526" s="310">
        <v>1</v>
      </c>
      <c r="G526" s="64">
        <f t="shared" si="172"/>
        <v>489.51</v>
      </c>
      <c r="H526" s="64">
        <f t="shared" si="173"/>
        <v>115.48</v>
      </c>
      <c r="I526" s="81">
        <f t="shared" si="170"/>
        <v>604.99</v>
      </c>
    </row>
    <row r="527" spans="1:9" ht="16.5" x14ac:dyDescent="0.25">
      <c r="A527" s="300" t="s">
        <v>1585</v>
      </c>
      <c r="B527" s="317">
        <v>104</v>
      </c>
      <c r="C527" s="64">
        <f t="shared" si="169"/>
        <v>0.62649999999999995</v>
      </c>
      <c r="D527" s="64">
        <v>6.0327000000000002</v>
      </c>
      <c r="E527" s="64">
        <f t="shared" si="171"/>
        <v>627.4008</v>
      </c>
      <c r="F527" s="310">
        <v>1</v>
      </c>
      <c r="G527" s="64">
        <f t="shared" si="172"/>
        <v>627.4</v>
      </c>
      <c r="H527" s="64">
        <f t="shared" si="173"/>
        <v>148</v>
      </c>
      <c r="I527" s="81">
        <f t="shared" si="170"/>
        <v>775.4</v>
      </c>
    </row>
    <row r="528" spans="1:9" ht="16.5" x14ac:dyDescent="0.25">
      <c r="A528" s="300" t="s">
        <v>1585</v>
      </c>
      <c r="B528" s="317">
        <v>103</v>
      </c>
      <c r="C528" s="64">
        <f t="shared" si="169"/>
        <v>0.62050000000000005</v>
      </c>
      <c r="D528" s="64">
        <v>6.0327000000000002</v>
      </c>
      <c r="E528" s="64">
        <f t="shared" si="171"/>
        <v>621.36810000000003</v>
      </c>
      <c r="F528" s="310">
        <v>1</v>
      </c>
      <c r="G528" s="64">
        <f t="shared" si="172"/>
        <v>621.37</v>
      </c>
      <c r="H528" s="64">
        <f t="shared" si="173"/>
        <v>146.58000000000001</v>
      </c>
      <c r="I528" s="81">
        <f t="shared" si="170"/>
        <v>767.95</v>
      </c>
    </row>
    <row r="529" spans="1:9" ht="16.5" x14ac:dyDescent="0.25">
      <c r="A529" s="300" t="s">
        <v>1586</v>
      </c>
      <c r="B529" s="317">
        <v>72</v>
      </c>
      <c r="C529" s="64">
        <f t="shared" si="169"/>
        <v>0.43369999999999997</v>
      </c>
      <c r="D529" s="64">
        <v>4.3902000000000001</v>
      </c>
      <c r="E529" s="64">
        <f t="shared" si="171"/>
        <v>316.09440000000001</v>
      </c>
      <c r="F529" s="310">
        <v>1</v>
      </c>
      <c r="G529" s="64">
        <f t="shared" si="172"/>
        <v>316.08999999999997</v>
      </c>
      <c r="H529" s="64">
        <f t="shared" si="173"/>
        <v>74.569999999999993</v>
      </c>
      <c r="I529" s="81">
        <f t="shared" si="170"/>
        <v>390.65999999999997</v>
      </c>
    </row>
    <row r="530" spans="1:9" ht="16.5" x14ac:dyDescent="0.25">
      <c r="A530" s="300" t="s">
        <v>1586</v>
      </c>
      <c r="B530" s="317">
        <v>144</v>
      </c>
      <c r="C530" s="64">
        <f t="shared" si="169"/>
        <v>0.86750000000000005</v>
      </c>
      <c r="D530" s="64">
        <v>4.3902000000000001</v>
      </c>
      <c r="E530" s="64">
        <f t="shared" si="171"/>
        <v>632.18880000000001</v>
      </c>
      <c r="F530" s="310">
        <v>1</v>
      </c>
      <c r="G530" s="64">
        <f t="shared" si="172"/>
        <v>632.19000000000005</v>
      </c>
      <c r="H530" s="64">
        <f t="shared" si="173"/>
        <v>149.13</v>
      </c>
      <c r="I530" s="81">
        <f t="shared" si="170"/>
        <v>781.32</v>
      </c>
    </row>
    <row r="531" spans="1:9" ht="16.5" x14ac:dyDescent="0.25">
      <c r="A531" s="300" t="s">
        <v>1586</v>
      </c>
      <c r="B531" s="317">
        <v>104.5</v>
      </c>
      <c r="C531" s="64">
        <f t="shared" si="169"/>
        <v>0.62949999999999995</v>
      </c>
      <c r="D531" s="64">
        <v>4.3902000000000001</v>
      </c>
      <c r="E531" s="64">
        <f t="shared" si="171"/>
        <v>458.77590000000004</v>
      </c>
      <c r="F531" s="310">
        <v>1</v>
      </c>
      <c r="G531" s="64">
        <f t="shared" si="172"/>
        <v>458.78</v>
      </c>
      <c r="H531" s="64">
        <f t="shared" si="173"/>
        <v>108.23</v>
      </c>
      <c r="I531" s="81">
        <f t="shared" si="170"/>
        <v>567.01</v>
      </c>
    </row>
    <row r="532" spans="1:9" ht="16.5" x14ac:dyDescent="0.25">
      <c r="A532" s="300" t="s">
        <v>1586</v>
      </c>
      <c r="B532" s="317">
        <v>115</v>
      </c>
      <c r="C532" s="64">
        <f t="shared" si="169"/>
        <v>0.69279999999999997</v>
      </c>
      <c r="D532" s="64">
        <v>4.3902000000000001</v>
      </c>
      <c r="E532" s="64">
        <f t="shared" si="171"/>
        <v>504.87299999999999</v>
      </c>
      <c r="F532" s="310">
        <v>1</v>
      </c>
      <c r="G532" s="64">
        <f t="shared" si="172"/>
        <v>504.87</v>
      </c>
      <c r="H532" s="64">
        <f t="shared" si="173"/>
        <v>119.1</v>
      </c>
      <c r="I532" s="81">
        <f t="shared" si="170"/>
        <v>623.97</v>
      </c>
    </row>
    <row r="533" spans="1:9" ht="16.5" x14ac:dyDescent="0.25">
      <c r="A533" s="300" t="s">
        <v>1586</v>
      </c>
      <c r="B533" s="317">
        <v>48</v>
      </c>
      <c r="C533" s="64">
        <f t="shared" si="169"/>
        <v>0.28920000000000001</v>
      </c>
      <c r="D533" s="64">
        <v>4.3902000000000001</v>
      </c>
      <c r="E533" s="64">
        <f t="shared" si="171"/>
        <v>210.7296</v>
      </c>
      <c r="F533" s="310">
        <v>1</v>
      </c>
      <c r="G533" s="64">
        <f t="shared" si="172"/>
        <v>210.73</v>
      </c>
      <c r="H533" s="64">
        <f t="shared" si="173"/>
        <v>49.71</v>
      </c>
      <c r="I533" s="81">
        <f t="shared" si="170"/>
        <v>260.44</v>
      </c>
    </row>
    <row r="534" spans="1:9" ht="16.5" x14ac:dyDescent="0.25">
      <c r="A534" s="300" t="s">
        <v>1586</v>
      </c>
      <c r="B534" s="317">
        <v>72</v>
      </c>
      <c r="C534" s="64">
        <f t="shared" si="169"/>
        <v>0.43369999999999997</v>
      </c>
      <c r="D534" s="64">
        <v>4.3902000000000001</v>
      </c>
      <c r="E534" s="64">
        <f t="shared" si="171"/>
        <v>316.09440000000001</v>
      </c>
      <c r="F534" s="310">
        <v>1</v>
      </c>
      <c r="G534" s="64">
        <f t="shared" si="172"/>
        <v>316.08999999999997</v>
      </c>
      <c r="H534" s="64">
        <f t="shared" si="173"/>
        <v>74.569999999999993</v>
      </c>
      <c r="I534" s="81">
        <f t="shared" si="170"/>
        <v>390.65999999999997</v>
      </c>
    </row>
    <row r="535" spans="1:9" ht="16.5" x14ac:dyDescent="0.25">
      <c r="A535" s="300" t="s">
        <v>1586</v>
      </c>
      <c r="B535" s="317">
        <v>56</v>
      </c>
      <c r="C535" s="64">
        <f t="shared" si="169"/>
        <v>0.33729999999999999</v>
      </c>
      <c r="D535" s="64">
        <v>4.3902000000000001</v>
      </c>
      <c r="E535" s="64">
        <f t="shared" si="171"/>
        <v>245.85120000000001</v>
      </c>
      <c r="F535" s="310">
        <v>1</v>
      </c>
      <c r="G535" s="64">
        <f t="shared" si="172"/>
        <v>245.85</v>
      </c>
      <c r="H535" s="64">
        <f t="shared" si="173"/>
        <v>58</v>
      </c>
      <c r="I535" s="81">
        <f t="shared" si="170"/>
        <v>303.85000000000002</v>
      </c>
    </row>
    <row r="536" spans="1:9" ht="16.5" x14ac:dyDescent="0.25">
      <c r="A536" s="300" t="s">
        <v>1586</v>
      </c>
      <c r="B536" s="317">
        <v>96</v>
      </c>
      <c r="C536" s="64">
        <f t="shared" si="169"/>
        <v>0.57830000000000004</v>
      </c>
      <c r="D536" s="64">
        <v>4.3902000000000001</v>
      </c>
      <c r="E536" s="64">
        <f t="shared" si="171"/>
        <v>421.45920000000001</v>
      </c>
      <c r="F536" s="310">
        <v>1</v>
      </c>
      <c r="G536" s="64">
        <f t="shared" si="172"/>
        <v>421.46</v>
      </c>
      <c r="H536" s="64">
        <f t="shared" si="173"/>
        <v>99.42</v>
      </c>
      <c r="I536" s="81">
        <f t="shared" si="170"/>
        <v>520.88</v>
      </c>
    </row>
    <row r="537" spans="1:9" ht="16.5" x14ac:dyDescent="0.25">
      <c r="A537" s="300" t="s">
        <v>1586</v>
      </c>
      <c r="B537" s="317">
        <v>72</v>
      </c>
      <c r="C537" s="64">
        <f t="shared" si="169"/>
        <v>0.43369999999999997</v>
      </c>
      <c r="D537" s="64">
        <v>4.3902000000000001</v>
      </c>
      <c r="E537" s="64">
        <f t="shared" si="171"/>
        <v>316.09440000000001</v>
      </c>
      <c r="F537" s="310">
        <v>1</v>
      </c>
      <c r="G537" s="64">
        <f t="shared" si="172"/>
        <v>316.08999999999997</v>
      </c>
      <c r="H537" s="64">
        <f t="shared" si="173"/>
        <v>74.569999999999993</v>
      </c>
      <c r="I537" s="81">
        <f t="shared" si="170"/>
        <v>390.65999999999997</v>
      </c>
    </row>
    <row r="538" spans="1:9" s="154" customFormat="1" ht="16.5" x14ac:dyDescent="0.25">
      <c r="A538" s="298" t="s">
        <v>1631</v>
      </c>
      <c r="B538" s="315">
        <f>B539+B547+B575</f>
        <v>6890.5</v>
      </c>
      <c r="C538" s="306">
        <f t="shared" ref="C538:I538" si="174">C539+C547+C575</f>
        <v>41.509</v>
      </c>
      <c r="D538" s="306"/>
      <c r="E538" s="306"/>
      <c r="F538" s="306"/>
      <c r="G538" s="306">
        <f t="shared" si="174"/>
        <v>45952.61</v>
      </c>
      <c r="H538" s="306">
        <f t="shared" si="174"/>
        <v>10807.32</v>
      </c>
      <c r="I538" s="307">
        <f t="shared" si="174"/>
        <v>56759.930000000008</v>
      </c>
    </row>
    <row r="539" spans="1:9" s="154" customFormat="1" ht="33" x14ac:dyDescent="0.25">
      <c r="A539" s="299" t="s">
        <v>1590</v>
      </c>
      <c r="B539" s="316">
        <f>SUM(B540:B546)</f>
        <v>1010</v>
      </c>
      <c r="C539" s="308">
        <f t="shared" ref="C539:I539" si="175">SUM(C540:C546)</f>
        <v>6.0842999999999998</v>
      </c>
      <c r="D539" s="308"/>
      <c r="E539" s="308"/>
      <c r="F539" s="308"/>
      <c r="G539" s="308">
        <f t="shared" si="175"/>
        <v>11207.74</v>
      </c>
      <c r="H539" s="308">
        <f t="shared" si="175"/>
        <v>2643.91</v>
      </c>
      <c r="I539" s="309">
        <f t="shared" si="175"/>
        <v>13851.649999999998</v>
      </c>
    </row>
    <row r="540" spans="1:9" ht="16.5" x14ac:dyDescent="0.25">
      <c r="A540" s="300" t="s">
        <v>177</v>
      </c>
      <c r="B540" s="317">
        <v>166</v>
      </c>
      <c r="C540" s="64">
        <f t="shared" ref="C540:C546" si="176">ROUND(B540/166,4)</f>
        <v>1</v>
      </c>
      <c r="D540" s="64">
        <v>1800</v>
      </c>
      <c r="E540" s="64">
        <f t="shared" si="171"/>
        <v>1800</v>
      </c>
      <c r="F540" s="310">
        <v>1</v>
      </c>
      <c r="G540" s="64">
        <f t="shared" si="172"/>
        <v>1800</v>
      </c>
      <c r="H540" s="64">
        <f t="shared" si="173"/>
        <v>424.62</v>
      </c>
      <c r="I540" s="81">
        <f t="shared" ref="I540:I546" si="177">G540+H540</f>
        <v>2224.62</v>
      </c>
    </row>
    <row r="541" spans="1:9" ht="16.5" x14ac:dyDescent="0.25">
      <c r="A541" s="300" t="s">
        <v>1362</v>
      </c>
      <c r="B541" s="317">
        <v>14</v>
      </c>
      <c r="C541" s="64">
        <f t="shared" si="176"/>
        <v>8.43E-2</v>
      </c>
      <c r="D541" s="64">
        <v>1800</v>
      </c>
      <c r="E541" s="64">
        <f t="shared" si="171"/>
        <v>151.74</v>
      </c>
      <c r="F541" s="310">
        <v>1</v>
      </c>
      <c r="G541" s="64">
        <f t="shared" si="172"/>
        <v>151.74</v>
      </c>
      <c r="H541" s="64">
        <f t="shared" si="173"/>
        <v>35.799999999999997</v>
      </c>
      <c r="I541" s="81">
        <f t="shared" si="177"/>
        <v>187.54000000000002</v>
      </c>
    </row>
    <row r="542" spans="1:9" ht="16.5" x14ac:dyDescent="0.25">
      <c r="A542" s="300" t="s">
        <v>206</v>
      </c>
      <c r="B542" s="317">
        <v>166</v>
      </c>
      <c r="C542" s="64">
        <f t="shared" si="176"/>
        <v>1</v>
      </c>
      <c r="D542" s="64">
        <v>2056</v>
      </c>
      <c r="E542" s="64">
        <f t="shared" si="171"/>
        <v>2056</v>
      </c>
      <c r="F542" s="310">
        <v>1</v>
      </c>
      <c r="G542" s="64">
        <f t="shared" si="172"/>
        <v>2056</v>
      </c>
      <c r="H542" s="64">
        <f t="shared" si="173"/>
        <v>485.01</v>
      </c>
      <c r="I542" s="81">
        <f t="shared" si="177"/>
        <v>2541.0100000000002</v>
      </c>
    </row>
    <row r="543" spans="1:9" ht="16.5" x14ac:dyDescent="0.25">
      <c r="A543" s="300" t="s">
        <v>222</v>
      </c>
      <c r="B543" s="317">
        <v>166</v>
      </c>
      <c r="C543" s="64">
        <f t="shared" si="176"/>
        <v>1</v>
      </c>
      <c r="D543" s="64">
        <v>1800</v>
      </c>
      <c r="E543" s="64">
        <f t="shared" si="171"/>
        <v>1800</v>
      </c>
      <c r="F543" s="310">
        <v>1</v>
      </c>
      <c r="G543" s="64">
        <f t="shared" si="172"/>
        <v>1800</v>
      </c>
      <c r="H543" s="64">
        <f t="shared" si="173"/>
        <v>424.62</v>
      </c>
      <c r="I543" s="81">
        <f t="shared" si="177"/>
        <v>2224.62</v>
      </c>
    </row>
    <row r="544" spans="1:9" ht="16.5" x14ac:dyDescent="0.25">
      <c r="A544" s="300" t="s">
        <v>1362</v>
      </c>
      <c r="B544" s="317">
        <v>166</v>
      </c>
      <c r="C544" s="64">
        <f t="shared" si="176"/>
        <v>1</v>
      </c>
      <c r="D544" s="64">
        <v>1800</v>
      </c>
      <c r="E544" s="64">
        <f t="shared" si="171"/>
        <v>1800</v>
      </c>
      <c r="F544" s="310">
        <v>1</v>
      </c>
      <c r="G544" s="64">
        <f t="shared" si="172"/>
        <v>1800</v>
      </c>
      <c r="H544" s="64">
        <f t="shared" si="173"/>
        <v>424.62</v>
      </c>
      <c r="I544" s="81">
        <f t="shared" si="177"/>
        <v>2224.62</v>
      </c>
    </row>
    <row r="545" spans="1:9" ht="16.5" x14ac:dyDescent="0.25">
      <c r="A545" s="300" t="s">
        <v>1362</v>
      </c>
      <c r="B545" s="317">
        <v>166</v>
      </c>
      <c r="C545" s="64">
        <f t="shared" si="176"/>
        <v>1</v>
      </c>
      <c r="D545" s="64">
        <v>1800</v>
      </c>
      <c r="E545" s="64">
        <f t="shared" si="171"/>
        <v>1800</v>
      </c>
      <c r="F545" s="310">
        <v>1</v>
      </c>
      <c r="G545" s="64">
        <f t="shared" si="172"/>
        <v>1800</v>
      </c>
      <c r="H545" s="64">
        <f t="shared" si="173"/>
        <v>424.62</v>
      </c>
      <c r="I545" s="81">
        <f t="shared" si="177"/>
        <v>2224.62</v>
      </c>
    </row>
    <row r="546" spans="1:9" ht="16.5" x14ac:dyDescent="0.25">
      <c r="A546" s="300" t="s">
        <v>1362</v>
      </c>
      <c r="B546" s="317">
        <v>166</v>
      </c>
      <c r="C546" s="64">
        <f t="shared" si="176"/>
        <v>1</v>
      </c>
      <c r="D546" s="64">
        <v>1800</v>
      </c>
      <c r="E546" s="64">
        <f t="shared" si="171"/>
        <v>1800</v>
      </c>
      <c r="F546" s="310">
        <v>1</v>
      </c>
      <c r="G546" s="64">
        <f t="shared" si="172"/>
        <v>1800</v>
      </c>
      <c r="H546" s="64">
        <f t="shared" si="173"/>
        <v>424.62</v>
      </c>
      <c r="I546" s="81">
        <f t="shared" si="177"/>
        <v>2224.62</v>
      </c>
    </row>
    <row r="547" spans="1:9" s="154" customFormat="1" ht="33" x14ac:dyDescent="0.25">
      <c r="A547" s="299" t="s">
        <v>1583</v>
      </c>
      <c r="B547" s="316">
        <f>SUM(B548:B574)</f>
        <v>2508</v>
      </c>
      <c r="C547" s="308">
        <f t="shared" ref="C547:I547" si="178">SUM(C548:C574)</f>
        <v>15.108499999999999</v>
      </c>
      <c r="D547" s="308"/>
      <c r="E547" s="308"/>
      <c r="F547" s="308"/>
      <c r="G547" s="308">
        <f t="shared" si="178"/>
        <v>18414.23</v>
      </c>
      <c r="H547" s="308">
        <f t="shared" si="178"/>
        <v>4326.1400000000003</v>
      </c>
      <c r="I547" s="309">
        <f t="shared" si="178"/>
        <v>22740.370000000003</v>
      </c>
    </row>
    <row r="548" spans="1:9" ht="16.5" x14ac:dyDescent="0.25">
      <c r="A548" s="300" t="s">
        <v>152</v>
      </c>
      <c r="B548" s="317">
        <v>16</v>
      </c>
      <c r="C548" s="64">
        <f t="shared" ref="C548:C574" si="179">ROUND(B548/166,4)</f>
        <v>9.64E-2</v>
      </c>
      <c r="D548" s="64">
        <v>7.2751000000000001</v>
      </c>
      <c r="E548" s="64">
        <f t="shared" si="171"/>
        <v>116.4016</v>
      </c>
      <c r="F548" s="310">
        <v>1</v>
      </c>
      <c r="G548" s="64">
        <f t="shared" si="172"/>
        <v>116.4</v>
      </c>
      <c r="H548" s="64">
        <f t="shared" si="173"/>
        <v>27.46</v>
      </c>
      <c r="I548" s="81">
        <f t="shared" ref="I548:I574" si="180">G548+H548</f>
        <v>143.86000000000001</v>
      </c>
    </row>
    <row r="549" spans="1:9" ht="16.5" x14ac:dyDescent="0.25">
      <c r="A549" s="300" t="s">
        <v>152</v>
      </c>
      <c r="B549" s="317">
        <v>72</v>
      </c>
      <c r="C549" s="64">
        <f t="shared" si="179"/>
        <v>0.43369999999999997</v>
      </c>
      <c r="D549" s="64">
        <v>7.2751000000000001</v>
      </c>
      <c r="E549" s="64">
        <f t="shared" si="171"/>
        <v>523.80719999999997</v>
      </c>
      <c r="F549" s="310">
        <v>1</v>
      </c>
      <c r="G549" s="64">
        <f t="shared" si="172"/>
        <v>523.80999999999995</v>
      </c>
      <c r="H549" s="64">
        <f t="shared" si="173"/>
        <v>123.57</v>
      </c>
      <c r="I549" s="81">
        <f t="shared" si="180"/>
        <v>647.37999999999988</v>
      </c>
    </row>
    <row r="550" spans="1:9" ht="16.5" x14ac:dyDescent="0.25">
      <c r="A550" s="300" t="s">
        <v>238</v>
      </c>
      <c r="B550" s="317">
        <v>104.5</v>
      </c>
      <c r="C550" s="64">
        <f t="shared" si="179"/>
        <v>0.62949999999999995</v>
      </c>
      <c r="D550" s="64">
        <v>4.7484999999999999</v>
      </c>
      <c r="E550" s="64">
        <f t="shared" si="171"/>
        <v>496.21825000000001</v>
      </c>
      <c r="F550" s="310">
        <v>1</v>
      </c>
      <c r="G550" s="64">
        <f t="shared" si="172"/>
        <v>496.22</v>
      </c>
      <c r="H550" s="64">
        <f t="shared" si="173"/>
        <v>117.06</v>
      </c>
      <c r="I550" s="81">
        <f t="shared" si="180"/>
        <v>613.28</v>
      </c>
    </row>
    <row r="551" spans="1:9" ht="16.5" x14ac:dyDescent="0.25">
      <c r="A551" s="300" t="s">
        <v>152</v>
      </c>
      <c r="B551" s="317">
        <v>95</v>
      </c>
      <c r="C551" s="64">
        <f t="shared" si="179"/>
        <v>0.57230000000000003</v>
      </c>
      <c r="D551" s="64">
        <v>1428</v>
      </c>
      <c r="E551" s="64">
        <f t="shared" si="171"/>
        <v>817.24440000000004</v>
      </c>
      <c r="F551" s="310">
        <v>1</v>
      </c>
      <c r="G551" s="64">
        <f t="shared" si="172"/>
        <v>817.24</v>
      </c>
      <c r="H551" s="64">
        <f t="shared" si="173"/>
        <v>192.79</v>
      </c>
      <c r="I551" s="81">
        <f t="shared" si="180"/>
        <v>1010.03</v>
      </c>
    </row>
    <row r="552" spans="1:9" ht="16.5" x14ac:dyDescent="0.25">
      <c r="A552" s="300" t="s">
        <v>152</v>
      </c>
      <c r="B552" s="317">
        <v>56.5</v>
      </c>
      <c r="C552" s="64">
        <f t="shared" si="179"/>
        <v>0.34039999999999998</v>
      </c>
      <c r="D552" s="64">
        <v>7.7230999999999996</v>
      </c>
      <c r="E552" s="64">
        <f t="shared" si="171"/>
        <v>436.35514999999998</v>
      </c>
      <c r="F552" s="310">
        <v>1</v>
      </c>
      <c r="G552" s="64">
        <f t="shared" si="172"/>
        <v>436.36</v>
      </c>
      <c r="H552" s="64">
        <f t="shared" si="173"/>
        <v>102.94</v>
      </c>
      <c r="I552" s="81">
        <f t="shared" si="180"/>
        <v>539.29999999999995</v>
      </c>
    </row>
    <row r="553" spans="1:9" ht="16.5" x14ac:dyDescent="0.25">
      <c r="A553" s="300" t="s">
        <v>152</v>
      </c>
      <c r="B553" s="317">
        <v>112</v>
      </c>
      <c r="C553" s="64">
        <f t="shared" si="179"/>
        <v>0.67469999999999997</v>
      </c>
      <c r="D553" s="64">
        <v>7.2751000000000001</v>
      </c>
      <c r="E553" s="64">
        <f t="shared" si="171"/>
        <v>814.81119999999999</v>
      </c>
      <c r="F553" s="310">
        <v>1</v>
      </c>
      <c r="G553" s="64">
        <f t="shared" si="172"/>
        <v>814.81</v>
      </c>
      <c r="H553" s="64">
        <f t="shared" si="173"/>
        <v>192.21</v>
      </c>
      <c r="I553" s="81">
        <f t="shared" si="180"/>
        <v>1007.02</v>
      </c>
    </row>
    <row r="554" spans="1:9" ht="16.5" x14ac:dyDescent="0.25">
      <c r="A554" s="300" t="s">
        <v>152</v>
      </c>
      <c r="B554" s="317">
        <v>184</v>
      </c>
      <c r="C554" s="64">
        <f t="shared" si="179"/>
        <v>1.1084000000000001</v>
      </c>
      <c r="D554" s="64">
        <v>7.2751000000000001</v>
      </c>
      <c r="E554" s="64">
        <f t="shared" si="171"/>
        <v>1338.6184000000001</v>
      </c>
      <c r="F554" s="310">
        <v>1</v>
      </c>
      <c r="G554" s="64">
        <f t="shared" si="172"/>
        <v>1338.62</v>
      </c>
      <c r="H554" s="64">
        <f t="shared" si="173"/>
        <v>315.77999999999997</v>
      </c>
      <c r="I554" s="81">
        <f t="shared" si="180"/>
        <v>1654.3999999999999</v>
      </c>
    </row>
    <row r="555" spans="1:9" ht="16.5" x14ac:dyDescent="0.25">
      <c r="A555" s="300" t="s">
        <v>218</v>
      </c>
      <c r="B555" s="317">
        <v>166</v>
      </c>
      <c r="C555" s="64">
        <f t="shared" si="179"/>
        <v>1</v>
      </c>
      <c r="D555" s="64">
        <v>1649</v>
      </c>
      <c r="E555" s="64">
        <f t="shared" si="171"/>
        <v>1649</v>
      </c>
      <c r="F555" s="310">
        <v>1</v>
      </c>
      <c r="G555" s="64">
        <f t="shared" si="172"/>
        <v>1649</v>
      </c>
      <c r="H555" s="64">
        <f t="shared" si="173"/>
        <v>389</v>
      </c>
      <c r="I555" s="81">
        <f t="shared" si="180"/>
        <v>2038</v>
      </c>
    </row>
    <row r="556" spans="1:9" ht="16.5" x14ac:dyDescent="0.25">
      <c r="A556" s="300" t="s">
        <v>152</v>
      </c>
      <c r="B556" s="317">
        <v>112</v>
      </c>
      <c r="C556" s="64">
        <f t="shared" si="179"/>
        <v>0.67469999999999997</v>
      </c>
      <c r="D556" s="64">
        <v>7.2751000000000001</v>
      </c>
      <c r="E556" s="64">
        <f t="shared" si="171"/>
        <v>814.81119999999999</v>
      </c>
      <c r="F556" s="310">
        <v>1</v>
      </c>
      <c r="G556" s="64">
        <f t="shared" si="172"/>
        <v>814.81</v>
      </c>
      <c r="H556" s="64">
        <f t="shared" si="173"/>
        <v>192.21</v>
      </c>
      <c r="I556" s="81">
        <f t="shared" si="180"/>
        <v>1007.02</v>
      </c>
    </row>
    <row r="557" spans="1:9" ht="16.5" x14ac:dyDescent="0.25">
      <c r="A557" s="300" t="s">
        <v>152</v>
      </c>
      <c r="B557" s="317">
        <v>104.5</v>
      </c>
      <c r="C557" s="64">
        <f t="shared" si="179"/>
        <v>0.62949999999999995</v>
      </c>
      <c r="D557" s="64">
        <v>7.2751000000000001</v>
      </c>
      <c r="E557" s="64">
        <f t="shared" si="171"/>
        <v>760.24795000000006</v>
      </c>
      <c r="F557" s="310">
        <v>1</v>
      </c>
      <c r="G557" s="64">
        <f t="shared" si="172"/>
        <v>760.25</v>
      </c>
      <c r="H557" s="64">
        <f t="shared" si="173"/>
        <v>179.34</v>
      </c>
      <c r="I557" s="81">
        <f t="shared" si="180"/>
        <v>939.59</v>
      </c>
    </row>
    <row r="558" spans="1:9" ht="16.5" x14ac:dyDescent="0.25">
      <c r="A558" s="300" t="s">
        <v>152</v>
      </c>
      <c r="B558" s="317">
        <v>72</v>
      </c>
      <c r="C558" s="64">
        <f t="shared" si="179"/>
        <v>0.43369999999999997</v>
      </c>
      <c r="D558" s="64">
        <v>7.2751000000000001</v>
      </c>
      <c r="E558" s="64">
        <f t="shared" si="171"/>
        <v>523.80719999999997</v>
      </c>
      <c r="F558" s="310">
        <v>1</v>
      </c>
      <c r="G558" s="64">
        <f t="shared" si="172"/>
        <v>523.80999999999995</v>
      </c>
      <c r="H558" s="64">
        <f t="shared" si="173"/>
        <v>123.57</v>
      </c>
      <c r="I558" s="81">
        <f t="shared" si="180"/>
        <v>647.37999999999988</v>
      </c>
    </row>
    <row r="559" spans="1:9" ht="16.5" x14ac:dyDescent="0.25">
      <c r="A559" s="300" t="s">
        <v>152</v>
      </c>
      <c r="B559" s="317">
        <v>145</v>
      </c>
      <c r="C559" s="64">
        <f t="shared" si="179"/>
        <v>0.87350000000000005</v>
      </c>
      <c r="D559" s="64">
        <v>7.2751000000000001</v>
      </c>
      <c r="E559" s="64">
        <f t="shared" si="171"/>
        <v>1054.8895</v>
      </c>
      <c r="F559" s="310">
        <v>1</v>
      </c>
      <c r="G559" s="64">
        <f t="shared" si="172"/>
        <v>1054.8900000000001</v>
      </c>
      <c r="H559" s="64">
        <f t="shared" si="173"/>
        <v>248.85</v>
      </c>
      <c r="I559" s="81">
        <f t="shared" si="180"/>
        <v>1303.74</v>
      </c>
    </row>
    <row r="560" spans="1:9" ht="16.5" x14ac:dyDescent="0.25">
      <c r="A560" s="300" t="s">
        <v>152</v>
      </c>
      <c r="B560" s="317">
        <v>112</v>
      </c>
      <c r="C560" s="64">
        <f t="shared" si="179"/>
        <v>0.67469999999999997</v>
      </c>
      <c r="D560" s="64">
        <v>7.2751000000000001</v>
      </c>
      <c r="E560" s="64">
        <f t="shared" si="171"/>
        <v>814.81119999999999</v>
      </c>
      <c r="F560" s="310">
        <v>1</v>
      </c>
      <c r="G560" s="64">
        <f t="shared" si="172"/>
        <v>814.81</v>
      </c>
      <c r="H560" s="64">
        <f t="shared" si="173"/>
        <v>192.21</v>
      </c>
      <c r="I560" s="81">
        <f t="shared" si="180"/>
        <v>1007.02</v>
      </c>
    </row>
    <row r="561" spans="1:9" ht="16.5" x14ac:dyDescent="0.25">
      <c r="A561" s="300" t="s">
        <v>152</v>
      </c>
      <c r="B561" s="317">
        <v>120</v>
      </c>
      <c r="C561" s="64">
        <f t="shared" si="179"/>
        <v>0.72289999999999999</v>
      </c>
      <c r="D561" s="64">
        <v>7.2751000000000001</v>
      </c>
      <c r="E561" s="64">
        <f t="shared" si="171"/>
        <v>873.01200000000006</v>
      </c>
      <c r="F561" s="310">
        <v>1</v>
      </c>
      <c r="G561" s="64">
        <f t="shared" si="172"/>
        <v>873.01</v>
      </c>
      <c r="H561" s="64">
        <f t="shared" si="173"/>
        <v>205.94</v>
      </c>
      <c r="I561" s="81">
        <f t="shared" si="180"/>
        <v>1078.95</v>
      </c>
    </row>
    <row r="562" spans="1:9" ht="16.5" x14ac:dyDescent="0.25">
      <c r="A562" s="300" t="s">
        <v>152</v>
      </c>
      <c r="B562" s="317">
        <v>24</v>
      </c>
      <c r="C562" s="64">
        <f t="shared" si="179"/>
        <v>0.14460000000000001</v>
      </c>
      <c r="D562" s="64">
        <v>7.2751000000000001</v>
      </c>
      <c r="E562" s="64">
        <f t="shared" si="171"/>
        <v>174.60239999999999</v>
      </c>
      <c r="F562" s="310">
        <v>1</v>
      </c>
      <c r="G562" s="64">
        <f t="shared" si="172"/>
        <v>174.6</v>
      </c>
      <c r="H562" s="64">
        <f t="shared" si="173"/>
        <v>41.19</v>
      </c>
      <c r="I562" s="81">
        <f t="shared" si="180"/>
        <v>215.79</v>
      </c>
    </row>
    <row r="563" spans="1:9" ht="16.5" x14ac:dyDescent="0.25">
      <c r="A563" s="300" t="s">
        <v>152</v>
      </c>
      <c r="B563" s="317">
        <v>24</v>
      </c>
      <c r="C563" s="64">
        <f t="shared" si="179"/>
        <v>0.14460000000000001</v>
      </c>
      <c r="D563" s="64">
        <v>7.2751000000000001</v>
      </c>
      <c r="E563" s="64">
        <f t="shared" si="171"/>
        <v>174.60239999999999</v>
      </c>
      <c r="F563" s="310">
        <v>1</v>
      </c>
      <c r="G563" s="64">
        <f t="shared" si="172"/>
        <v>174.6</v>
      </c>
      <c r="H563" s="64">
        <f t="shared" si="173"/>
        <v>41.19</v>
      </c>
      <c r="I563" s="81">
        <f t="shared" si="180"/>
        <v>215.79</v>
      </c>
    </row>
    <row r="564" spans="1:9" ht="16.5" x14ac:dyDescent="0.25">
      <c r="A564" s="300" t="s">
        <v>152</v>
      </c>
      <c r="B564" s="317">
        <v>96</v>
      </c>
      <c r="C564" s="64">
        <f t="shared" si="179"/>
        <v>0.57830000000000004</v>
      </c>
      <c r="D564" s="64">
        <v>7.2751000000000001</v>
      </c>
      <c r="E564" s="64">
        <f t="shared" si="171"/>
        <v>698.40959999999995</v>
      </c>
      <c r="F564" s="310">
        <v>1</v>
      </c>
      <c r="G564" s="64">
        <f t="shared" si="172"/>
        <v>698.41</v>
      </c>
      <c r="H564" s="64">
        <f t="shared" si="173"/>
        <v>164.75</v>
      </c>
      <c r="I564" s="81">
        <f t="shared" si="180"/>
        <v>863.16</v>
      </c>
    </row>
    <row r="565" spans="1:9" ht="16.5" x14ac:dyDescent="0.25">
      <c r="A565" s="300" t="s">
        <v>152</v>
      </c>
      <c r="B565" s="317">
        <v>55.5</v>
      </c>
      <c r="C565" s="64">
        <f t="shared" si="179"/>
        <v>0.33429999999999999</v>
      </c>
      <c r="D565" s="64">
        <v>7.2751000000000001</v>
      </c>
      <c r="E565" s="64">
        <f t="shared" si="171"/>
        <v>403.76805000000002</v>
      </c>
      <c r="F565" s="310">
        <v>1</v>
      </c>
      <c r="G565" s="64">
        <f t="shared" si="172"/>
        <v>403.77</v>
      </c>
      <c r="H565" s="64">
        <f t="shared" si="173"/>
        <v>95.25</v>
      </c>
      <c r="I565" s="81">
        <f t="shared" si="180"/>
        <v>499.02</v>
      </c>
    </row>
    <row r="566" spans="1:9" ht="16.5" x14ac:dyDescent="0.25">
      <c r="A566" s="300" t="s">
        <v>152</v>
      </c>
      <c r="B566" s="317">
        <v>72</v>
      </c>
      <c r="C566" s="64">
        <f t="shared" si="179"/>
        <v>0.43369999999999997</v>
      </c>
      <c r="D566" s="64">
        <v>7.2751000000000001</v>
      </c>
      <c r="E566" s="64">
        <f t="shared" si="171"/>
        <v>523.80719999999997</v>
      </c>
      <c r="F566" s="310">
        <v>1</v>
      </c>
      <c r="G566" s="64">
        <f t="shared" si="172"/>
        <v>523.80999999999995</v>
      </c>
      <c r="H566" s="64">
        <f t="shared" si="173"/>
        <v>123.57</v>
      </c>
      <c r="I566" s="81">
        <f t="shared" si="180"/>
        <v>647.37999999999988</v>
      </c>
    </row>
    <row r="567" spans="1:9" ht="16.5" x14ac:dyDescent="0.25">
      <c r="A567" s="300" t="s">
        <v>152</v>
      </c>
      <c r="B567" s="317">
        <v>48</v>
      </c>
      <c r="C567" s="64">
        <f t="shared" si="179"/>
        <v>0.28920000000000001</v>
      </c>
      <c r="D567" s="64">
        <v>7.2751000000000001</v>
      </c>
      <c r="E567" s="64">
        <f t="shared" si="171"/>
        <v>349.20479999999998</v>
      </c>
      <c r="F567" s="310">
        <v>1</v>
      </c>
      <c r="G567" s="64">
        <f t="shared" si="172"/>
        <v>349.2</v>
      </c>
      <c r="H567" s="64">
        <f t="shared" si="173"/>
        <v>82.38</v>
      </c>
      <c r="I567" s="81">
        <f t="shared" si="180"/>
        <v>431.58</v>
      </c>
    </row>
    <row r="568" spans="1:9" ht="16.5" x14ac:dyDescent="0.25">
      <c r="A568" s="300" t="s">
        <v>1441</v>
      </c>
      <c r="B568" s="317">
        <v>127.5</v>
      </c>
      <c r="C568" s="64">
        <f t="shared" si="179"/>
        <v>0.7681</v>
      </c>
      <c r="D568" s="64">
        <v>7.5140000000000002</v>
      </c>
      <c r="E568" s="64">
        <f t="shared" si="171"/>
        <v>958.03500000000008</v>
      </c>
      <c r="F568" s="310">
        <v>1</v>
      </c>
      <c r="G568" s="64">
        <f t="shared" si="172"/>
        <v>958.04</v>
      </c>
      <c r="H568" s="64">
        <f t="shared" si="173"/>
        <v>226</v>
      </c>
      <c r="I568" s="81">
        <f t="shared" si="180"/>
        <v>1184.04</v>
      </c>
    </row>
    <row r="569" spans="1:9" ht="16.5" x14ac:dyDescent="0.25">
      <c r="A569" s="300" t="s">
        <v>152</v>
      </c>
      <c r="B569" s="317">
        <v>144</v>
      </c>
      <c r="C569" s="64">
        <f t="shared" si="179"/>
        <v>0.86750000000000005</v>
      </c>
      <c r="D569" s="64">
        <v>7.2751000000000001</v>
      </c>
      <c r="E569" s="64">
        <f t="shared" si="171"/>
        <v>1047.6143999999999</v>
      </c>
      <c r="F569" s="310">
        <v>1</v>
      </c>
      <c r="G569" s="64">
        <f t="shared" si="172"/>
        <v>1047.6099999999999</v>
      </c>
      <c r="H569" s="64">
        <f t="shared" si="173"/>
        <v>247.13</v>
      </c>
      <c r="I569" s="81">
        <f t="shared" si="180"/>
        <v>1294.7399999999998</v>
      </c>
    </row>
    <row r="570" spans="1:9" ht="16.5" x14ac:dyDescent="0.25">
      <c r="A570" s="300" t="s">
        <v>152</v>
      </c>
      <c r="B570" s="317">
        <v>39.5</v>
      </c>
      <c r="C570" s="64">
        <f t="shared" si="179"/>
        <v>0.23799999999999999</v>
      </c>
      <c r="D570" s="64">
        <v>7.2751000000000001</v>
      </c>
      <c r="E570" s="64">
        <f t="shared" si="171"/>
        <v>287.36644999999999</v>
      </c>
      <c r="F570" s="310">
        <v>1</v>
      </c>
      <c r="G570" s="64">
        <f t="shared" si="172"/>
        <v>287.37</v>
      </c>
      <c r="H570" s="64">
        <f t="shared" si="173"/>
        <v>67.790000000000006</v>
      </c>
      <c r="I570" s="81">
        <f t="shared" si="180"/>
        <v>355.16</v>
      </c>
    </row>
    <row r="571" spans="1:9" ht="16.5" x14ac:dyDescent="0.25">
      <c r="A571" s="300" t="s">
        <v>238</v>
      </c>
      <c r="B571" s="317">
        <v>111</v>
      </c>
      <c r="C571" s="64">
        <f t="shared" si="179"/>
        <v>0.66869999999999996</v>
      </c>
      <c r="D571" s="64">
        <v>942</v>
      </c>
      <c r="E571" s="64">
        <f t="shared" si="171"/>
        <v>629.91539999999998</v>
      </c>
      <c r="F571" s="310">
        <v>1</v>
      </c>
      <c r="G571" s="64">
        <f t="shared" si="172"/>
        <v>629.91999999999996</v>
      </c>
      <c r="H571" s="311">
        <f>ROUND(G571*0.2077,2)</f>
        <v>130.83000000000001</v>
      </c>
      <c r="I571" s="81">
        <f t="shared" si="180"/>
        <v>760.75</v>
      </c>
    </row>
    <row r="572" spans="1:9" ht="16.5" x14ac:dyDescent="0.25">
      <c r="A572" s="300" t="s">
        <v>152</v>
      </c>
      <c r="B572" s="317">
        <v>127</v>
      </c>
      <c r="C572" s="64">
        <f t="shared" si="179"/>
        <v>0.7651</v>
      </c>
      <c r="D572" s="64">
        <v>1428</v>
      </c>
      <c r="E572" s="64">
        <f t="shared" si="171"/>
        <v>1092.5627999999999</v>
      </c>
      <c r="F572" s="310">
        <v>1</v>
      </c>
      <c r="G572" s="64">
        <f t="shared" si="172"/>
        <v>1092.56</v>
      </c>
      <c r="H572" s="64">
        <f t="shared" si="173"/>
        <v>257.73</v>
      </c>
      <c r="I572" s="81">
        <f t="shared" si="180"/>
        <v>1350.29</v>
      </c>
    </row>
    <row r="573" spans="1:9" ht="16.5" x14ac:dyDescent="0.25">
      <c r="A573" s="300" t="s">
        <v>238</v>
      </c>
      <c r="B573" s="317">
        <v>72</v>
      </c>
      <c r="C573" s="64">
        <f t="shared" si="179"/>
        <v>0.43369999999999997</v>
      </c>
      <c r="D573" s="64">
        <v>4.7484999999999999</v>
      </c>
      <c r="E573" s="64">
        <f t="shared" si="171"/>
        <v>341.892</v>
      </c>
      <c r="F573" s="310">
        <v>1</v>
      </c>
      <c r="G573" s="64">
        <f t="shared" si="172"/>
        <v>341.89</v>
      </c>
      <c r="H573" s="64">
        <f t="shared" si="173"/>
        <v>80.650000000000006</v>
      </c>
      <c r="I573" s="81">
        <f t="shared" si="180"/>
        <v>422.53999999999996</v>
      </c>
    </row>
    <row r="574" spans="1:9" ht="16.5" x14ac:dyDescent="0.25">
      <c r="A574" s="300" t="s">
        <v>152</v>
      </c>
      <c r="B574" s="317">
        <v>96</v>
      </c>
      <c r="C574" s="64">
        <f t="shared" si="179"/>
        <v>0.57830000000000004</v>
      </c>
      <c r="D574" s="64">
        <v>7.2751000000000001</v>
      </c>
      <c r="E574" s="64">
        <f t="shared" si="171"/>
        <v>698.40959999999995</v>
      </c>
      <c r="F574" s="310">
        <v>1</v>
      </c>
      <c r="G574" s="64">
        <f t="shared" si="172"/>
        <v>698.41</v>
      </c>
      <c r="H574" s="64">
        <f t="shared" si="173"/>
        <v>164.75</v>
      </c>
      <c r="I574" s="81">
        <f t="shared" si="180"/>
        <v>863.16</v>
      </c>
    </row>
    <row r="575" spans="1:9" s="154" customFormat="1" ht="16.5" x14ac:dyDescent="0.25">
      <c r="A575" s="299" t="s">
        <v>1584</v>
      </c>
      <c r="B575" s="316">
        <f>SUM(B576:B611)</f>
        <v>3372.5</v>
      </c>
      <c r="C575" s="308">
        <f t="shared" ref="C575:I575" si="181">SUM(C576:C611)</f>
        <v>20.316199999999998</v>
      </c>
      <c r="D575" s="308"/>
      <c r="E575" s="308"/>
      <c r="F575" s="308"/>
      <c r="G575" s="308">
        <f t="shared" si="181"/>
        <v>16330.640000000003</v>
      </c>
      <c r="H575" s="308">
        <f t="shared" si="181"/>
        <v>3837.27</v>
      </c>
      <c r="I575" s="309">
        <f t="shared" si="181"/>
        <v>20167.910000000003</v>
      </c>
    </row>
    <row r="576" spans="1:9" ht="16.5" x14ac:dyDescent="0.25">
      <c r="A576" s="300" t="s">
        <v>1586</v>
      </c>
      <c r="B576" s="317">
        <v>96</v>
      </c>
      <c r="C576" s="64">
        <f t="shared" ref="C576:C611" si="182">ROUND(B576/166,4)</f>
        <v>0.57830000000000004</v>
      </c>
      <c r="D576" s="64">
        <v>4.3304</v>
      </c>
      <c r="E576" s="64">
        <f t="shared" si="171"/>
        <v>415.71839999999997</v>
      </c>
      <c r="F576" s="310">
        <v>1</v>
      </c>
      <c r="G576" s="64">
        <f t="shared" si="172"/>
        <v>415.72</v>
      </c>
      <c r="H576" s="64">
        <f t="shared" si="173"/>
        <v>98.07</v>
      </c>
      <c r="I576" s="81">
        <f t="shared" ref="I576:I611" si="183">G576+H576</f>
        <v>513.79</v>
      </c>
    </row>
    <row r="577" spans="1:9" ht="16.5" x14ac:dyDescent="0.25">
      <c r="A577" s="300" t="s">
        <v>1606</v>
      </c>
      <c r="B577" s="317">
        <v>104.5</v>
      </c>
      <c r="C577" s="64">
        <f t="shared" si="182"/>
        <v>0.62949999999999995</v>
      </c>
      <c r="D577" s="64">
        <v>4.7484999999999999</v>
      </c>
      <c r="E577" s="64">
        <f t="shared" si="171"/>
        <v>496.21825000000001</v>
      </c>
      <c r="F577" s="310">
        <v>1</v>
      </c>
      <c r="G577" s="64">
        <f t="shared" si="172"/>
        <v>496.22</v>
      </c>
      <c r="H577" s="64">
        <f t="shared" si="173"/>
        <v>117.06</v>
      </c>
      <c r="I577" s="81">
        <f t="shared" si="183"/>
        <v>613.28</v>
      </c>
    </row>
    <row r="578" spans="1:9" ht="16.5" x14ac:dyDescent="0.25">
      <c r="A578" s="300" t="s">
        <v>1606</v>
      </c>
      <c r="B578" s="317">
        <v>48</v>
      </c>
      <c r="C578" s="64">
        <f t="shared" si="182"/>
        <v>0.28920000000000001</v>
      </c>
      <c r="D578" s="64">
        <v>4.7484999999999999</v>
      </c>
      <c r="E578" s="64">
        <f t="shared" si="171"/>
        <v>227.928</v>
      </c>
      <c r="F578" s="310">
        <v>1</v>
      </c>
      <c r="G578" s="64">
        <f t="shared" si="172"/>
        <v>227.93</v>
      </c>
      <c r="H578" s="64">
        <f t="shared" si="173"/>
        <v>53.77</v>
      </c>
      <c r="I578" s="81">
        <f t="shared" si="183"/>
        <v>281.7</v>
      </c>
    </row>
    <row r="579" spans="1:9" ht="16.5" x14ac:dyDescent="0.25">
      <c r="A579" s="300" t="s">
        <v>1606</v>
      </c>
      <c r="B579" s="317">
        <v>87.5</v>
      </c>
      <c r="C579" s="64">
        <f t="shared" si="182"/>
        <v>0.52710000000000001</v>
      </c>
      <c r="D579" s="64">
        <v>4.7484999999999999</v>
      </c>
      <c r="E579" s="64">
        <f t="shared" si="171"/>
        <v>415.49374999999998</v>
      </c>
      <c r="F579" s="310">
        <v>1</v>
      </c>
      <c r="G579" s="64">
        <f t="shared" si="172"/>
        <v>415.49</v>
      </c>
      <c r="H579" s="64">
        <f t="shared" si="173"/>
        <v>98.01</v>
      </c>
      <c r="I579" s="81">
        <f t="shared" si="183"/>
        <v>513.5</v>
      </c>
    </row>
    <row r="580" spans="1:9" ht="16.5" x14ac:dyDescent="0.25">
      <c r="A580" s="300" t="s">
        <v>1585</v>
      </c>
      <c r="B580" s="317">
        <v>96</v>
      </c>
      <c r="C580" s="64">
        <f t="shared" si="182"/>
        <v>0.57830000000000004</v>
      </c>
      <c r="D580" s="64">
        <v>6.0327000000000002</v>
      </c>
      <c r="E580" s="64">
        <f t="shared" si="171"/>
        <v>579.13920000000007</v>
      </c>
      <c r="F580" s="310">
        <v>1</v>
      </c>
      <c r="G580" s="64">
        <f t="shared" si="172"/>
        <v>579.14</v>
      </c>
      <c r="H580" s="64">
        <f t="shared" si="173"/>
        <v>136.62</v>
      </c>
      <c r="I580" s="81">
        <f t="shared" si="183"/>
        <v>715.76</v>
      </c>
    </row>
    <row r="581" spans="1:9" ht="16.5" x14ac:dyDescent="0.25">
      <c r="A581" s="300" t="s">
        <v>1606</v>
      </c>
      <c r="B581" s="317">
        <v>48</v>
      </c>
      <c r="C581" s="64">
        <f t="shared" si="182"/>
        <v>0.28920000000000001</v>
      </c>
      <c r="D581" s="64">
        <v>4.7484999999999999</v>
      </c>
      <c r="E581" s="64">
        <f t="shared" si="171"/>
        <v>227.928</v>
      </c>
      <c r="F581" s="310">
        <v>1</v>
      </c>
      <c r="G581" s="64">
        <f t="shared" si="172"/>
        <v>227.93</v>
      </c>
      <c r="H581" s="64">
        <f t="shared" si="173"/>
        <v>53.77</v>
      </c>
      <c r="I581" s="81">
        <f t="shared" si="183"/>
        <v>281.7</v>
      </c>
    </row>
    <row r="582" spans="1:9" ht="16.5" x14ac:dyDescent="0.25">
      <c r="A582" s="300" t="s">
        <v>1586</v>
      </c>
      <c r="B582" s="317">
        <v>144</v>
      </c>
      <c r="C582" s="64">
        <f t="shared" si="182"/>
        <v>0.86750000000000005</v>
      </c>
      <c r="D582" s="64">
        <v>4.3304</v>
      </c>
      <c r="E582" s="64">
        <f t="shared" si="171"/>
        <v>623.57759999999996</v>
      </c>
      <c r="F582" s="310">
        <v>1</v>
      </c>
      <c r="G582" s="64">
        <f t="shared" si="172"/>
        <v>623.58000000000004</v>
      </c>
      <c r="H582" s="64">
        <f t="shared" si="173"/>
        <v>147.1</v>
      </c>
      <c r="I582" s="81">
        <f t="shared" si="183"/>
        <v>770.68000000000006</v>
      </c>
    </row>
    <row r="583" spans="1:9" ht="16.5" x14ac:dyDescent="0.25">
      <c r="A583" s="300" t="s">
        <v>1586</v>
      </c>
      <c r="B583" s="317">
        <v>120</v>
      </c>
      <c r="C583" s="64">
        <f t="shared" si="182"/>
        <v>0.72289999999999999</v>
      </c>
      <c r="D583" s="64">
        <v>4.3304</v>
      </c>
      <c r="E583" s="64">
        <f t="shared" si="171"/>
        <v>519.64800000000002</v>
      </c>
      <c r="F583" s="310">
        <v>1</v>
      </c>
      <c r="G583" s="64">
        <f t="shared" si="172"/>
        <v>519.65</v>
      </c>
      <c r="H583" s="64">
        <f t="shared" si="173"/>
        <v>122.59</v>
      </c>
      <c r="I583" s="81">
        <f t="shared" si="183"/>
        <v>642.24</v>
      </c>
    </row>
    <row r="584" spans="1:9" ht="16.5" x14ac:dyDescent="0.25">
      <c r="A584" s="300" t="s">
        <v>1606</v>
      </c>
      <c r="B584" s="317">
        <v>151.5</v>
      </c>
      <c r="C584" s="64">
        <f t="shared" si="182"/>
        <v>0.91269999999999996</v>
      </c>
      <c r="D584" s="64">
        <v>4.7484999999999999</v>
      </c>
      <c r="E584" s="64">
        <f t="shared" si="171"/>
        <v>719.39774999999997</v>
      </c>
      <c r="F584" s="310">
        <v>1</v>
      </c>
      <c r="G584" s="64">
        <f t="shared" si="172"/>
        <v>719.4</v>
      </c>
      <c r="H584" s="64">
        <f t="shared" si="173"/>
        <v>169.71</v>
      </c>
      <c r="I584" s="81">
        <f t="shared" si="183"/>
        <v>889.11</v>
      </c>
    </row>
    <row r="585" spans="1:9" ht="16.5" x14ac:dyDescent="0.25">
      <c r="A585" s="300" t="s">
        <v>1586</v>
      </c>
      <c r="B585" s="317">
        <v>120</v>
      </c>
      <c r="C585" s="64">
        <f t="shared" si="182"/>
        <v>0.72289999999999999</v>
      </c>
      <c r="D585" s="64">
        <v>4.3304</v>
      </c>
      <c r="E585" s="64">
        <f t="shared" si="171"/>
        <v>519.64800000000002</v>
      </c>
      <c r="F585" s="310">
        <v>1</v>
      </c>
      <c r="G585" s="64">
        <f t="shared" si="172"/>
        <v>519.65</v>
      </c>
      <c r="H585" s="64">
        <f t="shared" si="173"/>
        <v>122.59</v>
      </c>
      <c r="I585" s="81">
        <f t="shared" si="183"/>
        <v>642.24</v>
      </c>
    </row>
    <row r="586" spans="1:9" ht="16.5" x14ac:dyDescent="0.25">
      <c r="A586" s="300" t="s">
        <v>1586</v>
      </c>
      <c r="B586" s="317">
        <v>127.5</v>
      </c>
      <c r="C586" s="64">
        <f t="shared" si="182"/>
        <v>0.7681</v>
      </c>
      <c r="D586" s="64">
        <v>4.3304</v>
      </c>
      <c r="E586" s="64">
        <f t="shared" si="171"/>
        <v>552.12599999999998</v>
      </c>
      <c r="F586" s="310">
        <v>1</v>
      </c>
      <c r="G586" s="64">
        <f t="shared" si="172"/>
        <v>552.13</v>
      </c>
      <c r="H586" s="64">
        <f t="shared" si="173"/>
        <v>130.25</v>
      </c>
      <c r="I586" s="81">
        <f t="shared" si="183"/>
        <v>682.38</v>
      </c>
    </row>
    <row r="587" spans="1:9" ht="16.5" x14ac:dyDescent="0.25">
      <c r="A587" s="300" t="s">
        <v>1586</v>
      </c>
      <c r="B587" s="317">
        <v>144</v>
      </c>
      <c r="C587" s="64">
        <f t="shared" si="182"/>
        <v>0.86750000000000005</v>
      </c>
      <c r="D587" s="64">
        <v>4.3304</v>
      </c>
      <c r="E587" s="64">
        <f t="shared" si="171"/>
        <v>623.57759999999996</v>
      </c>
      <c r="F587" s="310">
        <v>1</v>
      </c>
      <c r="G587" s="64">
        <f t="shared" si="172"/>
        <v>623.58000000000004</v>
      </c>
      <c r="H587" s="64">
        <f t="shared" si="173"/>
        <v>147.1</v>
      </c>
      <c r="I587" s="81">
        <f t="shared" si="183"/>
        <v>770.68000000000006</v>
      </c>
    </row>
    <row r="588" spans="1:9" ht="16.5" x14ac:dyDescent="0.25">
      <c r="A588" s="300" t="s">
        <v>1585</v>
      </c>
      <c r="B588" s="317">
        <v>128.5</v>
      </c>
      <c r="C588" s="64">
        <f t="shared" si="182"/>
        <v>0.77410000000000001</v>
      </c>
      <c r="D588" s="64">
        <v>6.0327000000000002</v>
      </c>
      <c r="E588" s="64">
        <f t="shared" si="171"/>
        <v>775.20195000000001</v>
      </c>
      <c r="F588" s="310">
        <v>1</v>
      </c>
      <c r="G588" s="64">
        <f t="shared" si="172"/>
        <v>775.2</v>
      </c>
      <c r="H588" s="64">
        <f t="shared" si="173"/>
        <v>182.87</v>
      </c>
      <c r="I588" s="81">
        <f t="shared" si="183"/>
        <v>958.07</v>
      </c>
    </row>
    <row r="589" spans="1:9" ht="16.5" x14ac:dyDescent="0.25">
      <c r="A589" s="300" t="s">
        <v>1586</v>
      </c>
      <c r="B589" s="317">
        <v>144</v>
      </c>
      <c r="C589" s="64">
        <f t="shared" si="182"/>
        <v>0.86750000000000005</v>
      </c>
      <c r="D589" s="64">
        <v>4.3304</v>
      </c>
      <c r="E589" s="64">
        <f t="shared" ref="E589:E652" si="184">IF(D589&gt;30,C589*D589,B589*D589)</f>
        <v>623.57759999999996</v>
      </c>
      <c r="F589" s="310">
        <v>1</v>
      </c>
      <c r="G589" s="64">
        <f t="shared" ref="G589:G652" si="185">ROUND(E589*F589,2)</f>
        <v>623.58000000000004</v>
      </c>
      <c r="H589" s="64">
        <f t="shared" ref="H589:H652" si="186">ROUND(G589*0.2359,2)</f>
        <v>147.1</v>
      </c>
      <c r="I589" s="81">
        <f t="shared" si="183"/>
        <v>770.68000000000006</v>
      </c>
    </row>
    <row r="590" spans="1:9" ht="16.5" x14ac:dyDescent="0.25">
      <c r="A590" s="300" t="s">
        <v>1585</v>
      </c>
      <c r="B590" s="317">
        <v>88</v>
      </c>
      <c r="C590" s="64">
        <f t="shared" si="182"/>
        <v>0.53010000000000002</v>
      </c>
      <c r="D590" s="64">
        <v>6.0327000000000002</v>
      </c>
      <c r="E590" s="64">
        <f t="shared" si="184"/>
        <v>530.87760000000003</v>
      </c>
      <c r="F590" s="310">
        <v>1</v>
      </c>
      <c r="G590" s="64">
        <f t="shared" si="185"/>
        <v>530.88</v>
      </c>
      <c r="H590" s="64">
        <f t="shared" si="186"/>
        <v>125.23</v>
      </c>
      <c r="I590" s="81">
        <f t="shared" si="183"/>
        <v>656.11</v>
      </c>
    </row>
    <row r="591" spans="1:9" ht="16.5" x14ac:dyDescent="0.25">
      <c r="A591" s="300" t="s">
        <v>1586</v>
      </c>
      <c r="B591" s="317">
        <v>120</v>
      </c>
      <c r="C591" s="64">
        <f t="shared" si="182"/>
        <v>0.72289999999999999</v>
      </c>
      <c r="D591" s="64">
        <v>4.3304</v>
      </c>
      <c r="E591" s="64">
        <f t="shared" si="184"/>
        <v>519.64800000000002</v>
      </c>
      <c r="F591" s="310">
        <v>1</v>
      </c>
      <c r="G591" s="64">
        <f t="shared" si="185"/>
        <v>519.65</v>
      </c>
      <c r="H591" s="64">
        <f t="shared" si="186"/>
        <v>122.59</v>
      </c>
      <c r="I591" s="81">
        <f t="shared" si="183"/>
        <v>642.24</v>
      </c>
    </row>
    <row r="592" spans="1:9" ht="16.5" x14ac:dyDescent="0.25">
      <c r="A592" s="300" t="s">
        <v>1585</v>
      </c>
      <c r="B592" s="317">
        <v>72</v>
      </c>
      <c r="C592" s="64">
        <f t="shared" si="182"/>
        <v>0.43369999999999997</v>
      </c>
      <c r="D592" s="64">
        <v>6.0327000000000002</v>
      </c>
      <c r="E592" s="64">
        <f t="shared" si="184"/>
        <v>434.3544</v>
      </c>
      <c r="F592" s="310">
        <v>1</v>
      </c>
      <c r="G592" s="64">
        <f t="shared" si="185"/>
        <v>434.35</v>
      </c>
      <c r="H592" s="64">
        <f t="shared" si="186"/>
        <v>102.46</v>
      </c>
      <c r="I592" s="81">
        <f t="shared" si="183"/>
        <v>536.81000000000006</v>
      </c>
    </row>
    <row r="593" spans="1:9" ht="16.5" x14ac:dyDescent="0.25">
      <c r="A593" s="300" t="s">
        <v>1586</v>
      </c>
      <c r="B593" s="317">
        <v>72</v>
      </c>
      <c r="C593" s="64">
        <f t="shared" si="182"/>
        <v>0.43369999999999997</v>
      </c>
      <c r="D593" s="64">
        <v>4.3304</v>
      </c>
      <c r="E593" s="64">
        <f t="shared" si="184"/>
        <v>311.78879999999998</v>
      </c>
      <c r="F593" s="310">
        <v>1</v>
      </c>
      <c r="G593" s="64">
        <f t="shared" si="185"/>
        <v>311.79000000000002</v>
      </c>
      <c r="H593" s="64">
        <f t="shared" si="186"/>
        <v>73.55</v>
      </c>
      <c r="I593" s="81">
        <f t="shared" si="183"/>
        <v>385.34000000000003</v>
      </c>
    </row>
    <row r="594" spans="1:9" ht="16.5" x14ac:dyDescent="0.25">
      <c r="A594" s="300" t="s">
        <v>1586</v>
      </c>
      <c r="B594" s="317">
        <v>120</v>
      </c>
      <c r="C594" s="64">
        <f t="shared" si="182"/>
        <v>0.72289999999999999</v>
      </c>
      <c r="D594" s="64">
        <v>4.3304</v>
      </c>
      <c r="E594" s="64">
        <f t="shared" si="184"/>
        <v>519.64800000000002</v>
      </c>
      <c r="F594" s="310">
        <v>1</v>
      </c>
      <c r="G594" s="64">
        <f t="shared" si="185"/>
        <v>519.65</v>
      </c>
      <c r="H594" s="64">
        <f t="shared" si="186"/>
        <v>122.59</v>
      </c>
      <c r="I594" s="81">
        <f t="shared" si="183"/>
        <v>642.24</v>
      </c>
    </row>
    <row r="595" spans="1:9" ht="16.5" x14ac:dyDescent="0.25">
      <c r="A595" s="300" t="s">
        <v>1585</v>
      </c>
      <c r="B595" s="317">
        <v>63.5</v>
      </c>
      <c r="C595" s="64">
        <f t="shared" si="182"/>
        <v>0.38250000000000001</v>
      </c>
      <c r="D595" s="64">
        <v>6.0327000000000002</v>
      </c>
      <c r="E595" s="64">
        <f t="shared" si="184"/>
        <v>383.07645000000002</v>
      </c>
      <c r="F595" s="310">
        <v>1</v>
      </c>
      <c r="G595" s="64">
        <f t="shared" si="185"/>
        <v>383.08</v>
      </c>
      <c r="H595" s="64">
        <f t="shared" si="186"/>
        <v>90.37</v>
      </c>
      <c r="I595" s="81">
        <f t="shared" si="183"/>
        <v>473.45</v>
      </c>
    </row>
    <row r="596" spans="1:9" ht="16.5" x14ac:dyDescent="0.25">
      <c r="A596" s="300" t="s">
        <v>1585</v>
      </c>
      <c r="B596" s="317">
        <v>64</v>
      </c>
      <c r="C596" s="64">
        <f t="shared" si="182"/>
        <v>0.38550000000000001</v>
      </c>
      <c r="D596" s="64">
        <v>6.0327000000000002</v>
      </c>
      <c r="E596" s="64">
        <f t="shared" si="184"/>
        <v>386.09280000000001</v>
      </c>
      <c r="F596" s="310">
        <v>1</v>
      </c>
      <c r="G596" s="64">
        <f t="shared" si="185"/>
        <v>386.09</v>
      </c>
      <c r="H596" s="64">
        <f t="shared" si="186"/>
        <v>91.08</v>
      </c>
      <c r="I596" s="81">
        <f t="shared" si="183"/>
        <v>477.16999999999996</v>
      </c>
    </row>
    <row r="597" spans="1:9" ht="16.5" x14ac:dyDescent="0.25">
      <c r="A597" s="300" t="s">
        <v>1585</v>
      </c>
      <c r="B597" s="317">
        <v>96</v>
      </c>
      <c r="C597" s="64">
        <f t="shared" si="182"/>
        <v>0.57830000000000004</v>
      </c>
      <c r="D597" s="64">
        <v>6.0327000000000002</v>
      </c>
      <c r="E597" s="64">
        <f t="shared" si="184"/>
        <v>579.13920000000007</v>
      </c>
      <c r="F597" s="310">
        <v>1</v>
      </c>
      <c r="G597" s="64">
        <f t="shared" si="185"/>
        <v>579.14</v>
      </c>
      <c r="H597" s="64">
        <f t="shared" si="186"/>
        <v>136.62</v>
      </c>
      <c r="I597" s="81">
        <f t="shared" si="183"/>
        <v>715.76</v>
      </c>
    </row>
    <row r="598" spans="1:9" ht="16.5" x14ac:dyDescent="0.25">
      <c r="A598" s="300" t="s">
        <v>1586</v>
      </c>
      <c r="B598" s="317">
        <v>110.5</v>
      </c>
      <c r="C598" s="64">
        <f t="shared" si="182"/>
        <v>0.66569999999999996</v>
      </c>
      <c r="D598" s="64">
        <v>4.3304</v>
      </c>
      <c r="E598" s="64">
        <f t="shared" si="184"/>
        <v>478.50920000000002</v>
      </c>
      <c r="F598" s="310">
        <v>1</v>
      </c>
      <c r="G598" s="64">
        <f t="shared" si="185"/>
        <v>478.51</v>
      </c>
      <c r="H598" s="64">
        <f t="shared" si="186"/>
        <v>112.88</v>
      </c>
      <c r="I598" s="81">
        <f t="shared" si="183"/>
        <v>591.39</v>
      </c>
    </row>
    <row r="599" spans="1:9" ht="16.5" x14ac:dyDescent="0.25">
      <c r="A599" s="300" t="s">
        <v>1586</v>
      </c>
      <c r="B599" s="317">
        <v>72</v>
      </c>
      <c r="C599" s="64">
        <f t="shared" si="182"/>
        <v>0.43369999999999997</v>
      </c>
      <c r="D599" s="64">
        <v>4.3304</v>
      </c>
      <c r="E599" s="64">
        <f t="shared" si="184"/>
        <v>311.78879999999998</v>
      </c>
      <c r="F599" s="310">
        <v>1</v>
      </c>
      <c r="G599" s="64">
        <f t="shared" si="185"/>
        <v>311.79000000000002</v>
      </c>
      <c r="H599" s="64">
        <f t="shared" si="186"/>
        <v>73.55</v>
      </c>
      <c r="I599" s="81">
        <f t="shared" si="183"/>
        <v>385.34000000000003</v>
      </c>
    </row>
    <row r="600" spans="1:9" ht="16.5" x14ac:dyDescent="0.25">
      <c r="A600" s="300" t="s">
        <v>1586</v>
      </c>
      <c r="B600" s="317">
        <v>120</v>
      </c>
      <c r="C600" s="64">
        <f t="shared" si="182"/>
        <v>0.72289999999999999</v>
      </c>
      <c r="D600" s="64">
        <v>4.3304</v>
      </c>
      <c r="E600" s="64">
        <f t="shared" si="184"/>
        <v>519.64800000000002</v>
      </c>
      <c r="F600" s="310">
        <v>1</v>
      </c>
      <c r="G600" s="64">
        <f t="shared" si="185"/>
        <v>519.65</v>
      </c>
      <c r="H600" s="64">
        <f t="shared" si="186"/>
        <v>122.59</v>
      </c>
      <c r="I600" s="81">
        <f t="shared" si="183"/>
        <v>642.24</v>
      </c>
    </row>
    <row r="601" spans="1:9" ht="16.5" x14ac:dyDescent="0.25">
      <c r="A601" s="300" t="s">
        <v>1613</v>
      </c>
      <c r="B601" s="317">
        <v>83</v>
      </c>
      <c r="C601" s="64">
        <f t="shared" si="182"/>
        <v>0.5</v>
      </c>
      <c r="D601" s="64">
        <v>963</v>
      </c>
      <c r="E601" s="64">
        <f t="shared" si="184"/>
        <v>481.5</v>
      </c>
      <c r="F601" s="310">
        <v>1</v>
      </c>
      <c r="G601" s="64">
        <f t="shared" si="185"/>
        <v>481.5</v>
      </c>
      <c r="H601" s="311">
        <f t="shared" ref="H601:H602" si="187">ROUND(G601*0.2194,2)</f>
        <v>105.64</v>
      </c>
      <c r="I601" s="81">
        <f t="shared" si="183"/>
        <v>587.14</v>
      </c>
    </row>
    <row r="602" spans="1:9" ht="16.5" x14ac:dyDescent="0.25">
      <c r="A602" s="300" t="s">
        <v>1586</v>
      </c>
      <c r="B602" s="317">
        <v>83</v>
      </c>
      <c r="C602" s="64">
        <f t="shared" si="182"/>
        <v>0.5</v>
      </c>
      <c r="D602" s="64">
        <v>872</v>
      </c>
      <c r="E602" s="64">
        <f t="shared" si="184"/>
        <v>436</v>
      </c>
      <c r="F602" s="310">
        <v>1</v>
      </c>
      <c r="G602" s="64">
        <f t="shared" si="185"/>
        <v>436</v>
      </c>
      <c r="H602" s="311">
        <f t="shared" si="187"/>
        <v>95.66</v>
      </c>
      <c r="I602" s="81">
        <f t="shared" si="183"/>
        <v>531.66</v>
      </c>
    </row>
    <row r="603" spans="1:9" ht="16.5" x14ac:dyDescent="0.25">
      <c r="A603" s="300" t="s">
        <v>1586</v>
      </c>
      <c r="B603" s="317">
        <v>80.5</v>
      </c>
      <c r="C603" s="64">
        <f t="shared" si="182"/>
        <v>0.4849</v>
      </c>
      <c r="D603" s="64">
        <v>4.3304</v>
      </c>
      <c r="E603" s="64">
        <f t="shared" si="184"/>
        <v>348.59719999999999</v>
      </c>
      <c r="F603" s="310">
        <v>1</v>
      </c>
      <c r="G603" s="64">
        <f t="shared" si="185"/>
        <v>348.6</v>
      </c>
      <c r="H603" s="64">
        <f t="shared" si="186"/>
        <v>82.23</v>
      </c>
      <c r="I603" s="81">
        <f t="shared" si="183"/>
        <v>430.83000000000004</v>
      </c>
    </row>
    <row r="604" spans="1:9" ht="16.5" x14ac:dyDescent="0.25">
      <c r="A604" s="300" t="s">
        <v>1586</v>
      </c>
      <c r="B604" s="317">
        <v>72</v>
      </c>
      <c r="C604" s="64">
        <f t="shared" si="182"/>
        <v>0.43369999999999997</v>
      </c>
      <c r="D604" s="64">
        <v>4.3304</v>
      </c>
      <c r="E604" s="64">
        <f t="shared" si="184"/>
        <v>311.78879999999998</v>
      </c>
      <c r="F604" s="310">
        <v>1</v>
      </c>
      <c r="G604" s="64">
        <f t="shared" si="185"/>
        <v>311.79000000000002</v>
      </c>
      <c r="H604" s="64">
        <f t="shared" si="186"/>
        <v>73.55</v>
      </c>
      <c r="I604" s="81">
        <f t="shared" si="183"/>
        <v>385.34000000000003</v>
      </c>
    </row>
    <row r="605" spans="1:9" ht="16.5" x14ac:dyDescent="0.25">
      <c r="A605" s="300" t="s">
        <v>1606</v>
      </c>
      <c r="B605" s="317">
        <v>96</v>
      </c>
      <c r="C605" s="64">
        <f t="shared" si="182"/>
        <v>0.57830000000000004</v>
      </c>
      <c r="D605" s="64">
        <v>4.7484999999999999</v>
      </c>
      <c r="E605" s="64">
        <f t="shared" si="184"/>
        <v>455.85599999999999</v>
      </c>
      <c r="F605" s="310">
        <v>1</v>
      </c>
      <c r="G605" s="64">
        <f t="shared" si="185"/>
        <v>455.86</v>
      </c>
      <c r="H605" s="64">
        <f t="shared" si="186"/>
        <v>107.54</v>
      </c>
      <c r="I605" s="81">
        <f t="shared" si="183"/>
        <v>563.4</v>
      </c>
    </row>
    <row r="606" spans="1:9" ht="16.5" x14ac:dyDescent="0.25">
      <c r="A606" s="300" t="s">
        <v>1585</v>
      </c>
      <c r="B606" s="317">
        <v>72</v>
      </c>
      <c r="C606" s="64">
        <f t="shared" si="182"/>
        <v>0.43369999999999997</v>
      </c>
      <c r="D606" s="64">
        <v>6.0327000000000002</v>
      </c>
      <c r="E606" s="64">
        <f t="shared" si="184"/>
        <v>434.3544</v>
      </c>
      <c r="F606" s="310">
        <v>1</v>
      </c>
      <c r="G606" s="64">
        <f t="shared" si="185"/>
        <v>434.35</v>
      </c>
      <c r="H606" s="64">
        <f t="shared" si="186"/>
        <v>102.46</v>
      </c>
      <c r="I606" s="81">
        <f t="shared" si="183"/>
        <v>536.81000000000006</v>
      </c>
    </row>
    <row r="607" spans="1:9" ht="16.5" x14ac:dyDescent="0.25">
      <c r="A607" s="300" t="s">
        <v>1630</v>
      </c>
      <c r="B607" s="317">
        <v>72</v>
      </c>
      <c r="C607" s="64">
        <f t="shared" si="182"/>
        <v>0.43369999999999997</v>
      </c>
      <c r="D607" s="64">
        <v>4.3304</v>
      </c>
      <c r="E607" s="64">
        <f t="shared" si="184"/>
        <v>311.78879999999998</v>
      </c>
      <c r="F607" s="310">
        <v>1</v>
      </c>
      <c r="G607" s="64">
        <f t="shared" si="185"/>
        <v>311.79000000000002</v>
      </c>
      <c r="H607" s="64">
        <f t="shared" si="186"/>
        <v>73.55</v>
      </c>
      <c r="I607" s="81">
        <f t="shared" si="183"/>
        <v>385.34000000000003</v>
      </c>
    </row>
    <row r="608" spans="1:9" ht="16.5" x14ac:dyDescent="0.25">
      <c r="A608" s="300" t="s">
        <v>1585</v>
      </c>
      <c r="B608" s="317">
        <v>80</v>
      </c>
      <c r="C608" s="64">
        <f t="shared" si="182"/>
        <v>0.4819</v>
      </c>
      <c r="D608" s="64">
        <v>6.0327000000000002</v>
      </c>
      <c r="E608" s="64">
        <f t="shared" si="184"/>
        <v>482.61599999999999</v>
      </c>
      <c r="F608" s="310">
        <v>1</v>
      </c>
      <c r="G608" s="64">
        <f t="shared" si="185"/>
        <v>482.62</v>
      </c>
      <c r="H608" s="64">
        <f t="shared" si="186"/>
        <v>113.85</v>
      </c>
      <c r="I608" s="81">
        <f t="shared" si="183"/>
        <v>596.47</v>
      </c>
    </row>
    <row r="609" spans="1:9" ht="16.5" x14ac:dyDescent="0.25">
      <c r="A609" s="300" t="s">
        <v>1586</v>
      </c>
      <c r="B609" s="317">
        <v>120</v>
      </c>
      <c r="C609" s="64">
        <f t="shared" si="182"/>
        <v>0.72289999999999999</v>
      </c>
      <c r="D609" s="64">
        <v>4.3304</v>
      </c>
      <c r="E609" s="64">
        <f t="shared" si="184"/>
        <v>519.64800000000002</v>
      </c>
      <c r="F609" s="310">
        <v>1</v>
      </c>
      <c r="G609" s="64">
        <f t="shared" si="185"/>
        <v>519.65</v>
      </c>
      <c r="H609" s="64">
        <f t="shared" si="186"/>
        <v>122.59</v>
      </c>
      <c r="I609" s="81">
        <f t="shared" si="183"/>
        <v>642.24</v>
      </c>
    </row>
    <row r="610" spans="1:9" ht="16.5" x14ac:dyDescent="0.25">
      <c r="A610" s="300" t="s">
        <v>1606</v>
      </c>
      <c r="B610" s="317">
        <v>24</v>
      </c>
      <c r="C610" s="64">
        <f t="shared" si="182"/>
        <v>0.14460000000000001</v>
      </c>
      <c r="D610" s="64">
        <v>4.7484999999999999</v>
      </c>
      <c r="E610" s="64">
        <f t="shared" si="184"/>
        <v>113.964</v>
      </c>
      <c r="F610" s="310">
        <v>1</v>
      </c>
      <c r="G610" s="64">
        <f t="shared" si="185"/>
        <v>113.96</v>
      </c>
      <c r="H610" s="64">
        <f t="shared" si="186"/>
        <v>26.88</v>
      </c>
      <c r="I610" s="81">
        <f t="shared" si="183"/>
        <v>140.84</v>
      </c>
    </row>
    <row r="611" spans="1:9" ht="16.5" x14ac:dyDescent="0.25">
      <c r="A611" s="300" t="s">
        <v>1586</v>
      </c>
      <c r="B611" s="317">
        <v>32.5</v>
      </c>
      <c r="C611" s="64">
        <f t="shared" si="182"/>
        <v>0.1958</v>
      </c>
      <c r="D611" s="64">
        <v>4.3304</v>
      </c>
      <c r="E611" s="64">
        <f t="shared" si="184"/>
        <v>140.738</v>
      </c>
      <c r="F611" s="310">
        <v>1</v>
      </c>
      <c r="G611" s="64">
        <f t="shared" si="185"/>
        <v>140.74</v>
      </c>
      <c r="H611" s="64">
        <f t="shared" si="186"/>
        <v>33.200000000000003</v>
      </c>
      <c r="I611" s="81">
        <f t="shared" si="183"/>
        <v>173.94</v>
      </c>
    </row>
    <row r="612" spans="1:9" s="154" customFormat="1" ht="16.5" x14ac:dyDescent="0.25">
      <c r="A612" s="298" t="s">
        <v>1632</v>
      </c>
      <c r="B612" s="315">
        <f>B613+B620</f>
        <v>8</v>
      </c>
      <c r="C612" s="306">
        <f t="shared" ref="C612:I612" si="188">C613+C620</f>
        <v>4.7999999999999994E-2</v>
      </c>
      <c r="D612" s="306"/>
      <c r="E612" s="306"/>
      <c r="F612" s="306"/>
      <c r="G612" s="306">
        <f t="shared" si="188"/>
        <v>59.73</v>
      </c>
      <c r="H612" s="306">
        <f t="shared" si="188"/>
        <v>14.080000000000002</v>
      </c>
      <c r="I612" s="307">
        <f t="shared" si="188"/>
        <v>73.810000000000016</v>
      </c>
    </row>
    <row r="613" spans="1:9" s="154" customFormat="1" ht="33" x14ac:dyDescent="0.25">
      <c r="A613" s="299" t="s">
        <v>1583</v>
      </c>
      <c r="B613" s="316">
        <f>SUM(B614:B619)</f>
        <v>7</v>
      </c>
      <c r="C613" s="308">
        <f t="shared" ref="C613:I613" si="189">SUM(C614:C619)</f>
        <v>4.1999999999999996E-2</v>
      </c>
      <c r="D613" s="308"/>
      <c r="E613" s="308"/>
      <c r="F613" s="308"/>
      <c r="G613" s="308">
        <f t="shared" si="189"/>
        <v>53.83</v>
      </c>
      <c r="H613" s="308">
        <f t="shared" si="189"/>
        <v>12.690000000000001</v>
      </c>
      <c r="I613" s="309">
        <f t="shared" si="189"/>
        <v>66.52000000000001</v>
      </c>
    </row>
    <row r="614" spans="1:9" ht="16.5" x14ac:dyDescent="0.25">
      <c r="A614" s="300" t="s">
        <v>152</v>
      </c>
      <c r="B614" s="317">
        <v>2</v>
      </c>
      <c r="C614" s="64">
        <f t="shared" ref="C614:C619" si="190">ROUND(B614/166,4)</f>
        <v>1.2E-2</v>
      </c>
      <c r="D614" s="64">
        <v>7.6932</v>
      </c>
      <c r="E614" s="64">
        <f t="shared" si="184"/>
        <v>15.3864</v>
      </c>
      <c r="F614" s="310">
        <v>1</v>
      </c>
      <c r="G614" s="64">
        <f t="shared" si="185"/>
        <v>15.39</v>
      </c>
      <c r="H614" s="64">
        <f t="shared" si="186"/>
        <v>3.63</v>
      </c>
      <c r="I614" s="81">
        <f t="shared" ref="I614:I619" si="191">G614+H614</f>
        <v>19.02</v>
      </c>
    </row>
    <row r="615" spans="1:9" ht="16.5" x14ac:dyDescent="0.25">
      <c r="A615" s="300" t="s">
        <v>1441</v>
      </c>
      <c r="B615" s="317">
        <v>1</v>
      </c>
      <c r="C615" s="64">
        <f t="shared" si="190"/>
        <v>6.0000000000000001E-3</v>
      </c>
      <c r="D615" s="64">
        <v>7.9321000000000002</v>
      </c>
      <c r="E615" s="64">
        <f t="shared" si="184"/>
        <v>7.9321000000000002</v>
      </c>
      <c r="F615" s="310">
        <v>1</v>
      </c>
      <c r="G615" s="64">
        <f t="shared" si="185"/>
        <v>7.93</v>
      </c>
      <c r="H615" s="64">
        <f t="shared" si="186"/>
        <v>1.87</v>
      </c>
      <c r="I615" s="81">
        <f t="shared" si="191"/>
        <v>9.8000000000000007</v>
      </c>
    </row>
    <row r="616" spans="1:9" ht="16.5" x14ac:dyDescent="0.25">
      <c r="A616" s="300" t="s">
        <v>152</v>
      </c>
      <c r="B616" s="317">
        <v>1</v>
      </c>
      <c r="C616" s="64">
        <f t="shared" si="190"/>
        <v>6.0000000000000001E-3</v>
      </c>
      <c r="D616" s="64">
        <v>6.9884000000000004</v>
      </c>
      <c r="E616" s="64">
        <f t="shared" si="184"/>
        <v>6.9884000000000004</v>
      </c>
      <c r="F616" s="310">
        <v>1</v>
      </c>
      <c r="G616" s="64">
        <f t="shared" si="185"/>
        <v>6.99</v>
      </c>
      <c r="H616" s="64">
        <f t="shared" si="186"/>
        <v>1.65</v>
      </c>
      <c r="I616" s="81">
        <f t="shared" si="191"/>
        <v>8.64</v>
      </c>
    </row>
    <row r="617" spans="1:9" ht="16.5" x14ac:dyDescent="0.25">
      <c r="A617" s="300" t="s">
        <v>152</v>
      </c>
      <c r="B617" s="317">
        <v>1</v>
      </c>
      <c r="C617" s="64">
        <f t="shared" si="190"/>
        <v>6.0000000000000001E-3</v>
      </c>
      <c r="D617" s="64">
        <v>8.1411999999999995</v>
      </c>
      <c r="E617" s="64">
        <f t="shared" si="184"/>
        <v>8.1411999999999995</v>
      </c>
      <c r="F617" s="310">
        <v>1</v>
      </c>
      <c r="G617" s="64">
        <f t="shared" si="185"/>
        <v>8.14</v>
      </c>
      <c r="H617" s="64">
        <f t="shared" si="186"/>
        <v>1.92</v>
      </c>
      <c r="I617" s="81">
        <f t="shared" si="191"/>
        <v>10.06</v>
      </c>
    </row>
    <row r="618" spans="1:9" ht="16.5" x14ac:dyDescent="0.25">
      <c r="A618" s="300" t="s">
        <v>152</v>
      </c>
      <c r="B618" s="317">
        <v>1</v>
      </c>
      <c r="C618" s="64">
        <f t="shared" si="190"/>
        <v>6.0000000000000001E-3</v>
      </c>
      <c r="D618" s="64">
        <v>7.6932</v>
      </c>
      <c r="E618" s="64">
        <f t="shared" si="184"/>
        <v>7.6932</v>
      </c>
      <c r="F618" s="310">
        <v>1</v>
      </c>
      <c r="G618" s="64">
        <f t="shared" si="185"/>
        <v>7.69</v>
      </c>
      <c r="H618" s="64">
        <f t="shared" si="186"/>
        <v>1.81</v>
      </c>
      <c r="I618" s="81">
        <f t="shared" si="191"/>
        <v>9.5</v>
      </c>
    </row>
    <row r="619" spans="1:9" ht="16.5" x14ac:dyDescent="0.25">
      <c r="A619" s="300" t="s">
        <v>152</v>
      </c>
      <c r="B619" s="317">
        <v>1</v>
      </c>
      <c r="C619" s="64">
        <f t="shared" si="190"/>
        <v>6.0000000000000001E-3</v>
      </c>
      <c r="D619" s="64">
        <v>7.6932</v>
      </c>
      <c r="E619" s="64">
        <f t="shared" si="184"/>
        <v>7.6932</v>
      </c>
      <c r="F619" s="310">
        <v>1</v>
      </c>
      <c r="G619" s="64">
        <f t="shared" si="185"/>
        <v>7.69</v>
      </c>
      <c r="H619" s="64">
        <f t="shared" si="186"/>
        <v>1.81</v>
      </c>
      <c r="I619" s="81">
        <f t="shared" si="191"/>
        <v>9.5</v>
      </c>
    </row>
    <row r="620" spans="1:9" s="154" customFormat="1" ht="16.5" x14ac:dyDescent="0.25">
      <c r="A620" s="299" t="s">
        <v>1584</v>
      </c>
      <c r="B620" s="316">
        <f>B621</f>
        <v>1</v>
      </c>
      <c r="C620" s="308">
        <f t="shared" ref="C620:I620" si="192">C621</f>
        <v>6.0000000000000001E-3</v>
      </c>
      <c r="D620" s="308"/>
      <c r="E620" s="308"/>
      <c r="F620" s="308"/>
      <c r="G620" s="308">
        <f t="shared" si="192"/>
        <v>5.9</v>
      </c>
      <c r="H620" s="308">
        <f t="shared" si="192"/>
        <v>1.39</v>
      </c>
      <c r="I620" s="309">
        <f t="shared" si="192"/>
        <v>7.29</v>
      </c>
    </row>
    <row r="621" spans="1:9" ht="16.5" x14ac:dyDescent="0.25">
      <c r="A621" s="300" t="s">
        <v>1611</v>
      </c>
      <c r="B621" s="317">
        <v>1</v>
      </c>
      <c r="C621" s="64">
        <f>ROUND(B621/166,4)</f>
        <v>6.0000000000000001E-3</v>
      </c>
      <c r="D621" s="64">
        <v>5.8954000000000004</v>
      </c>
      <c r="E621" s="64">
        <f t="shared" si="184"/>
        <v>5.8954000000000004</v>
      </c>
      <c r="F621" s="310">
        <v>1</v>
      </c>
      <c r="G621" s="64">
        <f t="shared" si="185"/>
        <v>5.9</v>
      </c>
      <c r="H621" s="64">
        <f t="shared" si="186"/>
        <v>1.39</v>
      </c>
      <c r="I621" s="81">
        <f>G621+H621</f>
        <v>7.29</v>
      </c>
    </row>
    <row r="622" spans="1:9" s="154" customFormat="1" ht="16.5" x14ac:dyDescent="0.25">
      <c r="A622" s="298" t="s">
        <v>1633</v>
      </c>
      <c r="B622" s="315">
        <f>B623+B628+B649</f>
        <v>3931</v>
      </c>
      <c r="C622" s="306">
        <f t="shared" ref="C622:I622" si="193">C623+C628+C649</f>
        <v>23.680800000000005</v>
      </c>
      <c r="D622" s="306"/>
      <c r="E622" s="306"/>
      <c r="F622" s="306"/>
      <c r="G622" s="306">
        <f t="shared" si="193"/>
        <v>27325.890000000003</v>
      </c>
      <c r="H622" s="306">
        <f t="shared" si="193"/>
        <v>6389.2599999999993</v>
      </c>
      <c r="I622" s="307">
        <f t="shared" si="193"/>
        <v>33715.150000000009</v>
      </c>
    </row>
    <row r="623" spans="1:9" s="154" customFormat="1" ht="33" x14ac:dyDescent="0.25">
      <c r="A623" s="299" t="s">
        <v>1590</v>
      </c>
      <c r="B623" s="316">
        <f>SUM(B624:B627)</f>
        <v>570</v>
      </c>
      <c r="C623" s="308">
        <f t="shared" ref="C623:I623" si="194">SUM(C624:C627)</f>
        <v>3.4337</v>
      </c>
      <c r="D623" s="308"/>
      <c r="E623" s="308"/>
      <c r="F623" s="308"/>
      <c r="G623" s="308">
        <f t="shared" si="194"/>
        <v>6086.98</v>
      </c>
      <c r="H623" s="308">
        <f t="shared" si="194"/>
        <v>1435.92</v>
      </c>
      <c r="I623" s="309">
        <f t="shared" si="194"/>
        <v>7522.9</v>
      </c>
    </row>
    <row r="624" spans="1:9" ht="16.5" x14ac:dyDescent="0.25">
      <c r="A624" s="300" t="s">
        <v>1313</v>
      </c>
      <c r="B624" s="317">
        <v>72</v>
      </c>
      <c r="C624" s="64">
        <f t="shared" ref="C624:C627" si="195">ROUND(B624/166,4)</f>
        <v>0.43369999999999997</v>
      </c>
      <c r="D624" s="64">
        <v>1584</v>
      </c>
      <c r="E624" s="64">
        <f t="shared" si="184"/>
        <v>686.98079999999993</v>
      </c>
      <c r="F624" s="310">
        <v>1</v>
      </c>
      <c r="G624" s="64">
        <f t="shared" si="185"/>
        <v>686.98</v>
      </c>
      <c r="H624" s="64">
        <f t="shared" si="186"/>
        <v>162.06</v>
      </c>
      <c r="I624" s="81">
        <f>G624+H624</f>
        <v>849.04</v>
      </c>
    </row>
    <row r="625" spans="1:9" ht="16.5" x14ac:dyDescent="0.25">
      <c r="A625" s="300" t="s">
        <v>1362</v>
      </c>
      <c r="B625" s="317">
        <v>166</v>
      </c>
      <c r="C625" s="64">
        <f t="shared" si="195"/>
        <v>1</v>
      </c>
      <c r="D625" s="64">
        <v>1800</v>
      </c>
      <c r="E625" s="64">
        <f t="shared" si="184"/>
        <v>1800</v>
      </c>
      <c r="F625" s="310">
        <v>1</v>
      </c>
      <c r="G625" s="64">
        <f t="shared" si="185"/>
        <v>1800</v>
      </c>
      <c r="H625" s="64">
        <f t="shared" si="186"/>
        <v>424.62</v>
      </c>
      <c r="I625" s="81">
        <f>G625+H625</f>
        <v>2224.62</v>
      </c>
    </row>
    <row r="626" spans="1:9" ht="16.5" x14ac:dyDescent="0.25">
      <c r="A626" s="300" t="s">
        <v>1362</v>
      </c>
      <c r="B626" s="317">
        <v>166</v>
      </c>
      <c r="C626" s="64">
        <f t="shared" si="195"/>
        <v>1</v>
      </c>
      <c r="D626" s="64">
        <v>1800</v>
      </c>
      <c r="E626" s="64">
        <f t="shared" si="184"/>
        <v>1800</v>
      </c>
      <c r="F626" s="310">
        <v>1</v>
      </c>
      <c r="G626" s="64">
        <f t="shared" si="185"/>
        <v>1800</v>
      </c>
      <c r="H626" s="64">
        <f t="shared" si="186"/>
        <v>424.62</v>
      </c>
      <c r="I626" s="81">
        <f>G626+H626</f>
        <v>2224.62</v>
      </c>
    </row>
    <row r="627" spans="1:9" ht="16.5" x14ac:dyDescent="0.25">
      <c r="A627" s="300" t="s">
        <v>1362</v>
      </c>
      <c r="B627" s="317">
        <v>166</v>
      </c>
      <c r="C627" s="64">
        <f t="shared" si="195"/>
        <v>1</v>
      </c>
      <c r="D627" s="64">
        <v>1800</v>
      </c>
      <c r="E627" s="64">
        <f t="shared" si="184"/>
        <v>1800</v>
      </c>
      <c r="F627" s="310">
        <v>1</v>
      </c>
      <c r="G627" s="64">
        <f t="shared" si="185"/>
        <v>1800</v>
      </c>
      <c r="H627" s="64">
        <f t="shared" si="186"/>
        <v>424.62</v>
      </c>
      <c r="I627" s="81">
        <f>G627+H627</f>
        <v>2224.62</v>
      </c>
    </row>
    <row r="628" spans="1:9" s="154" customFormat="1" ht="33" x14ac:dyDescent="0.25">
      <c r="A628" s="299" t="s">
        <v>1583</v>
      </c>
      <c r="B628" s="316">
        <f>SUM(B629:B648)</f>
        <v>2852.5</v>
      </c>
      <c r="C628" s="308">
        <f t="shared" ref="C628:I628" si="196">SUM(C629:C648)</f>
        <v>17.183700000000002</v>
      </c>
      <c r="D628" s="308"/>
      <c r="E628" s="308"/>
      <c r="F628" s="308"/>
      <c r="G628" s="308">
        <f t="shared" si="196"/>
        <v>19036.910000000003</v>
      </c>
      <c r="H628" s="308">
        <f t="shared" si="196"/>
        <v>4460.0099999999993</v>
      </c>
      <c r="I628" s="309">
        <f t="shared" si="196"/>
        <v>23496.920000000006</v>
      </c>
    </row>
    <row r="629" spans="1:9" ht="16.5" x14ac:dyDescent="0.25">
      <c r="A629" s="300" t="s">
        <v>152</v>
      </c>
      <c r="B629" s="317">
        <v>134</v>
      </c>
      <c r="C629" s="64">
        <f t="shared" ref="C629:C648" si="197">ROUND(B629/166,4)</f>
        <v>0.80720000000000003</v>
      </c>
      <c r="D629" s="64">
        <v>1428</v>
      </c>
      <c r="E629" s="64">
        <f t="shared" si="184"/>
        <v>1152.6816000000001</v>
      </c>
      <c r="F629" s="310">
        <v>1</v>
      </c>
      <c r="G629" s="64">
        <f t="shared" si="185"/>
        <v>1152.68</v>
      </c>
      <c r="H629" s="64">
        <f t="shared" si="186"/>
        <v>271.92</v>
      </c>
      <c r="I629" s="81">
        <f t="shared" ref="I629:I648" si="198">G629+H629</f>
        <v>1424.6000000000001</v>
      </c>
    </row>
    <row r="630" spans="1:9" ht="16.5" x14ac:dyDescent="0.25">
      <c r="A630" s="300" t="s">
        <v>218</v>
      </c>
      <c r="B630" s="317">
        <v>166</v>
      </c>
      <c r="C630" s="64">
        <f t="shared" si="197"/>
        <v>1</v>
      </c>
      <c r="D630" s="64">
        <v>1574</v>
      </c>
      <c r="E630" s="64">
        <f t="shared" si="184"/>
        <v>1574</v>
      </c>
      <c r="F630" s="310">
        <v>1</v>
      </c>
      <c r="G630" s="64">
        <f t="shared" si="185"/>
        <v>1574</v>
      </c>
      <c r="H630" s="64">
        <f t="shared" si="186"/>
        <v>371.31</v>
      </c>
      <c r="I630" s="81">
        <f t="shared" si="198"/>
        <v>1945.31</v>
      </c>
    </row>
    <row r="631" spans="1:9" ht="16.5" x14ac:dyDescent="0.25">
      <c r="A631" s="300" t="s">
        <v>238</v>
      </c>
      <c r="B631" s="317">
        <v>62.5</v>
      </c>
      <c r="C631" s="64">
        <f t="shared" si="197"/>
        <v>0.3765</v>
      </c>
      <c r="D631" s="64">
        <v>4.7484999999999999</v>
      </c>
      <c r="E631" s="64">
        <f t="shared" si="184"/>
        <v>296.78125</v>
      </c>
      <c r="F631" s="310">
        <v>1</v>
      </c>
      <c r="G631" s="64">
        <f t="shared" si="185"/>
        <v>296.77999999999997</v>
      </c>
      <c r="H631" s="64">
        <f t="shared" si="186"/>
        <v>70.010000000000005</v>
      </c>
      <c r="I631" s="81">
        <f t="shared" si="198"/>
        <v>366.78999999999996</v>
      </c>
    </row>
    <row r="632" spans="1:9" ht="16.5" x14ac:dyDescent="0.25">
      <c r="A632" s="300" t="s">
        <v>238</v>
      </c>
      <c r="B632" s="317">
        <v>66</v>
      </c>
      <c r="C632" s="64">
        <f t="shared" si="197"/>
        <v>0.39760000000000001</v>
      </c>
      <c r="D632" s="64">
        <v>4.7484999999999999</v>
      </c>
      <c r="E632" s="64">
        <f t="shared" si="184"/>
        <v>313.40100000000001</v>
      </c>
      <c r="F632" s="310">
        <v>1</v>
      </c>
      <c r="G632" s="64">
        <f t="shared" si="185"/>
        <v>313.39999999999998</v>
      </c>
      <c r="H632" s="64">
        <f t="shared" si="186"/>
        <v>73.930000000000007</v>
      </c>
      <c r="I632" s="81">
        <f t="shared" si="198"/>
        <v>387.33</v>
      </c>
    </row>
    <row r="633" spans="1:9" ht="16.5" x14ac:dyDescent="0.25">
      <c r="A633" s="300" t="s">
        <v>1624</v>
      </c>
      <c r="B633" s="317">
        <v>166</v>
      </c>
      <c r="C633" s="64">
        <f t="shared" si="197"/>
        <v>1</v>
      </c>
      <c r="D633" s="64">
        <v>1033</v>
      </c>
      <c r="E633" s="64">
        <f t="shared" si="184"/>
        <v>1033</v>
      </c>
      <c r="F633" s="310">
        <v>1</v>
      </c>
      <c r="G633" s="64">
        <f t="shared" si="185"/>
        <v>1033</v>
      </c>
      <c r="H633" s="64">
        <f t="shared" si="186"/>
        <v>243.68</v>
      </c>
      <c r="I633" s="81">
        <f t="shared" si="198"/>
        <v>1276.68</v>
      </c>
    </row>
    <row r="634" spans="1:9" ht="16.5" x14ac:dyDescent="0.25">
      <c r="A634" s="300" t="s">
        <v>238</v>
      </c>
      <c r="B634" s="317">
        <v>47</v>
      </c>
      <c r="C634" s="64">
        <f t="shared" si="197"/>
        <v>0.28310000000000002</v>
      </c>
      <c r="D634" s="64">
        <v>4.7484999999999999</v>
      </c>
      <c r="E634" s="64">
        <f t="shared" si="184"/>
        <v>223.17949999999999</v>
      </c>
      <c r="F634" s="310">
        <v>1</v>
      </c>
      <c r="G634" s="64">
        <f t="shared" si="185"/>
        <v>223.18</v>
      </c>
      <c r="H634" s="64">
        <f t="shared" si="186"/>
        <v>52.65</v>
      </c>
      <c r="I634" s="81">
        <f t="shared" si="198"/>
        <v>275.83</v>
      </c>
    </row>
    <row r="635" spans="1:9" ht="16.5" x14ac:dyDescent="0.25">
      <c r="A635" s="300" t="s">
        <v>1284</v>
      </c>
      <c r="B635" s="317">
        <v>166</v>
      </c>
      <c r="C635" s="64">
        <f t="shared" si="197"/>
        <v>1</v>
      </c>
      <c r="D635" s="64">
        <v>7.2751000000000001</v>
      </c>
      <c r="E635" s="64">
        <f t="shared" si="184"/>
        <v>1207.6666</v>
      </c>
      <c r="F635" s="310">
        <v>1</v>
      </c>
      <c r="G635" s="64">
        <f t="shared" si="185"/>
        <v>1207.67</v>
      </c>
      <c r="H635" s="64">
        <f t="shared" si="186"/>
        <v>284.89</v>
      </c>
      <c r="I635" s="81">
        <f t="shared" si="198"/>
        <v>1492.56</v>
      </c>
    </row>
    <row r="636" spans="1:9" ht="16.5" x14ac:dyDescent="0.25">
      <c r="A636" s="300" t="s">
        <v>152</v>
      </c>
      <c r="B636" s="317">
        <v>166</v>
      </c>
      <c r="C636" s="64">
        <f t="shared" si="197"/>
        <v>1</v>
      </c>
      <c r="D636" s="64">
        <v>7.2751000000000001</v>
      </c>
      <c r="E636" s="64">
        <f t="shared" si="184"/>
        <v>1207.6666</v>
      </c>
      <c r="F636" s="310">
        <v>1</v>
      </c>
      <c r="G636" s="64">
        <f t="shared" si="185"/>
        <v>1207.67</v>
      </c>
      <c r="H636" s="64">
        <f t="shared" si="186"/>
        <v>284.89</v>
      </c>
      <c r="I636" s="81">
        <f t="shared" si="198"/>
        <v>1492.56</v>
      </c>
    </row>
    <row r="637" spans="1:9" ht="16.5" x14ac:dyDescent="0.25">
      <c r="A637" s="300" t="s">
        <v>1284</v>
      </c>
      <c r="B637" s="317">
        <v>166</v>
      </c>
      <c r="C637" s="64">
        <f t="shared" si="197"/>
        <v>1</v>
      </c>
      <c r="D637" s="64">
        <v>7.2751000000000001</v>
      </c>
      <c r="E637" s="64">
        <f t="shared" si="184"/>
        <v>1207.6666</v>
      </c>
      <c r="F637" s="310">
        <v>1</v>
      </c>
      <c r="G637" s="64">
        <f t="shared" si="185"/>
        <v>1207.67</v>
      </c>
      <c r="H637" s="64">
        <f t="shared" si="186"/>
        <v>284.89</v>
      </c>
      <c r="I637" s="81">
        <f t="shared" si="198"/>
        <v>1492.56</v>
      </c>
    </row>
    <row r="638" spans="1:9" ht="16.5" x14ac:dyDescent="0.25">
      <c r="A638" s="300" t="s">
        <v>152</v>
      </c>
      <c r="B638" s="317">
        <v>172.5</v>
      </c>
      <c r="C638" s="64">
        <f t="shared" si="197"/>
        <v>1.0391999999999999</v>
      </c>
      <c r="D638" s="64">
        <v>7.2751000000000001</v>
      </c>
      <c r="E638" s="64">
        <f t="shared" si="184"/>
        <v>1254.9547500000001</v>
      </c>
      <c r="F638" s="310">
        <v>1</v>
      </c>
      <c r="G638" s="64">
        <f t="shared" si="185"/>
        <v>1254.95</v>
      </c>
      <c r="H638" s="64">
        <f t="shared" si="186"/>
        <v>296.04000000000002</v>
      </c>
      <c r="I638" s="81">
        <f t="shared" si="198"/>
        <v>1550.99</v>
      </c>
    </row>
    <row r="639" spans="1:9" ht="16.5" x14ac:dyDescent="0.25">
      <c r="A639" s="300" t="s">
        <v>238</v>
      </c>
      <c r="B639" s="317">
        <v>166</v>
      </c>
      <c r="C639" s="64">
        <f t="shared" si="197"/>
        <v>1</v>
      </c>
      <c r="D639" s="64">
        <v>942</v>
      </c>
      <c r="E639" s="64">
        <f t="shared" si="184"/>
        <v>942</v>
      </c>
      <c r="F639" s="310">
        <v>1</v>
      </c>
      <c r="G639" s="64">
        <f t="shared" si="185"/>
        <v>942</v>
      </c>
      <c r="H639" s="64">
        <f t="shared" si="186"/>
        <v>222.22</v>
      </c>
      <c r="I639" s="81">
        <f t="shared" si="198"/>
        <v>1164.22</v>
      </c>
    </row>
    <row r="640" spans="1:9" ht="16.5" x14ac:dyDescent="0.25">
      <c r="A640" s="300" t="s">
        <v>238</v>
      </c>
      <c r="B640" s="317">
        <v>230</v>
      </c>
      <c r="C640" s="64">
        <f t="shared" si="197"/>
        <v>1.3855</v>
      </c>
      <c r="D640" s="64">
        <v>4.7484999999999999</v>
      </c>
      <c r="E640" s="64">
        <f t="shared" si="184"/>
        <v>1092.155</v>
      </c>
      <c r="F640" s="310">
        <v>1</v>
      </c>
      <c r="G640" s="64">
        <f t="shared" si="185"/>
        <v>1092.1600000000001</v>
      </c>
      <c r="H640" s="311">
        <f>ROUND(G640*0.2077,2)</f>
        <v>226.84</v>
      </c>
      <c r="I640" s="81">
        <f t="shared" si="198"/>
        <v>1319</v>
      </c>
    </row>
    <row r="641" spans="1:9" ht="16.5" x14ac:dyDescent="0.25">
      <c r="A641" s="300" t="s">
        <v>152</v>
      </c>
      <c r="B641" s="317">
        <v>166</v>
      </c>
      <c r="C641" s="64">
        <f t="shared" si="197"/>
        <v>1</v>
      </c>
      <c r="D641" s="64">
        <v>7.2751000000000001</v>
      </c>
      <c r="E641" s="64">
        <f t="shared" si="184"/>
        <v>1207.6666</v>
      </c>
      <c r="F641" s="310">
        <v>1</v>
      </c>
      <c r="G641" s="64">
        <f t="shared" si="185"/>
        <v>1207.67</v>
      </c>
      <c r="H641" s="64">
        <f t="shared" si="186"/>
        <v>284.89</v>
      </c>
      <c r="I641" s="81">
        <f t="shared" si="198"/>
        <v>1492.56</v>
      </c>
    </row>
    <row r="642" spans="1:9" ht="16.5" x14ac:dyDescent="0.25">
      <c r="A642" s="300" t="s">
        <v>152</v>
      </c>
      <c r="B642" s="317">
        <v>166</v>
      </c>
      <c r="C642" s="64">
        <f t="shared" si="197"/>
        <v>1</v>
      </c>
      <c r="D642" s="64">
        <v>7.2751000000000001</v>
      </c>
      <c r="E642" s="64">
        <f t="shared" si="184"/>
        <v>1207.6666</v>
      </c>
      <c r="F642" s="310">
        <v>1</v>
      </c>
      <c r="G642" s="64">
        <f t="shared" si="185"/>
        <v>1207.67</v>
      </c>
      <c r="H642" s="64">
        <f t="shared" si="186"/>
        <v>284.89</v>
      </c>
      <c r="I642" s="81">
        <f t="shared" si="198"/>
        <v>1492.56</v>
      </c>
    </row>
    <row r="643" spans="1:9" ht="16.5" x14ac:dyDescent="0.25">
      <c r="A643" s="300" t="s">
        <v>238</v>
      </c>
      <c r="B643" s="317">
        <v>70.5</v>
      </c>
      <c r="C643" s="64">
        <f t="shared" si="197"/>
        <v>0.42470000000000002</v>
      </c>
      <c r="D643" s="64">
        <v>4.7484999999999999</v>
      </c>
      <c r="E643" s="64">
        <f t="shared" si="184"/>
        <v>334.76925</v>
      </c>
      <c r="F643" s="310">
        <v>1</v>
      </c>
      <c r="G643" s="64">
        <f t="shared" si="185"/>
        <v>334.77</v>
      </c>
      <c r="H643" s="64">
        <f t="shared" si="186"/>
        <v>78.97</v>
      </c>
      <c r="I643" s="81">
        <f t="shared" si="198"/>
        <v>413.74</v>
      </c>
    </row>
    <row r="644" spans="1:9" ht="16.5" x14ac:dyDescent="0.25">
      <c r="A644" s="300" t="s">
        <v>1284</v>
      </c>
      <c r="B644" s="317">
        <v>166</v>
      </c>
      <c r="C644" s="64">
        <f t="shared" si="197"/>
        <v>1</v>
      </c>
      <c r="D644" s="64">
        <v>7.2751000000000001</v>
      </c>
      <c r="E644" s="64">
        <f t="shared" si="184"/>
        <v>1207.6666</v>
      </c>
      <c r="F644" s="310">
        <v>1</v>
      </c>
      <c r="G644" s="64">
        <f t="shared" si="185"/>
        <v>1207.67</v>
      </c>
      <c r="H644" s="64">
        <f t="shared" si="186"/>
        <v>284.89</v>
      </c>
      <c r="I644" s="81">
        <f t="shared" si="198"/>
        <v>1492.56</v>
      </c>
    </row>
    <row r="645" spans="1:9" ht="16.5" x14ac:dyDescent="0.25">
      <c r="A645" s="300" t="s">
        <v>1284</v>
      </c>
      <c r="B645" s="317">
        <v>166</v>
      </c>
      <c r="C645" s="64">
        <f t="shared" si="197"/>
        <v>1</v>
      </c>
      <c r="D645" s="64">
        <v>7.2751000000000001</v>
      </c>
      <c r="E645" s="64">
        <f t="shared" si="184"/>
        <v>1207.6666</v>
      </c>
      <c r="F645" s="310">
        <v>1</v>
      </c>
      <c r="G645" s="64">
        <f t="shared" si="185"/>
        <v>1207.67</v>
      </c>
      <c r="H645" s="64">
        <f t="shared" si="186"/>
        <v>284.89</v>
      </c>
      <c r="I645" s="81">
        <f t="shared" si="198"/>
        <v>1492.56</v>
      </c>
    </row>
    <row r="646" spans="1:9" ht="16.5" x14ac:dyDescent="0.25">
      <c r="A646" s="300" t="s">
        <v>238</v>
      </c>
      <c r="B646" s="317">
        <v>220.5</v>
      </c>
      <c r="C646" s="64">
        <f t="shared" si="197"/>
        <v>1.3283</v>
      </c>
      <c r="D646" s="64">
        <v>4.7484999999999999</v>
      </c>
      <c r="E646" s="64">
        <f t="shared" si="184"/>
        <v>1047.0442499999999</v>
      </c>
      <c r="F646" s="310">
        <v>1</v>
      </c>
      <c r="G646" s="64">
        <f t="shared" si="185"/>
        <v>1047.04</v>
      </c>
      <c r="H646" s="64">
        <f t="shared" si="186"/>
        <v>247</v>
      </c>
      <c r="I646" s="81">
        <f t="shared" si="198"/>
        <v>1294.04</v>
      </c>
    </row>
    <row r="647" spans="1:9" ht="16.5" x14ac:dyDescent="0.25">
      <c r="A647" s="300" t="s">
        <v>238</v>
      </c>
      <c r="B647" s="317">
        <v>23.5</v>
      </c>
      <c r="C647" s="64">
        <f t="shared" si="197"/>
        <v>0.1416</v>
      </c>
      <c r="D647" s="64">
        <v>4.7484999999999999</v>
      </c>
      <c r="E647" s="64">
        <f t="shared" si="184"/>
        <v>111.58975</v>
      </c>
      <c r="F647" s="310">
        <v>1</v>
      </c>
      <c r="G647" s="64">
        <f t="shared" si="185"/>
        <v>111.59</v>
      </c>
      <c r="H647" s="64">
        <f t="shared" si="186"/>
        <v>26.32</v>
      </c>
      <c r="I647" s="81">
        <f t="shared" si="198"/>
        <v>137.91</v>
      </c>
    </row>
    <row r="648" spans="1:9" ht="16.5" x14ac:dyDescent="0.25">
      <c r="A648" s="300" t="s">
        <v>1284</v>
      </c>
      <c r="B648" s="317">
        <v>166</v>
      </c>
      <c r="C648" s="64">
        <f t="shared" si="197"/>
        <v>1</v>
      </c>
      <c r="D648" s="64">
        <v>7.2751000000000001</v>
      </c>
      <c r="E648" s="64">
        <f t="shared" si="184"/>
        <v>1207.6666</v>
      </c>
      <c r="F648" s="310">
        <v>1</v>
      </c>
      <c r="G648" s="64">
        <f t="shared" si="185"/>
        <v>1207.67</v>
      </c>
      <c r="H648" s="64">
        <f t="shared" si="186"/>
        <v>284.89</v>
      </c>
      <c r="I648" s="81">
        <f t="shared" si="198"/>
        <v>1492.56</v>
      </c>
    </row>
    <row r="649" spans="1:9" s="154" customFormat="1" ht="16.5" x14ac:dyDescent="0.25">
      <c r="A649" s="299" t="s">
        <v>1584</v>
      </c>
      <c r="B649" s="316">
        <f>SUM(B650:B654)</f>
        <v>508.5</v>
      </c>
      <c r="C649" s="308">
        <f t="shared" ref="C649:I649" si="199">SUM(C650:C654)</f>
        <v>3.0633999999999997</v>
      </c>
      <c r="D649" s="308"/>
      <c r="E649" s="308"/>
      <c r="F649" s="308"/>
      <c r="G649" s="308">
        <f t="shared" si="199"/>
        <v>2202</v>
      </c>
      <c r="H649" s="308">
        <f t="shared" si="199"/>
        <v>493.32999999999993</v>
      </c>
      <c r="I649" s="309">
        <f t="shared" si="199"/>
        <v>2695.33</v>
      </c>
    </row>
    <row r="650" spans="1:9" ht="16.5" x14ac:dyDescent="0.25">
      <c r="A650" s="300" t="s">
        <v>1586</v>
      </c>
      <c r="B650" s="317">
        <v>223.5</v>
      </c>
      <c r="C650" s="64">
        <f t="shared" ref="C650:C654" si="200">ROUND(B650/166,4)</f>
        <v>1.3464</v>
      </c>
      <c r="D650" s="64">
        <v>4.3304</v>
      </c>
      <c r="E650" s="64">
        <f t="shared" si="184"/>
        <v>967.84439999999995</v>
      </c>
      <c r="F650" s="310">
        <v>1</v>
      </c>
      <c r="G650" s="64">
        <f t="shared" si="185"/>
        <v>967.84</v>
      </c>
      <c r="H650" s="64">
        <f t="shared" si="186"/>
        <v>228.31</v>
      </c>
      <c r="I650" s="81">
        <f>G650+H650</f>
        <v>1196.1500000000001</v>
      </c>
    </row>
    <row r="651" spans="1:9" ht="16.5" x14ac:dyDescent="0.25">
      <c r="A651" s="300" t="s">
        <v>1586</v>
      </c>
      <c r="B651" s="317">
        <v>23.5</v>
      </c>
      <c r="C651" s="64">
        <f t="shared" si="200"/>
        <v>0.1416</v>
      </c>
      <c r="D651" s="64">
        <v>4.3304</v>
      </c>
      <c r="E651" s="64">
        <f t="shared" si="184"/>
        <v>101.76439999999999</v>
      </c>
      <c r="F651" s="310">
        <v>1</v>
      </c>
      <c r="G651" s="64">
        <f t="shared" si="185"/>
        <v>101.76</v>
      </c>
      <c r="H651" s="64">
        <f t="shared" si="186"/>
        <v>24.01</v>
      </c>
      <c r="I651" s="81">
        <f>G651+H651</f>
        <v>125.77000000000001</v>
      </c>
    </row>
    <row r="652" spans="1:9" ht="16.5" x14ac:dyDescent="0.25">
      <c r="A652" s="300" t="s">
        <v>1586</v>
      </c>
      <c r="B652" s="317">
        <v>23.5</v>
      </c>
      <c r="C652" s="64">
        <f t="shared" si="200"/>
        <v>0.1416</v>
      </c>
      <c r="D652" s="64">
        <v>4.3304</v>
      </c>
      <c r="E652" s="64">
        <f t="shared" si="184"/>
        <v>101.76439999999999</v>
      </c>
      <c r="F652" s="310">
        <v>1</v>
      </c>
      <c r="G652" s="64">
        <f t="shared" si="185"/>
        <v>101.76</v>
      </c>
      <c r="H652" s="64">
        <f t="shared" si="186"/>
        <v>24.01</v>
      </c>
      <c r="I652" s="81">
        <f>G652+H652</f>
        <v>125.77000000000001</v>
      </c>
    </row>
    <row r="653" spans="1:9" ht="16.5" x14ac:dyDescent="0.25">
      <c r="A653" s="300" t="s">
        <v>1586</v>
      </c>
      <c r="B653" s="317">
        <v>24</v>
      </c>
      <c r="C653" s="64">
        <f t="shared" si="200"/>
        <v>0.14460000000000001</v>
      </c>
      <c r="D653" s="64">
        <v>4.3304</v>
      </c>
      <c r="E653" s="64">
        <f t="shared" ref="E653:E716" si="201">IF(D653&gt;30,C653*D653,B653*D653)</f>
        <v>103.92959999999999</v>
      </c>
      <c r="F653" s="310">
        <v>1</v>
      </c>
      <c r="G653" s="64">
        <f t="shared" ref="G653:G716" si="202">ROUND(E653*F653,2)</f>
        <v>103.93</v>
      </c>
      <c r="H653" s="64">
        <f t="shared" ref="H653:H715" si="203">ROUND(G653*0.2359,2)</f>
        <v>24.52</v>
      </c>
      <c r="I653" s="81">
        <f>G653+H653</f>
        <v>128.45000000000002</v>
      </c>
    </row>
    <row r="654" spans="1:9" ht="16.5" x14ac:dyDescent="0.25">
      <c r="A654" s="300" t="s">
        <v>1586</v>
      </c>
      <c r="B654" s="317">
        <v>214</v>
      </c>
      <c r="C654" s="64">
        <f t="shared" si="200"/>
        <v>1.2891999999999999</v>
      </c>
      <c r="D654" s="64">
        <v>4.3304</v>
      </c>
      <c r="E654" s="64">
        <f t="shared" si="201"/>
        <v>926.7056</v>
      </c>
      <c r="F654" s="310">
        <v>1</v>
      </c>
      <c r="G654" s="64">
        <f t="shared" si="202"/>
        <v>926.71</v>
      </c>
      <c r="H654" s="311">
        <f>ROUND(G654*0.2077,2)</f>
        <v>192.48</v>
      </c>
      <c r="I654" s="81">
        <f>G654+H654</f>
        <v>1119.19</v>
      </c>
    </row>
    <row r="655" spans="1:9" s="154" customFormat="1" ht="16.5" x14ac:dyDescent="0.25">
      <c r="A655" s="298" t="s">
        <v>1634</v>
      </c>
      <c r="B655" s="315">
        <f>B656+B658</f>
        <v>175.667</v>
      </c>
      <c r="C655" s="306">
        <f t="shared" ref="C655:I655" si="204">C656+C658</f>
        <v>1.0581</v>
      </c>
      <c r="D655" s="306"/>
      <c r="E655" s="306"/>
      <c r="F655" s="306"/>
      <c r="G655" s="306">
        <f t="shared" si="204"/>
        <v>2365.4499999999998</v>
      </c>
      <c r="H655" s="306">
        <f t="shared" si="204"/>
        <v>557.04000000000008</v>
      </c>
      <c r="I655" s="307">
        <f t="shared" si="204"/>
        <v>2922.4900000000002</v>
      </c>
    </row>
    <row r="656" spans="1:9" s="154" customFormat="1" ht="33" x14ac:dyDescent="0.25">
      <c r="A656" s="299" t="s">
        <v>1590</v>
      </c>
      <c r="B656" s="316">
        <f>B657</f>
        <v>166</v>
      </c>
      <c r="C656" s="308">
        <f t="shared" ref="C656:I656" si="205">C657</f>
        <v>1</v>
      </c>
      <c r="D656" s="308"/>
      <c r="E656" s="308"/>
      <c r="F656" s="308"/>
      <c r="G656" s="308">
        <f t="shared" si="205"/>
        <v>2300</v>
      </c>
      <c r="H656" s="308">
        <f t="shared" si="205"/>
        <v>542.57000000000005</v>
      </c>
      <c r="I656" s="309">
        <f t="shared" si="205"/>
        <v>2842.57</v>
      </c>
    </row>
    <row r="657" spans="1:9" ht="16.5" x14ac:dyDescent="0.25">
      <c r="A657" s="300" t="s">
        <v>2177</v>
      </c>
      <c r="B657" s="317">
        <v>166</v>
      </c>
      <c r="C657" s="64">
        <f>ROUND(B657/166,4)</f>
        <v>1</v>
      </c>
      <c r="D657" s="64">
        <v>2300</v>
      </c>
      <c r="E657" s="64">
        <f t="shared" si="201"/>
        <v>2300</v>
      </c>
      <c r="F657" s="310">
        <v>1</v>
      </c>
      <c r="G657" s="64">
        <f t="shared" si="202"/>
        <v>2300</v>
      </c>
      <c r="H657" s="64">
        <f t="shared" si="203"/>
        <v>542.57000000000005</v>
      </c>
      <c r="I657" s="81">
        <f>G657+H657</f>
        <v>2842.57</v>
      </c>
    </row>
    <row r="658" spans="1:9" s="154" customFormat="1" ht="33" x14ac:dyDescent="0.25">
      <c r="A658" s="299" t="s">
        <v>1583</v>
      </c>
      <c r="B658" s="316">
        <f>SUM(B659:B663)</f>
        <v>9.6669999999999998</v>
      </c>
      <c r="C658" s="308">
        <f t="shared" ref="C658:I658" si="206">SUM(C659:C663)</f>
        <v>5.8099999999999999E-2</v>
      </c>
      <c r="D658" s="308"/>
      <c r="E658" s="308"/>
      <c r="F658" s="308"/>
      <c r="G658" s="308">
        <f t="shared" si="206"/>
        <v>65.45</v>
      </c>
      <c r="H658" s="308">
        <f t="shared" si="206"/>
        <v>14.469999999999999</v>
      </c>
      <c r="I658" s="309">
        <f t="shared" si="206"/>
        <v>79.919999999999987</v>
      </c>
    </row>
    <row r="659" spans="1:9" ht="33" x14ac:dyDescent="0.25">
      <c r="A659" s="300" t="s">
        <v>1635</v>
      </c>
      <c r="B659" s="317">
        <v>0.66700000000000004</v>
      </c>
      <c r="C659" s="64">
        <f t="shared" ref="C659:C663" si="207">ROUND(B659/166,4)</f>
        <v>4.0000000000000001E-3</v>
      </c>
      <c r="D659" s="64">
        <v>1077</v>
      </c>
      <c r="E659" s="64">
        <f t="shared" si="201"/>
        <v>4.3079999999999998</v>
      </c>
      <c r="F659" s="310">
        <v>1</v>
      </c>
      <c r="G659" s="64">
        <f t="shared" si="202"/>
        <v>4.3099999999999996</v>
      </c>
      <c r="H659" s="64">
        <f t="shared" si="203"/>
        <v>1.02</v>
      </c>
      <c r="I659" s="81">
        <f>G659+H659</f>
        <v>5.33</v>
      </c>
    </row>
    <row r="660" spans="1:9" ht="33" x14ac:dyDescent="0.25">
      <c r="A660" s="300" t="s">
        <v>1636</v>
      </c>
      <c r="B660" s="317">
        <v>2</v>
      </c>
      <c r="C660" s="64">
        <f t="shared" si="207"/>
        <v>1.2E-2</v>
      </c>
      <c r="D660" s="64">
        <v>1077</v>
      </c>
      <c r="E660" s="64">
        <f t="shared" si="201"/>
        <v>12.923999999999999</v>
      </c>
      <c r="F660" s="310">
        <v>1</v>
      </c>
      <c r="G660" s="64">
        <f t="shared" si="202"/>
        <v>12.92</v>
      </c>
      <c r="H660" s="64">
        <f t="shared" si="203"/>
        <v>3.05</v>
      </c>
      <c r="I660" s="81">
        <f>G660+H660</f>
        <v>15.969999999999999</v>
      </c>
    </row>
    <row r="661" spans="1:9" ht="33" x14ac:dyDescent="0.25">
      <c r="A661" s="300" t="s">
        <v>1635</v>
      </c>
      <c r="B661" s="317">
        <v>0.66700000000000004</v>
      </c>
      <c r="C661" s="64">
        <f t="shared" si="207"/>
        <v>4.0000000000000001E-3</v>
      </c>
      <c r="D661" s="64">
        <v>1077</v>
      </c>
      <c r="E661" s="64">
        <f t="shared" si="201"/>
        <v>4.3079999999999998</v>
      </c>
      <c r="F661" s="310">
        <v>1</v>
      </c>
      <c r="G661" s="64">
        <f t="shared" si="202"/>
        <v>4.3099999999999996</v>
      </c>
      <c r="H661" s="64">
        <f t="shared" si="203"/>
        <v>1.02</v>
      </c>
      <c r="I661" s="81">
        <f>G661+H661</f>
        <v>5.33</v>
      </c>
    </row>
    <row r="662" spans="1:9" ht="16.5" x14ac:dyDescent="0.25">
      <c r="A662" s="300" t="s">
        <v>1070</v>
      </c>
      <c r="B662" s="317">
        <v>1</v>
      </c>
      <c r="C662" s="64">
        <f t="shared" si="207"/>
        <v>6.0000000000000001E-3</v>
      </c>
      <c r="D662" s="64">
        <v>9.3358000000000008</v>
      </c>
      <c r="E662" s="64">
        <f t="shared" si="201"/>
        <v>9.3358000000000008</v>
      </c>
      <c r="F662" s="310">
        <v>1</v>
      </c>
      <c r="G662" s="64">
        <f t="shared" si="202"/>
        <v>9.34</v>
      </c>
      <c r="H662" s="64">
        <f t="shared" si="203"/>
        <v>2.2000000000000002</v>
      </c>
      <c r="I662" s="81">
        <f>G662+H662</f>
        <v>11.54</v>
      </c>
    </row>
    <row r="663" spans="1:9" ht="33" x14ac:dyDescent="0.25">
      <c r="A663" s="300" t="s">
        <v>1635</v>
      </c>
      <c r="B663" s="317">
        <v>5.3330000000000002</v>
      </c>
      <c r="C663" s="64">
        <f t="shared" si="207"/>
        <v>3.2099999999999997E-2</v>
      </c>
      <c r="D663" s="64">
        <v>1077</v>
      </c>
      <c r="E663" s="64">
        <f t="shared" si="201"/>
        <v>34.5717</v>
      </c>
      <c r="F663" s="310">
        <v>1</v>
      </c>
      <c r="G663" s="64">
        <f t="shared" si="202"/>
        <v>34.57</v>
      </c>
      <c r="H663" s="311">
        <f>ROUND(G663*0.2077,2)</f>
        <v>7.18</v>
      </c>
      <c r="I663" s="81">
        <f>G663+H663</f>
        <v>41.75</v>
      </c>
    </row>
    <row r="664" spans="1:9" s="154" customFormat="1" ht="16.5" x14ac:dyDescent="0.25">
      <c r="A664" s="298" t="s">
        <v>1637</v>
      </c>
      <c r="B664" s="315">
        <f>B665</f>
        <v>48</v>
      </c>
      <c r="C664" s="306">
        <f t="shared" ref="C664:I664" si="208">C665</f>
        <v>0.28920000000000001</v>
      </c>
      <c r="D664" s="306"/>
      <c r="E664" s="306"/>
      <c r="F664" s="306"/>
      <c r="G664" s="306">
        <f t="shared" si="208"/>
        <v>1053.56</v>
      </c>
      <c r="H664" s="306">
        <f t="shared" si="208"/>
        <v>248.53000000000003</v>
      </c>
      <c r="I664" s="307">
        <f t="shared" si="208"/>
        <v>1302.0900000000001</v>
      </c>
    </row>
    <row r="665" spans="1:9" s="154" customFormat="1" ht="33" x14ac:dyDescent="0.25">
      <c r="A665" s="299" t="s">
        <v>1590</v>
      </c>
      <c r="B665" s="316">
        <f>SUM(B666:B667)</f>
        <v>48</v>
      </c>
      <c r="C665" s="308">
        <f t="shared" ref="C665:I665" si="209">SUM(C666:C667)</f>
        <v>0.28920000000000001</v>
      </c>
      <c r="D665" s="308"/>
      <c r="E665" s="308"/>
      <c r="F665" s="308"/>
      <c r="G665" s="308">
        <f t="shared" si="209"/>
        <v>1053.56</v>
      </c>
      <c r="H665" s="308">
        <f t="shared" si="209"/>
        <v>248.53000000000003</v>
      </c>
      <c r="I665" s="309">
        <f t="shared" si="209"/>
        <v>1302.0900000000001</v>
      </c>
    </row>
    <row r="666" spans="1:9" ht="16.5" x14ac:dyDescent="0.25">
      <c r="A666" s="300" t="s">
        <v>2178</v>
      </c>
      <c r="B666" s="317">
        <v>24</v>
      </c>
      <c r="C666" s="64">
        <f t="shared" ref="C666:C667" si="210">ROUND(B666/166,4)</f>
        <v>0.14460000000000001</v>
      </c>
      <c r="D666" s="64">
        <v>3775</v>
      </c>
      <c r="E666" s="64">
        <f t="shared" si="201"/>
        <v>545.86500000000001</v>
      </c>
      <c r="F666" s="310">
        <v>1</v>
      </c>
      <c r="G666" s="64">
        <f t="shared" si="202"/>
        <v>545.87</v>
      </c>
      <c r="H666" s="64">
        <f t="shared" si="203"/>
        <v>128.77000000000001</v>
      </c>
      <c r="I666" s="81">
        <f>G666+H666</f>
        <v>674.64</v>
      </c>
    </row>
    <row r="667" spans="1:9" ht="16.5" x14ac:dyDescent="0.25">
      <c r="A667" s="300" t="s">
        <v>1639</v>
      </c>
      <c r="B667" s="317">
        <v>24</v>
      </c>
      <c r="C667" s="64">
        <f t="shared" si="210"/>
        <v>0.14460000000000001</v>
      </c>
      <c r="D667" s="64">
        <v>3511</v>
      </c>
      <c r="E667" s="64">
        <f t="shared" si="201"/>
        <v>507.69060000000002</v>
      </c>
      <c r="F667" s="310">
        <v>1</v>
      </c>
      <c r="G667" s="64">
        <f t="shared" si="202"/>
        <v>507.69</v>
      </c>
      <c r="H667" s="64">
        <f t="shared" si="203"/>
        <v>119.76</v>
      </c>
      <c r="I667" s="81">
        <f>G667+H667</f>
        <v>627.45000000000005</v>
      </c>
    </row>
    <row r="668" spans="1:9" s="154" customFormat="1" ht="16.5" x14ac:dyDescent="0.25">
      <c r="A668" s="298" t="s">
        <v>1640</v>
      </c>
      <c r="B668" s="315">
        <f>B669+B671+B713</f>
        <v>940</v>
      </c>
      <c r="C668" s="306">
        <f t="shared" ref="C668:I668" si="211">C669+C671+C713</f>
        <v>5.6630999999999991</v>
      </c>
      <c r="D668" s="306"/>
      <c r="E668" s="306"/>
      <c r="F668" s="306"/>
      <c r="G668" s="306">
        <f t="shared" si="211"/>
        <v>6307.36</v>
      </c>
      <c r="H668" s="306">
        <f t="shared" si="211"/>
        <v>1465.1599999999999</v>
      </c>
      <c r="I668" s="307">
        <f t="shared" si="211"/>
        <v>7772.5199999999986</v>
      </c>
    </row>
    <row r="669" spans="1:9" s="154" customFormat="1" ht="33" x14ac:dyDescent="0.25">
      <c r="A669" s="299" t="s">
        <v>1590</v>
      </c>
      <c r="B669" s="316">
        <f>B670</f>
        <v>36</v>
      </c>
      <c r="C669" s="308">
        <f t="shared" ref="C669:I669" si="212">C670</f>
        <v>0.21690000000000001</v>
      </c>
      <c r="D669" s="308"/>
      <c r="E669" s="308"/>
      <c r="F669" s="308"/>
      <c r="G669" s="308">
        <f t="shared" si="212"/>
        <v>524.9</v>
      </c>
      <c r="H669" s="308">
        <f t="shared" si="212"/>
        <v>123.82</v>
      </c>
      <c r="I669" s="309">
        <f t="shared" si="212"/>
        <v>648.72</v>
      </c>
    </row>
    <row r="670" spans="1:9" ht="16.5" x14ac:dyDescent="0.25">
      <c r="A670" s="300" t="s">
        <v>174</v>
      </c>
      <c r="B670" s="317">
        <v>36</v>
      </c>
      <c r="C670" s="64">
        <f>ROUND(B670/166,4)</f>
        <v>0.21690000000000001</v>
      </c>
      <c r="D670" s="64">
        <v>2420</v>
      </c>
      <c r="E670" s="64">
        <f t="shared" si="201"/>
        <v>524.89800000000002</v>
      </c>
      <c r="F670" s="310">
        <v>1</v>
      </c>
      <c r="G670" s="64">
        <f t="shared" si="202"/>
        <v>524.9</v>
      </c>
      <c r="H670" s="64">
        <f t="shared" si="203"/>
        <v>123.82</v>
      </c>
      <c r="I670" s="81">
        <f>G670+H670</f>
        <v>648.72</v>
      </c>
    </row>
    <row r="671" spans="1:9" s="154" customFormat="1" ht="33" x14ac:dyDescent="0.25">
      <c r="A671" s="299" t="s">
        <v>1583</v>
      </c>
      <c r="B671" s="316">
        <f>SUM(B672:B712)</f>
        <v>720</v>
      </c>
      <c r="C671" s="308">
        <f t="shared" ref="C671:I671" si="213">SUM(C672:C712)</f>
        <v>4.3375999999999992</v>
      </c>
      <c r="D671" s="308"/>
      <c r="E671" s="308"/>
      <c r="F671" s="308"/>
      <c r="G671" s="308">
        <f t="shared" si="213"/>
        <v>4948.42</v>
      </c>
      <c r="H671" s="308">
        <f t="shared" si="213"/>
        <v>1152.6799999999998</v>
      </c>
      <c r="I671" s="309">
        <f t="shared" si="213"/>
        <v>6101.0999999999985</v>
      </c>
    </row>
    <row r="672" spans="1:9" ht="16.5" x14ac:dyDescent="0.25">
      <c r="A672" s="300" t="s">
        <v>238</v>
      </c>
      <c r="B672" s="317">
        <v>24</v>
      </c>
      <c r="C672" s="64">
        <f t="shared" ref="C672:C712" si="214">ROUND(B672/166,4)</f>
        <v>0.14460000000000001</v>
      </c>
      <c r="D672" s="64">
        <v>4.8859000000000004</v>
      </c>
      <c r="E672" s="64">
        <f t="shared" si="201"/>
        <v>117.26160000000002</v>
      </c>
      <c r="F672" s="310">
        <v>1</v>
      </c>
      <c r="G672" s="64">
        <f t="shared" si="202"/>
        <v>117.26</v>
      </c>
      <c r="H672" s="64">
        <f t="shared" si="203"/>
        <v>27.66</v>
      </c>
      <c r="I672" s="81">
        <f t="shared" ref="I672:I712" si="215">G672+H672</f>
        <v>144.92000000000002</v>
      </c>
    </row>
    <row r="673" spans="1:9" ht="16.5" x14ac:dyDescent="0.25">
      <c r="A673" s="300" t="s">
        <v>238</v>
      </c>
      <c r="B673" s="317">
        <v>24</v>
      </c>
      <c r="C673" s="64">
        <f t="shared" si="214"/>
        <v>0.14460000000000001</v>
      </c>
      <c r="D673" s="64">
        <v>4.8859000000000004</v>
      </c>
      <c r="E673" s="64">
        <f t="shared" si="201"/>
        <v>117.26160000000002</v>
      </c>
      <c r="F673" s="310">
        <v>1</v>
      </c>
      <c r="G673" s="64">
        <f t="shared" si="202"/>
        <v>117.26</v>
      </c>
      <c r="H673" s="64">
        <f t="shared" si="203"/>
        <v>27.66</v>
      </c>
      <c r="I673" s="81">
        <f t="shared" si="215"/>
        <v>144.92000000000002</v>
      </c>
    </row>
    <row r="674" spans="1:9" ht="16.5" x14ac:dyDescent="0.25">
      <c r="A674" s="300" t="s">
        <v>152</v>
      </c>
      <c r="B674" s="317">
        <v>1</v>
      </c>
      <c r="C674" s="64">
        <f t="shared" si="214"/>
        <v>6.0000000000000001E-3</v>
      </c>
      <c r="D674" s="64">
        <v>6.8391000000000002</v>
      </c>
      <c r="E674" s="64">
        <f t="shared" si="201"/>
        <v>6.8391000000000002</v>
      </c>
      <c r="F674" s="310">
        <v>1</v>
      </c>
      <c r="G674" s="64">
        <f t="shared" si="202"/>
        <v>6.84</v>
      </c>
      <c r="H674" s="64">
        <f t="shared" si="203"/>
        <v>1.61</v>
      </c>
      <c r="I674" s="81">
        <f t="shared" si="215"/>
        <v>8.4499999999999993</v>
      </c>
    </row>
    <row r="675" spans="1:9" ht="16.5" x14ac:dyDescent="0.25">
      <c r="A675" s="300" t="s">
        <v>1295</v>
      </c>
      <c r="B675" s="317">
        <v>40</v>
      </c>
      <c r="C675" s="64">
        <f t="shared" si="214"/>
        <v>0.24099999999999999</v>
      </c>
      <c r="D675" s="64">
        <v>7.5438999999999998</v>
      </c>
      <c r="E675" s="64">
        <f t="shared" si="201"/>
        <v>301.75599999999997</v>
      </c>
      <c r="F675" s="310">
        <v>1</v>
      </c>
      <c r="G675" s="64">
        <f t="shared" si="202"/>
        <v>301.76</v>
      </c>
      <c r="H675" s="311">
        <f>ROUND(G675*0.2077,2)</f>
        <v>62.68</v>
      </c>
      <c r="I675" s="81">
        <f t="shared" si="215"/>
        <v>364.44</v>
      </c>
    </row>
    <row r="676" spans="1:9" ht="16.5" x14ac:dyDescent="0.25">
      <c r="A676" s="300" t="s">
        <v>1599</v>
      </c>
      <c r="B676" s="317">
        <v>24</v>
      </c>
      <c r="C676" s="64">
        <f t="shared" si="214"/>
        <v>0.14460000000000001</v>
      </c>
      <c r="D676" s="64">
        <v>7.5438999999999998</v>
      </c>
      <c r="E676" s="64">
        <f t="shared" si="201"/>
        <v>181.05359999999999</v>
      </c>
      <c r="F676" s="310">
        <v>1</v>
      </c>
      <c r="G676" s="64">
        <f t="shared" si="202"/>
        <v>181.05</v>
      </c>
      <c r="H676" s="64">
        <f t="shared" si="203"/>
        <v>42.71</v>
      </c>
      <c r="I676" s="81">
        <f t="shared" si="215"/>
        <v>223.76000000000002</v>
      </c>
    </row>
    <row r="677" spans="1:9" ht="16.5" x14ac:dyDescent="0.25">
      <c r="A677" s="300" t="s">
        <v>1295</v>
      </c>
      <c r="B677" s="317">
        <v>8</v>
      </c>
      <c r="C677" s="64">
        <f t="shared" si="214"/>
        <v>4.82E-2</v>
      </c>
      <c r="D677" s="64">
        <v>1473</v>
      </c>
      <c r="E677" s="64">
        <f t="shared" si="201"/>
        <v>70.998599999999996</v>
      </c>
      <c r="F677" s="310">
        <v>1</v>
      </c>
      <c r="G677" s="64">
        <f t="shared" si="202"/>
        <v>71</v>
      </c>
      <c r="H677" s="64">
        <f t="shared" si="203"/>
        <v>16.75</v>
      </c>
      <c r="I677" s="81">
        <f t="shared" si="215"/>
        <v>87.75</v>
      </c>
    </row>
    <row r="678" spans="1:9" ht="16.5" x14ac:dyDescent="0.25">
      <c r="A678" s="300" t="s">
        <v>152</v>
      </c>
      <c r="B678" s="317">
        <v>4</v>
      </c>
      <c r="C678" s="64">
        <f t="shared" si="214"/>
        <v>2.41E-2</v>
      </c>
      <c r="D678" s="64">
        <v>1355</v>
      </c>
      <c r="E678" s="64">
        <f t="shared" si="201"/>
        <v>32.655499999999996</v>
      </c>
      <c r="F678" s="310">
        <v>1</v>
      </c>
      <c r="G678" s="64">
        <f t="shared" si="202"/>
        <v>32.659999999999997</v>
      </c>
      <c r="H678" s="64">
        <f t="shared" si="203"/>
        <v>7.7</v>
      </c>
      <c r="I678" s="81">
        <f t="shared" si="215"/>
        <v>40.36</v>
      </c>
    </row>
    <row r="679" spans="1:9" ht="16.5" x14ac:dyDescent="0.25">
      <c r="A679" s="300" t="s">
        <v>238</v>
      </c>
      <c r="B679" s="317">
        <v>24</v>
      </c>
      <c r="C679" s="64">
        <f t="shared" si="214"/>
        <v>0.14460000000000001</v>
      </c>
      <c r="D679" s="64">
        <v>4.8859000000000004</v>
      </c>
      <c r="E679" s="64">
        <f t="shared" si="201"/>
        <v>117.26160000000002</v>
      </c>
      <c r="F679" s="310">
        <v>1</v>
      </c>
      <c r="G679" s="64">
        <f t="shared" si="202"/>
        <v>117.26</v>
      </c>
      <c r="H679" s="64">
        <f t="shared" si="203"/>
        <v>27.66</v>
      </c>
      <c r="I679" s="81">
        <f t="shared" si="215"/>
        <v>144.92000000000002</v>
      </c>
    </row>
    <row r="680" spans="1:9" ht="16.5" x14ac:dyDescent="0.25">
      <c r="A680" s="300" t="s">
        <v>1295</v>
      </c>
      <c r="B680" s="317">
        <v>1</v>
      </c>
      <c r="C680" s="64">
        <f t="shared" si="214"/>
        <v>6.0000000000000001E-3</v>
      </c>
      <c r="D680" s="64">
        <v>7.5438999999999998</v>
      </c>
      <c r="E680" s="64">
        <f t="shared" si="201"/>
        <v>7.5438999999999998</v>
      </c>
      <c r="F680" s="310">
        <v>1</v>
      </c>
      <c r="G680" s="64">
        <f t="shared" si="202"/>
        <v>7.54</v>
      </c>
      <c r="H680" s="64">
        <f t="shared" si="203"/>
        <v>1.78</v>
      </c>
      <c r="I680" s="81">
        <f t="shared" si="215"/>
        <v>9.32</v>
      </c>
    </row>
    <row r="681" spans="1:9" ht="16.5" x14ac:dyDescent="0.25">
      <c r="A681" s="300" t="s">
        <v>152</v>
      </c>
      <c r="B681" s="317">
        <v>4</v>
      </c>
      <c r="C681" s="64">
        <f t="shared" si="214"/>
        <v>2.41E-2</v>
      </c>
      <c r="D681" s="64">
        <v>1473</v>
      </c>
      <c r="E681" s="64">
        <f t="shared" si="201"/>
        <v>35.499299999999998</v>
      </c>
      <c r="F681" s="310">
        <v>1</v>
      </c>
      <c r="G681" s="64">
        <f t="shared" si="202"/>
        <v>35.5</v>
      </c>
      <c r="H681" s="64">
        <f t="shared" si="203"/>
        <v>8.3699999999999992</v>
      </c>
      <c r="I681" s="81">
        <f t="shared" si="215"/>
        <v>43.87</v>
      </c>
    </row>
    <row r="682" spans="1:9" ht="16.5" x14ac:dyDescent="0.25">
      <c r="A682" s="300" t="s">
        <v>152</v>
      </c>
      <c r="B682" s="317">
        <v>16</v>
      </c>
      <c r="C682" s="64">
        <f t="shared" si="214"/>
        <v>9.64E-2</v>
      </c>
      <c r="D682" s="64">
        <v>6.8391000000000002</v>
      </c>
      <c r="E682" s="64">
        <f t="shared" si="201"/>
        <v>109.4256</v>
      </c>
      <c r="F682" s="310">
        <v>1</v>
      </c>
      <c r="G682" s="64">
        <f t="shared" si="202"/>
        <v>109.43</v>
      </c>
      <c r="H682" s="64">
        <f t="shared" si="203"/>
        <v>25.81</v>
      </c>
      <c r="I682" s="81">
        <f t="shared" si="215"/>
        <v>135.24</v>
      </c>
    </row>
    <row r="683" spans="1:9" ht="16.5" x14ac:dyDescent="0.25">
      <c r="A683" s="300" t="s">
        <v>152</v>
      </c>
      <c r="B683" s="317">
        <v>16</v>
      </c>
      <c r="C683" s="64">
        <f t="shared" si="214"/>
        <v>9.64E-2</v>
      </c>
      <c r="D683" s="64">
        <v>6.8391000000000002</v>
      </c>
      <c r="E683" s="64">
        <f t="shared" si="201"/>
        <v>109.4256</v>
      </c>
      <c r="F683" s="310">
        <v>1</v>
      </c>
      <c r="G683" s="64">
        <f t="shared" si="202"/>
        <v>109.43</v>
      </c>
      <c r="H683" s="64">
        <f t="shared" si="203"/>
        <v>25.81</v>
      </c>
      <c r="I683" s="81">
        <f t="shared" si="215"/>
        <v>135.24</v>
      </c>
    </row>
    <row r="684" spans="1:9" ht="16.5" x14ac:dyDescent="0.25">
      <c r="A684" s="300" t="s">
        <v>1295</v>
      </c>
      <c r="B684" s="317">
        <v>16</v>
      </c>
      <c r="C684" s="64">
        <f t="shared" si="214"/>
        <v>9.64E-2</v>
      </c>
      <c r="D684" s="64">
        <v>7.5438999999999998</v>
      </c>
      <c r="E684" s="64">
        <f t="shared" si="201"/>
        <v>120.7024</v>
      </c>
      <c r="F684" s="310">
        <v>1</v>
      </c>
      <c r="G684" s="64">
        <f t="shared" si="202"/>
        <v>120.7</v>
      </c>
      <c r="H684" s="64">
        <f t="shared" si="203"/>
        <v>28.47</v>
      </c>
      <c r="I684" s="81">
        <f t="shared" si="215"/>
        <v>149.17000000000002</v>
      </c>
    </row>
    <row r="685" spans="1:9" ht="16.5" x14ac:dyDescent="0.25">
      <c r="A685" s="300" t="s">
        <v>1295</v>
      </c>
      <c r="B685" s="317">
        <v>10</v>
      </c>
      <c r="C685" s="64">
        <f t="shared" si="214"/>
        <v>6.0199999999999997E-2</v>
      </c>
      <c r="D685" s="64">
        <v>1473</v>
      </c>
      <c r="E685" s="64">
        <f t="shared" si="201"/>
        <v>88.674599999999998</v>
      </c>
      <c r="F685" s="310">
        <v>1</v>
      </c>
      <c r="G685" s="64">
        <f t="shared" si="202"/>
        <v>88.67</v>
      </c>
      <c r="H685" s="64">
        <f t="shared" si="203"/>
        <v>20.92</v>
      </c>
      <c r="I685" s="81">
        <f t="shared" si="215"/>
        <v>109.59</v>
      </c>
    </row>
    <row r="686" spans="1:9" ht="16.5" x14ac:dyDescent="0.25">
      <c r="A686" s="300" t="s">
        <v>1599</v>
      </c>
      <c r="B686" s="317">
        <v>1</v>
      </c>
      <c r="C686" s="64">
        <f t="shared" si="214"/>
        <v>6.0000000000000001E-3</v>
      </c>
      <c r="D686" s="64">
        <v>7.5438999999999998</v>
      </c>
      <c r="E686" s="64">
        <f t="shared" si="201"/>
        <v>7.5438999999999998</v>
      </c>
      <c r="F686" s="310">
        <v>1</v>
      </c>
      <c r="G686" s="64">
        <f t="shared" si="202"/>
        <v>7.54</v>
      </c>
      <c r="H686" s="64">
        <f t="shared" si="203"/>
        <v>1.78</v>
      </c>
      <c r="I686" s="81">
        <f t="shared" si="215"/>
        <v>9.32</v>
      </c>
    </row>
    <row r="687" spans="1:9" ht="16.5" x14ac:dyDescent="0.25">
      <c r="A687" s="300" t="s">
        <v>1295</v>
      </c>
      <c r="B687" s="317">
        <v>16</v>
      </c>
      <c r="C687" s="64">
        <f t="shared" si="214"/>
        <v>9.64E-2</v>
      </c>
      <c r="D687" s="64">
        <v>7.5438999999999998</v>
      </c>
      <c r="E687" s="64">
        <f t="shared" si="201"/>
        <v>120.7024</v>
      </c>
      <c r="F687" s="310">
        <v>1</v>
      </c>
      <c r="G687" s="64">
        <f t="shared" si="202"/>
        <v>120.7</v>
      </c>
      <c r="H687" s="64">
        <f t="shared" si="203"/>
        <v>28.47</v>
      </c>
      <c r="I687" s="81">
        <f t="shared" si="215"/>
        <v>149.17000000000002</v>
      </c>
    </row>
    <row r="688" spans="1:9" ht="16.5" x14ac:dyDescent="0.25">
      <c r="A688" s="300" t="s">
        <v>238</v>
      </c>
      <c r="B688" s="317">
        <v>24</v>
      </c>
      <c r="C688" s="64">
        <f t="shared" si="214"/>
        <v>0.14460000000000001</v>
      </c>
      <c r="D688" s="64">
        <v>4.8859000000000004</v>
      </c>
      <c r="E688" s="64">
        <f t="shared" si="201"/>
        <v>117.26160000000002</v>
      </c>
      <c r="F688" s="310">
        <v>1</v>
      </c>
      <c r="G688" s="64">
        <f t="shared" si="202"/>
        <v>117.26</v>
      </c>
      <c r="H688" s="311">
        <f>ROUND(G688*0.2077,2)</f>
        <v>24.35</v>
      </c>
      <c r="I688" s="81">
        <f t="shared" si="215"/>
        <v>141.61000000000001</v>
      </c>
    </row>
    <row r="689" spans="1:9" ht="16.5" x14ac:dyDescent="0.25">
      <c r="A689" s="300" t="s">
        <v>218</v>
      </c>
      <c r="B689" s="317">
        <v>3</v>
      </c>
      <c r="C689" s="64">
        <f t="shared" si="214"/>
        <v>1.8100000000000002E-2</v>
      </c>
      <c r="D689" s="64">
        <v>1738</v>
      </c>
      <c r="E689" s="64">
        <f t="shared" si="201"/>
        <v>31.457800000000002</v>
      </c>
      <c r="F689" s="310">
        <v>1</v>
      </c>
      <c r="G689" s="64">
        <f t="shared" si="202"/>
        <v>31.46</v>
      </c>
      <c r="H689" s="64">
        <f t="shared" si="203"/>
        <v>7.42</v>
      </c>
      <c r="I689" s="81">
        <f t="shared" si="215"/>
        <v>38.880000000000003</v>
      </c>
    </row>
    <row r="690" spans="1:9" ht="16.5" x14ac:dyDescent="0.25">
      <c r="A690" s="300" t="s">
        <v>1599</v>
      </c>
      <c r="B690" s="317">
        <v>1</v>
      </c>
      <c r="C690" s="64">
        <f t="shared" si="214"/>
        <v>6.0000000000000001E-3</v>
      </c>
      <c r="D690" s="64">
        <v>7.5438999999999998</v>
      </c>
      <c r="E690" s="64">
        <f t="shared" si="201"/>
        <v>7.5438999999999998</v>
      </c>
      <c r="F690" s="310">
        <v>1</v>
      </c>
      <c r="G690" s="64">
        <f t="shared" si="202"/>
        <v>7.54</v>
      </c>
      <c r="H690" s="64">
        <f t="shared" si="203"/>
        <v>1.78</v>
      </c>
      <c r="I690" s="81">
        <f t="shared" si="215"/>
        <v>9.32</v>
      </c>
    </row>
    <row r="691" spans="1:9" ht="16.5" x14ac:dyDescent="0.25">
      <c r="A691" s="300" t="s">
        <v>152</v>
      </c>
      <c r="B691" s="317">
        <v>8</v>
      </c>
      <c r="C691" s="64">
        <f t="shared" si="214"/>
        <v>4.82E-2</v>
      </c>
      <c r="D691" s="64">
        <v>1355</v>
      </c>
      <c r="E691" s="64">
        <f t="shared" si="201"/>
        <v>65.310999999999993</v>
      </c>
      <c r="F691" s="310">
        <v>1</v>
      </c>
      <c r="G691" s="64">
        <f t="shared" si="202"/>
        <v>65.31</v>
      </c>
      <c r="H691" s="64">
        <f t="shared" si="203"/>
        <v>15.41</v>
      </c>
      <c r="I691" s="81">
        <f t="shared" si="215"/>
        <v>80.72</v>
      </c>
    </row>
    <row r="692" spans="1:9" ht="16.5" x14ac:dyDescent="0.25">
      <c r="A692" s="300" t="s">
        <v>152</v>
      </c>
      <c r="B692" s="317">
        <v>40</v>
      </c>
      <c r="C692" s="64">
        <f t="shared" si="214"/>
        <v>0.24099999999999999</v>
      </c>
      <c r="D692" s="64">
        <v>1355</v>
      </c>
      <c r="E692" s="64">
        <f t="shared" si="201"/>
        <v>326.55500000000001</v>
      </c>
      <c r="F692" s="310">
        <v>1</v>
      </c>
      <c r="G692" s="64">
        <f t="shared" si="202"/>
        <v>326.56</v>
      </c>
      <c r="H692" s="64">
        <f t="shared" si="203"/>
        <v>77.040000000000006</v>
      </c>
      <c r="I692" s="81">
        <f t="shared" si="215"/>
        <v>403.6</v>
      </c>
    </row>
    <row r="693" spans="1:9" ht="16.5" x14ac:dyDescent="0.25">
      <c r="A693" s="300" t="s">
        <v>238</v>
      </c>
      <c r="B693" s="317">
        <v>48</v>
      </c>
      <c r="C693" s="64">
        <f t="shared" si="214"/>
        <v>0.28920000000000001</v>
      </c>
      <c r="D693" s="64">
        <v>4.8859000000000004</v>
      </c>
      <c r="E693" s="64">
        <f t="shared" si="201"/>
        <v>234.52320000000003</v>
      </c>
      <c r="F693" s="310">
        <v>1</v>
      </c>
      <c r="G693" s="64">
        <f t="shared" si="202"/>
        <v>234.52</v>
      </c>
      <c r="H693" s="64">
        <f t="shared" si="203"/>
        <v>55.32</v>
      </c>
      <c r="I693" s="81">
        <f t="shared" si="215"/>
        <v>289.84000000000003</v>
      </c>
    </row>
    <row r="694" spans="1:9" ht="16.5" x14ac:dyDescent="0.25">
      <c r="A694" s="300" t="s">
        <v>152</v>
      </c>
      <c r="B694" s="317">
        <v>2</v>
      </c>
      <c r="C694" s="64">
        <f t="shared" si="214"/>
        <v>1.2E-2</v>
      </c>
      <c r="D694" s="64">
        <v>1473</v>
      </c>
      <c r="E694" s="64">
        <f t="shared" si="201"/>
        <v>17.676000000000002</v>
      </c>
      <c r="F694" s="310">
        <v>1</v>
      </c>
      <c r="G694" s="64">
        <f t="shared" si="202"/>
        <v>17.68</v>
      </c>
      <c r="H694" s="64">
        <f t="shared" si="203"/>
        <v>4.17</v>
      </c>
      <c r="I694" s="81">
        <f t="shared" si="215"/>
        <v>21.85</v>
      </c>
    </row>
    <row r="695" spans="1:9" ht="16.5" x14ac:dyDescent="0.25">
      <c r="A695" s="300" t="s">
        <v>152</v>
      </c>
      <c r="B695" s="317">
        <v>18</v>
      </c>
      <c r="C695" s="64">
        <f t="shared" si="214"/>
        <v>0.1084</v>
      </c>
      <c r="D695" s="64">
        <v>1473</v>
      </c>
      <c r="E695" s="64">
        <f t="shared" si="201"/>
        <v>159.67320000000001</v>
      </c>
      <c r="F695" s="310">
        <v>1</v>
      </c>
      <c r="G695" s="64">
        <f t="shared" si="202"/>
        <v>159.66999999999999</v>
      </c>
      <c r="H695" s="64">
        <f t="shared" si="203"/>
        <v>37.67</v>
      </c>
      <c r="I695" s="81">
        <f t="shared" si="215"/>
        <v>197.33999999999997</v>
      </c>
    </row>
    <row r="696" spans="1:9" ht="16.5" x14ac:dyDescent="0.25">
      <c r="A696" s="300" t="s">
        <v>152</v>
      </c>
      <c r="B696" s="317">
        <v>10</v>
      </c>
      <c r="C696" s="64">
        <f t="shared" si="214"/>
        <v>6.0199999999999997E-2</v>
      </c>
      <c r="D696" s="64">
        <v>1473</v>
      </c>
      <c r="E696" s="64">
        <f t="shared" si="201"/>
        <v>88.674599999999998</v>
      </c>
      <c r="F696" s="310">
        <v>1</v>
      </c>
      <c r="G696" s="64">
        <f t="shared" si="202"/>
        <v>88.67</v>
      </c>
      <c r="H696" s="64">
        <f t="shared" si="203"/>
        <v>20.92</v>
      </c>
      <c r="I696" s="81">
        <f t="shared" si="215"/>
        <v>109.59</v>
      </c>
    </row>
    <row r="697" spans="1:9" ht="16.5" x14ac:dyDescent="0.25">
      <c r="A697" s="300" t="s">
        <v>152</v>
      </c>
      <c r="B697" s="317">
        <v>52</v>
      </c>
      <c r="C697" s="64">
        <f t="shared" si="214"/>
        <v>0.31330000000000002</v>
      </c>
      <c r="D697" s="64">
        <v>1473</v>
      </c>
      <c r="E697" s="64">
        <f t="shared" si="201"/>
        <v>461.49090000000001</v>
      </c>
      <c r="F697" s="310">
        <v>1</v>
      </c>
      <c r="G697" s="64">
        <f t="shared" si="202"/>
        <v>461.49</v>
      </c>
      <c r="H697" s="64">
        <f t="shared" si="203"/>
        <v>108.87</v>
      </c>
      <c r="I697" s="81">
        <f t="shared" si="215"/>
        <v>570.36</v>
      </c>
    </row>
    <row r="698" spans="1:9" ht="16.5" x14ac:dyDescent="0.25">
      <c r="A698" s="300" t="s">
        <v>238</v>
      </c>
      <c r="B698" s="317">
        <v>8</v>
      </c>
      <c r="C698" s="64">
        <f t="shared" si="214"/>
        <v>4.82E-2</v>
      </c>
      <c r="D698" s="64">
        <v>965</v>
      </c>
      <c r="E698" s="64">
        <f t="shared" si="201"/>
        <v>46.512999999999998</v>
      </c>
      <c r="F698" s="310">
        <v>1</v>
      </c>
      <c r="G698" s="64">
        <f t="shared" si="202"/>
        <v>46.51</v>
      </c>
      <c r="H698" s="311">
        <f t="shared" ref="H698:H699" si="216">ROUND(G698*0.2077,2)</f>
        <v>9.66</v>
      </c>
      <c r="I698" s="81">
        <f t="shared" si="215"/>
        <v>56.17</v>
      </c>
    </row>
    <row r="699" spans="1:9" ht="16.5" x14ac:dyDescent="0.25">
      <c r="A699" s="300" t="s">
        <v>238</v>
      </c>
      <c r="B699" s="317">
        <v>8</v>
      </c>
      <c r="C699" s="64">
        <f t="shared" si="214"/>
        <v>4.82E-2</v>
      </c>
      <c r="D699" s="64">
        <v>965</v>
      </c>
      <c r="E699" s="64">
        <f t="shared" si="201"/>
        <v>46.512999999999998</v>
      </c>
      <c r="F699" s="310">
        <v>1</v>
      </c>
      <c r="G699" s="64">
        <f t="shared" si="202"/>
        <v>46.51</v>
      </c>
      <c r="H699" s="311">
        <f t="shared" si="216"/>
        <v>9.66</v>
      </c>
      <c r="I699" s="81">
        <f t="shared" si="215"/>
        <v>56.17</v>
      </c>
    </row>
    <row r="700" spans="1:9" ht="16.5" x14ac:dyDescent="0.25">
      <c r="A700" s="300" t="s">
        <v>152</v>
      </c>
      <c r="B700" s="317">
        <v>48</v>
      </c>
      <c r="C700" s="64">
        <f t="shared" si="214"/>
        <v>0.28920000000000001</v>
      </c>
      <c r="D700" s="64">
        <v>7.5438999999999998</v>
      </c>
      <c r="E700" s="64">
        <f t="shared" si="201"/>
        <v>362.10719999999998</v>
      </c>
      <c r="F700" s="310">
        <v>1</v>
      </c>
      <c r="G700" s="64">
        <f t="shared" si="202"/>
        <v>362.11</v>
      </c>
      <c r="H700" s="64">
        <f t="shared" si="203"/>
        <v>85.42</v>
      </c>
      <c r="I700" s="81">
        <f t="shared" si="215"/>
        <v>447.53000000000003</v>
      </c>
    </row>
    <row r="701" spans="1:9" ht="16.5" x14ac:dyDescent="0.25">
      <c r="A701" s="300" t="s">
        <v>152</v>
      </c>
      <c r="B701" s="317">
        <v>16</v>
      </c>
      <c r="C701" s="64">
        <f t="shared" si="214"/>
        <v>9.64E-2</v>
      </c>
      <c r="D701" s="64">
        <v>6.8391000000000002</v>
      </c>
      <c r="E701" s="64">
        <f t="shared" si="201"/>
        <v>109.4256</v>
      </c>
      <c r="F701" s="310">
        <v>1</v>
      </c>
      <c r="G701" s="64">
        <f t="shared" si="202"/>
        <v>109.43</v>
      </c>
      <c r="H701" s="64">
        <f t="shared" si="203"/>
        <v>25.81</v>
      </c>
      <c r="I701" s="81">
        <f t="shared" si="215"/>
        <v>135.24</v>
      </c>
    </row>
    <row r="702" spans="1:9" ht="16.5" x14ac:dyDescent="0.25">
      <c r="A702" s="300" t="s">
        <v>1599</v>
      </c>
      <c r="B702" s="317">
        <v>3</v>
      </c>
      <c r="C702" s="64">
        <f t="shared" si="214"/>
        <v>1.8100000000000002E-2</v>
      </c>
      <c r="D702" s="64">
        <v>7.5438999999999998</v>
      </c>
      <c r="E702" s="64">
        <f t="shared" si="201"/>
        <v>22.631699999999999</v>
      </c>
      <c r="F702" s="310">
        <v>1</v>
      </c>
      <c r="G702" s="64">
        <f t="shared" si="202"/>
        <v>22.63</v>
      </c>
      <c r="H702" s="64">
        <f t="shared" si="203"/>
        <v>5.34</v>
      </c>
      <c r="I702" s="81">
        <f t="shared" si="215"/>
        <v>27.97</v>
      </c>
    </row>
    <row r="703" spans="1:9" ht="16.5" x14ac:dyDescent="0.25">
      <c r="A703" s="300" t="s">
        <v>1599</v>
      </c>
      <c r="B703" s="317">
        <v>1</v>
      </c>
      <c r="C703" s="64">
        <f t="shared" si="214"/>
        <v>6.0000000000000001E-3</v>
      </c>
      <c r="D703" s="64">
        <v>7.5438999999999998</v>
      </c>
      <c r="E703" s="64">
        <f t="shared" si="201"/>
        <v>7.5438999999999998</v>
      </c>
      <c r="F703" s="310">
        <v>1</v>
      </c>
      <c r="G703" s="64">
        <f t="shared" si="202"/>
        <v>7.54</v>
      </c>
      <c r="H703" s="64">
        <f t="shared" si="203"/>
        <v>1.78</v>
      </c>
      <c r="I703" s="81">
        <f t="shared" si="215"/>
        <v>9.32</v>
      </c>
    </row>
    <row r="704" spans="1:9" ht="16.5" x14ac:dyDescent="0.25">
      <c r="A704" s="300" t="s">
        <v>1295</v>
      </c>
      <c r="B704" s="317">
        <v>48</v>
      </c>
      <c r="C704" s="64">
        <f t="shared" si="214"/>
        <v>0.28920000000000001</v>
      </c>
      <c r="D704" s="64">
        <v>7.5438999999999998</v>
      </c>
      <c r="E704" s="64">
        <f t="shared" si="201"/>
        <v>362.10719999999998</v>
      </c>
      <c r="F704" s="310">
        <v>1</v>
      </c>
      <c r="G704" s="64">
        <f t="shared" si="202"/>
        <v>362.11</v>
      </c>
      <c r="H704" s="64">
        <f t="shared" si="203"/>
        <v>85.42</v>
      </c>
      <c r="I704" s="81">
        <f t="shared" si="215"/>
        <v>447.53000000000003</v>
      </c>
    </row>
    <row r="705" spans="1:9" ht="16.5" x14ac:dyDescent="0.25">
      <c r="A705" s="300" t="s">
        <v>152</v>
      </c>
      <c r="B705" s="317">
        <v>56</v>
      </c>
      <c r="C705" s="64">
        <f t="shared" si="214"/>
        <v>0.33729999999999999</v>
      </c>
      <c r="D705" s="64">
        <v>7.5438999999999998</v>
      </c>
      <c r="E705" s="64">
        <f t="shared" si="201"/>
        <v>422.45839999999998</v>
      </c>
      <c r="F705" s="310">
        <v>1</v>
      </c>
      <c r="G705" s="64">
        <f t="shared" si="202"/>
        <v>422.46</v>
      </c>
      <c r="H705" s="64">
        <f t="shared" si="203"/>
        <v>99.66</v>
      </c>
      <c r="I705" s="81">
        <f t="shared" si="215"/>
        <v>522.12</v>
      </c>
    </row>
    <row r="706" spans="1:9" ht="16.5" x14ac:dyDescent="0.25">
      <c r="A706" s="300" t="s">
        <v>152</v>
      </c>
      <c r="B706" s="317">
        <v>1</v>
      </c>
      <c r="C706" s="64">
        <f t="shared" si="214"/>
        <v>6.0000000000000001E-3</v>
      </c>
      <c r="D706" s="64">
        <v>6.8391000000000002</v>
      </c>
      <c r="E706" s="64">
        <f t="shared" si="201"/>
        <v>6.8391000000000002</v>
      </c>
      <c r="F706" s="310">
        <v>1</v>
      </c>
      <c r="G706" s="64">
        <f t="shared" si="202"/>
        <v>6.84</v>
      </c>
      <c r="H706" s="311">
        <f>ROUND(G706*0.2077,2)</f>
        <v>1.42</v>
      </c>
      <c r="I706" s="81">
        <f t="shared" si="215"/>
        <v>8.26</v>
      </c>
    </row>
    <row r="707" spans="1:9" ht="16.5" x14ac:dyDescent="0.25">
      <c r="A707" s="300" t="s">
        <v>238</v>
      </c>
      <c r="B707" s="317">
        <v>24</v>
      </c>
      <c r="C707" s="64">
        <f t="shared" si="214"/>
        <v>0.14460000000000001</v>
      </c>
      <c r="D707" s="64">
        <v>4.8859000000000004</v>
      </c>
      <c r="E707" s="64">
        <f t="shared" si="201"/>
        <v>117.26160000000002</v>
      </c>
      <c r="F707" s="310">
        <v>1</v>
      </c>
      <c r="G707" s="64">
        <f t="shared" si="202"/>
        <v>117.26</v>
      </c>
      <c r="H707" s="64">
        <f t="shared" si="203"/>
        <v>27.66</v>
      </c>
      <c r="I707" s="81">
        <f t="shared" si="215"/>
        <v>144.92000000000002</v>
      </c>
    </row>
    <row r="708" spans="1:9" ht="16.5" x14ac:dyDescent="0.25">
      <c r="A708" s="300" t="s">
        <v>238</v>
      </c>
      <c r="B708" s="317">
        <v>8</v>
      </c>
      <c r="C708" s="64">
        <f t="shared" si="214"/>
        <v>4.82E-2</v>
      </c>
      <c r="D708" s="64">
        <v>965</v>
      </c>
      <c r="E708" s="64">
        <f t="shared" si="201"/>
        <v>46.512999999999998</v>
      </c>
      <c r="F708" s="310">
        <v>1</v>
      </c>
      <c r="G708" s="64">
        <f t="shared" si="202"/>
        <v>46.51</v>
      </c>
      <c r="H708" s="64">
        <f t="shared" si="203"/>
        <v>10.97</v>
      </c>
      <c r="I708" s="81">
        <f t="shared" si="215"/>
        <v>57.48</v>
      </c>
    </row>
    <row r="709" spans="1:9" ht="16.5" x14ac:dyDescent="0.25">
      <c r="A709" s="300" t="s">
        <v>1624</v>
      </c>
      <c r="B709" s="317">
        <v>8</v>
      </c>
      <c r="C709" s="64">
        <f t="shared" si="214"/>
        <v>4.82E-2</v>
      </c>
      <c r="D709" s="64">
        <v>1056</v>
      </c>
      <c r="E709" s="64">
        <f t="shared" si="201"/>
        <v>50.8992</v>
      </c>
      <c r="F709" s="310">
        <v>1</v>
      </c>
      <c r="G709" s="64">
        <f t="shared" si="202"/>
        <v>50.9</v>
      </c>
      <c r="H709" s="64">
        <f t="shared" si="203"/>
        <v>12.01</v>
      </c>
      <c r="I709" s="81">
        <f t="shared" si="215"/>
        <v>62.91</v>
      </c>
    </row>
    <row r="710" spans="1:9" ht="16.5" x14ac:dyDescent="0.25">
      <c r="A710" s="300" t="s">
        <v>1624</v>
      </c>
      <c r="B710" s="317">
        <v>8</v>
      </c>
      <c r="C710" s="64">
        <f t="shared" si="214"/>
        <v>4.82E-2</v>
      </c>
      <c r="D710" s="64">
        <v>1056</v>
      </c>
      <c r="E710" s="64">
        <f t="shared" si="201"/>
        <v>50.8992</v>
      </c>
      <c r="F710" s="310">
        <v>1</v>
      </c>
      <c r="G710" s="64">
        <f t="shared" si="202"/>
        <v>50.9</v>
      </c>
      <c r="H710" s="64">
        <f t="shared" si="203"/>
        <v>12.01</v>
      </c>
      <c r="I710" s="81">
        <f t="shared" si="215"/>
        <v>62.91</v>
      </c>
    </row>
    <row r="711" spans="1:9" ht="16.5" x14ac:dyDescent="0.25">
      <c r="A711" s="300" t="s">
        <v>238</v>
      </c>
      <c r="B711" s="317">
        <v>8</v>
      </c>
      <c r="C711" s="64">
        <f t="shared" si="214"/>
        <v>4.82E-2</v>
      </c>
      <c r="D711" s="64">
        <v>965</v>
      </c>
      <c r="E711" s="64">
        <f t="shared" si="201"/>
        <v>46.512999999999998</v>
      </c>
      <c r="F711" s="310">
        <v>1</v>
      </c>
      <c r="G711" s="64">
        <f t="shared" si="202"/>
        <v>46.51</v>
      </c>
      <c r="H711" s="64">
        <f t="shared" si="203"/>
        <v>10.97</v>
      </c>
      <c r="I711" s="81">
        <f t="shared" si="215"/>
        <v>57.48</v>
      </c>
    </row>
    <row r="712" spans="1:9" ht="16.5" x14ac:dyDescent="0.25">
      <c r="A712" s="300" t="s">
        <v>238</v>
      </c>
      <c r="B712" s="317">
        <v>40</v>
      </c>
      <c r="C712" s="64">
        <f t="shared" si="214"/>
        <v>0.24099999999999999</v>
      </c>
      <c r="D712" s="64">
        <v>4.8859000000000004</v>
      </c>
      <c r="E712" s="64">
        <f t="shared" si="201"/>
        <v>195.43600000000001</v>
      </c>
      <c r="F712" s="310">
        <v>1</v>
      </c>
      <c r="G712" s="64">
        <f t="shared" si="202"/>
        <v>195.44</v>
      </c>
      <c r="H712" s="64">
        <f t="shared" si="203"/>
        <v>46.1</v>
      </c>
      <c r="I712" s="81">
        <f t="shared" si="215"/>
        <v>241.54</v>
      </c>
    </row>
    <row r="713" spans="1:9" s="154" customFormat="1" ht="16.5" x14ac:dyDescent="0.25">
      <c r="A713" s="299" t="s">
        <v>1584</v>
      </c>
      <c r="B713" s="316">
        <f>SUM(B714:B719)</f>
        <v>184</v>
      </c>
      <c r="C713" s="308">
        <f t="shared" ref="C713:I713" si="217">SUM(C714:C719)</f>
        <v>1.1086</v>
      </c>
      <c r="D713" s="308"/>
      <c r="E713" s="308"/>
      <c r="F713" s="308"/>
      <c r="G713" s="308">
        <f t="shared" si="217"/>
        <v>834.04</v>
      </c>
      <c r="H713" s="308">
        <f t="shared" si="217"/>
        <v>188.66</v>
      </c>
      <c r="I713" s="309">
        <f t="shared" si="217"/>
        <v>1022.7</v>
      </c>
    </row>
    <row r="714" spans="1:9" ht="16.5" x14ac:dyDescent="0.25">
      <c r="A714" s="300" t="s">
        <v>1586</v>
      </c>
      <c r="B714" s="317">
        <v>24</v>
      </c>
      <c r="C714" s="64">
        <f t="shared" ref="C714:C719" si="218">ROUND(B714/166,4)</f>
        <v>0.14460000000000001</v>
      </c>
      <c r="D714" s="64">
        <v>4.4798</v>
      </c>
      <c r="E714" s="64">
        <f t="shared" si="201"/>
        <v>107.51519999999999</v>
      </c>
      <c r="F714" s="310">
        <v>1</v>
      </c>
      <c r="G714" s="64">
        <f t="shared" si="202"/>
        <v>107.52</v>
      </c>
      <c r="H714" s="64">
        <f t="shared" si="203"/>
        <v>25.36</v>
      </c>
      <c r="I714" s="81">
        <f t="shared" ref="I714:I719" si="219">G714+H714</f>
        <v>132.88</v>
      </c>
    </row>
    <row r="715" spans="1:9" ht="16.5" x14ac:dyDescent="0.25">
      <c r="A715" s="300" t="s">
        <v>1586</v>
      </c>
      <c r="B715" s="317">
        <v>24</v>
      </c>
      <c r="C715" s="64">
        <f t="shared" si="218"/>
        <v>0.14460000000000001</v>
      </c>
      <c r="D715" s="64">
        <v>4.4798</v>
      </c>
      <c r="E715" s="64">
        <f t="shared" si="201"/>
        <v>107.51519999999999</v>
      </c>
      <c r="F715" s="310">
        <v>1</v>
      </c>
      <c r="G715" s="64">
        <f t="shared" si="202"/>
        <v>107.52</v>
      </c>
      <c r="H715" s="64">
        <f t="shared" si="203"/>
        <v>25.36</v>
      </c>
      <c r="I715" s="81">
        <f t="shared" si="219"/>
        <v>132.88</v>
      </c>
    </row>
    <row r="716" spans="1:9" ht="16.5" x14ac:dyDescent="0.25">
      <c r="A716" s="300" t="s">
        <v>1586</v>
      </c>
      <c r="B716" s="317">
        <v>24</v>
      </c>
      <c r="C716" s="64">
        <f t="shared" si="218"/>
        <v>0.14460000000000001</v>
      </c>
      <c r="D716" s="64">
        <v>4.4798</v>
      </c>
      <c r="E716" s="64">
        <f t="shared" si="201"/>
        <v>107.51519999999999</v>
      </c>
      <c r="F716" s="310">
        <v>1</v>
      </c>
      <c r="G716" s="64">
        <f t="shared" si="202"/>
        <v>107.52</v>
      </c>
      <c r="H716" s="311">
        <f t="shared" ref="H716:H717" si="220">ROUND(G716*0.2077,2)</f>
        <v>22.33</v>
      </c>
      <c r="I716" s="81">
        <f t="shared" si="219"/>
        <v>129.85</v>
      </c>
    </row>
    <row r="717" spans="1:9" ht="16.5" x14ac:dyDescent="0.25">
      <c r="A717" s="300" t="s">
        <v>1586</v>
      </c>
      <c r="B717" s="317">
        <v>40</v>
      </c>
      <c r="C717" s="64">
        <f t="shared" si="218"/>
        <v>0.24099999999999999</v>
      </c>
      <c r="D717" s="64">
        <v>4.4798</v>
      </c>
      <c r="E717" s="64">
        <f t="shared" ref="E717:E780" si="221">IF(D717&gt;30,C717*D717,B717*D717)</f>
        <v>179.19200000000001</v>
      </c>
      <c r="F717" s="310">
        <v>1</v>
      </c>
      <c r="G717" s="64">
        <f t="shared" ref="G717:G780" si="222">ROUND(E717*F717,2)</f>
        <v>179.19</v>
      </c>
      <c r="H717" s="311">
        <f t="shared" si="220"/>
        <v>37.22</v>
      </c>
      <c r="I717" s="81">
        <f t="shared" si="219"/>
        <v>216.41</v>
      </c>
    </row>
    <row r="718" spans="1:9" ht="16.5" x14ac:dyDescent="0.25">
      <c r="A718" s="300" t="s">
        <v>1587</v>
      </c>
      <c r="B718" s="317">
        <v>24</v>
      </c>
      <c r="C718" s="64">
        <f t="shared" si="218"/>
        <v>0.14460000000000001</v>
      </c>
      <c r="D718" s="64">
        <v>4.8859000000000004</v>
      </c>
      <c r="E718" s="64">
        <f t="shared" si="221"/>
        <v>117.26160000000002</v>
      </c>
      <c r="F718" s="310">
        <v>1</v>
      </c>
      <c r="G718" s="64">
        <f t="shared" si="222"/>
        <v>117.26</v>
      </c>
      <c r="H718" s="64">
        <f t="shared" ref="H718:H780" si="223">ROUND(G718*0.2359,2)</f>
        <v>27.66</v>
      </c>
      <c r="I718" s="81">
        <f t="shared" si="219"/>
        <v>144.92000000000002</v>
      </c>
    </row>
    <row r="719" spans="1:9" ht="16.5" x14ac:dyDescent="0.25">
      <c r="A719" s="300" t="s">
        <v>1586</v>
      </c>
      <c r="B719" s="317">
        <v>48</v>
      </c>
      <c r="C719" s="64">
        <f t="shared" si="218"/>
        <v>0.28920000000000001</v>
      </c>
      <c r="D719" s="64">
        <v>4.4798</v>
      </c>
      <c r="E719" s="64">
        <f t="shared" si="221"/>
        <v>215.03039999999999</v>
      </c>
      <c r="F719" s="310">
        <v>1</v>
      </c>
      <c r="G719" s="64">
        <f t="shared" si="222"/>
        <v>215.03</v>
      </c>
      <c r="H719" s="64">
        <f t="shared" si="223"/>
        <v>50.73</v>
      </c>
      <c r="I719" s="81">
        <f t="shared" si="219"/>
        <v>265.76</v>
      </c>
    </row>
    <row r="720" spans="1:9" s="154" customFormat="1" ht="16.5" x14ac:dyDescent="0.25">
      <c r="A720" s="298" t="s">
        <v>1641</v>
      </c>
      <c r="B720" s="315">
        <f>B721+B731</f>
        <v>59.5</v>
      </c>
      <c r="C720" s="306">
        <f t="shared" ref="C720:I720" si="224">C721+C731</f>
        <v>0.35830000000000006</v>
      </c>
      <c r="D720" s="306"/>
      <c r="E720" s="306"/>
      <c r="F720" s="306"/>
      <c r="G720" s="306">
        <f t="shared" si="224"/>
        <v>395.59000000000003</v>
      </c>
      <c r="H720" s="306">
        <f t="shared" si="224"/>
        <v>92.419999999999987</v>
      </c>
      <c r="I720" s="307">
        <f t="shared" si="224"/>
        <v>488.01000000000005</v>
      </c>
    </row>
    <row r="721" spans="1:9" s="154" customFormat="1" ht="33" x14ac:dyDescent="0.25">
      <c r="A721" s="299" t="s">
        <v>1583</v>
      </c>
      <c r="B721" s="316">
        <f>SUM(B722:B730)</f>
        <v>50</v>
      </c>
      <c r="C721" s="308">
        <f t="shared" ref="C721:I721" si="225">SUM(C722:C730)</f>
        <v>0.30110000000000003</v>
      </c>
      <c r="D721" s="308"/>
      <c r="E721" s="308"/>
      <c r="F721" s="308"/>
      <c r="G721" s="308">
        <f t="shared" si="225"/>
        <v>355.02000000000004</v>
      </c>
      <c r="H721" s="308">
        <f t="shared" si="225"/>
        <v>83.759999999999991</v>
      </c>
      <c r="I721" s="309">
        <f t="shared" si="225"/>
        <v>438.78000000000003</v>
      </c>
    </row>
    <row r="722" spans="1:9" ht="16.5" x14ac:dyDescent="0.25">
      <c r="A722" s="300" t="s">
        <v>1284</v>
      </c>
      <c r="B722" s="317">
        <v>14.5</v>
      </c>
      <c r="C722" s="64">
        <f t="shared" ref="C722:C730" si="226">ROUND(B722/166,4)</f>
        <v>8.7300000000000003E-2</v>
      </c>
      <c r="D722" s="64">
        <v>7.0362</v>
      </c>
      <c r="E722" s="64">
        <f t="shared" si="221"/>
        <v>102.0249</v>
      </c>
      <c r="F722" s="310">
        <v>1</v>
      </c>
      <c r="G722" s="64">
        <f t="shared" si="222"/>
        <v>102.02</v>
      </c>
      <c r="H722" s="64">
        <f t="shared" si="223"/>
        <v>24.07</v>
      </c>
      <c r="I722" s="81">
        <f t="shared" ref="I722:I730" si="227">G722+H722</f>
        <v>126.09</v>
      </c>
    </row>
    <row r="723" spans="1:9" ht="16.5" x14ac:dyDescent="0.25">
      <c r="A723" s="300" t="s">
        <v>1441</v>
      </c>
      <c r="B723" s="317">
        <v>5.5</v>
      </c>
      <c r="C723" s="64">
        <f t="shared" si="226"/>
        <v>3.3099999999999997E-2</v>
      </c>
      <c r="D723" s="64">
        <v>7.2751000000000001</v>
      </c>
      <c r="E723" s="64">
        <f t="shared" si="221"/>
        <v>40.01305</v>
      </c>
      <c r="F723" s="310">
        <v>1</v>
      </c>
      <c r="G723" s="64">
        <f t="shared" si="222"/>
        <v>40.01</v>
      </c>
      <c r="H723" s="64">
        <f t="shared" si="223"/>
        <v>9.44</v>
      </c>
      <c r="I723" s="81">
        <f t="shared" si="227"/>
        <v>49.449999999999996</v>
      </c>
    </row>
    <row r="724" spans="1:9" ht="16.5" x14ac:dyDescent="0.25">
      <c r="A724" s="300" t="s">
        <v>152</v>
      </c>
      <c r="B724" s="317">
        <v>3</v>
      </c>
      <c r="C724" s="64">
        <f t="shared" si="226"/>
        <v>1.8100000000000002E-2</v>
      </c>
      <c r="D724" s="64">
        <v>1388</v>
      </c>
      <c r="E724" s="64">
        <f t="shared" si="221"/>
        <v>25.122800000000002</v>
      </c>
      <c r="F724" s="310">
        <v>1</v>
      </c>
      <c r="G724" s="64">
        <f t="shared" si="222"/>
        <v>25.12</v>
      </c>
      <c r="H724" s="64">
        <f t="shared" si="223"/>
        <v>5.93</v>
      </c>
      <c r="I724" s="81">
        <f t="shared" si="227"/>
        <v>31.05</v>
      </c>
    </row>
    <row r="725" spans="1:9" ht="16.5" x14ac:dyDescent="0.25">
      <c r="A725" s="300" t="s">
        <v>238</v>
      </c>
      <c r="B725" s="317">
        <v>5</v>
      </c>
      <c r="C725" s="64">
        <f t="shared" si="226"/>
        <v>3.0099999999999998E-2</v>
      </c>
      <c r="D725" s="64">
        <v>4.6768999999999998</v>
      </c>
      <c r="E725" s="64">
        <f t="shared" si="221"/>
        <v>23.384499999999999</v>
      </c>
      <c r="F725" s="310">
        <v>1</v>
      </c>
      <c r="G725" s="64">
        <f t="shared" si="222"/>
        <v>23.38</v>
      </c>
      <c r="H725" s="64">
        <f t="shared" si="223"/>
        <v>5.52</v>
      </c>
      <c r="I725" s="81">
        <f t="shared" si="227"/>
        <v>28.9</v>
      </c>
    </row>
    <row r="726" spans="1:9" ht="16.5" x14ac:dyDescent="0.25">
      <c r="A726" s="300" t="s">
        <v>1284</v>
      </c>
      <c r="B726" s="317">
        <v>4</v>
      </c>
      <c r="C726" s="64">
        <f t="shared" si="226"/>
        <v>2.41E-2</v>
      </c>
      <c r="D726" s="64">
        <v>1388</v>
      </c>
      <c r="E726" s="64">
        <f t="shared" si="221"/>
        <v>33.450800000000001</v>
      </c>
      <c r="F726" s="310">
        <v>1</v>
      </c>
      <c r="G726" s="64">
        <f t="shared" si="222"/>
        <v>33.450000000000003</v>
      </c>
      <c r="H726" s="64">
        <f t="shared" si="223"/>
        <v>7.89</v>
      </c>
      <c r="I726" s="81">
        <f t="shared" si="227"/>
        <v>41.34</v>
      </c>
    </row>
    <row r="727" spans="1:9" ht="16.5" x14ac:dyDescent="0.25">
      <c r="A727" s="300" t="s">
        <v>1284</v>
      </c>
      <c r="B727" s="317">
        <v>3</v>
      </c>
      <c r="C727" s="64">
        <f t="shared" si="226"/>
        <v>1.8100000000000002E-2</v>
      </c>
      <c r="D727" s="64">
        <v>7.0362</v>
      </c>
      <c r="E727" s="64">
        <f t="shared" si="221"/>
        <v>21.108599999999999</v>
      </c>
      <c r="F727" s="310">
        <v>1</v>
      </c>
      <c r="G727" s="64">
        <f t="shared" si="222"/>
        <v>21.11</v>
      </c>
      <c r="H727" s="64">
        <f t="shared" si="223"/>
        <v>4.9800000000000004</v>
      </c>
      <c r="I727" s="81">
        <f t="shared" si="227"/>
        <v>26.09</v>
      </c>
    </row>
    <row r="728" spans="1:9" ht="16.5" x14ac:dyDescent="0.25">
      <c r="A728" s="300" t="s">
        <v>1284</v>
      </c>
      <c r="B728" s="317">
        <v>8</v>
      </c>
      <c r="C728" s="64">
        <f t="shared" si="226"/>
        <v>4.82E-2</v>
      </c>
      <c r="D728" s="64">
        <v>7.0362</v>
      </c>
      <c r="E728" s="64">
        <f t="shared" si="221"/>
        <v>56.2896</v>
      </c>
      <c r="F728" s="310">
        <v>1</v>
      </c>
      <c r="G728" s="64">
        <f t="shared" si="222"/>
        <v>56.29</v>
      </c>
      <c r="H728" s="64">
        <f t="shared" si="223"/>
        <v>13.28</v>
      </c>
      <c r="I728" s="81">
        <f t="shared" si="227"/>
        <v>69.569999999999993</v>
      </c>
    </row>
    <row r="729" spans="1:9" ht="16.5" x14ac:dyDescent="0.25">
      <c r="A729" s="300" t="s">
        <v>1284</v>
      </c>
      <c r="B729" s="317">
        <v>5</v>
      </c>
      <c r="C729" s="64">
        <f t="shared" si="226"/>
        <v>3.0099999999999998E-2</v>
      </c>
      <c r="D729" s="64">
        <v>7.0362</v>
      </c>
      <c r="E729" s="64">
        <f t="shared" si="221"/>
        <v>35.180999999999997</v>
      </c>
      <c r="F729" s="310">
        <v>1</v>
      </c>
      <c r="G729" s="64">
        <f t="shared" si="222"/>
        <v>35.18</v>
      </c>
      <c r="H729" s="64">
        <f t="shared" si="223"/>
        <v>8.3000000000000007</v>
      </c>
      <c r="I729" s="81">
        <f t="shared" si="227"/>
        <v>43.480000000000004</v>
      </c>
    </row>
    <row r="730" spans="1:9" ht="16.5" x14ac:dyDescent="0.25">
      <c r="A730" s="300" t="s">
        <v>218</v>
      </c>
      <c r="B730" s="317">
        <v>2</v>
      </c>
      <c r="C730" s="64">
        <f t="shared" si="226"/>
        <v>1.2E-2</v>
      </c>
      <c r="D730" s="64">
        <v>1538</v>
      </c>
      <c r="E730" s="64">
        <f t="shared" si="221"/>
        <v>18.456</v>
      </c>
      <c r="F730" s="310">
        <v>1</v>
      </c>
      <c r="G730" s="64">
        <f t="shared" si="222"/>
        <v>18.46</v>
      </c>
      <c r="H730" s="64">
        <f t="shared" si="223"/>
        <v>4.3499999999999996</v>
      </c>
      <c r="I730" s="81">
        <f t="shared" si="227"/>
        <v>22.810000000000002</v>
      </c>
    </row>
    <row r="731" spans="1:9" s="154" customFormat="1" ht="16.5" x14ac:dyDescent="0.25">
      <c r="A731" s="299" t="s">
        <v>1584</v>
      </c>
      <c r="B731" s="316">
        <f>SUM(B732:B734)</f>
        <v>9.5</v>
      </c>
      <c r="C731" s="308">
        <f t="shared" ref="C731:I731" si="228">SUM(C732:C734)</f>
        <v>5.7200000000000001E-2</v>
      </c>
      <c r="D731" s="308"/>
      <c r="E731" s="308"/>
      <c r="F731" s="308"/>
      <c r="G731" s="308">
        <f t="shared" si="228"/>
        <v>40.57</v>
      </c>
      <c r="H731" s="308">
        <f t="shared" si="228"/>
        <v>8.66</v>
      </c>
      <c r="I731" s="309">
        <f t="shared" si="228"/>
        <v>49.230000000000004</v>
      </c>
    </row>
    <row r="732" spans="1:9" ht="16.5" x14ac:dyDescent="0.25">
      <c r="A732" s="300" t="s">
        <v>1586</v>
      </c>
      <c r="B732" s="317">
        <v>2</v>
      </c>
      <c r="C732" s="64">
        <f t="shared" ref="C732:C734" si="229">ROUND(B732/166,4)</f>
        <v>1.2E-2</v>
      </c>
      <c r="D732" s="64">
        <v>4.2706999999999997</v>
      </c>
      <c r="E732" s="64">
        <f t="shared" si="221"/>
        <v>8.5413999999999994</v>
      </c>
      <c r="F732" s="310">
        <v>1</v>
      </c>
      <c r="G732" s="64">
        <f t="shared" si="222"/>
        <v>8.5399999999999991</v>
      </c>
      <c r="H732" s="64">
        <f t="shared" si="223"/>
        <v>2.0099999999999998</v>
      </c>
      <c r="I732" s="81">
        <f>G732+H732</f>
        <v>10.549999999999999</v>
      </c>
    </row>
    <row r="733" spans="1:9" ht="16.5" x14ac:dyDescent="0.25">
      <c r="A733" s="300" t="s">
        <v>1586</v>
      </c>
      <c r="B733" s="317">
        <v>3</v>
      </c>
      <c r="C733" s="64">
        <f t="shared" si="229"/>
        <v>1.8100000000000002E-2</v>
      </c>
      <c r="D733" s="64">
        <v>4.2706999999999997</v>
      </c>
      <c r="E733" s="64">
        <f t="shared" si="221"/>
        <v>12.812099999999999</v>
      </c>
      <c r="F733" s="310">
        <v>1</v>
      </c>
      <c r="G733" s="64">
        <f t="shared" si="222"/>
        <v>12.81</v>
      </c>
      <c r="H733" s="311">
        <f t="shared" ref="H733:H734" si="230">ROUND(G733*0.2077,2)</f>
        <v>2.66</v>
      </c>
      <c r="I733" s="81">
        <f>G733+H733</f>
        <v>15.47</v>
      </c>
    </row>
    <row r="734" spans="1:9" ht="16.5" x14ac:dyDescent="0.25">
      <c r="A734" s="300" t="s">
        <v>1586</v>
      </c>
      <c r="B734" s="317">
        <v>4.5</v>
      </c>
      <c r="C734" s="64">
        <f t="shared" si="229"/>
        <v>2.7099999999999999E-2</v>
      </c>
      <c r="D734" s="64">
        <v>4.2706999999999997</v>
      </c>
      <c r="E734" s="64">
        <f t="shared" si="221"/>
        <v>19.218149999999998</v>
      </c>
      <c r="F734" s="310">
        <v>1</v>
      </c>
      <c r="G734" s="64">
        <f t="shared" si="222"/>
        <v>19.22</v>
      </c>
      <c r="H734" s="311">
        <f t="shared" si="230"/>
        <v>3.99</v>
      </c>
      <c r="I734" s="81">
        <f>G734+H734</f>
        <v>23.21</v>
      </c>
    </row>
    <row r="735" spans="1:9" s="154" customFormat="1" ht="16.5" x14ac:dyDescent="0.25">
      <c r="A735" s="298" t="s">
        <v>1642</v>
      </c>
      <c r="B735" s="315">
        <f>B736</f>
        <v>148</v>
      </c>
      <c r="C735" s="306">
        <f t="shared" ref="C735:I735" si="231">C736</f>
        <v>0.89149999999999996</v>
      </c>
      <c r="D735" s="306"/>
      <c r="E735" s="306"/>
      <c r="F735" s="306"/>
      <c r="G735" s="306">
        <f t="shared" si="231"/>
        <v>469.66</v>
      </c>
      <c r="H735" s="306">
        <f t="shared" si="231"/>
        <v>110.78999999999999</v>
      </c>
      <c r="I735" s="307">
        <f t="shared" si="231"/>
        <v>580.45000000000005</v>
      </c>
    </row>
    <row r="736" spans="1:9" s="154" customFormat="1" ht="16.5" x14ac:dyDescent="0.25">
      <c r="A736" s="299" t="s">
        <v>1584</v>
      </c>
      <c r="B736" s="316">
        <f>SUM(B737:B739)</f>
        <v>148</v>
      </c>
      <c r="C736" s="308">
        <f t="shared" ref="C736:I736" si="232">SUM(C737:C739)</f>
        <v>0.89149999999999996</v>
      </c>
      <c r="D736" s="308"/>
      <c r="E736" s="308"/>
      <c r="F736" s="308"/>
      <c r="G736" s="308">
        <f t="shared" si="232"/>
        <v>469.66</v>
      </c>
      <c r="H736" s="308">
        <f t="shared" si="232"/>
        <v>110.78999999999999</v>
      </c>
      <c r="I736" s="309">
        <f t="shared" si="232"/>
        <v>580.45000000000005</v>
      </c>
    </row>
    <row r="737" spans="1:9" ht="16.5" x14ac:dyDescent="0.25">
      <c r="A737" s="300" t="s">
        <v>1643</v>
      </c>
      <c r="B737" s="317">
        <v>60</v>
      </c>
      <c r="C737" s="64">
        <f t="shared" ref="C737:C739" si="233">ROUND(B737/166,4)</f>
        <v>0.3614</v>
      </c>
      <c r="D737" s="64">
        <v>2115</v>
      </c>
      <c r="E737" s="64">
        <f t="shared" si="221"/>
        <v>764.36099999999999</v>
      </c>
      <c r="F737" s="310">
        <v>0.3</v>
      </c>
      <c r="G737" s="64">
        <f t="shared" si="222"/>
        <v>229.31</v>
      </c>
      <c r="H737" s="64">
        <f t="shared" si="223"/>
        <v>54.09</v>
      </c>
      <c r="I737" s="81">
        <f>G737+H737</f>
        <v>283.39999999999998</v>
      </c>
    </row>
    <row r="738" spans="1:9" ht="16.5" x14ac:dyDescent="0.25">
      <c r="A738" s="300" t="s">
        <v>1644</v>
      </c>
      <c r="B738" s="317">
        <v>80</v>
      </c>
      <c r="C738" s="64">
        <f t="shared" si="233"/>
        <v>0.4819</v>
      </c>
      <c r="D738" s="64">
        <v>1490</v>
      </c>
      <c r="E738" s="64">
        <f t="shared" si="221"/>
        <v>718.03099999999995</v>
      </c>
      <c r="F738" s="310">
        <v>0.3</v>
      </c>
      <c r="G738" s="64">
        <f t="shared" si="222"/>
        <v>215.41</v>
      </c>
      <c r="H738" s="64">
        <f t="shared" si="223"/>
        <v>50.82</v>
      </c>
      <c r="I738" s="81">
        <f>G738+H738</f>
        <v>266.23</v>
      </c>
    </row>
    <row r="739" spans="1:9" ht="16.5" x14ac:dyDescent="0.25">
      <c r="A739" s="300" t="s">
        <v>1645</v>
      </c>
      <c r="B739" s="317">
        <v>8</v>
      </c>
      <c r="C739" s="64">
        <f t="shared" si="233"/>
        <v>4.82E-2</v>
      </c>
      <c r="D739" s="64">
        <v>1725</v>
      </c>
      <c r="E739" s="64">
        <f t="shared" si="221"/>
        <v>83.144999999999996</v>
      </c>
      <c r="F739" s="310">
        <v>0.3</v>
      </c>
      <c r="G739" s="64">
        <f t="shared" si="222"/>
        <v>24.94</v>
      </c>
      <c r="H739" s="64">
        <f t="shared" si="223"/>
        <v>5.88</v>
      </c>
      <c r="I739" s="81">
        <f>G739+H739</f>
        <v>30.82</v>
      </c>
    </row>
    <row r="740" spans="1:9" s="154" customFormat="1" ht="16.5" x14ac:dyDescent="0.25">
      <c r="A740" s="298" t="s">
        <v>1646</v>
      </c>
      <c r="B740" s="315">
        <f>B741+B746</f>
        <v>206</v>
      </c>
      <c r="C740" s="306">
        <f t="shared" ref="C740:I740" si="234">C741+C746</f>
        <v>1.2411000000000001</v>
      </c>
      <c r="D740" s="306"/>
      <c r="E740" s="306"/>
      <c r="F740" s="306"/>
      <c r="G740" s="306">
        <f t="shared" si="234"/>
        <v>3201.2</v>
      </c>
      <c r="H740" s="306">
        <f t="shared" si="234"/>
        <v>730.5</v>
      </c>
      <c r="I740" s="307">
        <f t="shared" si="234"/>
        <v>3931.7</v>
      </c>
    </row>
    <row r="741" spans="1:9" s="154" customFormat="1" ht="33" x14ac:dyDescent="0.25">
      <c r="A741" s="299" t="s">
        <v>1590</v>
      </c>
      <c r="B741" s="316">
        <f>SUM(B742:B745)</f>
        <v>96</v>
      </c>
      <c r="C741" s="308">
        <f t="shared" ref="C741:I741" si="235">SUM(C742:C745)</f>
        <v>0.57840000000000003</v>
      </c>
      <c r="D741" s="308"/>
      <c r="E741" s="308"/>
      <c r="F741" s="308"/>
      <c r="G741" s="308">
        <f t="shared" si="235"/>
        <v>1766.04</v>
      </c>
      <c r="H741" s="308">
        <f t="shared" si="235"/>
        <v>391.94000000000005</v>
      </c>
      <c r="I741" s="309">
        <f t="shared" si="235"/>
        <v>2157.9799999999996</v>
      </c>
    </row>
    <row r="742" spans="1:9" ht="16.5" x14ac:dyDescent="0.25">
      <c r="A742" s="300" t="s">
        <v>1647</v>
      </c>
      <c r="B742" s="317">
        <v>7</v>
      </c>
      <c r="C742" s="64">
        <f t="shared" ref="C742:C745" si="236">ROUND(B742/166,4)</f>
        <v>4.2200000000000001E-2</v>
      </c>
      <c r="D742" s="64">
        <v>3020</v>
      </c>
      <c r="E742" s="64">
        <f t="shared" si="221"/>
        <v>127.444</v>
      </c>
      <c r="F742" s="310">
        <v>1</v>
      </c>
      <c r="G742" s="64">
        <f t="shared" si="222"/>
        <v>127.44</v>
      </c>
      <c r="H742" s="64">
        <f t="shared" si="223"/>
        <v>30.06</v>
      </c>
      <c r="I742" s="81">
        <f>G742+H742</f>
        <v>157.5</v>
      </c>
    </row>
    <row r="743" spans="1:9" ht="16.5" x14ac:dyDescent="0.25">
      <c r="A743" s="300" t="s">
        <v>1648</v>
      </c>
      <c r="B743" s="317">
        <v>27</v>
      </c>
      <c r="C743" s="64">
        <f t="shared" si="236"/>
        <v>0.16270000000000001</v>
      </c>
      <c r="D743" s="64">
        <v>3020</v>
      </c>
      <c r="E743" s="64">
        <f t="shared" si="221"/>
        <v>491.35400000000004</v>
      </c>
      <c r="F743" s="310">
        <v>1</v>
      </c>
      <c r="G743" s="64">
        <f t="shared" si="222"/>
        <v>491.35</v>
      </c>
      <c r="H743" s="311">
        <f>ROUND(G743*0.2077,2)</f>
        <v>102.05</v>
      </c>
      <c r="I743" s="81">
        <f>G743+H743</f>
        <v>593.4</v>
      </c>
    </row>
    <row r="744" spans="1:9" ht="16.5" x14ac:dyDescent="0.25">
      <c r="A744" s="300" t="s">
        <v>1649</v>
      </c>
      <c r="B744" s="317">
        <v>42</v>
      </c>
      <c r="C744" s="64">
        <f t="shared" si="236"/>
        <v>0.253</v>
      </c>
      <c r="D744" s="64">
        <v>3020</v>
      </c>
      <c r="E744" s="64">
        <f t="shared" si="221"/>
        <v>764.06000000000006</v>
      </c>
      <c r="F744" s="310">
        <v>1</v>
      </c>
      <c r="G744" s="64">
        <f t="shared" si="222"/>
        <v>764.06</v>
      </c>
      <c r="H744" s="64">
        <f t="shared" si="223"/>
        <v>180.24</v>
      </c>
      <c r="I744" s="81">
        <f>G744+H744</f>
        <v>944.3</v>
      </c>
    </row>
    <row r="745" spans="1:9" ht="16.5" x14ac:dyDescent="0.25">
      <c r="A745" s="300" t="s">
        <v>1650</v>
      </c>
      <c r="B745" s="317">
        <v>20</v>
      </c>
      <c r="C745" s="64">
        <f t="shared" si="236"/>
        <v>0.1205</v>
      </c>
      <c r="D745" s="64">
        <v>3180</v>
      </c>
      <c r="E745" s="64">
        <f t="shared" si="221"/>
        <v>383.19</v>
      </c>
      <c r="F745" s="310">
        <v>1</v>
      </c>
      <c r="G745" s="64">
        <f t="shared" si="222"/>
        <v>383.19</v>
      </c>
      <c r="H745" s="311">
        <f>ROUND(G745*0.2077,2)</f>
        <v>79.59</v>
      </c>
      <c r="I745" s="81">
        <f>G745+H745</f>
        <v>462.78</v>
      </c>
    </row>
    <row r="746" spans="1:9" s="154" customFormat="1" ht="33" x14ac:dyDescent="0.25">
      <c r="A746" s="299" t="s">
        <v>1583</v>
      </c>
      <c r="B746" s="316">
        <f>SUM(B747:B750)</f>
        <v>110</v>
      </c>
      <c r="C746" s="308">
        <f t="shared" ref="C746:I746" si="237">SUM(C747:C750)</f>
        <v>0.66270000000000007</v>
      </c>
      <c r="D746" s="308"/>
      <c r="E746" s="308"/>
      <c r="F746" s="308"/>
      <c r="G746" s="308">
        <f t="shared" si="237"/>
        <v>1435.16</v>
      </c>
      <c r="H746" s="308">
        <f t="shared" si="237"/>
        <v>338.56</v>
      </c>
      <c r="I746" s="309">
        <f t="shared" si="237"/>
        <v>1773.72</v>
      </c>
    </row>
    <row r="747" spans="1:9" ht="16.5" x14ac:dyDescent="0.25">
      <c r="A747" s="300" t="s">
        <v>1651</v>
      </c>
      <c r="B747" s="317">
        <v>20</v>
      </c>
      <c r="C747" s="64">
        <f t="shared" ref="C747:C750" si="238">ROUND(B747/166,4)</f>
        <v>0.1205</v>
      </c>
      <c r="D747" s="64">
        <v>1938</v>
      </c>
      <c r="E747" s="64">
        <f t="shared" si="221"/>
        <v>233.529</v>
      </c>
      <c r="F747" s="310">
        <v>1</v>
      </c>
      <c r="G747" s="64">
        <f t="shared" si="222"/>
        <v>233.53</v>
      </c>
      <c r="H747" s="64">
        <f t="shared" si="223"/>
        <v>55.09</v>
      </c>
      <c r="I747" s="81">
        <f>G747+H747</f>
        <v>288.62</v>
      </c>
    </row>
    <row r="748" spans="1:9" ht="33" x14ac:dyDescent="0.25">
      <c r="A748" s="300" t="s">
        <v>1652</v>
      </c>
      <c r="B748" s="317">
        <v>20</v>
      </c>
      <c r="C748" s="64">
        <f t="shared" si="238"/>
        <v>0.1205</v>
      </c>
      <c r="D748" s="64">
        <v>1938</v>
      </c>
      <c r="E748" s="64">
        <f t="shared" si="221"/>
        <v>233.529</v>
      </c>
      <c r="F748" s="310">
        <v>1</v>
      </c>
      <c r="G748" s="64">
        <f t="shared" si="222"/>
        <v>233.53</v>
      </c>
      <c r="H748" s="64">
        <f t="shared" si="223"/>
        <v>55.09</v>
      </c>
      <c r="I748" s="81">
        <f>G748+H748</f>
        <v>288.62</v>
      </c>
    </row>
    <row r="749" spans="1:9" ht="16.5" x14ac:dyDescent="0.25">
      <c r="A749" s="300" t="s">
        <v>1653</v>
      </c>
      <c r="B749" s="317">
        <v>50</v>
      </c>
      <c r="C749" s="64">
        <f t="shared" si="238"/>
        <v>0.30120000000000002</v>
      </c>
      <c r="D749" s="64">
        <v>2464</v>
      </c>
      <c r="E749" s="64">
        <f t="shared" si="221"/>
        <v>742.15680000000009</v>
      </c>
      <c r="F749" s="310">
        <v>1</v>
      </c>
      <c r="G749" s="64">
        <f t="shared" si="222"/>
        <v>742.16</v>
      </c>
      <c r="H749" s="64">
        <f t="shared" si="223"/>
        <v>175.08</v>
      </c>
      <c r="I749" s="81">
        <f>G749+H749</f>
        <v>917.24</v>
      </c>
    </row>
    <row r="750" spans="1:9" ht="16.5" x14ac:dyDescent="0.25">
      <c r="A750" s="300" t="s">
        <v>1654</v>
      </c>
      <c r="B750" s="317">
        <v>20</v>
      </c>
      <c r="C750" s="64">
        <f t="shared" si="238"/>
        <v>0.1205</v>
      </c>
      <c r="D750" s="64">
        <v>1875</v>
      </c>
      <c r="E750" s="64">
        <f t="shared" si="221"/>
        <v>225.9375</v>
      </c>
      <c r="F750" s="310">
        <v>1</v>
      </c>
      <c r="G750" s="64">
        <f t="shared" si="222"/>
        <v>225.94</v>
      </c>
      <c r="H750" s="64">
        <f t="shared" si="223"/>
        <v>53.3</v>
      </c>
      <c r="I750" s="81">
        <f>G750+H750</f>
        <v>279.24</v>
      </c>
    </row>
    <row r="751" spans="1:9" s="154" customFormat="1" ht="16.5" x14ac:dyDescent="0.25">
      <c r="A751" s="298" t="s">
        <v>1655</v>
      </c>
      <c r="B751" s="315">
        <f>B752</f>
        <v>598.5</v>
      </c>
      <c r="C751" s="306">
        <f t="shared" ref="C751:I751" si="239">C752</f>
        <v>3.6055000000000001</v>
      </c>
      <c r="D751" s="306"/>
      <c r="E751" s="306"/>
      <c r="F751" s="306"/>
      <c r="G751" s="306">
        <f t="shared" si="239"/>
        <v>6424.1200000000017</v>
      </c>
      <c r="H751" s="306">
        <f t="shared" si="239"/>
        <v>1514.3099999999997</v>
      </c>
      <c r="I751" s="307">
        <f t="shared" si="239"/>
        <v>7938.43</v>
      </c>
    </row>
    <row r="752" spans="1:9" s="154" customFormat="1" ht="33" x14ac:dyDescent="0.25">
      <c r="A752" s="299" t="s">
        <v>1590</v>
      </c>
      <c r="B752" s="316">
        <f>SUM(B753:B772)</f>
        <v>598.5</v>
      </c>
      <c r="C752" s="308">
        <f t="shared" ref="C752:I752" si="240">SUM(C753:C772)</f>
        <v>3.6055000000000001</v>
      </c>
      <c r="D752" s="308"/>
      <c r="E752" s="308"/>
      <c r="F752" s="308"/>
      <c r="G752" s="308">
        <f t="shared" si="240"/>
        <v>6424.1200000000017</v>
      </c>
      <c r="H752" s="308">
        <f t="shared" si="240"/>
        <v>1514.3099999999997</v>
      </c>
      <c r="I752" s="309">
        <f t="shared" si="240"/>
        <v>7938.43</v>
      </c>
    </row>
    <row r="753" spans="1:9" ht="16.5" x14ac:dyDescent="0.25">
      <c r="A753" s="300" t="s">
        <v>1656</v>
      </c>
      <c r="B753" s="317">
        <v>56</v>
      </c>
      <c r="C753" s="64">
        <f t="shared" ref="C753:C772" si="241">ROUND(B753/166,4)</f>
        <v>0.33729999999999999</v>
      </c>
      <c r="D753" s="64">
        <v>10.7514</v>
      </c>
      <c r="E753" s="64">
        <f t="shared" si="221"/>
        <v>602.07839999999999</v>
      </c>
      <c r="F753" s="310">
        <v>1</v>
      </c>
      <c r="G753" s="64">
        <f t="shared" si="222"/>
        <v>602.08000000000004</v>
      </c>
      <c r="H753" s="64">
        <f t="shared" si="223"/>
        <v>142.03</v>
      </c>
      <c r="I753" s="81">
        <f t="shared" ref="I753:I772" si="242">G753+H753</f>
        <v>744.11</v>
      </c>
    </row>
    <row r="754" spans="1:9" ht="16.5" x14ac:dyDescent="0.25">
      <c r="A754" s="300" t="s">
        <v>1656</v>
      </c>
      <c r="B754" s="317">
        <v>32</v>
      </c>
      <c r="C754" s="64">
        <f t="shared" si="241"/>
        <v>0.1928</v>
      </c>
      <c r="D754" s="64">
        <v>10.7514</v>
      </c>
      <c r="E754" s="64">
        <f t="shared" si="221"/>
        <v>344.04480000000001</v>
      </c>
      <c r="F754" s="310">
        <v>1</v>
      </c>
      <c r="G754" s="64">
        <f t="shared" si="222"/>
        <v>344.04</v>
      </c>
      <c r="H754" s="64">
        <f t="shared" si="223"/>
        <v>81.16</v>
      </c>
      <c r="I754" s="81">
        <f t="shared" si="242"/>
        <v>425.20000000000005</v>
      </c>
    </row>
    <row r="755" spans="1:9" ht="16.5" x14ac:dyDescent="0.25">
      <c r="A755" s="300" t="s">
        <v>1656</v>
      </c>
      <c r="B755" s="317">
        <v>56</v>
      </c>
      <c r="C755" s="64">
        <f t="shared" si="241"/>
        <v>0.33729999999999999</v>
      </c>
      <c r="D755" s="64">
        <v>10.7514</v>
      </c>
      <c r="E755" s="64">
        <f t="shared" si="221"/>
        <v>602.07839999999999</v>
      </c>
      <c r="F755" s="310">
        <v>1</v>
      </c>
      <c r="G755" s="64">
        <f t="shared" si="222"/>
        <v>602.08000000000004</v>
      </c>
      <c r="H755" s="64">
        <f t="shared" si="223"/>
        <v>142.03</v>
      </c>
      <c r="I755" s="81">
        <f t="shared" si="242"/>
        <v>744.11</v>
      </c>
    </row>
    <row r="756" spans="1:9" ht="16.5" x14ac:dyDescent="0.25">
      <c r="A756" s="300" t="s">
        <v>487</v>
      </c>
      <c r="B756" s="317">
        <v>4</v>
      </c>
      <c r="C756" s="64">
        <f t="shared" si="241"/>
        <v>2.41E-2</v>
      </c>
      <c r="D756" s="64">
        <v>1699</v>
      </c>
      <c r="E756" s="64">
        <f t="shared" si="221"/>
        <v>40.945900000000002</v>
      </c>
      <c r="F756" s="310">
        <v>1</v>
      </c>
      <c r="G756" s="64">
        <f t="shared" si="222"/>
        <v>40.950000000000003</v>
      </c>
      <c r="H756" s="311">
        <f>ROUND(G756*0.2077,2)</f>
        <v>8.51</v>
      </c>
      <c r="I756" s="81">
        <f t="shared" si="242"/>
        <v>49.46</v>
      </c>
    </row>
    <row r="757" spans="1:9" ht="16.5" x14ac:dyDescent="0.25">
      <c r="A757" s="300" t="s">
        <v>1172</v>
      </c>
      <c r="B757" s="317">
        <v>6.5</v>
      </c>
      <c r="C757" s="64">
        <f t="shared" si="241"/>
        <v>3.9199999999999999E-2</v>
      </c>
      <c r="D757" s="64">
        <v>1699</v>
      </c>
      <c r="E757" s="64">
        <f t="shared" si="221"/>
        <v>66.600799999999992</v>
      </c>
      <c r="F757" s="310">
        <v>1</v>
      </c>
      <c r="G757" s="64">
        <f t="shared" si="222"/>
        <v>66.599999999999994</v>
      </c>
      <c r="H757" s="64">
        <f t="shared" si="223"/>
        <v>15.71</v>
      </c>
      <c r="I757" s="81">
        <f t="shared" si="242"/>
        <v>82.31</v>
      </c>
    </row>
    <row r="758" spans="1:9" ht="16.5" x14ac:dyDescent="0.25">
      <c r="A758" s="300" t="s">
        <v>1656</v>
      </c>
      <c r="B758" s="317">
        <v>32</v>
      </c>
      <c r="C758" s="64">
        <f t="shared" si="241"/>
        <v>0.1928</v>
      </c>
      <c r="D758" s="64">
        <v>10.7514</v>
      </c>
      <c r="E758" s="64">
        <f t="shared" si="221"/>
        <v>344.04480000000001</v>
      </c>
      <c r="F758" s="310">
        <v>1</v>
      </c>
      <c r="G758" s="64">
        <f t="shared" si="222"/>
        <v>344.04</v>
      </c>
      <c r="H758" s="64">
        <f t="shared" si="223"/>
        <v>81.16</v>
      </c>
      <c r="I758" s="81">
        <f t="shared" si="242"/>
        <v>425.20000000000005</v>
      </c>
    </row>
    <row r="759" spans="1:9" ht="16.5" x14ac:dyDescent="0.25">
      <c r="A759" s="300" t="s">
        <v>1656</v>
      </c>
      <c r="B759" s="317">
        <v>16</v>
      </c>
      <c r="C759" s="64">
        <f t="shared" si="241"/>
        <v>9.64E-2</v>
      </c>
      <c r="D759" s="64">
        <v>10.7514</v>
      </c>
      <c r="E759" s="64">
        <f t="shared" si="221"/>
        <v>172.0224</v>
      </c>
      <c r="F759" s="310">
        <v>1</v>
      </c>
      <c r="G759" s="64">
        <f t="shared" si="222"/>
        <v>172.02</v>
      </c>
      <c r="H759" s="64">
        <f t="shared" si="223"/>
        <v>40.58</v>
      </c>
      <c r="I759" s="81">
        <f t="shared" si="242"/>
        <v>212.60000000000002</v>
      </c>
    </row>
    <row r="760" spans="1:9" ht="16.5" x14ac:dyDescent="0.25">
      <c r="A760" s="300" t="s">
        <v>1656</v>
      </c>
      <c r="B760" s="317">
        <v>40</v>
      </c>
      <c r="C760" s="64">
        <f t="shared" si="241"/>
        <v>0.24099999999999999</v>
      </c>
      <c r="D760" s="64">
        <v>10.7514</v>
      </c>
      <c r="E760" s="64">
        <f t="shared" si="221"/>
        <v>430.05600000000004</v>
      </c>
      <c r="F760" s="310">
        <v>1</v>
      </c>
      <c r="G760" s="64">
        <f t="shared" si="222"/>
        <v>430.06</v>
      </c>
      <c r="H760" s="64">
        <f t="shared" si="223"/>
        <v>101.45</v>
      </c>
      <c r="I760" s="81">
        <f t="shared" si="242"/>
        <v>531.51</v>
      </c>
    </row>
    <row r="761" spans="1:9" ht="16.5" x14ac:dyDescent="0.25">
      <c r="A761" s="300" t="s">
        <v>1656</v>
      </c>
      <c r="B761" s="317">
        <v>16</v>
      </c>
      <c r="C761" s="64">
        <f t="shared" si="241"/>
        <v>9.64E-2</v>
      </c>
      <c r="D761" s="64">
        <v>10.7514</v>
      </c>
      <c r="E761" s="64">
        <f t="shared" si="221"/>
        <v>172.0224</v>
      </c>
      <c r="F761" s="310">
        <v>1</v>
      </c>
      <c r="G761" s="64">
        <f t="shared" si="222"/>
        <v>172.02</v>
      </c>
      <c r="H761" s="64">
        <f t="shared" si="223"/>
        <v>40.58</v>
      </c>
      <c r="I761" s="81">
        <f t="shared" si="242"/>
        <v>212.60000000000002</v>
      </c>
    </row>
    <row r="762" spans="1:9" ht="16.5" x14ac:dyDescent="0.25">
      <c r="A762" s="300" t="s">
        <v>1656</v>
      </c>
      <c r="B762" s="317">
        <v>56</v>
      </c>
      <c r="C762" s="64">
        <f t="shared" si="241"/>
        <v>0.33729999999999999</v>
      </c>
      <c r="D762" s="64">
        <v>10.7514</v>
      </c>
      <c r="E762" s="64">
        <f t="shared" si="221"/>
        <v>602.07839999999999</v>
      </c>
      <c r="F762" s="310">
        <v>1</v>
      </c>
      <c r="G762" s="64">
        <f t="shared" si="222"/>
        <v>602.08000000000004</v>
      </c>
      <c r="H762" s="64">
        <f t="shared" si="223"/>
        <v>142.03</v>
      </c>
      <c r="I762" s="81">
        <f t="shared" si="242"/>
        <v>744.11</v>
      </c>
    </row>
    <row r="763" spans="1:9" ht="16.5" x14ac:dyDescent="0.25">
      <c r="A763" s="300" t="s">
        <v>1199</v>
      </c>
      <c r="B763" s="317">
        <v>10</v>
      </c>
      <c r="C763" s="64">
        <f t="shared" si="241"/>
        <v>6.0199999999999997E-2</v>
      </c>
      <c r="D763" s="64">
        <v>1699</v>
      </c>
      <c r="E763" s="64">
        <f t="shared" si="221"/>
        <v>102.27979999999999</v>
      </c>
      <c r="F763" s="310">
        <v>1</v>
      </c>
      <c r="G763" s="64">
        <f t="shared" si="222"/>
        <v>102.28</v>
      </c>
      <c r="H763" s="64">
        <f t="shared" si="223"/>
        <v>24.13</v>
      </c>
      <c r="I763" s="81">
        <f t="shared" si="242"/>
        <v>126.41</v>
      </c>
    </row>
    <row r="764" spans="1:9" ht="16.5" x14ac:dyDescent="0.25">
      <c r="A764" s="300" t="s">
        <v>1656</v>
      </c>
      <c r="B764" s="317">
        <v>24</v>
      </c>
      <c r="C764" s="64">
        <f t="shared" si="241"/>
        <v>0.14460000000000001</v>
      </c>
      <c r="D764" s="64">
        <v>10.7514</v>
      </c>
      <c r="E764" s="64">
        <f t="shared" si="221"/>
        <v>258.03359999999998</v>
      </c>
      <c r="F764" s="310">
        <v>1</v>
      </c>
      <c r="G764" s="64">
        <f t="shared" si="222"/>
        <v>258.02999999999997</v>
      </c>
      <c r="H764" s="64">
        <f t="shared" si="223"/>
        <v>60.87</v>
      </c>
      <c r="I764" s="81">
        <f t="shared" si="242"/>
        <v>318.89999999999998</v>
      </c>
    </row>
    <row r="765" spans="1:9" ht="16.5" x14ac:dyDescent="0.25">
      <c r="A765" s="300" t="s">
        <v>1656</v>
      </c>
      <c r="B765" s="317">
        <v>24</v>
      </c>
      <c r="C765" s="64">
        <f t="shared" si="241"/>
        <v>0.14460000000000001</v>
      </c>
      <c r="D765" s="64">
        <v>10.7514</v>
      </c>
      <c r="E765" s="64">
        <f t="shared" si="221"/>
        <v>258.03359999999998</v>
      </c>
      <c r="F765" s="310">
        <v>1</v>
      </c>
      <c r="G765" s="64">
        <f t="shared" si="222"/>
        <v>258.02999999999997</v>
      </c>
      <c r="H765" s="64">
        <f t="shared" si="223"/>
        <v>60.87</v>
      </c>
      <c r="I765" s="81">
        <f t="shared" si="242"/>
        <v>318.89999999999998</v>
      </c>
    </row>
    <row r="766" spans="1:9" ht="16.5" x14ac:dyDescent="0.25">
      <c r="A766" s="300" t="s">
        <v>1656</v>
      </c>
      <c r="B766" s="317">
        <v>17</v>
      </c>
      <c r="C766" s="64">
        <f t="shared" si="241"/>
        <v>0.1024</v>
      </c>
      <c r="D766" s="64">
        <v>10.7514</v>
      </c>
      <c r="E766" s="64">
        <f t="shared" si="221"/>
        <v>182.77379999999999</v>
      </c>
      <c r="F766" s="310">
        <v>1</v>
      </c>
      <c r="G766" s="64">
        <f t="shared" si="222"/>
        <v>182.77</v>
      </c>
      <c r="H766" s="64">
        <f t="shared" si="223"/>
        <v>43.12</v>
      </c>
      <c r="I766" s="81">
        <f t="shared" si="242"/>
        <v>225.89000000000001</v>
      </c>
    </row>
    <row r="767" spans="1:9" ht="16.5" x14ac:dyDescent="0.25">
      <c r="A767" s="300" t="s">
        <v>1656</v>
      </c>
      <c r="B767" s="317">
        <v>40</v>
      </c>
      <c r="C767" s="64">
        <f t="shared" si="241"/>
        <v>0.24099999999999999</v>
      </c>
      <c r="D767" s="64">
        <v>10.7514</v>
      </c>
      <c r="E767" s="64">
        <f t="shared" si="221"/>
        <v>430.05600000000004</v>
      </c>
      <c r="F767" s="310">
        <v>1</v>
      </c>
      <c r="G767" s="64">
        <f t="shared" si="222"/>
        <v>430.06</v>
      </c>
      <c r="H767" s="64">
        <f t="shared" si="223"/>
        <v>101.45</v>
      </c>
      <c r="I767" s="81">
        <f t="shared" si="242"/>
        <v>531.51</v>
      </c>
    </row>
    <row r="768" spans="1:9" ht="16.5" x14ac:dyDescent="0.25">
      <c r="A768" s="300" t="s">
        <v>1656</v>
      </c>
      <c r="B768" s="317">
        <v>16</v>
      </c>
      <c r="C768" s="64">
        <f t="shared" si="241"/>
        <v>9.64E-2</v>
      </c>
      <c r="D768" s="64">
        <v>10.7514</v>
      </c>
      <c r="E768" s="64">
        <f t="shared" si="221"/>
        <v>172.0224</v>
      </c>
      <c r="F768" s="310">
        <v>1</v>
      </c>
      <c r="G768" s="64">
        <f t="shared" si="222"/>
        <v>172.02</v>
      </c>
      <c r="H768" s="64">
        <f t="shared" si="223"/>
        <v>40.58</v>
      </c>
      <c r="I768" s="81">
        <f t="shared" si="242"/>
        <v>212.60000000000002</v>
      </c>
    </row>
    <row r="769" spans="1:9" ht="16.5" x14ac:dyDescent="0.25">
      <c r="A769" s="300" t="s">
        <v>1656</v>
      </c>
      <c r="B769" s="317">
        <v>16</v>
      </c>
      <c r="C769" s="64">
        <f t="shared" si="241"/>
        <v>9.64E-2</v>
      </c>
      <c r="D769" s="64">
        <v>10.7514</v>
      </c>
      <c r="E769" s="64">
        <f t="shared" si="221"/>
        <v>172.0224</v>
      </c>
      <c r="F769" s="310">
        <v>1</v>
      </c>
      <c r="G769" s="64">
        <f t="shared" si="222"/>
        <v>172.02</v>
      </c>
      <c r="H769" s="64">
        <f t="shared" si="223"/>
        <v>40.58</v>
      </c>
      <c r="I769" s="81">
        <f t="shared" si="242"/>
        <v>212.60000000000002</v>
      </c>
    </row>
    <row r="770" spans="1:9" ht="16.5" x14ac:dyDescent="0.25">
      <c r="A770" s="300" t="s">
        <v>1656</v>
      </c>
      <c r="B770" s="317">
        <v>56</v>
      </c>
      <c r="C770" s="64">
        <f t="shared" si="241"/>
        <v>0.33729999999999999</v>
      </c>
      <c r="D770" s="64">
        <v>10.7514</v>
      </c>
      <c r="E770" s="64">
        <f t="shared" si="221"/>
        <v>602.07839999999999</v>
      </c>
      <c r="F770" s="310">
        <v>1</v>
      </c>
      <c r="G770" s="64">
        <f t="shared" si="222"/>
        <v>602.08000000000004</v>
      </c>
      <c r="H770" s="64">
        <f t="shared" si="223"/>
        <v>142.03</v>
      </c>
      <c r="I770" s="81">
        <f t="shared" si="242"/>
        <v>744.11</v>
      </c>
    </row>
    <row r="771" spans="1:9" ht="16.5" x14ac:dyDescent="0.25">
      <c r="A771" s="300" t="s">
        <v>1656</v>
      </c>
      <c r="B771" s="317">
        <v>57</v>
      </c>
      <c r="C771" s="64">
        <f t="shared" si="241"/>
        <v>0.34339999999999998</v>
      </c>
      <c r="D771" s="64">
        <v>10.7514</v>
      </c>
      <c r="E771" s="64">
        <f t="shared" si="221"/>
        <v>612.82979999999998</v>
      </c>
      <c r="F771" s="310">
        <v>1</v>
      </c>
      <c r="G771" s="64">
        <f t="shared" si="222"/>
        <v>612.83000000000004</v>
      </c>
      <c r="H771" s="64">
        <f t="shared" si="223"/>
        <v>144.57</v>
      </c>
      <c r="I771" s="81">
        <f t="shared" si="242"/>
        <v>757.40000000000009</v>
      </c>
    </row>
    <row r="772" spans="1:9" ht="16.5" x14ac:dyDescent="0.25">
      <c r="A772" s="300" t="s">
        <v>1656</v>
      </c>
      <c r="B772" s="317">
        <v>24</v>
      </c>
      <c r="C772" s="64">
        <f t="shared" si="241"/>
        <v>0.14460000000000001</v>
      </c>
      <c r="D772" s="64">
        <v>10.7514</v>
      </c>
      <c r="E772" s="64">
        <f t="shared" si="221"/>
        <v>258.03359999999998</v>
      </c>
      <c r="F772" s="310">
        <v>1</v>
      </c>
      <c r="G772" s="64">
        <f t="shared" si="222"/>
        <v>258.02999999999997</v>
      </c>
      <c r="H772" s="64">
        <f t="shared" si="223"/>
        <v>60.87</v>
      </c>
      <c r="I772" s="81">
        <f t="shared" si="242"/>
        <v>318.89999999999998</v>
      </c>
    </row>
    <row r="773" spans="1:9" s="154" customFormat="1" ht="16.5" x14ac:dyDescent="0.25">
      <c r="A773" s="298" t="s">
        <v>1657</v>
      </c>
      <c r="B773" s="315">
        <f>B774+B786</f>
        <v>640.25</v>
      </c>
      <c r="C773" s="306">
        <f t="shared" ref="C773:I773" si="243">C774+C786</f>
        <v>3.8570000000000007</v>
      </c>
      <c r="D773" s="306"/>
      <c r="E773" s="306"/>
      <c r="F773" s="306"/>
      <c r="G773" s="306">
        <f t="shared" si="243"/>
        <v>5326.4700000000012</v>
      </c>
      <c r="H773" s="306">
        <f t="shared" si="243"/>
        <v>1249.8000000000002</v>
      </c>
      <c r="I773" s="307">
        <f t="shared" si="243"/>
        <v>6576.27</v>
      </c>
    </row>
    <row r="774" spans="1:9" s="154" customFormat="1" ht="33" x14ac:dyDescent="0.25">
      <c r="A774" s="299" t="s">
        <v>1590</v>
      </c>
      <c r="B774" s="316">
        <f>SUM(B775:B785)</f>
        <v>299.25</v>
      </c>
      <c r="C774" s="308">
        <f t="shared" ref="C774:I774" si="244">SUM(C775:C785)</f>
        <v>1.8027000000000002</v>
      </c>
      <c r="D774" s="308"/>
      <c r="E774" s="308"/>
      <c r="F774" s="308"/>
      <c r="G774" s="308">
        <f t="shared" si="244"/>
        <v>2957.3100000000004</v>
      </c>
      <c r="H774" s="308">
        <f t="shared" si="244"/>
        <v>695.40000000000009</v>
      </c>
      <c r="I774" s="309">
        <f t="shared" si="244"/>
        <v>3652.71</v>
      </c>
    </row>
    <row r="775" spans="1:9" ht="16.5" x14ac:dyDescent="0.25">
      <c r="A775" s="300" t="s">
        <v>1658</v>
      </c>
      <c r="B775" s="317">
        <v>58</v>
      </c>
      <c r="C775" s="64">
        <f t="shared" ref="C775:C785" si="245">ROUND(B775/166,4)</f>
        <v>0.34939999999999999</v>
      </c>
      <c r="D775" s="64">
        <v>10.7156</v>
      </c>
      <c r="E775" s="64">
        <f t="shared" si="221"/>
        <v>621.50480000000005</v>
      </c>
      <c r="F775" s="310">
        <v>1</v>
      </c>
      <c r="G775" s="64">
        <f t="shared" si="222"/>
        <v>621.5</v>
      </c>
      <c r="H775" s="64">
        <f t="shared" si="223"/>
        <v>146.61000000000001</v>
      </c>
      <c r="I775" s="81">
        <f t="shared" ref="I775:I785" si="246">G775+H775</f>
        <v>768.11</v>
      </c>
    </row>
    <row r="776" spans="1:9" ht="16.5" x14ac:dyDescent="0.25">
      <c r="A776" s="300" t="s">
        <v>1659</v>
      </c>
      <c r="B776" s="317">
        <v>24.5</v>
      </c>
      <c r="C776" s="64">
        <f t="shared" si="245"/>
        <v>0.14760000000000001</v>
      </c>
      <c r="D776" s="64">
        <v>9.8495000000000008</v>
      </c>
      <c r="E776" s="64">
        <f t="shared" si="221"/>
        <v>241.31275000000002</v>
      </c>
      <c r="F776" s="310">
        <v>1</v>
      </c>
      <c r="G776" s="64">
        <f t="shared" si="222"/>
        <v>241.31</v>
      </c>
      <c r="H776" s="64">
        <f t="shared" si="223"/>
        <v>56.93</v>
      </c>
      <c r="I776" s="81">
        <f t="shared" si="246"/>
        <v>298.24</v>
      </c>
    </row>
    <row r="777" spans="1:9" ht="16.5" x14ac:dyDescent="0.25">
      <c r="A777" s="300" t="s">
        <v>1660</v>
      </c>
      <c r="B777" s="317">
        <v>12</v>
      </c>
      <c r="C777" s="64">
        <f t="shared" si="245"/>
        <v>7.2300000000000003E-2</v>
      </c>
      <c r="D777" s="64">
        <v>8.5353999999999992</v>
      </c>
      <c r="E777" s="64">
        <f t="shared" si="221"/>
        <v>102.42479999999999</v>
      </c>
      <c r="F777" s="310">
        <v>1</v>
      </c>
      <c r="G777" s="64">
        <f t="shared" si="222"/>
        <v>102.42</v>
      </c>
      <c r="H777" s="64">
        <f t="shared" si="223"/>
        <v>24.16</v>
      </c>
      <c r="I777" s="81">
        <f t="shared" si="246"/>
        <v>126.58</v>
      </c>
    </row>
    <row r="778" spans="1:9" ht="16.5" x14ac:dyDescent="0.25">
      <c r="A778" s="300" t="s">
        <v>1661</v>
      </c>
      <c r="B778" s="317">
        <v>56</v>
      </c>
      <c r="C778" s="64">
        <f t="shared" si="245"/>
        <v>0.33729999999999999</v>
      </c>
      <c r="D778" s="64">
        <v>8.5353999999999992</v>
      </c>
      <c r="E778" s="64">
        <f t="shared" si="221"/>
        <v>477.98239999999998</v>
      </c>
      <c r="F778" s="310">
        <v>1</v>
      </c>
      <c r="G778" s="64">
        <f t="shared" si="222"/>
        <v>477.98</v>
      </c>
      <c r="H778" s="64">
        <f t="shared" si="223"/>
        <v>112.76</v>
      </c>
      <c r="I778" s="81">
        <f t="shared" si="246"/>
        <v>590.74</v>
      </c>
    </row>
    <row r="779" spans="1:9" ht="16.5" x14ac:dyDescent="0.25">
      <c r="A779" s="300" t="s">
        <v>1659</v>
      </c>
      <c r="B779" s="317">
        <v>8</v>
      </c>
      <c r="C779" s="64">
        <f t="shared" si="245"/>
        <v>4.82E-2</v>
      </c>
      <c r="D779" s="64">
        <v>9.8495000000000008</v>
      </c>
      <c r="E779" s="64">
        <f t="shared" si="221"/>
        <v>78.796000000000006</v>
      </c>
      <c r="F779" s="310">
        <v>1</v>
      </c>
      <c r="G779" s="64">
        <f t="shared" si="222"/>
        <v>78.8</v>
      </c>
      <c r="H779" s="64">
        <f t="shared" si="223"/>
        <v>18.59</v>
      </c>
      <c r="I779" s="81">
        <f t="shared" si="246"/>
        <v>97.39</v>
      </c>
    </row>
    <row r="780" spans="1:9" ht="16.5" x14ac:dyDescent="0.25">
      <c r="A780" s="300" t="s">
        <v>1659</v>
      </c>
      <c r="B780" s="317">
        <v>30.5</v>
      </c>
      <c r="C780" s="64">
        <f t="shared" si="245"/>
        <v>0.1837</v>
      </c>
      <c r="D780" s="64">
        <v>9.8495000000000008</v>
      </c>
      <c r="E780" s="64">
        <f t="shared" si="221"/>
        <v>300.40975000000003</v>
      </c>
      <c r="F780" s="310">
        <v>1</v>
      </c>
      <c r="G780" s="64">
        <f t="shared" si="222"/>
        <v>300.41000000000003</v>
      </c>
      <c r="H780" s="64">
        <f t="shared" si="223"/>
        <v>70.87</v>
      </c>
      <c r="I780" s="81">
        <f t="shared" si="246"/>
        <v>371.28000000000003</v>
      </c>
    </row>
    <row r="781" spans="1:9" ht="16.5" x14ac:dyDescent="0.25">
      <c r="A781" s="300" t="s">
        <v>258</v>
      </c>
      <c r="B781" s="317">
        <v>33.75</v>
      </c>
      <c r="C781" s="64">
        <f t="shared" si="245"/>
        <v>0.20330000000000001</v>
      </c>
      <c r="D781" s="64">
        <v>1649</v>
      </c>
      <c r="E781" s="64">
        <f t="shared" ref="E781:E844" si="247">IF(D781&gt;30,C781*D781,B781*D781)</f>
        <v>335.24170000000004</v>
      </c>
      <c r="F781" s="310">
        <v>1</v>
      </c>
      <c r="G781" s="64">
        <f t="shared" ref="G781:G844" si="248">ROUND(E781*F781,2)</f>
        <v>335.24</v>
      </c>
      <c r="H781" s="64">
        <f t="shared" ref="H781:H844" si="249">ROUND(G781*0.2359,2)</f>
        <v>79.08</v>
      </c>
      <c r="I781" s="81">
        <f t="shared" si="246"/>
        <v>414.32</v>
      </c>
    </row>
    <row r="782" spans="1:9" ht="16.5" x14ac:dyDescent="0.25">
      <c r="A782" s="300" t="s">
        <v>1659</v>
      </c>
      <c r="B782" s="317">
        <v>8</v>
      </c>
      <c r="C782" s="64">
        <f t="shared" si="245"/>
        <v>4.82E-2</v>
      </c>
      <c r="D782" s="64">
        <v>9.8495000000000008</v>
      </c>
      <c r="E782" s="64">
        <f t="shared" si="247"/>
        <v>78.796000000000006</v>
      </c>
      <c r="F782" s="310">
        <v>1</v>
      </c>
      <c r="G782" s="64">
        <f t="shared" si="248"/>
        <v>78.8</v>
      </c>
      <c r="H782" s="64">
        <f t="shared" si="249"/>
        <v>18.59</v>
      </c>
      <c r="I782" s="81">
        <f t="shared" si="246"/>
        <v>97.39</v>
      </c>
    </row>
    <row r="783" spans="1:9" ht="16.5" x14ac:dyDescent="0.25">
      <c r="A783" s="300" t="s">
        <v>1658</v>
      </c>
      <c r="B783" s="317">
        <v>52.5</v>
      </c>
      <c r="C783" s="64">
        <f t="shared" si="245"/>
        <v>0.31630000000000003</v>
      </c>
      <c r="D783" s="64">
        <v>10.7156</v>
      </c>
      <c r="E783" s="64">
        <f t="shared" si="247"/>
        <v>562.56899999999996</v>
      </c>
      <c r="F783" s="310">
        <v>1</v>
      </c>
      <c r="G783" s="64">
        <f t="shared" si="248"/>
        <v>562.57000000000005</v>
      </c>
      <c r="H783" s="64">
        <f t="shared" si="249"/>
        <v>132.71</v>
      </c>
      <c r="I783" s="81">
        <f t="shared" si="246"/>
        <v>695.28000000000009</v>
      </c>
    </row>
    <row r="784" spans="1:9" ht="16.5" x14ac:dyDescent="0.25">
      <c r="A784" s="300" t="s">
        <v>1659</v>
      </c>
      <c r="B784" s="317">
        <v>8</v>
      </c>
      <c r="C784" s="64">
        <f t="shared" si="245"/>
        <v>4.82E-2</v>
      </c>
      <c r="D784" s="64">
        <v>9.8495000000000008</v>
      </c>
      <c r="E784" s="64">
        <f t="shared" si="247"/>
        <v>78.796000000000006</v>
      </c>
      <c r="F784" s="310">
        <v>1</v>
      </c>
      <c r="G784" s="64">
        <f t="shared" si="248"/>
        <v>78.8</v>
      </c>
      <c r="H784" s="64">
        <f t="shared" si="249"/>
        <v>18.59</v>
      </c>
      <c r="I784" s="81">
        <f t="shared" si="246"/>
        <v>97.39</v>
      </c>
    </row>
    <row r="785" spans="1:9" ht="16.5" x14ac:dyDescent="0.25">
      <c r="A785" s="300" t="s">
        <v>258</v>
      </c>
      <c r="B785" s="317">
        <v>8</v>
      </c>
      <c r="C785" s="64">
        <f t="shared" si="245"/>
        <v>4.82E-2</v>
      </c>
      <c r="D785" s="64">
        <v>1649</v>
      </c>
      <c r="E785" s="64">
        <f t="shared" si="247"/>
        <v>79.481799999999993</v>
      </c>
      <c r="F785" s="310">
        <v>1</v>
      </c>
      <c r="G785" s="64">
        <f t="shared" si="248"/>
        <v>79.48</v>
      </c>
      <c r="H785" s="311">
        <f>ROUND(G785*0.2077,2)</f>
        <v>16.510000000000002</v>
      </c>
      <c r="I785" s="81">
        <f t="shared" si="246"/>
        <v>95.990000000000009</v>
      </c>
    </row>
    <row r="786" spans="1:9" s="154" customFormat="1" ht="33" x14ac:dyDescent="0.25">
      <c r="A786" s="299" t="s">
        <v>1583</v>
      </c>
      <c r="B786" s="316">
        <f>SUM(B787:B796)</f>
        <v>341</v>
      </c>
      <c r="C786" s="308">
        <f t="shared" ref="C786:I786" si="250">SUM(C787:C796)</f>
        <v>2.0543000000000005</v>
      </c>
      <c r="D786" s="308"/>
      <c r="E786" s="308"/>
      <c r="F786" s="308"/>
      <c r="G786" s="308">
        <f t="shared" si="250"/>
        <v>2369.1600000000003</v>
      </c>
      <c r="H786" s="308">
        <f t="shared" si="250"/>
        <v>554.4</v>
      </c>
      <c r="I786" s="309">
        <f t="shared" si="250"/>
        <v>2923.56</v>
      </c>
    </row>
    <row r="787" spans="1:9" ht="16.5" x14ac:dyDescent="0.25">
      <c r="A787" s="300" t="s">
        <v>1297</v>
      </c>
      <c r="B787" s="317">
        <v>24.5</v>
      </c>
      <c r="C787" s="64">
        <f t="shared" ref="C787:C796" si="251">ROUND(B787/166,4)</f>
        <v>0.14760000000000001</v>
      </c>
      <c r="D787" s="64">
        <v>6.9347000000000003</v>
      </c>
      <c r="E787" s="64">
        <f t="shared" si="247"/>
        <v>169.90015</v>
      </c>
      <c r="F787" s="310">
        <v>1</v>
      </c>
      <c r="G787" s="64">
        <f t="shared" si="248"/>
        <v>169.9</v>
      </c>
      <c r="H787" s="64">
        <f t="shared" si="249"/>
        <v>40.08</v>
      </c>
      <c r="I787" s="81">
        <f t="shared" ref="I787:I796" si="252">G787+H787</f>
        <v>209.98000000000002</v>
      </c>
    </row>
    <row r="788" spans="1:9" ht="16.5" x14ac:dyDescent="0.25">
      <c r="A788" s="300" t="s">
        <v>1297</v>
      </c>
      <c r="B788" s="317">
        <v>74.5</v>
      </c>
      <c r="C788" s="64">
        <f t="shared" si="251"/>
        <v>0.44879999999999998</v>
      </c>
      <c r="D788" s="64">
        <v>6.9347000000000003</v>
      </c>
      <c r="E788" s="64">
        <f t="shared" si="247"/>
        <v>516.63515000000007</v>
      </c>
      <c r="F788" s="310">
        <v>1</v>
      </c>
      <c r="G788" s="64">
        <f t="shared" si="248"/>
        <v>516.64</v>
      </c>
      <c r="H788" s="64">
        <f t="shared" si="249"/>
        <v>121.88</v>
      </c>
      <c r="I788" s="81">
        <f t="shared" si="252"/>
        <v>638.52</v>
      </c>
    </row>
    <row r="789" spans="1:9" ht="16.5" x14ac:dyDescent="0.25">
      <c r="A789" s="300" t="s">
        <v>1297</v>
      </c>
      <c r="B789" s="317">
        <v>81.5</v>
      </c>
      <c r="C789" s="64">
        <f t="shared" si="251"/>
        <v>0.49099999999999999</v>
      </c>
      <c r="D789" s="64">
        <v>6.9347000000000003</v>
      </c>
      <c r="E789" s="64">
        <f t="shared" si="247"/>
        <v>565.17804999999998</v>
      </c>
      <c r="F789" s="310">
        <v>1</v>
      </c>
      <c r="G789" s="64">
        <f t="shared" si="248"/>
        <v>565.17999999999995</v>
      </c>
      <c r="H789" s="64">
        <f t="shared" si="249"/>
        <v>133.33000000000001</v>
      </c>
      <c r="I789" s="81">
        <f t="shared" si="252"/>
        <v>698.51</v>
      </c>
    </row>
    <row r="790" spans="1:9" ht="16.5" x14ac:dyDescent="0.25">
      <c r="A790" s="300" t="s">
        <v>1297</v>
      </c>
      <c r="B790" s="317">
        <v>24.5</v>
      </c>
      <c r="C790" s="64">
        <f t="shared" si="251"/>
        <v>0.14760000000000001</v>
      </c>
      <c r="D790" s="64">
        <v>6.9347000000000003</v>
      </c>
      <c r="E790" s="64">
        <f t="shared" si="247"/>
        <v>169.90015</v>
      </c>
      <c r="F790" s="310">
        <v>1</v>
      </c>
      <c r="G790" s="64">
        <f t="shared" si="248"/>
        <v>169.9</v>
      </c>
      <c r="H790" s="64">
        <f t="shared" si="249"/>
        <v>40.08</v>
      </c>
      <c r="I790" s="81">
        <f t="shared" si="252"/>
        <v>209.98000000000002</v>
      </c>
    </row>
    <row r="791" spans="1:9" ht="16.5" x14ac:dyDescent="0.25">
      <c r="A791" s="300" t="s">
        <v>1297</v>
      </c>
      <c r="B791" s="317">
        <v>24</v>
      </c>
      <c r="C791" s="64">
        <f t="shared" si="251"/>
        <v>0.14460000000000001</v>
      </c>
      <c r="D791" s="64">
        <v>1161</v>
      </c>
      <c r="E791" s="64">
        <f t="shared" si="247"/>
        <v>167.88060000000002</v>
      </c>
      <c r="F791" s="310">
        <v>1</v>
      </c>
      <c r="G791" s="64">
        <f t="shared" si="248"/>
        <v>167.88</v>
      </c>
      <c r="H791" s="64">
        <f t="shared" si="249"/>
        <v>39.6</v>
      </c>
      <c r="I791" s="81">
        <f t="shared" si="252"/>
        <v>207.48</v>
      </c>
    </row>
    <row r="792" spans="1:9" ht="16.5" x14ac:dyDescent="0.25">
      <c r="A792" s="300" t="s">
        <v>1297</v>
      </c>
      <c r="B792" s="317">
        <v>23</v>
      </c>
      <c r="C792" s="64">
        <f t="shared" si="251"/>
        <v>0.1386</v>
      </c>
      <c r="D792" s="64">
        <v>6.9347000000000003</v>
      </c>
      <c r="E792" s="64">
        <f t="shared" si="247"/>
        <v>159.49809999999999</v>
      </c>
      <c r="F792" s="310">
        <v>1</v>
      </c>
      <c r="G792" s="64">
        <f t="shared" si="248"/>
        <v>159.5</v>
      </c>
      <c r="H792" s="311">
        <f>ROUND(G792*0.2077,2)</f>
        <v>33.130000000000003</v>
      </c>
      <c r="I792" s="81">
        <f t="shared" si="252"/>
        <v>192.63</v>
      </c>
    </row>
    <row r="793" spans="1:9" ht="16.5" x14ac:dyDescent="0.25">
      <c r="A793" s="300" t="s">
        <v>1297</v>
      </c>
      <c r="B793" s="317">
        <v>17</v>
      </c>
      <c r="C793" s="64">
        <f t="shared" si="251"/>
        <v>0.1024</v>
      </c>
      <c r="D793" s="64">
        <v>1161</v>
      </c>
      <c r="E793" s="64">
        <f t="shared" si="247"/>
        <v>118.88640000000001</v>
      </c>
      <c r="F793" s="310">
        <v>1</v>
      </c>
      <c r="G793" s="64">
        <f t="shared" si="248"/>
        <v>118.89</v>
      </c>
      <c r="H793" s="64">
        <f t="shared" si="249"/>
        <v>28.05</v>
      </c>
      <c r="I793" s="81">
        <f t="shared" si="252"/>
        <v>146.94</v>
      </c>
    </row>
    <row r="794" spans="1:9" ht="16.5" x14ac:dyDescent="0.25">
      <c r="A794" s="300" t="s">
        <v>1297</v>
      </c>
      <c r="B794" s="317">
        <v>8</v>
      </c>
      <c r="C794" s="64">
        <f t="shared" si="251"/>
        <v>4.82E-2</v>
      </c>
      <c r="D794" s="64">
        <v>6.9347000000000003</v>
      </c>
      <c r="E794" s="64">
        <f t="shared" si="247"/>
        <v>55.477600000000002</v>
      </c>
      <c r="F794" s="310">
        <v>1</v>
      </c>
      <c r="G794" s="64">
        <f t="shared" si="248"/>
        <v>55.48</v>
      </c>
      <c r="H794" s="64">
        <f t="shared" si="249"/>
        <v>13.09</v>
      </c>
      <c r="I794" s="81">
        <f t="shared" si="252"/>
        <v>68.569999999999993</v>
      </c>
    </row>
    <row r="795" spans="1:9" ht="16.5" x14ac:dyDescent="0.25">
      <c r="A795" s="300" t="s">
        <v>1297</v>
      </c>
      <c r="B795" s="317">
        <v>33</v>
      </c>
      <c r="C795" s="64">
        <f t="shared" si="251"/>
        <v>0.1988</v>
      </c>
      <c r="D795" s="64">
        <v>1161</v>
      </c>
      <c r="E795" s="64">
        <f t="shared" si="247"/>
        <v>230.80680000000001</v>
      </c>
      <c r="F795" s="310">
        <v>1</v>
      </c>
      <c r="G795" s="64">
        <f t="shared" si="248"/>
        <v>230.81</v>
      </c>
      <c r="H795" s="64">
        <f t="shared" si="249"/>
        <v>54.45</v>
      </c>
      <c r="I795" s="81">
        <f t="shared" si="252"/>
        <v>285.26</v>
      </c>
    </row>
    <row r="796" spans="1:9" ht="16.5" x14ac:dyDescent="0.25">
      <c r="A796" s="300" t="s">
        <v>1297</v>
      </c>
      <c r="B796" s="317">
        <v>31</v>
      </c>
      <c r="C796" s="64">
        <f t="shared" si="251"/>
        <v>0.1867</v>
      </c>
      <c r="D796" s="64">
        <v>6.9347000000000003</v>
      </c>
      <c r="E796" s="64">
        <f t="shared" si="247"/>
        <v>214.97570000000002</v>
      </c>
      <c r="F796" s="310">
        <v>1</v>
      </c>
      <c r="G796" s="64">
        <f t="shared" si="248"/>
        <v>214.98</v>
      </c>
      <c r="H796" s="64">
        <f t="shared" si="249"/>
        <v>50.71</v>
      </c>
      <c r="I796" s="81">
        <f t="shared" si="252"/>
        <v>265.69</v>
      </c>
    </row>
    <row r="797" spans="1:9" s="154" customFormat="1" ht="16.5" x14ac:dyDescent="0.25">
      <c r="A797" s="298" t="s">
        <v>1662</v>
      </c>
      <c r="B797" s="315">
        <f>B798</f>
        <v>166</v>
      </c>
      <c r="C797" s="306">
        <f t="shared" ref="C797:I798" si="253">C798</f>
        <v>1</v>
      </c>
      <c r="D797" s="306"/>
      <c r="E797" s="306"/>
      <c r="F797" s="306"/>
      <c r="G797" s="306">
        <f t="shared" si="253"/>
        <v>2450</v>
      </c>
      <c r="H797" s="306">
        <f t="shared" si="253"/>
        <v>577.96</v>
      </c>
      <c r="I797" s="307">
        <f t="shared" si="253"/>
        <v>3027.96</v>
      </c>
    </row>
    <row r="798" spans="1:9" s="154" customFormat="1" ht="33" x14ac:dyDescent="0.25">
      <c r="A798" s="299" t="s">
        <v>1590</v>
      </c>
      <c r="B798" s="316">
        <f>B799</f>
        <v>166</v>
      </c>
      <c r="C798" s="308">
        <f t="shared" si="253"/>
        <v>1</v>
      </c>
      <c r="D798" s="308"/>
      <c r="E798" s="308"/>
      <c r="F798" s="308"/>
      <c r="G798" s="308">
        <f t="shared" si="253"/>
        <v>2450</v>
      </c>
      <c r="H798" s="308">
        <f t="shared" si="253"/>
        <v>577.96</v>
      </c>
      <c r="I798" s="309">
        <f t="shared" si="253"/>
        <v>3027.96</v>
      </c>
    </row>
    <row r="799" spans="1:9" ht="16.5" x14ac:dyDescent="0.25">
      <c r="A799" s="300" t="s">
        <v>1113</v>
      </c>
      <c r="B799" s="317">
        <v>166</v>
      </c>
      <c r="C799" s="64">
        <f>ROUND(B799/166,4)</f>
        <v>1</v>
      </c>
      <c r="D799" s="64">
        <v>2450</v>
      </c>
      <c r="E799" s="64">
        <f t="shared" si="247"/>
        <v>2450</v>
      </c>
      <c r="F799" s="310">
        <v>1</v>
      </c>
      <c r="G799" s="64">
        <f t="shared" si="248"/>
        <v>2450</v>
      </c>
      <c r="H799" s="64">
        <f t="shared" si="249"/>
        <v>577.96</v>
      </c>
      <c r="I799" s="81">
        <f>G799+H799</f>
        <v>3027.96</v>
      </c>
    </row>
    <row r="800" spans="1:9" s="154" customFormat="1" ht="16.5" x14ac:dyDescent="0.25">
      <c r="A800" s="298" t="s">
        <v>1663</v>
      </c>
      <c r="B800" s="315">
        <f>B801+B805</f>
        <v>251.25</v>
      </c>
      <c r="C800" s="306">
        <f t="shared" ref="C800:I800" si="254">C801+C805</f>
        <v>1.5135999999999998</v>
      </c>
      <c r="D800" s="306"/>
      <c r="E800" s="306"/>
      <c r="F800" s="306"/>
      <c r="G800" s="306">
        <f t="shared" si="254"/>
        <v>2068.54</v>
      </c>
      <c r="H800" s="306">
        <f t="shared" si="254"/>
        <v>487.97</v>
      </c>
      <c r="I800" s="307">
        <f t="shared" si="254"/>
        <v>2556.5100000000002</v>
      </c>
    </row>
    <row r="801" spans="1:9" s="154" customFormat="1" ht="33" x14ac:dyDescent="0.25">
      <c r="A801" s="299" t="s">
        <v>1590</v>
      </c>
      <c r="B801" s="316">
        <f>SUM(B802:B804)</f>
        <v>99.25</v>
      </c>
      <c r="C801" s="308">
        <f t="shared" ref="C801:I801" si="255">SUM(C802:C804)</f>
        <v>0.59799999999999998</v>
      </c>
      <c r="D801" s="308"/>
      <c r="E801" s="308"/>
      <c r="F801" s="308"/>
      <c r="G801" s="308">
        <f t="shared" si="255"/>
        <v>1004.52</v>
      </c>
      <c r="H801" s="308">
        <f t="shared" si="255"/>
        <v>236.97</v>
      </c>
      <c r="I801" s="309">
        <f t="shared" si="255"/>
        <v>1241.49</v>
      </c>
    </row>
    <row r="802" spans="1:9" ht="16.5" x14ac:dyDescent="0.25">
      <c r="A802" s="300" t="s">
        <v>1664</v>
      </c>
      <c r="B802" s="317">
        <v>40</v>
      </c>
      <c r="C802" s="64">
        <f t="shared" ref="C802:C804" si="256">ROUND(B802/166,4)</f>
        <v>0.24099999999999999</v>
      </c>
      <c r="D802" s="64">
        <v>1721</v>
      </c>
      <c r="E802" s="64">
        <f t="shared" si="247"/>
        <v>414.76099999999997</v>
      </c>
      <c r="F802" s="310">
        <v>1</v>
      </c>
      <c r="G802" s="64">
        <f t="shared" si="248"/>
        <v>414.76</v>
      </c>
      <c r="H802" s="64">
        <f t="shared" si="249"/>
        <v>97.84</v>
      </c>
      <c r="I802" s="81">
        <f>G802+H802</f>
        <v>512.6</v>
      </c>
    </row>
    <row r="803" spans="1:9" ht="16.5" x14ac:dyDescent="0.25">
      <c r="A803" s="300" t="s">
        <v>1362</v>
      </c>
      <c r="B803" s="317">
        <v>40</v>
      </c>
      <c r="C803" s="64">
        <f t="shared" si="256"/>
        <v>0.24099999999999999</v>
      </c>
      <c r="D803" s="64">
        <v>1652</v>
      </c>
      <c r="E803" s="64">
        <f t="shared" si="247"/>
        <v>398.13200000000001</v>
      </c>
      <c r="F803" s="310">
        <v>1</v>
      </c>
      <c r="G803" s="64">
        <f t="shared" si="248"/>
        <v>398.13</v>
      </c>
      <c r="H803" s="64">
        <f t="shared" si="249"/>
        <v>93.92</v>
      </c>
      <c r="I803" s="81">
        <f>G803+H803</f>
        <v>492.05</v>
      </c>
    </row>
    <row r="804" spans="1:9" ht="16.5" x14ac:dyDescent="0.25">
      <c r="A804" s="300" t="s">
        <v>1362</v>
      </c>
      <c r="B804" s="317">
        <v>19.25</v>
      </c>
      <c r="C804" s="64">
        <f t="shared" si="256"/>
        <v>0.11600000000000001</v>
      </c>
      <c r="D804" s="64">
        <v>1652</v>
      </c>
      <c r="E804" s="64">
        <f t="shared" si="247"/>
        <v>191.63200000000001</v>
      </c>
      <c r="F804" s="310">
        <v>1</v>
      </c>
      <c r="G804" s="64">
        <f t="shared" si="248"/>
        <v>191.63</v>
      </c>
      <c r="H804" s="64">
        <f t="shared" si="249"/>
        <v>45.21</v>
      </c>
      <c r="I804" s="81">
        <f>G804+H804</f>
        <v>236.84</v>
      </c>
    </row>
    <row r="805" spans="1:9" s="154" customFormat="1" ht="33" x14ac:dyDescent="0.25">
      <c r="A805" s="299" t="s">
        <v>1583</v>
      </c>
      <c r="B805" s="316">
        <f>SUM(B806:B807)</f>
        <v>152</v>
      </c>
      <c r="C805" s="308">
        <f t="shared" ref="C805:I805" si="257">SUM(C806:C807)</f>
        <v>0.91559999999999997</v>
      </c>
      <c r="D805" s="308"/>
      <c r="E805" s="308"/>
      <c r="F805" s="308"/>
      <c r="G805" s="308">
        <f t="shared" si="257"/>
        <v>1064.02</v>
      </c>
      <c r="H805" s="308">
        <f t="shared" si="257"/>
        <v>251</v>
      </c>
      <c r="I805" s="309">
        <f t="shared" si="257"/>
        <v>1315.02</v>
      </c>
    </row>
    <row r="806" spans="1:9" ht="16.5" x14ac:dyDescent="0.25">
      <c r="A806" s="300" t="s">
        <v>1599</v>
      </c>
      <c r="B806" s="317">
        <v>80</v>
      </c>
      <c r="C806" s="64">
        <f t="shared" ref="C806:C807" si="258">ROUND(B806/166,4)</f>
        <v>0.4819</v>
      </c>
      <c r="D806" s="64">
        <v>1218</v>
      </c>
      <c r="E806" s="64">
        <f t="shared" si="247"/>
        <v>586.95420000000001</v>
      </c>
      <c r="F806" s="310">
        <v>1</v>
      </c>
      <c r="G806" s="64">
        <f t="shared" si="248"/>
        <v>586.95000000000005</v>
      </c>
      <c r="H806" s="64">
        <f t="shared" si="249"/>
        <v>138.46</v>
      </c>
      <c r="I806" s="81">
        <f>G806+H806</f>
        <v>725.41000000000008</v>
      </c>
    </row>
    <row r="807" spans="1:9" ht="16.5" x14ac:dyDescent="0.25">
      <c r="A807" s="300" t="s">
        <v>152</v>
      </c>
      <c r="B807" s="317">
        <v>72</v>
      </c>
      <c r="C807" s="64">
        <f t="shared" si="258"/>
        <v>0.43369999999999997</v>
      </c>
      <c r="D807" s="64">
        <v>1100</v>
      </c>
      <c r="E807" s="64">
        <f t="shared" si="247"/>
        <v>477.07</v>
      </c>
      <c r="F807" s="310">
        <v>1</v>
      </c>
      <c r="G807" s="64">
        <f t="shared" si="248"/>
        <v>477.07</v>
      </c>
      <c r="H807" s="64">
        <f t="shared" si="249"/>
        <v>112.54</v>
      </c>
      <c r="I807" s="81">
        <f>G807+H807</f>
        <v>589.61</v>
      </c>
    </row>
    <row r="808" spans="1:9" s="154" customFormat="1" ht="16.5" x14ac:dyDescent="0.25">
      <c r="A808" s="298" t="s">
        <v>1665</v>
      </c>
      <c r="B808" s="315">
        <f>B809+B814</f>
        <v>535.5</v>
      </c>
      <c r="C808" s="306">
        <f t="shared" ref="C808:I808" si="259">C809+C814</f>
        <v>3.2256999999999998</v>
      </c>
      <c r="D808" s="306"/>
      <c r="E808" s="306"/>
      <c r="F808" s="306"/>
      <c r="G808" s="306">
        <f t="shared" si="259"/>
        <v>4269.26</v>
      </c>
      <c r="H808" s="306">
        <f t="shared" si="259"/>
        <v>954.03000000000009</v>
      </c>
      <c r="I808" s="307">
        <f t="shared" si="259"/>
        <v>5223.29</v>
      </c>
    </row>
    <row r="809" spans="1:9" s="154" customFormat="1" ht="33" x14ac:dyDescent="0.25">
      <c r="A809" s="299" t="s">
        <v>1590</v>
      </c>
      <c r="B809" s="316">
        <f>SUM(B810:B813)</f>
        <v>102.5</v>
      </c>
      <c r="C809" s="308">
        <f t="shared" ref="C809:I809" si="260">SUM(C810:C813)</f>
        <v>0.61739999999999995</v>
      </c>
      <c r="D809" s="308"/>
      <c r="E809" s="308"/>
      <c r="F809" s="308"/>
      <c r="G809" s="308">
        <f t="shared" si="260"/>
        <v>1225.0899999999999</v>
      </c>
      <c r="H809" s="308">
        <f t="shared" si="260"/>
        <v>279</v>
      </c>
      <c r="I809" s="309">
        <f t="shared" si="260"/>
        <v>1504.09</v>
      </c>
    </row>
    <row r="810" spans="1:9" ht="16.5" x14ac:dyDescent="0.25">
      <c r="A810" s="300" t="s">
        <v>1666</v>
      </c>
      <c r="B810" s="317">
        <v>11.5</v>
      </c>
      <c r="C810" s="64">
        <f t="shared" ref="C810:C813" si="261">ROUND(B810/166,4)</f>
        <v>6.93E-2</v>
      </c>
      <c r="D810" s="64">
        <v>1600</v>
      </c>
      <c r="E810" s="64">
        <f t="shared" si="247"/>
        <v>110.88</v>
      </c>
      <c r="F810" s="310">
        <v>1</v>
      </c>
      <c r="G810" s="64">
        <f t="shared" si="248"/>
        <v>110.88</v>
      </c>
      <c r="H810" s="64">
        <f t="shared" si="249"/>
        <v>26.16</v>
      </c>
      <c r="I810" s="81">
        <f>G810+H810</f>
        <v>137.04</v>
      </c>
    </row>
    <row r="811" spans="1:9" ht="16.5" x14ac:dyDescent="0.25">
      <c r="A811" s="300" t="s">
        <v>206</v>
      </c>
      <c r="B811" s="317">
        <v>30</v>
      </c>
      <c r="C811" s="64">
        <f t="shared" si="261"/>
        <v>0.1807</v>
      </c>
      <c r="D811" s="64">
        <v>2303</v>
      </c>
      <c r="E811" s="64">
        <f t="shared" si="247"/>
        <v>416.15210000000002</v>
      </c>
      <c r="F811" s="310">
        <v>1</v>
      </c>
      <c r="G811" s="64">
        <f t="shared" si="248"/>
        <v>416.15</v>
      </c>
      <c r="H811" s="64">
        <f t="shared" si="249"/>
        <v>98.17</v>
      </c>
      <c r="I811" s="81">
        <f>G811+H811</f>
        <v>514.31999999999994</v>
      </c>
    </row>
    <row r="812" spans="1:9" ht="16.5" x14ac:dyDescent="0.25">
      <c r="A812" s="300" t="s">
        <v>1659</v>
      </c>
      <c r="B812" s="317">
        <v>30</v>
      </c>
      <c r="C812" s="64">
        <f t="shared" si="261"/>
        <v>0.1807</v>
      </c>
      <c r="D812" s="64">
        <v>1900</v>
      </c>
      <c r="E812" s="64">
        <f t="shared" si="247"/>
        <v>343.33</v>
      </c>
      <c r="F812" s="310">
        <v>1</v>
      </c>
      <c r="G812" s="64">
        <f t="shared" si="248"/>
        <v>343.33</v>
      </c>
      <c r="H812" s="64">
        <f t="shared" si="249"/>
        <v>80.989999999999995</v>
      </c>
      <c r="I812" s="81">
        <f>G812+H812</f>
        <v>424.32</v>
      </c>
    </row>
    <row r="813" spans="1:9" ht="16.5" x14ac:dyDescent="0.25">
      <c r="A813" s="300" t="s">
        <v>1659</v>
      </c>
      <c r="B813" s="317">
        <v>31</v>
      </c>
      <c r="C813" s="64">
        <f t="shared" si="261"/>
        <v>0.1867</v>
      </c>
      <c r="D813" s="64">
        <v>1900</v>
      </c>
      <c r="E813" s="64">
        <f t="shared" si="247"/>
        <v>354.73</v>
      </c>
      <c r="F813" s="310">
        <v>1</v>
      </c>
      <c r="G813" s="64">
        <f t="shared" si="248"/>
        <v>354.73</v>
      </c>
      <c r="H813" s="311">
        <f>ROUND(G813*0.2077,2)</f>
        <v>73.680000000000007</v>
      </c>
      <c r="I813" s="81">
        <f>G813+H813</f>
        <v>428.41</v>
      </c>
    </row>
    <row r="814" spans="1:9" s="154" customFormat="1" ht="33" x14ac:dyDescent="0.25">
      <c r="A814" s="299" t="s">
        <v>1583</v>
      </c>
      <c r="B814" s="316">
        <f>SUM(B815:B822)</f>
        <v>433</v>
      </c>
      <c r="C814" s="308">
        <f t="shared" ref="C814:I814" si="262">SUM(C815:C822)</f>
        <v>2.6082999999999998</v>
      </c>
      <c r="D814" s="308"/>
      <c r="E814" s="308"/>
      <c r="F814" s="308"/>
      <c r="G814" s="308">
        <f t="shared" si="262"/>
        <v>3044.17</v>
      </c>
      <c r="H814" s="308">
        <f t="shared" si="262"/>
        <v>675.03000000000009</v>
      </c>
      <c r="I814" s="309">
        <f t="shared" si="262"/>
        <v>3719.2</v>
      </c>
    </row>
    <row r="815" spans="1:9" ht="16.5" x14ac:dyDescent="0.25">
      <c r="A815" s="300" t="s">
        <v>1297</v>
      </c>
      <c r="B815" s="317">
        <v>55</v>
      </c>
      <c r="C815" s="64">
        <f t="shared" ref="C815:C822" si="263">ROUND(B815/166,4)</f>
        <v>0.33129999999999998</v>
      </c>
      <c r="D815" s="64">
        <v>1138</v>
      </c>
      <c r="E815" s="64">
        <f t="shared" si="247"/>
        <v>377.01939999999996</v>
      </c>
      <c r="F815" s="310">
        <v>1</v>
      </c>
      <c r="G815" s="64">
        <f t="shared" si="248"/>
        <v>377.02</v>
      </c>
      <c r="H815" s="311">
        <f>ROUND(G815*0.2077,2)</f>
        <v>78.31</v>
      </c>
      <c r="I815" s="81">
        <f t="shared" ref="I815:I822" si="264">G815+H815</f>
        <v>455.33</v>
      </c>
    </row>
    <row r="816" spans="1:9" ht="16.5" x14ac:dyDescent="0.25">
      <c r="A816" s="300" t="s">
        <v>1297</v>
      </c>
      <c r="B816" s="317">
        <v>64</v>
      </c>
      <c r="C816" s="64">
        <f t="shared" si="263"/>
        <v>0.38550000000000001</v>
      </c>
      <c r="D816" s="64">
        <v>1138</v>
      </c>
      <c r="E816" s="64">
        <f t="shared" si="247"/>
        <v>438.69900000000001</v>
      </c>
      <c r="F816" s="310">
        <v>1</v>
      </c>
      <c r="G816" s="64">
        <f t="shared" si="248"/>
        <v>438.7</v>
      </c>
      <c r="H816" s="64">
        <f t="shared" si="249"/>
        <v>103.49</v>
      </c>
      <c r="I816" s="81">
        <f t="shared" si="264"/>
        <v>542.18999999999994</v>
      </c>
    </row>
    <row r="817" spans="1:9" ht="16.5" x14ac:dyDescent="0.25">
      <c r="A817" s="300" t="s">
        <v>1297</v>
      </c>
      <c r="B817" s="317">
        <v>63</v>
      </c>
      <c r="C817" s="64">
        <f t="shared" si="263"/>
        <v>0.3795</v>
      </c>
      <c r="D817" s="64">
        <v>1138</v>
      </c>
      <c r="E817" s="64">
        <f t="shared" si="247"/>
        <v>431.87099999999998</v>
      </c>
      <c r="F817" s="310">
        <v>1</v>
      </c>
      <c r="G817" s="64">
        <f t="shared" si="248"/>
        <v>431.87</v>
      </c>
      <c r="H817" s="64">
        <f t="shared" si="249"/>
        <v>101.88</v>
      </c>
      <c r="I817" s="81">
        <f t="shared" si="264"/>
        <v>533.75</v>
      </c>
    </row>
    <row r="818" spans="1:9" ht="16.5" x14ac:dyDescent="0.25">
      <c r="A818" s="300" t="s">
        <v>1297</v>
      </c>
      <c r="B818" s="317">
        <v>56</v>
      </c>
      <c r="C818" s="64">
        <f t="shared" si="263"/>
        <v>0.33729999999999999</v>
      </c>
      <c r="D818" s="64">
        <v>1138</v>
      </c>
      <c r="E818" s="64">
        <f t="shared" si="247"/>
        <v>383.84739999999999</v>
      </c>
      <c r="F818" s="310">
        <v>1</v>
      </c>
      <c r="G818" s="64">
        <f t="shared" si="248"/>
        <v>383.85</v>
      </c>
      <c r="H818" s="311">
        <f t="shared" ref="H818:H819" si="265">ROUND(G818*0.2077,2)</f>
        <v>79.73</v>
      </c>
      <c r="I818" s="81">
        <f t="shared" si="264"/>
        <v>463.58000000000004</v>
      </c>
    </row>
    <row r="819" spans="1:9" ht="16.5" x14ac:dyDescent="0.25">
      <c r="A819" s="300" t="s">
        <v>1297</v>
      </c>
      <c r="B819" s="317">
        <v>48</v>
      </c>
      <c r="C819" s="64">
        <f t="shared" si="263"/>
        <v>0.28920000000000001</v>
      </c>
      <c r="D819" s="64">
        <v>1138</v>
      </c>
      <c r="E819" s="64">
        <f t="shared" si="247"/>
        <v>329.1096</v>
      </c>
      <c r="F819" s="310">
        <v>1</v>
      </c>
      <c r="G819" s="64">
        <f t="shared" si="248"/>
        <v>329.11</v>
      </c>
      <c r="H819" s="311">
        <f t="shared" si="265"/>
        <v>68.36</v>
      </c>
      <c r="I819" s="81">
        <f t="shared" si="264"/>
        <v>397.47</v>
      </c>
    </row>
    <row r="820" spans="1:9" ht="16.5" x14ac:dyDescent="0.25">
      <c r="A820" s="300" t="s">
        <v>1667</v>
      </c>
      <c r="B820" s="317">
        <v>36</v>
      </c>
      <c r="C820" s="64">
        <f t="shared" si="263"/>
        <v>0.21690000000000001</v>
      </c>
      <c r="D820" s="64">
        <v>1488</v>
      </c>
      <c r="E820" s="64">
        <f t="shared" si="247"/>
        <v>322.74720000000002</v>
      </c>
      <c r="F820" s="310">
        <v>1</v>
      </c>
      <c r="G820" s="64">
        <f t="shared" si="248"/>
        <v>322.75</v>
      </c>
      <c r="H820" s="64">
        <f t="shared" si="249"/>
        <v>76.14</v>
      </c>
      <c r="I820" s="81">
        <f t="shared" si="264"/>
        <v>398.89</v>
      </c>
    </row>
    <row r="821" spans="1:9" ht="16.5" x14ac:dyDescent="0.25">
      <c r="A821" s="300" t="s">
        <v>1297</v>
      </c>
      <c r="B821" s="317">
        <v>47</v>
      </c>
      <c r="C821" s="64">
        <f t="shared" si="263"/>
        <v>0.28310000000000002</v>
      </c>
      <c r="D821" s="64">
        <v>1138</v>
      </c>
      <c r="E821" s="64">
        <f t="shared" si="247"/>
        <v>322.1678</v>
      </c>
      <c r="F821" s="310">
        <v>1</v>
      </c>
      <c r="G821" s="64">
        <f t="shared" si="248"/>
        <v>322.17</v>
      </c>
      <c r="H821" s="64">
        <f t="shared" si="249"/>
        <v>76</v>
      </c>
      <c r="I821" s="81">
        <f t="shared" si="264"/>
        <v>398.17</v>
      </c>
    </row>
    <row r="822" spans="1:9" ht="16.5" x14ac:dyDescent="0.25">
      <c r="A822" s="300" t="s">
        <v>1297</v>
      </c>
      <c r="B822" s="317">
        <v>64</v>
      </c>
      <c r="C822" s="64">
        <f t="shared" si="263"/>
        <v>0.38550000000000001</v>
      </c>
      <c r="D822" s="64">
        <v>1138</v>
      </c>
      <c r="E822" s="64">
        <f t="shared" si="247"/>
        <v>438.69900000000001</v>
      </c>
      <c r="F822" s="310">
        <v>1</v>
      </c>
      <c r="G822" s="64">
        <f t="shared" si="248"/>
        <v>438.7</v>
      </c>
      <c r="H822" s="311">
        <f>ROUND(G822*0.2077,2)</f>
        <v>91.12</v>
      </c>
      <c r="I822" s="81">
        <f t="shared" si="264"/>
        <v>529.81999999999994</v>
      </c>
    </row>
    <row r="823" spans="1:9" s="154" customFormat="1" ht="16.5" x14ac:dyDescent="0.25">
      <c r="A823" s="298" t="s">
        <v>1668</v>
      </c>
      <c r="B823" s="315">
        <f>B824</f>
        <v>128</v>
      </c>
      <c r="C823" s="306">
        <f t="shared" ref="C823:I823" si="266">C824</f>
        <v>0.7712</v>
      </c>
      <c r="D823" s="306"/>
      <c r="E823" s="306"/>
      <c r="F823" s="306"/>
      <c r="G823" s="306">
        <f t="shared" si="266"/>
        <v>357.01</v>
      </c>
      <c r="H823" s="306">
        <f t="shared" si="266"/>
        <v>84.23</v>
      </c>
      <c r="I823" s="307">
        <f t="shared" si="266"/>
        <v>441.24</v>
      </c>
    </row>
    <row r="824" spans="1:9" s="154" customFormat="1" ht="16.5" x14ac:dyDescent="0.25">
      <c r="A824" s="299" t="s">
        <v>1584</v>
      </c>
      <c r="B824" s="316">
        <f>SUM(B825:B829)</f>
        <v>128</v>
      </c>
      <c r="C824" s="308">
        <f t="shared" ref="C824:I824" si="267">SUM(C825:C829)</f>
        <v>0.7712</v>
      </c>
      <c r="D824" s="308"/>
      <c r="E824" s="308"/>
      <c r="F824" s="308"/>
      <c r="G824" s="308">
        <f t="shared" si="267"/>
        <v>357.01</v>
      </c>
      <c r="H824" s="308">
        <f t="shared" si="267"/>
        <v>84.23</v>
      </c>
      <c r="I824" s="309">
        <f t="shared" si="267"/>
        <v>441.24</v>
      </c>
    </row>
    <row r="825" spans="1:9" ht="16.5" x14ac:dyDescent="0.25">
      <c r="A825" s="300" t="s">
        <v>1669</v>
      </c>
      <c r="B825" s="317">
        <v>8</v>
      </c>
      <c r="C825" s="64">
        <f t="shared" ref="C825:C829" si="268">ROUND(B825/166,4)</f>
        <v>4.82E-2</v>
      </c>
      <c r="D825" s="64">
        <v>1415</v>
      </c>
      <c r="E825" s="64">
        <f t="shared" si="247"/>
        <v>68.203000000000003</v>
      </c>
      <c r="F825" s="310">
        <v>0.3</v>
      </c>
      <c r="G825" s="64">
        <f t="shared" si="248"/>
        <v>20.46</v>
      </c>
      <c r="H825" s="64">
        <f t="shared" si="249"/>
        <v>4.83</v>
      </c>
      <c r="I825" s="81">
        <f>G825+H825</f>
        <v>25.29</v>
      </c>
    </row>
    <row r="826" spans="1:9" ht="16.5" x14ac:dyDescent="0.25">
      <c r="A826" s="300" t="s">
        <v>1670</v>
      </c>
      <c r="B826" s="317">
        <v>40</v>
      </c>
      <c r="C826" s="64">
        <f t="shared" si="268"/>
        <v>0.24099999999999999</v>
      </c>
      <c r="D826" s="64">
        <v>1825</v>
      </c>
      <c r="E826" s="64">
        <f t="shared" si="247"/>
        <v>439.82499999999999</v>
      </c>
      <c r="F826" s="310">
        <v>0.3</v>
      </c>
      <c r="G826" s="64">
        <f t="shared" si="248"/>
        <v>131.94999999999999</v>
      </c>
      <c r="H826" s="64">
        <f t="shared" si="249"/>
        <v>31.13</v>
      </c>
      <c r="I826" s="81">
        <f>G826+H826</f>
        <v>163.07999999999998</v>
      </c>
    </row>
    <row r="827" spans="1:9" ht="16.5" x14ac:dyDescent="0.25">
      <c r="A827" s="300" t="s">
        <v>1669</v>
      </c>
      <c r="B827" s="317">
        <v>32</v>
      </c>
      <c r="C827" s="64">
        <f t="shared" si="268"/>
        <v>0.1928</v>
      </c>
      <c r="D827" s="64">
        <v>1415</v>
      </c>
      <c r="E827" s="64">
        <f t="shared" si="247"/>
        <v>272.81200000000001</v>
      </c>
      <c r="F827" s="310">
        <v>0.3</v>
      </c>
      <c r="G827" s="64">
        <f t="shared" si="248"/>
        <v>81.84</v>
      </c>
      <c r="H827" s="64">
        <f t="shared" si="249"/>
        <v>19.309999999999999</v>
      </c>
      <c r="I827" s="81">
        <f>G827+H827</f>
        <v>101.15</v>
      </c>
    </row>
    <row r="828" spans="1:9" ht="16.5" x14ac:dyDescent="0.25">
      <c r="A828" s="300" t="s">
        <v>1669</v>
      </c>
      <c r="B828" s="317">
        <v>16</v>
      </c>
      <c r="C828" s="64">
        <f t="shared" si="268"/>
        <v>9.64E-2</v>
      </c>
      <c r="D828" s="64">
        <v>1415</v>
      </c>
      <c r="E828" s="64">
        <f t="shared" si="247"/>
        <v>136.40600000000001</v>
      </c>
      <c r="F828" s="310">
        <v>0.3</v>
      </c>
      <c r="G828" s="64">
        <f t="shared" si="248"/>
        <v>40.92</v>
      </c>
      <c r="H828" s="64">
        <f t="shared" si="249"/>
        <v>9.65</v>
      </c>
      <c r="I828" s="81">
        <f>G828+H828</f>
        <v>50.57</v>
      </c>
    </row>
    <row r="829" spans="1:9" ht="16.5" x14ac:dyDescent="0.25">
      <c r="A829" s="300" t="s">
        <v>1669</v>
      </c>
      <c r="B829" s="317">
        <v>32</v>
      </c>
      <c r="C829" s="64">
        <f t="shared" si="268"/>
        <v>0.1928</v>
      </c>
      <c r="D829" s="64">
        <v>1415</v>
      </c>
      <c r="E829" s="64">
        <f t="shared" si="247"/>
        <v>272.81200000000001</v>
      </c>
      <c r="F829" s="310">
        <v>0.3</v>
      </c>
      <c r="G829" s="64">
        <f t="shared" si="248"/>
        <v>81.84</v>
      </c>
      <c r="H829" s="64">
        <f t="shared" si="249"/>
        <v>19.309999999999999</v>
      </c>
      <c r="I829" s="81">
        <f>G829+H829</f>
        <v>101.15</v>
      </c>
    </row>
    <row r="830" spans="1:9" s="154" customFormat="1" ht="16.5" x14ac:dyDescent="0.25">
      <c r="A830" s="298" t="s">
        <v>1671</v>
      </c>
      <c r="B830" s="315">
        <f>B831+B838</f>
        <v>1037.5</v>
      </c>
      <c r="C830" s="306">
        <f t="shared" ref="C830:I830" si="269">C831+C838</f>
        <v>6.2502000000000004</v>
      </c>
      <c r="D830" s="306"/>
      <c r="E830" s="306"/>
      <c r="F830" s="306"/>
      <c r="G830" s="306">
        <f t="shared" si="269"/>
        <v>7552.24</v>
      </c>
      <c r="H830" s="306">
        <f t="shared" si="269"/>
        <v>1769.02</v>
      </c>
      <c r="I830" s="307">
        <f t="shared" si="269"/>
        <v>9321.26</v>
      </c>
    </row>
    <row r="831" spans="1:9" s="154" customFormat="1" ht="33" x14ac:dyDescent="0.25">
      <c r="A831" s="299" t="s">
        <v>1590</v>
      </c>
      <c r="B831" s="316">
        <f>SUM(B832:B837)</f>
        <v>172.5</v>
      </c>
      <c r="C831" s="308">
        <f t="shared" ref="C831:I831" si="270">SUM(C832:C837)</f>
        <v>1.0391999999999999</v>
      </c>
      <c r="D831" s="308"/>
      <c r="E831" s="308"/>
      <c r="F831" s="308"/>
      <c r="G831" s="308">
        <f t="shared" si="270"/>
        <v>1721.56</v>
      </c>
      <c r="H831" s="308">
        <f t="shared" si="270"/>
        <v>406.11</v>
      </c>
      <c r="I831" s="309">
        <f t="shared" si="270"/>
        <v>2127.67</v>
      </c>
    </row>
    <row r="832" spans="1:9" ht="16.5" x14ac:dyDescent="0.25">
      <c r="A832" s="300" t="s">
        <v>258</v>
      </c>
      <c r="B832" s="317">
        <v>53.5</v>
      </c>
      <c r="C832" s="64">
        <f t="shared" ref="C832:C837" si="271">ROUND(B832/166,4)</f>
        <v>0.32229999999999998</v>
      </c>
      <c r="D832" s="64">
        <v>9.8495000000000008</v>
      </c>
      <c r="E832" s="64">
        <f t="shared" si="247"/>
        <v>526.94825000000003</v>
      </c>
      <c r="F832" s="310">
        <v>1</v>
      </c>
      <c r="G832" s="64">
        <f t="shared" si="248"/>
        <v>526.95000000000005</v>
      </c>
      <c r="H832" s="64">
        <f t="shared" si="249"/>
        <v>124.31</v>
      </c>
      <c r="I832" s="81">
        <f t="shared" ref="I832:I837" si="272">G832+H832</f>
        <v>651.26</v>
      </c>
    </row>
    <row r="833" spans="1:9" ht="16.5" x14ac:dyDescent="0.25">
      <c r="A833" s="300" t="s">
        <v>258</v>
      </c>
      <c r="B833" s="317">
        <v>19</v>
      </c>
      <c r="C833" s="64">
        <f t="shared" si="271"/>
        <v>0.1145</v>
      </c>
      <c r="D833" s="64">
        <v>9.8495000000000008</v>
      </c>
      <c r="E833" s="64">
        <f t="shared" si="247"/>
        <v>187.1405</v>
      </c>
      <c r="F833" s="310">
        <v>1</v>
      </c>
      <c r="G833" s="64">
        <f t="shared" si="248"/>
        <v>187.14</v>
      </c>
      <c r="H833" s="64">
        <f t="shared" si="249"/>
        <v>44.15</v>
      </c>
      <c r="I833" s="81">
        <f t="shared" si="272"/>
        <v>231.29</v>
      </c>
    </row>
    <row r="834" spans="1:9" ht="16.5" x14ac:dyDescent="0.25">
      <c r="A834" s="300" t="s">
        <v>1659</v>
      </c>
      <c r="B834" s="317">
        <v>33</v>
      </c>
      <c r="C834" s="64">
        <f t="shared" si="271"/>
        <v>0.1988</v>
      </c>
      <c r="D834" s="64">
        <v>9.8495000000000008</v>
      </c>
      <c r="E834" s="64">
        <f t="shared" si="247"/>
        <v>325.0335</v>
      </c>
      <c r="F834" s="310">
        <v>1</v>
      </c>
      <c r="G834" s="64">
        <f t="shared" si="248"/>
        <v>325.02999999999997</v>
      </c>
      <c r="H834" s="64">
        <f t="shared" si="249"/>
        <v>76.67</v>
      </c>
      <c r="I834" s="81">
        <f t="shared" si="272"/>
        <v>401.7</v>
      </c>
    </row>
    <row r="835" spans="1:9" ht="16.5" x14ac:dyDescent="0.25">
      <c r="A835" s="300" t="s">
        <v>258</v>
      </c>
      <c r="B835" s="317">
        <v>28</v>
      </c>
      <c r="C835" s="64">
        <f t="shared" si="271"/>
        <v>0.16869999999999999</v>
      </c>
      <c r="D835" s="64">
        <v>9.8495000000000008</v>
      </c>
      <c r="E835" s="64">
        <f t="shared" si="247"/>
        <v>275.786</v>
      </c>
      <c r="F835" s="310">
        <v>1</v>
      </c>
      <c r="G835" s="64">
        <f t="shared" si="248"/>
        <v>275.79000000000002</v>
      </c>
      <c r="H835" s="64">
        <f t="shared" si="249"/>
        <v>65.06</v>
      </c>
      <c r="I835" s="81">
        <f t="shared" si="272"/>
        <v>340.85</v>
      </c>
    </row>
    <row r="836" spans="1:9" ht="16.5" x14ac:dyDescent="0.25">
      <c r="A836" s="300" t="s">
        <v>258</v>
      </c>
      <c r="B836" s="317">
        <v>13</v>
      </c>
      <c r="C836" s="64">
        <f t="shared" si="271"/>
        <v>7.8299999999999995E-2</v>
      </c>
      <c r="D836" s="64">
        <v>9.8495000000000008</v>
      </c>
      <c r="E836" s="64">
        <f t="shared" si="247"/>
        <v>128.04350000000002</v>
      </c>
      <c r="F836" s="310">
        <v>1</v>
      </c>
      <c r="G836" s="64">
        <f t="shared" si="248"/>
        <v>128.04</v>
      </c>
      <c r="H836" s="64">
        <f t="shared" si="249"/>
        <v>30.2</v>
      </c>
      <c r="I836" s="81">
        <f t="shared" si="272"/>
        <v>158.23999999999998</v>
      </c>
    </row>
    <row r="837" spans="1:9" ht="16.5" x14ac:dyDescent="0.25">
      <c r="A837" s="300" t="s">
        <v>1672</v>
      </c>
      <c r="B837" s="317">
        <v>26</v>
      </c>
      <c r="C837" s="64">
        <f t="shared" si="271"/>
        <v>0.15659999999999999</v>
      </c>
      <c r="D837" s="64">
        <v>10.7156</v>
      </c>
      <c r="E837" s="64">
        <f t="shared" si="247"/>
        <v>278.60559999999998</v>
      </c>
      <c r="F837" s="310">
        <v>1</v>
      </c>
      <c r="G837" s="64">
        <f t="shared" si="248"/>
        <v>278.61</v>
      </c>
      <c r="H837" s="64">
        <f t="shared" si="249"/>
        <v>65.72</v>
      </c>
      <c r="I837" s="81">
        <f t="shared" si="272"/>
        <v>344.33000000000004</v>
      </c>
    </row>
    <row r="838" spans="1:9" s="154" customFormat="1" ht="33" x14ac:dyDescent="0.25">
      <c r="A838" s="299" t="s">
        <v>1583</v>
      </c>
      <c r="B838" s="316">
        <f>SUM(B839:B852)</f>
        <v>865</v>
      </c>
      <c r="C838" s="308">
        <f t="shared" ref="C838:I838" si="273">SUM(C839:C852)</f>
        <v>5.2110000000000003</v>
      </c>
      <c r="D838" s="308"/>
      <c r="E838" s="308"/>
      <c r="F838" s="308"/>
      <c r="G838" s="308">
        <f t="shared" si="273"/>
        <v>5830.6799999999994</v>
      </c>
      <c r="H838" s="308">
        <f t="shared" si="273"/>
        <v>1362.9099999999999</v>
      </c>
      <c r="I838" s="309">
        <f t="shared" si="273"/>
        <v>7193.59</v>
      </c>
    </row>
    <row r="839" spans="1:9" ht="16.5" x14ac:dyDescent="0.25">
      <c r="A839" s="300" t="s">
        <v>1297</v>
      </c>
      <c r="B839" s="317">
        <v>69.5</v>
      </c>
      <c r="C839" s="64">
        <f t="shared" ref="C839:C852" si="274">ROUND(B839/166,4)</f>
        <v>0.41870000000000002</v>
      </c>
      <c r="D839" s="64">
        <v>6.7972999999999999</v>
      </c>
      <c r="E839" s="64">
        <f t="shared" si="247"/>
        <v>472.41235</v>
      </c>
      <c r="F839" s="310">
        <v>1</v>
      </c>
      <c r="G839" s="64">
        <f t="shared" si="248"/>
        <v>472.41</v>
      </c>
      <c r="H839" s="64">
        <f t="shared" si="249"/>
        <v>111.44</v>
      </c>
      <c r="I839" s="81">
        <f t="shared" ref="I839:I852" si="275">G839+H839</f>
        <v>583.85</v>
      </c>
    </row>
    <row r="840" spans="1:9" ht="16.5" x14ac:dyDescent="0.25">
      <c r="A840" s="300" t="s">
        <v>1297</v>
      </c>
      <c r="B840" s="317">
        <v>52</v>
      </c>
      <c r="C840" s="64">
        <f t="shared" si="274"/>
        <v>0.31330000000000002</v>
      </c>
      <c r="D840" s="64">
        <v>6.7972999999999999</v>
      </c>
      <c r="E840" s="64">
        <f t="shared" si="247"/>
        <v>353.45960000000002</v>
      </c>
      <c r="F840" s="310">
        <v>1</v>
      </c>
      <c r="G840" s="64">
        <f t="shared" si="248"/>
        <v>353.46</v>
      </c>
      <c r="H840" s="64">
        <f t="shared" si="249"/>
        <v>83.38</v>
      </c>
      <c r="I840" s="81">
        <f t="shared" si="275"/>
        <v>436.84</v>
      </c>
    </row>
    <row r="841" spans="1:9" ht="16.5" x14ac:dyDescent="0.25">
      <c r="A841" s="300" t="s">
        <v>1297</v>
      </c>
      <c r="B841" s="317">
        <v>69.5</v>
      </c>
      <c r="C841" s="64">
        <f t="shared" si="274"/>
        <v>0.41870000000000002</v>
      </c>
      <c r="D841" s="64">
        <v>6.0925000000000002</v>
      </c>
      <c r="E841" s="64">
        <f t="shared" si="247"/>
        <v>423.42875000000004</v>
      </c>
      <c r="F841" s="310">
        <v>1</v>
      </c>
      <c r="G841" s="64">
        <f t="shared" si="248"/>
        <v>423.43</v>
      </c>
      <c r="H841" s="64">
        <f t="shared" si="249"/>
        <v>99.89</v>
      </c>
      <c r="I841" s="81">
        <f t="shared" si="275"/>
        <v>523.32000000000005</v>
      </c>
    </row>
    <row r="842" spans="1:9" ht="16.5" x14ac:dyDescent="0.25">
      <c r="A842" s="300" t="s">
        <v>1297</v>
      </c>
      <c r="B842" s="317">
        <v>67.5</v>
      </c>
      <c r="C842" s="64">
        <f t="shared" si="274"/>
        <v>0.40660000000000002</v>
      </c>
      <c r="D842" s="64">
        <v>6.7972999999999999</v>
      </c>
      <c r="E842" s="64">
        <f t="shared" si="247"/>
        <v>458.81774999999999</v>
      </c>
      <c r="F842" s="310">
        <v>1</v>
      </c>
      <c r="G842" s="64">
        <f t="shared" si="248"/>
        <v>458.82</v>
      </c>
      <c r="H842" s="64">
        <f t="shared" si="249"/>
        <v>108.24</v>
      </c>
      <c r="I842" s="81">
        <f t="shared" si="275"/>
        <v>567.05999999999995</v>
      </c>
    </row>
    <row r="843" spans="1:9" ht="16.5" x14ac:dyDescent="0.25">
      <c r="A843" s="300" t="s">
        <v>1297</v>
      </c>
      <c r="B843" s="317">
        <v>68.5</v>
      </c>
      <c r="C843" s="64">
        <f t="shared" si="274"/>
        <v>0.41270000000000001</v>
      </c>
      <c r="D843" s="64">
        <v>6.7972999999999999</v>
      </c>
      <c r="E843" s="64">
        <f t="shared" si="247"/>
        <v>465.61505</v>
      </c>
      <c r="F843" s="310">
        <v>1</v>
      </c>
      <c r="G843" s="64">
        <f t="shared" si="248"/>
        <v>465.62</v>
      </c>
      <c r="H843" s="64">
        <f t="shared" si="249"/>
        <v>109.84</v>
      </c>
      <c r="I843" s="81">
        <f t="shared" si="275"/>
        <v>575.46</v>
      </c>
    </row>
    <row r="844" spans="1:9" ht="16.5" x14ac:dyDescent="0.25">
      <c r="A844" s="300" t="s">
        <v>1297</v>
      </c>
      <c r="B844" s="317">
        <v>63</v>
      </c>
      <c r="C844" s="64">
        <f t="shared" si="274"/>
        <v>0.3795</v>
      </c>
      <c r="D844" s="64">
        <v>6.7972999999999999</v>
      </c>
      <c r="E844" s="64">
        <f t="shared" si="247"/>
        <v>428.22989999999999</v>
      </c>
      <c r="F844" s="310">
        <v>1</v>
      </c>
      <c r="G844" s="64">
        <f t="shared" si="248"/>
        <v>428.23</v>
      </c>
      <c r="H844" s="64">
        <f t="shared" si="249"/>
        <v>101.02</v>
      </c>
      <c r="I844" s="81">
        <f t="shared" si="275"/>
        <v>529.25</v>
      </c>
    </row>
    <row r="845" spans="1:9" ht="16.5" x14ac:dyDescent="0.25">
      <c r="A845" s="300" t="s">
        <v>1297</v>
      </c>
      <c r="B845" s="317">
        <v>66</v>
      </c>
      <c r="C845" s="64">
        <f t="shared" si="274"/>
        <v>0.39760000000000001</v>
      </c>
      <c r="D845" s="64">
        <v>6.7972999999999999</v>
      </c>
      <c r="E845" s="64">
        <f t="shared" ref="E845:E908" si="276">IF(D845&gt;30,C845*D845,B845*D845)</f>
        <v>448.62180000000001</v>
      </c>
      <c r="F845" s="310">
        <v>1</v>
      </c>
      <c r="G845" s="64">
        <f t="shared" ref="G845:G908" si="277">ROUND(E845*F845,2)</f>
        <v>448.62</v>
      </c>
      <c r="H845" s="64">
        <f t="shared" ref="H845:H908" si="278">ROUND(G845*0.2359,2)</f>
        <v>105.83</v>
      </c>
      <c r="I845" s="81">
        <f t="shared" si="275"/>
        <v>554.45000000000005</v>
      </c>
    </row>
    <row r="846" spans="1:9" ht="16.5" x14ac:dyDescent="0.25">
      <c r="A846" s="300" t="s">
        <v>1297</v>
      </c>
      <c r="B846" s="317">
        <v>67</v>
      </c>
      <c r="C846" s="64">
        <f t="shared" si="274"/>
        <v>0.40360000000000001</v>
      </c>
      <c r="D846" s="64">
        <v>6.7972999999999999</v>
      </c>
      <c r="E846" s="64">
        <f t="shared" si="276"/>
        <v>455.41910000000001</v>
      </c>
      <c r="F846" s="310">
        <v>1</v>
      </c>
      <c r="G846" s="64">
        <f t="shared" si="277"/>
        <v>455.42</v>
      </c>
      <c r="H846" s="64">
        <f t="shared" si="278"/>
        <v>107.43</v>
      </c>
      <c r="I846" s="81">
        <f t="shared" si="275"/>
        <v>562.85</v>
      </c>
    </row>
    <row r="847" spans="1:9" ht="16.5" x14ac:dyDescent="0.25">
      <c r="A847" s="300" t="s">
        <v>1297</v>
      </c>
      <c r="B847" s="317">
        <v>65.5</v>
      </c>
      <c r="C847" s="64">
        <f t="shared" si="274"/>
        <v>0.39460000000000001</v>
      </c>
      <c r="D847" s="64">
        <v>6.7972999999999999</v>
      </c>
      <c r="E847" s="64">
        <f t="shared" si="276"/>
        <v>445.22314999999998</v>
      </c>
      <c r="F847" s="310">
        <v>1</v>
      </c>
      <c r="G847" s="64">
        <f t="shared" si="277"/>
        <v>445.22</v>
      </c>
      <c r="H847" s="311">
        <f>ROUND(G847*0.2077,2)</f>
        <v>92.47</v>
      </c>
      <c r="I847" s="81">
        <f t="shared" si="275"/>
        <v>537.69000000000005</v>
      </c>
    </row>
    <row r="848" spans="1:9" ht="16.5" x14ac:dyDescent="0.25">
      <c r="A848" s="300" t="s">
        <v>1297</v>
      </c>
      <c r="B848" s="317">
        <v>65</v>
      </c>
      <c r="C848" s="64">
        <f t="shared" si="274"/>
        <v>0.3916</v>
      </c>
      <c r="D848" s="64">
        <v>6.7972999999999999</v>
      </c>
      <c r="E848" s="64">
        <f t="shared" si="276"/>
        <v>441.8245</v>
      </c>
      <c r="F848" s="310">
        <v>1</v>
      </c>
      <c r="G848" s="64">
        <f t="shared" si="277"/>
        <v>441.82</v>
      </c>
      <c r="H848" s="64">
        <f t="shared" si="278"/>
        <v>104.23</v>
      </c>
      <c r="I848" s="81">
        <f t="shared" si="275"/>
        <v>546.04999999999995</v>
      </c>
    </row>
    <row r="849" spans="1:9" ht="16.5" x14ac:dyDescent="0.25">
      <c r="A849" s="300" t="s">
        <v>1297</v>
      </c>
      <c r="B849" s="317">
        <v>6</v>
      </c>
      <c r="C849" s="64">
        <f t="shared" si="274"/>
        <v>3.61E-2</v>
      </c>
      <c r="D849" s="64">
        <v>6.7972999999999999</v>
      </c>
      <c r="E849" s="64">
        <f t="shared" si="276"/>
        <v>40.783799999999999</v>
      </c>
      <c r="F849" s="310">
        <v>1</v>
      </c>
      <c r="G849" s="64">
        <f t="shared" si="277"/>
        <v>40.78</v>
      </c>
      <c r="H849" s="64">
        <f t="shared" si="278"/>
        <v>9.6199999999999992</v>
      </c>
      <c r="I849" s="81">
        <f t="shared" si="275"/>
        <v>50.4</v>
      </c>
    </row>
    <row r="850" spans="1:9" ht="16.5" x14ac:dyDescent="0.25">
      <c r="A850" s="300" t="s">
        <v>1297</v>
      </c>
      <c r="B850" s="317">
        <v>69</v>
      </c>
      <c r="C850" s="64">
        <f t="shared" si="274"/>
        <v>0.41570000000000001</v>
      </c>
      <c r="D850" s="64">
        <v>6.7972999999999999</v>
      </c>
      <c r="E850" s="64">
        <f t="shared" si="276"/>
        <v>469.01369999999997</v>
      </c>
      <c r="F850" s="310">
        <v>1</v>
      </c>
      <c r="G850" s="64">
        <f t="shared" si="277"/>
        <v>469.01</v>
      </c>
      <c r="H850" s="64">
        <f t="shared" si="278"/>
        <v>110.64</v>
      </c>
      <c r="I850" s="81">
        <f t="shared" si="275"/>
        <v>579.65</v>
      </c>
    </row>
    <row r="851" spans="1:9" ht="16.5" x14ac:dyDescent="0.25">
      <c r="A851" s="300" t="s">
        <v>1297</v>
      </c>
      <c r="B851" s="317">
        <v>68.5</v>
      </c>
      <c r="C851" s="64">
        <f t="shared" si="274"/>
        <v>0.41270000000000001</v>
      </c>
      <c r="D851" s="64">
        <v>6.7972999999999999</v>
      </c>
      <c r="E851" s="64">
        <f t="shared" si="276"/>
        <v>465.61505</v>
      </c>
      <c r="F851" s="310">
        <v>1</v>
      </c>
      <c r="G851" s="64">
        <f t="shared" si="277"/>
        <v>465.62</v>
      </c>
      <c r="H851" s="64">
        <f t="shared" si="278"/>
        <v>109.84</v>
      </c>
      <c r="I851" s="81">
        <f t="shared" si="275"/>
        <v>575.46</v>
      </c>
    </row>
    <row r="852" spans="1:9" ht="16.5" x14ac:dyDescent="0.25">
      <c r="A852" s="300" t="s">
        <v>1297</v>
      </c>
      <c r="B852" s="317">
        <v>68</v>
      </c>
      <c r="C852" s="64">
        <f t="shared" si="274"/>
        <v>0.40960000000000002</v>
      </c>
      <c r="D852" s="64">
        <v>6.7972999999999999</v>
      </c>
      <c r="E852" s="64">
        <f t="shared" si="276"/>
        <v>462.21640000000002</v>
      </c>
      <c r="F852" s="310">
        <v>1</v>
      </c>
      <c r="G852" s="64">
        <f t="shared" si="277"/>
        <v>462.22</v>
      </c>
      <c r="H852" s="64">
        <f t="shared" si="278"/>
        <v>109.04</v>
      </c>
      <c r="I852" s="81">
        <f t="shared" si="275"/>
        <v>571.26</v>
      </c>
    </row>
    <row r="853" spans="1:9" s="154" customFormat="1" ht="16.5" x14ac:dyDescent="0.25">
      <c r="A853" s="298" t="s">
        <v>1673</v>
      </c>
      <c r="B853" s="315">
        <f>B854</f>
        <v>10</v>
      </c>
      <c r="C853" s="306">
        <f t="shared" ref="C853:I853" si="279">C854</f>
        <v>6.0300000000000006E-2</v>
      </c>
      <c r="D853" s="306"/>
      <c r="E853" s="306"/>
      <c r="F853" s="306"/>
      <c r="G853" s="306">
        <f t="shared" si="279"/>
        <v>30.75</v>
      </c>
      <c r="H853" s="306">
        <f t="shared" si="279"/>
        <v>7.26</v>
      </c>
      <c r="I853" s="307">
        <f t="shared" si="279"/>
        <v>38.010000000000005</v>
      </c>
    </row>
    <row r="854" spans="1:9" s="154" customFormat="1" ht="16.5" x14ac:dyDescent="0.25">
      <c r="A854" s="299" t="s">
        <v>1584</v>
      </c>
      <c r="B854" s="316">
        <f>SUM(B855:B856)</f>
        <v>10</v>
      </c>
      <c r="C854" s="308">
        <f t="shared" ref="C854:I854" si="280">SUM(C855:C856)</f>
        <v>6.0300000000000006E-2</v>
      </c>
      <c r="D854" s="308"/>
      <c r="E854" s="308"/>
      <c r="F854" s="308"/>
      <c r="G854" s="308">
        <f t="shared" si="280"/>
        <v>30.75</v>
      </c>
      <c r="H854" s="308">
        <f t="shared" si="280"/>
        <v>7.26</v>
      </c>
      <c r="I854" s="309">
        <f t="shared" si="280"/>
        <v>38.010000000000005</v>
      </c>
    </row>
    <row r="855" spans="1:9" ht="16.5" x14ac:dyDescent="0.25">
      <c r="A855" s="300" t="s">
        <v>1674</v>
      </c>
      <c r="B855" s="317">
        <v>7</v>
      </c>
      <c r="C855" s="64">
        <f t="shared" ref="C855:C856" si="281">ROUND(B855/166,4)</f>
        <v>4.2200000000000001E-2</v>
      </c>
      <c r="D855" s="64">
        <v>1700</v>
      </c>
      <c r="E855" s="64">
        <f t="shared" si="276"/>
        <v>71.740000000000009</v>
      </c>
      <c r="F855" s="310">
        <v>0.3</v>
      </c>
      <c r="G855" s="64">
        <f t="shared" si="277"/>
        <v>21.52</v>
      </c>
      <c r="H855" s="64">
        <f t="shared" si="278"/>
        <v>5.08</v>
      </c>
      <c r="I855" s="81">
        <f>G855+H855</f>
        <v>26.6</v>
      </c>
    </row>
    <row r="856" spans="1:9" ht="16.5" x14ac:dyDescent="0.25">
      <c r="A856" s="300" t="s">
        <v>1674</v>
      </c>
      <c r="B856" s="317">
        <v>3</v>
      </c>
      <c r="C856" s="64">
        <f t="shared" si="281"/>
        <v>1.8100000000000002E-2</v>
      </c>
      <c r="D856" s="64">
        <v>1700</v>
      </c>
      <c r="E856" s="64">
        <f t="shared" si="276"/>
        <v>30.770000000000003</v>
      </c>
      <c r="F856" s="310">
        <v>0.3</v>
      </c>
      <c r="G856" s="64">
        <f t="shared" si="277"/>
        <v>9.23</v>
      </c>
      <c r="H856" s="64">
        <f t="shared" si="278"/>
        <v>2.1800000000000002</v>
      </c>
      <c r="I856" s="81">
        <f>G856+H856</f>
        <v>11.41</v>
      </c>
    </row>
    <row r="857" spans="1:9" s="154" customFormat="1" ht="16.5" x14ac:dyDescent="0.25">
      <c r="A857" s="298" t="s">
        <v>1675</v>
      </c>
      <c r="B857" s="315">
        <f>B858+B861</f>
        <v>40</v>
      </c>
      <c r="C857" s="306">
        <f t="shared" ref="C857:I857" si="282">C858+C861</f>
        <v>0.2409</v>
      </c>
      <c r="D857" s="306"/>
      <c r="E857" s="306"/>
      <c r="F857" s="306"/>
      <c r="G857" s="306">
        <f t="shared" si="282"/>
        <v>409.12</v>
      </c>
      <c r="H857" s="306">
        <f t="shared" si="282"/>
        <v>95.429999999999993</v>
      </c>
      <c r="I857" s="307">
        <f t="shared" si="282"/>
        <v>504.54999999999995</v>
      </c>
    </row>
    <row r="858" spans="1:9" s="154" customFormat="1" ht="33" x14ac:dyDescent="0.25">
      <c r="A858" s="299" t="s">
        <v>1590</v>
      </c>
      <c r="B858" s="316">
        <f>SUM(B859:B860)</f>
        <v>35</v>
      </c>
      <c r="C858" s="308">
        <f t="shared" ref="C858:I858" si="283">SUM(C859:C860)</f>
        <v>0.21080000000000002</v>
      </c>
      <c r="D858" s="308"/>
      <c r="E858" s="308"/>
      <c r="F858" s="308"/>
      <c r="G858" s="308">
        <f t="shared" si="283"/>
        <v>370.42</v>
      </c>
      <c r="H858" s="308">
        <f t="shared" si="283"/>
        <v>86.3</v>
      </c>
      <c r="I858" s="309">
        <f t="shared" si="283"/>
        <v>456.71999999999997</v>
      </c>
    </row>
    <row r="859" spans="1:9" ht="16.5" x14ac:dyDescent="0.25">
      <c r="A859" s="300" t="s">
        <v>1676</v>
      </c>
      <c r="B859" s="317">
        <v>4</v>
      </c>
      <c r="C859" s="64">
        <f t="shared" ref="C859:C860" si="284">ROUND(B859/166,4)</f>
        <v>2.41E-2</v>
      </c>
      <c r="D859" s="64">
        <v>1592</v>
      </c>
      <c r="E859" s="64">
        <f t="shared" si="276"/>
        <v>38.367199999999997</v>
      </c>
      <c r="F859" s="310">
        <v>1</v>
      </c>
      <c r="G859" s="64">
        <f t="shared" si="277"/>
        <v>38.369999999999997</v>
      </c>
      <c r="H859" s="311">
        <f>ROUND(G859*0.2077,2)</f>
        <v>7.97</v>
      </c>
      <c r="I859" s="81">
        <f>G859+H859</f>
        <v>46.339999999999996</v>
      </c>
    </row>
    <row r="860" spans="1:9" ht="16.5" x14ac:dyDescent="0.25">
      <c r="A860" s="300" t="s">
        <v>206</v>
      </c>
      <c r="B860" s="317">
        <v>31</v>
      </c>
      <c r="C860" s="64">
        <f t="shared" si="284"/>
        <v>0.1867</v>
      </c>
      <c r="D860" s="64">
        <v>1778.5</v>
      </c>
      <c r="E860" s="64">
        <f t="shared" si="276"/>
        <v>332.04595</v>
      </c>
      <c r="F860" s="310">
        <v>1</v>
      </c>
      <c r="G860" s="64">
        <f t="shared" si="277"/>
        <v>332.05</v>
      </c>
      <c r="H860" s="64">
        <f t="shared" si="278"/>
        <v>78.33</v>
      </c>
      <c r="I860" s="81">
        <f>G860+H860</f>
        <v>410.38</v>
      </c>
    </row>
    <row r="861" spans="1:9" s="154" customFormat="1" ht="33" x14ac:dyDescent="0.25">
      <c r="A861" s="299" t="s">
        <v>1583</v>
      </c>
      <c r="B861" s="316">
        <f>SUM(B862:B863)</f>
        <v>5</v>
      </c>
      <c r="C861" s="308">
        <f t="shared" ref="C861:I861" si="285">SUM(C862:C863)</f>
        <v>3.0100000000000002E-2</v>
      </c>
      <c r="D861" s="308"/>
      <c r="E861" s="308"/>
      <c r="F861" s="308"/>
      <c r="G861" s="308">
        <f t="shared" si="285"/>
        <v>38.700000000000003</v>
      </c>
      <c r="H861" s="308">
        <f t="shared" si="285"/>
        <v>9.1300000000000008</v>
      </c>
      <c r="I861" s="309">
        <f t="shared" si="285"/>
        <v>47.83</v>
      </c>
    </row>
    <row r="862" spans="1:9" ht="16.5" x14ac:dyDescent="0.25">
      <c r="A862" s="300" t="s">
        <v>1284</v>
      </c>
      <c r="B862" s="317">
        <v>4</v>
      </c>
      <c r="C862" s="64">
        <f t="shared" ref="C862:C863" si="286">ROUND(B862/166,4)</f>
        <v>2.41E-2</v>
      </c>
      <c r="D862" s="64">
        <v>1223</v>
      </c>
      <c r="E862" s="64">
        <f t="shared" si="276"/>
        <v>29.474299999999999</v>
      </c>
      <c r="F862" s="310">
        <v>1</v>
      </c>
      <c r="G862" s="64">
        <f t="shared" si="277"/>
        <v>29.47</v>
      </c>
      <c r="H862" s="64">
        <f t="shared" si="278"/>
        <v>6.95</v>
      </c>
      <c r="I862" s="81">
        <f>G862+H862</f>
        <v>36.42</v>
      </c>
    </row>
    <row r="863" spans="1:9" ht="16.5" x14ac:dyDescent="0.25">
      <c r="A863" s="300" t="s">
        <v>218</v>
      </c>
      <c r="B863" s="317">
        <v>1</v>
      </c>
      <c r="C863" s="64">
        <f t="shared" si="286"/>
        <v>6.0000000000000001E-3</v>
      </c>
      <c r="D863" s="64">
        <v>1538</v>
      </c>
      <c r="E863" s="64">
        <f t="shared" si="276"/>
        <v>9.2279999999999998</v>
      </c>
      <c r="F863" s="310">
        <v>1</v>
      </c>
      <c r="G863" s="64">
        <f t="shared" si="277"/>
        <v>9.23</v>
      </c>
      <c r="H863" s="64">
        <f t="shared" si="278"/>
        <v>2.1800000000000002</v>
      </c>
      <c r="I863" s="81">
        <f>G863+H863</f>
        <v>11.41</v>
      </c>
    </row>
    <row r="864" spans="1:9" s="154" customFormat="1" ht="16.5" x14ac:dyDescent="0.25">
      <c r="A864" s="298" t="s">
        <v>1677</v>
      </c>
      <c r="B864" s="315">
        <f>B865</f>
        <v>760</v>
      </c>
      <c r="C864" s="306">
        <f t="shared" ref="C864:I864" si="287">C865</f>
        <v>4.5782999999999996</v>
      </c>
      <c r="D864" s="306"/>
      <c r="E864" s="306"/>
      <c r="F864" s="306"/>
      <c r="G864" s="306">
        <f t="shared" si="287"/>
        <v>7376.9599999999991</v>
      </c>
      <c r="H864" s="306">
        <f t="shared" si="287"/>
        <v>1740.22</v>
      </c>
      <c r="I864" s="307">
        <f t="shared" si="287"/>
        <v>9117.18</v>
      </c>
    </row>
    <row r="865" spans="1:9" s="154" customFormat="1" ht="33" x14ac:dyDescent="0.25">
      <c r="A865" s="299" t="s">
        <v>1590</v>
      </c>
      <c r="B865" s="316">
        <f>SUM(B866:B875)</f>
        <v>760</v>
      </c>
      <c r="C865" s="308">
        <f t="shared" ref="C865:I865" si="288">SUM(C866:C875)</f>
        <v>4.5782999999999996</v>
      </c>
      <c r="D865" s="308"/>
      <c r="E865" s="308"/>
      <c r="F865" s="308"/>
      <c r="G865" s="308">
        <f t="shared" si="288"/>
        <v>7376.9599999999991</v>
      </c>
      <c r="H865" s="308">
        <f t="shared" si="288"/>
        <v>1740.22</v>
      </c>
      <c r="I865" s="309">
        <f t="shared" si="288"/>
        <v>9117.18</v>
      </c>
    </row>
    <row r="866" spans="1:9" ht="16.5" x14ac:dyDescent="0.25">
      <c r="A866" s="300" t="s">
        <v>1150</v>
      </c>
      <c r="B866" s="317">
        <v>63.5</v>
      </c>
      <c r="C866" s="64">
        <f t="shared" ref="C866:C875" si="289">ROUND(B866/166,4)</f>
        <v>0.38250000000000001</v>
      </c>
      <c r="D866" s="64">
        <v>10.8649</v>
      </c>
      <c r="E866" s="64">
        <f t="shared" si="276"/>
        <v>689.92115000000001</v>
      </c>
      <c r="F866" s="310">
        <v>1</v>
      </c>
      <c r="G866" s="64">
        <f t="shared" si="277"/>
        <v>689.92</v>
      </c>
      <c r="H866" s="64">
        <f t="shared" si="278"/>
        <v>162.75</v>
      </c>
      <c r="I866" s="81">
        <f t="shared" ref="I866:I875" si="290">G866+H866</f>
        <v>852.67</v>
      </c>
    </row>
    <row r="867" spans="1:9" ht="16.5" x14ac:dyDescent="0.25">
      <c r="A867" s="300" t="s">
        <v>1150</v>
      </c>
      <c r="B867" s="317">
        <v>24</v>
      </c>
      <c r="C867" s="64">
        <f t="shared" si="289"/>
        <v>0.14460000000000001</v>
      </c>
      <c r="D867" s="64">
        <v>10.8649</v>
      </c>
      <c r="E867" s="64">
        <f t="shared" si="276"/>
        <v>260.75760000000002</v>
      </c>
      <c r="F867" s="310">
        <v>1</v>
      </c>
      <c r="G867" s="64">
        <f t="shared" si="277"/>
        <v>260.76</v>
      </c>
      <c r="H867" s="64">
        <f t="shared" si="278"/>
        <v>61.51</v>
      </c>
      <c r="I867" s="81">
        <f t="shared" si="290"/>
        <v>322.27</v>
      </c>
    </row>
    <row r="868" spans="1:9" ht="16.5" x14ac:dyDescent="0.25">
      <c r="A868" s="300" t="s">
        <v>1678</v>
      </c>
      <c r="B868" s="317">
        <v>16</v>
      </c>
      <c r="C868" s="64">
        <f t="shared" si="289"/>
        <v>9.64E-2</v>
      </c>
      <c r="D868" s="64">
        <v>1649</v>
      </c>
      <c r="E868" s="64">
        <f t="shared" si="276"/>
        <v>158.96359999999999</v>
      </c>
      <c r="F868" s="310">
        <v>1</v>
      </c>
      <c r="G868" s="64">
        <f t="shared" si="277"/>
        <v>158.96</v>
      </c>
      <c r="H868" s="64">
        <f t="shared" si="278"/>
        <v>37.5</v>
      </c>
      <c r="I868" s="81">
        <f t="shared" si="290"/>
        <v>196.46</v>
      </c>
    </row>
    <row r="869" spans="1:9" ht="16.5" x14ac:dyDescent="0.25">
      <c r="A869" s="300" t="s">
        <v>1679</v>
      </c>
      <c r="B869" s="317">
        <v>142.5</v>
      </c>
      <c r="C869" s="64">
        <f t="shared" si="289"/>
        <v>0.85840000000000005</v>
      </c>
      <c r="D869" s="64">
        <v>8.7146000000000008</v>
      </c>
      <c r="E869" s="64">
        <f t="shared" si="276"/>
        <v>1241.8305</v>
      </c>
      <c r="F869" s="310">
        <v>1</v>
      </c>
      <c r="G869" s="64">
        <f t="shared" si="277"/>
        <v>1241.83</v>
      </c>
      <c r="H869" s="64">
        <f t="shared" si="278"/>
        <v>292.95</v>
      </c>
      <c r="I869" s="81">
        <f t="shared" si="290"/>
        <v>1534.78</v>
      </c>
    </row>
    <row r="870" spans="1:9" ht="16.5" x14ac:dyDescent="0.25">
      <c r="A870" s="300" t="s">
        <v>1150</v>
      </c>
      <c r="B870" s="317">
        <v>31</v>
      </c>
      <c r="C870" s="64">
        <f t="shared" si="289"/>
        <v>0.1867</v>
      </c>
      <c r="D870" s="64">
        <v>10.8649</v>
      </c>
      <c r="E870" s="64">
        <f t="shared" si="276"/>
        <v>336.81190000000004</v>
      </c>
      <c r="F870" s="310">
        <v>1</v>
      </c>
      <c r="G870" s="64">
        <f t="shared" si="277"/>
        <v>336.81</v>
      </c>
      <c r="H870" s="64">
        <f t="shared" si="278"/>
        <v>79.45</v>
      </c>
      <c r="I870" s="81">
        <f t="shared" si="290"/>
        <v>416.26</v>
      </c>
    </row>
    <row r="871" spans="1:9" ht="16.5" x14ac:dyDescent="0.25">
      <c r="A871" s="300" t="s">
        <v>1150</v>
      </c>
      <c r="B871" s="317">
        <v>96</v>
      </c>
      <c r="C871" s="64">
        <f t="shared" si="289"/>
        <v>0.57830000000000004</v>
      </c>
      <c r="D871" s="64">
        <v>10.8649</v>
      </c>
      <c r="E871" s="64">
        <f t="shared" si="276"/>
        <v>1043.0304000000001</v>
      </c>
      <c r="F871" s="310">
        <v>1</v>
      </c>
      <c r="G871" s="64">
        <f t="shared" si="277"/>
        <v>1043.03</v>
      </c>
      <c r="H871" s="64">
        <f t="shared" si="278"/>
        <v>246.05</v>
      </c>
      <c r="I871" s="81">
        <f t="shared" si="290"/>
        <v>1289.08</v>
      </c>
    </row>
    <row r="872" spans="1:9" ht="16.5" x14ac:dyDescent="0.25">
      <c r="A872" s="300" t="s">
        <v>1150</v>
      </c>
      <c r="B872" s="317">
        <v>15.5</v>
      </c>
      <c r="C872" s="64">
        <f t="shared" si="289"/>
        <v>9.3399999999999997E-2</v>
      </c>
      <c r="D872" s="64">
        <v>10.8649</v>
      </c>
      <c r="E872" s="64">
        <f t="shared" si="276"/>
        <v>168.40595000000002</v>
      </c>
      <c r="F872" s="310">
        <v>1</v>
      </c>
      <c r="G872" s="64">
        <f t="shared" si="277"/>
        <v>168.41</v>
      </c>
      <c r="H872" s="64">
        <f t="shared" si="278"/>
        <v>39.729999999999997</v>
      </c>
      <c r="I872" s="81">
        <f t="shared" si="290"/>
        <v>208.14</v>
      </c>
    </row>
    <row r="873" spans="1:9" ht="16.5" x14ac:dyDescent="0.25">
      <c r="A873" s="300" t="s">
        <v>1150</v>
      </c>
      <c r="B873" s="317">
        <v>96</v>
      </c>
      <c r="C873" s="64">
        <f t="shared" si="289"/>
        <v>0.57830000000000004</v>
      </c>
      <c r="D873" s="64">
        <v>10.8649</v>
      </c>
      <c r="E873" s="64">
        <f t="shared" si="276"/>
        <v>1043.0304000000001</v>
      </c>
      <c r="F873" s="310">
        <v>1</v>
      </c>
      <c r="G873" s="64">
        <f t="shared" si="277"/>
        <v>1043.03</v>
      </c>
      <c r="H873" s="64">
        <f t="shared" si="278"/>
        <v>246.05</v>
      </c>
      <c r="I873" s="81">
        <f t="shared" si="290"/>
        <v>1289.08</v>
      </c>
    </row>
    <row r="874" spans="1:9" ht="16.5" x14ac:dyDescent="0.25">
      <c r="A874" s="300" t="s">
        <v>1679</v>
      </c>
      <c r="B874" s="317">
        <v>260</v>
      </c>
      <c r="C874" s="64">
        <f t="shared" si="289"/>
        <v>1.5663</v>
      </c>
      <c r="D874" s="64">
        <v>8.7146000000000008</v>
      </c>
      <c r="E874" s="64">
        <f t="shared" si="276"/>
        <v>2265.7960000000003</v>
      </c>
      <c r="F874" s="310">
        <v>1</v>
      </c>
      <c r="G874" s="64">
        <f t="shared" si="277"/>
        <v>2265.8000000000002</v>
      </c>
      <c r="H874" s="64">
        <f t="shared" si="278"/>
        <v>534.5</v>
      </c>
      <c r="I874" s="81">
        <f t="shared" si="290"/>
        <v>2800.3</v>
      </c>
    </row>
    <row r="875" spans="1:9" ht="16.5" x14ac:dyDescent="0.25">
      <c r="A875" s="300" t="s">
        <v>1150</v>
      </c>
      <c r="B875" s="317">
        <v>15.5</v>
      </c>
      <c r="C875" s="64">
        <f t="shared" si="289"/>
        <v>9.3399999999999997E-2</v>
      </c>
      <c r="D875" s="64">
        <v>10.8649</v>
      </c>
      <c r="E875" s="64">
        <f t="shared" si="276"/>
        <v>168.40595000000002</v>
      </c>
      <c r="F875" s="310">
        <v>1</v>
      </c>
      <c r="G875" s="64">
        <f t="shared" si="277"/>
        <v>168.41</v>
      </c>
      <c r="H875" s="64">
        <f t="shared" si="278"/>
        <v>39.729999999999997</v>
      </c>
      <c r="I875" s="81">
        <f t="shared" si="290"/>
        <v>208.14</v>
      </c>
    </row>
    <row r="876" spans="1:9" s="154" customFormat="1" ht="16.5" x14ac:dyDescent="0.25">
      <c r="A876" s="298" t="s">
        <v>1680</v>
      </c>
      <c r="B876" s="315">
        <f>B877+B890</f>
        <v>164</v>
      </c>
      <c r="C876" s="306">
        <f t="shared" ref="C876:I876" si="291">C877+C890</f>
        <v>0.98800000000000021</v>
      </c>
      <c r="D876" s="306"/>
      <c r="E876" s="306"/>
      <c r="F876" s="306"/>
      <c r="G876" s="306">
        <f t="shared" si="291"/>
        <v>1121.1499999999999</v>
      </c>
      <c r="H876" s="306">
        <f t="shared" si="291"/>
        <v>261.78999999999996</v>
      </c>
      <c r="I876" s="307">
        <f t="shared" si="291"/>
        <v>1382.9399999999998</v>
      </c>
    </row>
    <row r="877" spans="1:9" s="154" customFormat="1" ht="33" x14ac:dyDescent="0.25">
      <c r="A877" s="299" t="s">
        <v>1583</v>
      </c>
      <c r="B877" s="316">
        <f>SUM(B878:B889)</f>
        <v>156.5</v>
      </c>
      <c r="C877" s="308">
        <f t="shared" ref="C877:I877" si="292">SUM(C878:C889)</f>
        <v>0.94280000000000019</v>
      </c>
      <c r="D877" s="308"/>
      <c r="E877" s="308"/>
      <c r="F877" s="308"/>
      <c r="G877" s="308">
        <f t="shared" si="292"/>
        <v>1089.8</v>
      </c>
      <c r="H877" s="308">
        <f t="shared" si="292"/>
        <v>254.39999999999998</v>
      </c>
      <c r="I877" s="309">
        <f t="shared" si="292"/>
        <v>1344.1999999999998</v>
      </c>
    </row>
    <row r="878" spans="1:9" ht="16.5" x14ac:dyDescent="0.25">
      <c r="A878" s="300" t="s">
        <v>152</v>
      </c>
      <c r="B878" s="317">
        <v>12</v>
      </c>
      <c r="C878" s="64">
        <f t="shared" ref="C878:C889" si="293">ROUND(B878/166,4)</f>
        <v>7.2300000000000003E-2</v>
      </c>
      <c r="D878" s="64">
        <v>6.3314000000000004</v>
      </c>
      <c r="E878" s="64">
        <f t="shared" si="276"/>
        <v>75.976799999999997</v>
      </c>
      <c r="F878" s="310">
        <v>1</v>
      </c>
      <c r="G878" s="64">
        <f t="shared" si="277"/>
        <v>75.98</v>
      </c>
      <c r="H878" s="64">
        <f t="shared" si="278"/>
        <v>17.920000000000002</v>
      </c>
      <c r="I878" s="81">
        <f t="shared" ref="I878:I889" si="294">G878+H878</f>
        <v>93.9</v>
      </c>
    </row>
    <row r="879" spans="1:9" ht="16.5" x14ac:dyDescent="0.25">
      <c r="A879" s="300" t="s">
        <v>152</v>
      </c>
      <c r="B879" s="317">
        <v>10</v>
      </c>
      <c r="C879" s="64">
        <f t="shared" si="293"/>
        <v>6.0199999999999997E-2</v>
      </c>
      <c r="D879" s="64">
        <v>6.3314000000000004</v>
      </c>
      <c r="E879" s="64">
        <f t="shared" si="276"/>
        <v>63.314000000000007</v>
      </c>
      <c r="F879" s="310">
        <v>1</v>
      </c>
      <c r="G879" s="64">
        <f t="shared" si="277"/>
        <v>63.31</v>
      </c>
      <c r="H879" s="64">
        <f t="shared" si="278"/>
        <v>14.93</v>
      </c>
      <c r="I879" s="81">
        <f t="shared" si="294"/>
        <v>78.240000000000009</v>
      </c>
    </row>
    <row r="880" spans="1:9" ht="16.5" x14ac:dyDescent="0.25">
      <c r="A880" s="300" t="s">
        <v>238</v>
      </c>
      <c r="B880" s="317">
        <v>4</v>
      </c>
      <c r="C880" s="64">
        <f t="shared" si="293"/>
        <v>2.41E-2</v>
      </c>
      <c r="D880" s="64">
        <v>4.5872999999999999</v>
      </c>
      <c r="E880" s="64">
        <f t="shared" si="276"/>
        <v>18.3492</v>
      </c>
      <c r="F880" s="310">
        <v>1</v>
      </c>
      <c r="G880" s="64">
        <f t="shared" si="277"/>
        <v>18.350000000000001</v>
      </c>
      <c r="H880" s="311">
        <f>ROUND(G880*0.2077,2)</f>
        <v>3.81</v>
      </c>
      <c r="I880" s="81">
        <f t="shared" si="294"/>
        <v>22.16</v>
      </c>
    </row>
    <row r="881" spans="1:9" ht="16.5" x14ac:dyDescent="0.25">
      <c r="A881" s="300" t="s">
        <v>1295</v>
      </c>
      <c r="B881" s="317">
        <v>24</v>
      </c>
      <c r="C881" s="64">
        <f t="shared" si="293"/>
        <v>0.14460000000000001</v>
      </c>
      <c r="D881" s="64">
        <v>7.0362</v>
      </c>
      <c r="E881" s="64">
        <f t="shared" si="276"/>
        <v>168.86879999999999</v>
      </c>
      <c r="F881" s="310">
        <v>1</v>
      </c>
      <c r="G881" s="64">
        <f t="shared" si="277"/>
        <v>168.87</v>
      </c>
      <c r="H881" s="64">
        <f t="shared" si="278"/>
        <v>39.840000000000003</v>
      </c>
      <c r="I881" s="81">
        <f t="shared" si="294"/>
        <v>208.71</v>
      </c>
    </row>
    <row r="882" spans="1:9" ht="16.5" x14ac:dyDescent="0.25">
      <c r="A882" s="300" t="s">
        <v>1295</v>
      </c>
      <c r="B882" s="317">
        <v>16</v>
      </c>
      <c r="C882" s="64">
        <f t="shared" si="293"/>
        <v>9.64E-2</v>
      </c>
      <c r="D882" s="64">
        <v>7.0362</v>
      </c>
      <c r="E882" s="64">
        <f t="shared" si="276"/>
        <v>112.5792</v>
      </c>
      <c r="F882" s="310">
        <v>1</v>
      </c>
      <c r="G882" s="64">
        <f t="shared" si="277"/>
        <v>112.58</v>
      </c>
      <c r="H882" s="64">
        <f t="shared" si="278"/>
        <v>26.56</v>
      </c>
      <c r="I882" s="81">
        <f t="shared" si="294"/>
        <v>139.13999999999999</v>
      </c>
    </row>
    <row r="883" spans="1:9" ht="16.5" x14ac:dyDescent="0.25">
      <c r="A883" s="300" t="s">
        <v>152</v>
      </c>
      <c r="B883" s="317">
        <v>21</v>
      </c>
      <c r="C883" s="64">
        <f t="shared" si="293"/>
        <v>0.1265</v>
      </c>
      <c r="D883" s="64">
        <v>6.3314000000000004</v>
      </c>
      <c r="E883" s="64">
        <f t="shared" si="276"/>
        <v>132.95940000000002</v>
      </c>
      <c r="F883" s="310">
        <v>1</v>
      </c>
      <c r="G883" s="64">
        <f t="shared" si="277"/>
        <v>132.96</v>
      </c>
      <c r="H883" s="64">
        <f t="shared" si="278"/>
        <v>31.37</v>
      </c>
      <c r="I883" s="81">
        <f t="shared" si="294"/>
        <v>164.33</v>
      </c>
    </row>
    <row r="884" spans="1:9" ht="16.5" x14ac:dyDescent="0.25">
      <c r="A884" s="300" t="s">
        <v>1295</v>
      </c>
      <c r="B884" s="317">
        <v>4</v>
      </c>
      <c r="C884" s="64">
        <f t="shared" si="293"/>
        <v>2.41E-2</v>
      </c>
      <c r="D884" s="64">
        <v>7.0362</v>
      </c>
      <c r="E884" s="64">
        <f t="shared" si="276"/>
        <v>28.1448</v>
      </c>
      <c r="F884" s="310">
        <v>1</v>
      </c>
      <c r="G884" s="64">
        <f t="shared" si="277"/>
        <v>28.14</v>
      </c>
      <c r="H884" s="64">
        <f t="shared" si="278"/>
        <v>6.64</v>
      </c>
      <c r="I884" s="81">
        <f t="shared" si="294"/>
        <v>34.78</v>
      </c>
    </row>
    <row r="885" spans="1:9" ht="16.5" x14ac:dyDescent="0.25">
      <c r="A885" s="300" t="s">
        <v>152</v>
      </c>
      <c r="B885" s="317">
        <v>18</v>
      </c>
      <c r="C885" s="64">
        <f t="shared" si="293"/>
        <v>0.1084</v>
      </c>
      <c r="D885" s="64">
        <v>7.0362</v>
      </c>
      <c r="E885" s="64">
        <f t="shared" si="276"/>
        <v>126.6516</v>
      </c>
      <c r="F885" s="310">
        <v>1</v>
      </c>
      <c r="G885" s="64">
        <f t="shared" si="277"/>
        <v>126.65</v>
      </c>
      <c r="H885" s="64">
        <f t="shared" si="278"/>
        <v>29.88</v>
      </c>
      <c r="I885" s="81">
        <f t="shared" si="294"/>
        <v>156.53</v>
      </c>
    </row>
    <row r="886" spans="1:9" ht="16.5" x14ac:dyDescent="0.25">
      <c r="A886" s="300" t="s">
        <v>1295</v>
      </c>
      <c r="B886" s="317">
        <v>12</v>
      </c>
      <c r="C886" s="64">
        <f t="shared" si="293"/>
        <v>7.2300000000000003E-2</v>
      </c>
      <c r="D886" s="64">
        <v>7.0362</v>
      </c>
      <c r="E886" s="64">
        <f t="shared" si="276"/>
        <v>84.434399999999997</v>
      </c>
      <c r="F886" s="310">
        <v>1</v>
      </c>
      <c r="G886" s="64">
        <f t="shared" si="277"/>
        <v>84.43</v>
      </c>
      <c r="H886" s="64">
        <f t="shared" si="278"/>
        <v>19.920000000000002</v>
      </c>
      <c r="I886" s="81">
        <f t="shared" si="294"/>
        <v>104.35000000000001</v>
      </c>
    </row>
    <row r="887" spans="1:9" ht="16.5" x14ac:dyDescent="0.25">
      <c r="A887" s="300" t="s">
        <v>1295</v>
      </c>
      <c r="B887" s="317">
        <v>11</v>
      </c>
      <c r="C887" s="64">
        <f t="shared" si="293"/>
        <v>6.6299999999999998E-2</v>
      </c>
      <c r="D887" s="64">
        <v>7.0362</v>
      </c>
      <c r="E887" s="64">
        <f t="shared" si="276"/>
        <v>77.398200000000003</v>
      </c>
      <c r="F887" s="310">
        <v>1</v>
      </c>
      <c r="G887" s="64">
        <f t="shared" si="277"/>
        <v>77.400000000000006</v>
      </c>
      <c r="H887" s="311">
        <f>ROUND(G887*0.2077,2)</f>
        <v>16.079999999999998</v>
      </c>
      <c r="I887" s="81">
        <f t="shared" si="294"/>
        <v>93.48</v>
      </c>
    </row>
    <row r="888" spans="1:9" ht="16.5" x14ac:dyDescent="0.25">
      <c r="A888" s="300" t="s">
        <v>1295</v>
      </c>
      <c r="B888" s="317">
        <v>21</v>
      </c>
      <c r="C888" s="64">
        <f t="shared" si="293"/>
        <v>0.1265</v>
      </c>
      <c r="D888" s="64">
        <v>1463</v>
      </c>
      <c r="E888" s="64">
        <f t="shared" si="276"/>
        <v>185.06950000000001</v>
      </c>
      <c r="F888" s="310">
        <v>1</v>
      </c>
      <c r="G888" s="64">
        <f t="shared" si="277"/>
        <v>185.07</v>
      </c>
      <c r="H888" s="64">
        <f t="shared" si="278"/>
        <v>43.66</v>
      </c>
      <c r="I888" s="81">
        <f t="shared" si="294"/>
        <v>228.73</v>
      </c>
    </row>
    <row r="889" spans="1:9" ht="16.5" x14ac:dyDescent="0.25">
      <c r="A889" s="300" t="s">
        <v>238</v>
      </c>
      <c r="B889" s="317">
        <v>3.5</v>
      </c>
      <c r="C889" s="64">
        <f t="shared" si="293"/>
        <v>2.1100000000000001E-2</v>
      </c>
      <c r="D889" s="64">
        <v>4.5872999999999999</v>
      </c>
      <c r="E889" s="64">
        <f t="shared" si="276"/>
        <v>16.05555</v>
      </c>
      <c r="F889" s="310">
        <v>1</v>
      </c>
      <c r="G889" s="64">
        <f t="shared" si="277"/>
        <v>16.059999999999999</v>
      </c>
      <c r="H889" s="64">
        <f t="shared" si="278"/>
        <v>3.79</v>
      </c>
      <c r="I889" s="81">
        <f t="shared" si="294"/>
        <v>19.849999999999998</v>
      </c>
    </row>
    <row r="890" spans="1:9" s="154" customFormat="1" ht="16.5" x14ac:dyDescent="0.25">
      <c r="A890" s="299" t="s">
        <v>1584</v>
      </c>
      <c r="B890" s="316">
        <f>SUM(B891:B892)</f>
        <v>7.5</v>
      </c>
      <c r="C890" s="308">
        <f t="shared" ref="C890:I890" si="295">SUM(C891:C892)</f>
        <v>4.5200000000000004E-2</v>
      </c>
      <c r="D890" s="308"/>
      <c r="E890" s="308"/>
      <c r="F890" s="308"/>
      <c r="G890" s="308">
        <f t="shared" si="295"/>
        <v>31.35</v>
      </c>
      <c r="H890" s="308">
        <f t="shared" si="295"/>
        <v>7.3900000000000006</v>
      </c>
      <c r="I890" s="309">
        <f t="shared" si="295"/>
        <v>38.74</v>
      </c>
    </row>
    <row r="891" spans="1:9" ht="16.5" x14ac:dyDescent="0.25">
      <c r="A891" s="300" t="s">
        <v>1586</v>
      </c>
      <c r="B891" s="317">
        <v>4</v>
      </c>
      <c r="C891" s="64">
        <f t="shared" ref="C891:C892" si="296">ROUND(B891/166,4)</f>
        <v>2.41E-2</v>
      </c>
      <c r="D891" s="64">
        <v>4.1810999999999998</v>
      </c>
      <c r="E891" s="64">
        <f t="shared" si="276"/>
        <v>16.724399999999999</v>
      </c>
      <c r="F891" s="310">
        <v>1</v>
      </c>
      <c r="G891" s="64">
        <f t="shared" si="277"/>
        <v>16.72</v>
      </c>
      <c r="H891" s="64">
        <f t="shared" si="278"/>
        <v>3.94</v>
      </c>
      <c r="I891" s="81">
        <f>G891+H891</f>
        <v>20.66</v>
      </c>
    </row>
    <row r="892" spans="1:9" ht="16.5" x14ac:dyDescent="0.25">
      <c r="A892" s="300" t="s">
        <v>1586</v>
      </c>
      <c r="B892" s="317">
        <v>3.5</v>
      </c>
      <c r="C892" s="64">
        <f t="shared" si="296"/>
        <v>2.1100000000000001E-2</v>
      </c>
      <c r="D892" s="64">
        <v>4.1810999999999998</v>
      </c>
      <c r="E892" s="64">
        <f t="shared" si="276"/>
        <v>14.633849999999999</v>
      </c>
      <c r="F892" s="310">
        <v>1</v>
      </c>
      <c r="G892" s="64">
        <f t="shared" si="277"/>
        <v>14.63</v>
      </c>
      <c r="H892" s="64">
        <f t="shared" si="278"/>
        <v>3.45</v>
      </c>
      <c r="I892" s="81">
        <f>G892+H892</f>
        <v>18.080000000000002</v>
      </c>
    </row>
    <row r="893" spans="1:9" s="154" customFormat="1" ht="16.5" x14ac:dyDescent="0.25">
      <c r="A893" s="298" t="s">
        <v>1681</v>
      </c>
      <c r="B893" s="315">
        <f>B894</f>
        <v>453.5</v>
      </c>
      <c r="C893" s="306">
        <f t="shared" ref="C893:I893" si="297">C894</f>
        <v>2.7320000000000002</v>
      </c>
      <c r="D893" s="306"/>
      <c r="E893" s="306"/>
      <c r="F893" s="306"/>
      <c r="G893" s="306">
        <f t="shared" si="297"/>
        <v>1040.1400000000001</v>
      </c>
      <c r="H893" s="306">
        <f t="shared" si="297"/>
        <v>242.80999999999997</v>
      </c>
      <c r="I893" s="307">
        <f t="shared" si="297"/>
        <v>1282.95</v>
      </c>
    </row>
    <row r="894" spans="1:9" s="154" customFormat="1" ht="16.5" x14ac:dyDescent="0.25">
      <c r="A894" s="299" t="s">
        <v>1584</v>
      </c>
      <c r="B894" s="316">
        <f>SUM(B895:B903)</f>
        <v>453.5</v>
      </c>
      <c r="C894" s="308">
        <f t="shared" ref="C894:I894" si="298">SUM(C895:C903)</f>
        <v>2.7320000000000002</v>
      </c>
      <c r="D894" s="308"/>
      <c r="E894" s="308"/>
      <c r="F894" s="308"/>
      <c r="G894" s="308">
        <f t="shared" si="298"/>
        <v>1040.1400000000001</v>
      </c>
      <c r="H894" s="308">
        <f t="shared" si="298"/>
        <v>242.80999999999997</v>
      </c>
      <c r="I894" s="309">
        <f t="shared" si="298"/>
        <v>1282.95</v>
      </c>
    </row>
    <row r="895" spans="1:9" ht="16.5" x14ac:dyDescent="0.25">
      <c r="A895" s="300" t="s">
        <v>1682</v>
      </c>
      <c r="B895" s="317">
        <v>66</v>
      </c>
      <c r="C895" s="64">
        <f t="shared" ref="C895:C903" si="299">ROUND(B895/166,4)</f>
        <v>0.39760000000000001</v>
      </c>
      <c r="D895" s="64">
        <v>1115</v>
      </c>
      <c r="E895" s="64">
        <f t="shared" si="276"/>
        <v>443.32400000000001</v>
      </c>
      <c r="F895" s="310">
        <v>0.3</v>
      </c>
      <c r="G895" s="64">
        <f t="shared" si="277"/>
        <v>133</v>
      </c>
      <c r="H895" s="64">
        <f t="shared" si="278"/>
        <v>31.37</v>
      </c>
      <c r="I895" s="81">
        <f t="shared" ref="I895:I903" si="300">G895+H895</f>
        <v>164.37</v>
      </c>
    </row>
    <row r="896" spans="1:9" ht="16.5" x14ac:dyDescent="0.25">
      <c r="A896" s="300" t="s">
        <v>1080</v>
      </c>
      <c r="B896" s="317">
        <v>7.5</v>
      </c>
      <c r="C896" s="64">
        <f t="shared" si="299"/>
        <v>4.5199999999999997E-2</v>
      </c>
      <c r="D896" s="64">
        <v>2600</v>
      </c>
      <c r="E896" s="64">
        <f t="shared" si="276"/>
        <v>117.52</v>
      </c>
      <c r="F896" s="310">
        <v>0.3</v>
      </c>
      <c r="G896" s="64">
        <f t="shared" si="277"/>
        <v>35.26</v>
      </c>
      <c r="H896" s="64">
        <f t="shared" si="278"/>
        <v>8.32</v>
      </c>
      <c r="I896" s="81">
        <f t="shared" si="300"/>
        <v>43.58</v>
      </c>
    </row>
    <row r="897" spans="1:9" ht="16.5" x14ac:dyDescent="0.25">
      <c r="A897" s="300" t="s">
        <v>1682</v>
      </c>
      <c r="B897" s="317">
        <v>45</v>
      </c>
      <c r="C897" s="64">
        <f t="shared" si="299"/>
        <v>0.27110000000000001</v>
      </c>
      <c r="D897" s="64">
        <v>1115</v>
      </c>
      <c r="E897" s="64">
        <f t="shared" si="276"/>
        <v>302.2765</v>
      </c>
      <c r="F897" s="310">
        <v>0.3</v>
      </c>
      <c r="G897" s="64">
        <f t="shared" si="277"/>
        <v>90.68</v>
      </c>
      <c r="H897" s="311">
        <f>ROUND(G897*0.2077,2)</f>
        <v>18.829999999999998</v>
      </c>
      <c r="I897" s="81">
        <f t="shared" si="300"/>
        <v>109.51</v>
      </c>
    </row>
    <row r="898" spans="1:9" ht="16.5" x14ac:dyDescent="0.25">
      <c r="A898" s="300" t="s">
        <v>1227</v>
      </c>
      <c r="B898" s="317">
        <v>80</v>
      </c>
      <c r="C898" s="64">
        <f t="shared" si="299"/>
        <v>0.4819</v>
      </c>
      <c r="D898" s="64">
        <v>1495</v>
      </c>
      <c r="E898" s="64">
        <f t="shared" si="276"/>
        <v>720.44050000000004</v>
      </c>
      <c r="F898" s="310">
        <v>0.3</v>
      </c>
      <c r="G898" s="64">
        <f t="shared" si="277"/>
        <v>216.13</v>
      </c>
      <c r="H898" s="64">
        <f t="shared" si="278"/>
        <v>50.99</v>
      </c>
      <c r="I898" s="81">
        <f t="shared" si="300"/>
        <v>267.12</v>
      </c>
    </row>
    <row r="899" spans="1:9" ht="16.5" x14ac:dyDescent="0.25">
      <c r="A899" s="300" t="s">
        <v>1227</v>
      </c>
      <c r="B899" s="317">
        <v>52</v>
      </c>
      <c r="C899" s="64">
        <f t="shared" si="299"/>
        <v>0.31330000000000002</v>
      </c>
      <c r="D899" s="64">
        <v>1495</v>
      </c>
      <c r="E899" s="64">
        <f t="shared" si="276"/>
        <v>468.38350000000003</v>
      </c>
      <c r="F899" s="310">
        <v>0.3</v>
      </c>
      <c r="G899" s="64">
        <f t="shared" si="277"/>
        <v>140.52000000000001</v>
      </c>
      <c r="H899" s="64">
        <f t="shared" si="278"/>
        <v>33.15</v>
      </c>
      <c r="I899" s="81">
        <f t="shared" si="300"/>
        <v>173.67000000000002</v>
      </c>
    </row>
    <row r="900" spans="1:9" ht="16.5" x14ac:dyDescent="0.25">
      <c r="A900" s="300" t="s">
        <v>1683</v>
      </c>
      <c r="B900" s="317">
        <v>53</v>
      </c>
      <c r="C900" s="64">
        <f t="shared" si="299"/>
        <v>0.31929999999999997</v>
      </c>
      <c r="D900" s="64">
        <v>1205</v>
      </c>
      <c r="E900" s="64">
        <f t="shared" si="276"/>
        <v>384.75649999999996</v>
      </c>
      <c r="F900" s="310">
        <v>0.3</v>
      </c>
      <c r="G900" s="64">
        <f t="shared" si="277"/>
        <v>115.43</v>
      </c>
      <c r="H900" s="64">
        <f t="shared" si="278"/>
        <v>27.23</v>
      </c>
      <c r="I900" s="81">
        <f t="shared" si="300"/>
        <v>142.66</v>
      </c>
    </row>
    <row r="901" spans="1:9" ht="16.5" x14ac:dyDescent="0.25">
      <c r="A901" s="300" t="s">
        <v>1682</v>
      </c>
      <c r="B901" s="317">
        <v>78</v>
      </c>
      <c r="C901" s="64">
        <f t="shared" si="299"/>
        <v>0.46989999999999998</v>
      </c>
      <c r="D901" s="64">
        <v>1115</v>
      </c>
      <c r="E901" s="64">
        <f t="shared" si="276"/>
        <v>523.93849999999998</v>
      </c>
      <c r="F901" s="310">
        <v>0.3</v>
      </c>
      <c r="G901" s="64">
        <f t="shared" si="277"/>
        <v>157.18</v>
      </c>
      <c r="H901" s="64">
        <f t="shared" si="278"/>
        <v>37.08</v>
      </c>
      <c r="I901" s="81">
        <f t="shared" si="300"/>
        <v>194.26</v>
      </c>
    </row>
    <row r="902" spans="1:9" ht="16.5" x14ac:dyDescent="0.25">
      <c r="A902" s="300" t="s">
        <v>1682</v>
      </c>
      <c r="B902" s="317">
        <v>62</v>
      </c>
      <c r="C902" s="64">
        <f t="shared" si="299"/>
        <v>0.3735</v>
      </c>
      <c r="D902" s="64">
        <v>1115</v>
      </c>
      <c r="E902" s="64">
        <f t="shared" si="276"/>
        <v>416.45249999999999</v>
      </c>
      <c r="F902" s="310">
        <v>0.3</v>
      </c>
      <c r="G902" s="64">
        <f t="shared" si="277"/>
        <v>124.94</v>
      </c>
      <c r="H902" s="64">
        <f t="shared" si="278"/>
        <v>29.47</v>
      </c>
      <c r="I902" s="81">
        <f t="shared" si="300"/>
        <v>154.41</v>
      </c>
    </row>
    <row r="903" spans="1:9" ht="16.5" x14ac:dyDescent="0.25">
      <c r="A903" s="300" t="s">
        <v>1227</v>
      </c>
      <c r="B903" s="317">
        <v>10</v>
      </c>
      <c r="C903" s="64">
        <f t="shared" si="299"/>
        <v>6.0199999999999997E-2</v>
      </c>
      <c r="D903" s="64">
        <v>1495</v>
      </c>
      <c r="E903" s="64">
        <f t="shared" si="276"/>
        <v>89.998999999999995</v>
      </c>
      <c r="F903" s="310">
        <v>0.3</v>
      </c>
      <c r="G903" s="64">
        <f t="shared" si="277"/>
        <v>27</v>
      </c>
      <c r="H903" s="64">
        <f t="shared" si="278"/>
        <v>6.37</v>
      </c>
      <c r="I903" s="81">
        <f t="shared" si="300"/>
        <v>33.369999999999997</v>
      </c>
    </row>
    <row r="904" spans="1:9" s="154" customFormat="1" ht="16.5" x14ac:dyDescent="0.25">
      <c r="A904" s="298" t="s">
        <v>1684</v>
      </c>
      <c r="B904" s="315">
        <f>B905</f>
        <v>728</v>
      </c>
      <c r="C904" s="306">
        <f t="shared" ref="C904:I904" si="301">C905</f>
        <v>4.3855000000000004</v>
      </c>
      <c r="D904" s="306"/>
      <c r="E904" s="306"/>
      <c r="F904" s="306"/>
      <c r="G904" s="306">
        <f t="shared" si="301"/>
        <v>2195.3999999999996</v>
      </c>
      <c r="H904" s="306">
        <f t="shared" si="301"/>
        <v>517.89999999999986</v>
      </c>
      <c r="I904" s="307">
        <f t="shared" si="301"/>
        <v>2713.3</v>
      </c>
    </row>
    <row r="905" spans="1:9" s="154" customFormat="1" ht="16.5" x14ac:dyDescent="0.25">
      <c r="A905" s="299" t="s">
        <v>1584</v>
      </c>
      <c r="B905" s="316">
        <f>SUM(B906:B915)</f>
        <v>728</v>
      </c>
      <c r="C905" s="308">
        <f t="shared" ref="C905:I905" si="302">SUM(C906:C915)</f>
        <v>4.3855000000000004</v>
      </c>
      <c r="D905" s="308"/>
      <c r="E905" s="308"/>
      <c r="F905" s="308"/>
      <c r="G905" s="308">
        <f t="shared" si="302"/>
        <v>2195.3999999999996</v>
      </c>
      <c r="H905" s="308">
        <f t="shared" si="302"/>
        <v>517.89999999999986</v>
      </c>
      <c r="I905" s="309">
        <f t="shared" si="302"/>
        <v>2713.3</v>
      </c>
    </row>
    <row r="906" spans="1:9" ht="16.5" x14ac:dyDescent="0.25">
      <c r="A906" s="300" t="s">
        <v>1685</v>
      </c>
      <c r="B906" s="317">
        <v>112</v>
      </c>
      <c r="C906" s="64">
        <f t="shared" ref="C906:C915" si="303">ROUND(B906/166,4)</f>
        <v>0.67469999999999997</v>
      </c>
      <c r="D906" s="64">
        <v>1950</v>
      </c>
      <c r="E906" s="64">
        <f t="shared" si="276"/>
        <v>1315.665</v>
      </c>
      <c r="F906" s="310">
        <v>0.3</v>
      </c>
      <c r="G906" s="64">
        <f t="shared" si="277"/>
        <v>394.7</v>
      </c>
      <c r="H906" s="64">
        <f t="shared" si="278"/>
        <v>93.11</v>
      </c>
      <c r="I906" s="81">
        <f t="shared" ref="I906:I915" si="304">G906+H906</f>
        <v>487.81</v>
      </c>
    </row>
    <row r="907" spans="1:9" ht="16.5" x14ac:dyDescent="0.25">
      <c r="A907" s="300" t="s">
        <v>1685</v>
      </c>
      <c r="B907" s="317">
        <v>64</v>
      </c>
      <c r="C907" s="64">
        <f t="shared" si="303"/>
        <v>0.38550000000000001</v>
      </c>
      <c r="D907" s="64">
        <v>1950</v>
      </c>
      <c r="E907" s="64">
        <f t="shared" si="276"/>
        <v>751.72500000000002</v>
      </c>
      <c r="F907" s="310">
        <v>0.3</v>
      </c>
      <c r="G907" s="64">
        <f t="shared" si="277"/>
        <v>225.52</v>
      </c>
      <c r="H907" s="64">
        <f t="shared" si="278"/>
        <v>53.2</v>
      </c>
      <c r="I907" s="81">
        <f t="shared" si="304"/>
        <v>278.72000000000003</v>
      </c>
    </row>
    <row r="908" spans="1:9" ht="16.5" x14ac:dyDescent="0.25">
      <c r="A908" s="300" t="s">
        <v>1686</v>
      </c>
      <c r="B908" s="317">
        <v>112</v>
      </c>
      <c r="C908" s="64">
        <f t="shared" si="303"/>
        <v>0.67469999999999997</v>
      </c>
      <c r="D908" s="64">
        <v>1400</v>
      </c>
      <c r="E908" s="64">
        <f t="shared" si="276"/>
        <v>944.57999999999993</v>
      </c>
      <c r="F908" s="310">
        <v>0.3</v>
      </c>
      <c r="G908" s="64">
        <f t="shared" si="277"/>
        <v>283.37</v>
      </c>
      <c r="H908" s="64">
        <f t="shared" si="278"/>
        <v>66.849999999999994</v>
      </c>
      <c r="I908" s="81">
        <f t="shared" si="304"/>
        <v>350.22</v>
      </c>
    </row>
    <row r="909" spans="1:9" ht="16.5" x14ac:dyDescent="0.25">
      <c r="A909" s="300" t="s">
        <v>1043</v>
      </c>
      <c r="B909" s="317">
        <v>64</v>
      </c>
      <c r="C909" s="64">
        <f t="shared" si="303"/>
        <v>0.38550000000000001</v>
      </c>
      <c r="D909" s="64">
        <v>1750</v>
      </c>
      <c r="E909" s="64">
        <f t="shared" ref="E909:E972" si="305">IF(D909&gt;30,C909*D909,B909*D909)</f>
        <v>674.625</v>
      </c>
      <c r="F909" s="310">
        <v>0.3</v>
      </c>
      <c r="G909" s="64">
        <f t="shared" ref="G909:G972" si="306">ROUND(E909*F909,2)</f>
        <v>202.39</v>
      </c>
      <c r="H909" s="64">
        <f t="shared" ref="H909:H972" si="307">ROUND(G909*0.2359,2)</f>
        <v>47.74</v>
      </c>
      <c r="I909" s="81">
        <f t="shared" si="304"/>
        <v>250.13</v>
      </c>
    </row>
    <row r="910" spans="1:9" ht="16.5" x14ac:dyDescent="0.25">
      <c r="A910" s="300" t="s">
        <v>1043</v>
      </c>
      <c r="B910" s="317">
        <v>96</v>
      </c>
      <c r="C910" s="64">
        <f t="shared" si="303"/>
        <v>0.57830000000000004</v>
      </c>
      <c r="D910" s="64">
        <v>1645</v>
      </c>
      <c r="E910" s="64">
        <f t="shared" si="305"/>
        <v>951.3035000000001</v>
      </c>
      <c r="F910" s="310">
        <v>0.3</v>
      </c>
      <c r="G910" s="64">
        <f t="shared" si="306"/>
        <v>285.39</v>
      </c>
      <c r="H910" s="64">
        <f t="shared" si="307"/>
        <v>67.319999999999993</v>
      </c>
      <c r="I910" s="81">
        <f t="shared" si="304"/>
        <v>352.71</v>
      </c>
    </row>
    <row r="911" spans="1:9" ht="16.5" x14ac:dyDescent="0.25">
      <c r="A911" s="300" t="s">
        <v>1687</v>
      </c>
      <c r="B911" s="317">
        <v>24</v>
      </c>
      <c r="C911" s="64">
        <f t="shared" si="303"/>
        <v>0.14460000000000001</v>
      </c>
      <c r="D911" s="64">
        <v>2170</v>
      </c>
      <c r="E911" s="64">
        <f t="shared" si="305"/>
        <v>313.78200000000004</v>
      </c>
      <c r="F911" s="310">
        <v>0.3</v>
      </c>
      <c r="G911" s="64">
        <f t="shared" si="306"/>
        <v>94.13</v>
      </c>
      <c r="H911" s="64">
        <f t="shared" si="307"/>
        <v>22.21</v>
      </c>
      <c r="I911" s="81">
        <f t="shared" si="304"/>
        <v>116.34</v>
      </c>
    </row>
    <row r="912" spans="1:9" ht="16.5" x14ac:dyDescent="0.25">
      <c r="A912" s="300" t="s">
        <v>1688</v>
      </c>
      <c r="B912" s="317">
        <v>24</v>
      </c>
      <c r="C912" s="64">
        <f t="shared" si="303"/>
        <v>0.14460000000000001</v>
      </c>
      <c r="D912" s="64">
        <v>1400</v>
      </c>
      <c r="E912" s="64">
        <f t="shared" si="305"/>
        <v>202.44</v>
      </c>
      <c r="F912" s="310">
        <v>0.3</v>
      </c>
      <c r="G912" s="64">
        <f t="shared" si="306"/>
        <v>60.73</v>
      </c>
      <c r="H912" s="64">
        <f t="shared" si="307"/>
        <v>14.33</v>
      </c>
      <c r="I912" s="81">
        <f t="shared" si="304"/>
        <v>75.06</v>
      </c>
    </row>
    <row r="913" spans="1:9" ht="16.5" x14ac:dyDescent="0.25">
      <c r="A913" s="300" t="s">
        <v>1043</v>
      </c>
      <c r="B913" s="317">
        <v>16</v>
      </c>
      <c r="C913" s="64">
        <f t="shared" si="303"/>
        <v>9.64E-2</v>
      </c>
      <c r="D913" s="64">
        <v>1750</v>
      </c>
      <c r="E913" s="64">
        <f t="shared" si="305"/>
        <v>168.7</v>
      </c>
      <c r="F913" s="310">
        <v>0.3</v>
      </c>
      <c r="G913" s="64">
        <f t="shared" si="306"/>
        <v>50.61</v>
      </c>
      <c r="H913" s="64">
        <f t="shared" si="307"/>
        <v>11.94</v>
      </c>
      <c r="I913" s="81">
        <f t="shared" si="304"/>
        <v>62.55</v>
      </c>
    </row>
    <row r="914" spans="1:9" ht="16.5" x14ac:dyDescent="0.25">
      <c r="A914" s="300" t="s">
        <v>1689</v>
      </c>
      <c r="B914" s="317">
        <v>104</v>
      </c>
      <c r="C914" s="64">
        <f t="shared" si="303"/>
        <v>0.62649999999999995</v>
      </c>
      <c r="D914" s="64">
        <v>1300</v>
      </c>
      <c r="E914" s="64">
        <f t="shared" si="305"/>
        <v>814.44999999999993</v>
      </c>
      <c r="F914" s="310">
        <v>0.3</v>
      </c>
      <c r="G914" s="64">
        <f t="shared" si="306"/>
        <v>244.34</v>
      </c>
      <c r="H914" s="64">
        <f t="shared" si="307"/>
        <v>57.64</v>
      </c>
      <c r="I914" s="81">
        <f t="shared" si="304"/>
        <v>301.98</v>
      </c>
    </row>
    <row r="915" spans="1:9" ht="16.5" x14ac:dyDescent="0.25">
      <c r="A915" s="300" t="s">
        <v>1043</v>
      </c>
      <c r="B915" s="317">
        <v>112</v>
      </c>
      <c r="C915" s="64">
        <f t="shared" si="303"/>
        <v>0.67469999999999997</v>
      </c>
      <c r="D915" s="64">
        <v>1750</v>
      </c>
      <c r="E915" s="64">
        <f t="shared" si="305"/>
        <v>1180.7249999999999</v>
      </c>
      <c r="F915" s="310">
        <v>0.3</v>
      </c>
      <c r="G915" s="64">
        <f t="shared" si="306"/>
        <v>354.22</v>
      </c>
      <c r="H915" s="64">
        <f t="shared" si="307"/>
        <v>83.56</v>
      </c>
      <c r="I915" s="81">
        <f t="shared" si="304"/>
        <v>437.78000000000003</v>
      </c>
    </row>
    <row r="916" spans="1:9" s="154" customFormat="1" ht="16.5" x14ac:dyDescent="0.25">
      <c r="A916" s="298" t="s">
        <v>1690</v>
      </c>
      <c r="B916" s="315">
        <f>B917+B926</f>
        <v>421</v>
      </c>
      <c r="C916" s="306">
        <f t="shared" ref="C916:I916" si="308">C917+C926</f>
        <v>2.5362</v>
      </c>
      <c r="D916" s="306"/>
      <c r="E916" s="306"/>
      <c r="F916" s="306"/>
      <c r="G916" s="306">
        <f t="shared" si="308"/>
        <v>3596.93</v>
      </c>
      <c r="H916" s="306">
        <f t="shared" si="308"/>
        <v>816.43000000000006</v>
      </c>
      <c r="I916" s="307">
        <f t="shared" si="308"/>
        <v>4413.3600000000006</v>
      </c>
    </row>
    <row r="917" spans="1:9" s="154" customFormat="1" ht="33" x14ac:dyDescent="0.25">
      <c r="A917" s="299" t="s">
        <v>1590</v>
      </c>
      <c r="B917" s="316">
        <f>SUM(B918:B925)</f>
        <v>240.5</v>
      </c>
      <c r="C917" s="308">
        <f t="shared" ref="C917:I917" si="309">SUM(C918:C925)</f>
        <v>1.4488000000000001</v>
      </c>
      <c r="D917" s="308"/>
      <c r="E917" s="308"/>
      <c r="F917" s="308"/>
      <c r="G917" s="308">
        <f t="shared" si="309"/>
        <v>2363.52</v>
      </c>
      <c r="H917" s="308">
        <f t="shared" si="309"/>
        <v>531.98</v>
      </c>
      <c r="I917" s="309">
        <f t="shared" si="309"/>
        <v>2895.5</v>
      </c>
    </row>
    <row r="918" spans="1:9" ht="16.5" x14ac:dyDescent="0.25">
      <c r="A918" s="300" t="s">
        <v>1691</v>
      </c>
      <c r="B918" s="317">
        <v>14</v>
      </c>
      <c r="C918" s="64">
        <f t="shared" ref="C918:C925" si="310">ROUND(B918/166,4)</f>
        <v>8.43E-2</v>
      </c>
      <c r="D918" s="64">
        <v>9.8495000000000008</v>
      </c>
      <c r="E918" s="64">
        <f t="shared" si="305"/>
        <v>137.893</v>
      </c>
      <c r="F918" s="310">
        <v>1</v>
      </c>
      <c r="G918" s="64">
        <f t="shared" si="306"/>
        <v>137.88999999999999</v>
      </c>
      <c r="H918" s="64">
        <f t="shared" si="307"/>
        <v>32.53</v>
      </c>
      <c r="I918" s="81">
        <f t="shared" ref="I918:I925" si="311">G918+H918</f>
        <v>170.42</v>
      </c>
    </row>
    <row r="919" spans="1:9" ht="16.5" x14ac:dyDescent="0.25">
      <c r="A919" s="300" t="s">
        <v>258</v>
      </c>
      <c r="B919" s="317">
        <v>33</v>
      </c>
      <c r="C919" s="64">
        <f t="shared" si="310"/>
        <v>0.1988</v>
      </c>
      <c r="D919" s="64">
        <v>9.8495000000000008</v>
      </c>
      <c r="E919" s="64">
        <f t="shared" si="305"/>
        <v>325.0335</v>
      </c>
      <c r="F919" s="310">
        <v>1</v>
      </c>
      <c r="G919" s="64">
        <f t="shared" si="306"/>
        <v>325.02999999999997</v>
      </c>
      <c r="H919" s="311">
        <f>ROUND(G919*0.2077,2)</f>
        <v>67.510000000000005</v>
      </c>
      <c r="I919" s="81">
        <f t="shared" si="311"/>
        <v>392.53999999999996</v>
      </c>
    </row>
    <row r="920" spans="1:9" ht="16.5" x14ac:dyDescent="0.25">
      <c r="A920" s="300" t="s">
        <v>1691</v>
      </c>
      <c r="B920" s="317">
        <v>33</v>
      </c>
      <c r="C920" s="64">
        <f t="shared" si="310"/>
        <v>0.1988</v>
      </c>
      <c r="D920" s="64">
        <v>9.8495000000000008</v>
      </c>
      <c r="E920" s="64">
        <f t="shared" si="305"/>
        <v>325.0335</v>
      </c>
      <c r="F920" s="310">
        <v>1</v>
      </c>
      <c r="G920" s="64">
        <f t="shared" si="306"/>
        <v>325.02999999999997</v>
      </c>
      <c r="H920" s="64">
        <f t="shared" si="307"/>
        <v>76.67</v>
      </c>
      <c r="I920" s="81">
        <f t="shared" si="311"/>
        <v>401.7</v>
      </c>
    </row>
    <row r="921" spans="1:9" ht="16.5" x14ac:dyDescent="0.25">
      <c r="A921" s="300" t="s">
        <v>1660</v>
      </c>
      <c r="B921" s="317">
        <v>29.5</v>
      </c>
      <c r="C921" s="64">
        <f t="shared" si="310"/>
        <v>0.1777</v>
      </c>
      <c r="D921" s="64">
        <v>1429</v>
      </c>
      <c r="E921" s="64">
        <f t="shared" si="305"/>
        <v>253.9333</v>
      </c>
      <c r="F921" s="310">
        <v>1</v>
      </c>
      <c r="G921" s="64">
        <f t="shared" si="306"/>
        <v>253.93</v>
      </c>
      <c r="H921" s="311">
        <f>ROUND(G921*0.2077,2)</f>
        <v>52.74</v>
      </c>
      <c r="I921" s="81">
        <f t="shared" si="311"/>
        <v>306.67</v>
      </c>
    </row>
    <row r="922" spans="1:9" ht="16.5" x14ac:dyDescent="0.25">
      <c r="A922" s="300" t="s">
        <v>258</v>
      </c>
      <c r="B922" s="317">
        <v>32</v>
      </c>
      <c r="C922" s="64">
        <f t="shared" si="310"/>
        <v>0.1928</v>
      </c>
      <c r="D922" s="64">
        <v>9.8495000000000008</v>
      </c>
      <c r="E922" s="64">
        <f t="shared" si="305"/>
        <v>315.18400000000003</v>
      </c>
      <c r="F922" s="310">
        <v>1</v>
      </c>
      <c r="G922" s="64">
        <f t="shared" si="306"/>
        <v>315.18</v>
      </c>
      <c r="H922" s="64">
        <f t="shared" si="307"/>
        <v>74.349999999999994</v>
      </c>
      <c r="I922" s="81">
        <f t="shared" si="311"/>
        <v>389.53</v>
      </c>
    </row>
    <row r="923" spans="1:9" ht="16.5" x14ac:dyDescent="0.25">
      <c r="A923" s="300" t="s">
        <v>1659</v>
      </c>
      <c r="B923" s="317">
        <v>33</v>
      </c>
      <c r="C923" s="64">
        <f t="shared" si="310"/>
        <v>0.1988</v>
      </c>
      <c r="D923" s="64">
        <v>1649</v>
      </c>
      <c r="E923" s="64">
        <f t="shared" si="305"/>
        <v>327.82120000000003</v>
      </c>
      <c r="F923" s="310">
        <v>1</v>
      </c>
      <c r="G923" s="64">
        <f t="shared" si="306"/>
        <v>327.82</v>
      </c>
      <c r="H923" s="311">
        <f>ROUND(G923*0.2077,2)</f>
        <v>68.09</v>
      </c>
      <c r="I923" s="81">
        <f t="shared" si="311"/>
        <v>395.90999999999997</v>
      </c>
    </row>
    <row r="924" spans="1:9" ht="16.5" x14ac:dyDescent="0.25">
      <c r="A924" s="300" t="s">
        <v>258</v>
      </c>
      <c r="B924" s="317">
        <v>33</v>
      </c>
      <c r="C924" s="64">
        <f t="shared" si="310"/>
        <v>0.1988</v>
      </c>
      <c r="D924" s="64">
        <v>9.8495000000000008</v>
      </c>
      <c r="E924" s="64">
        <f t="shared" si="305"/>
        <v>325.0335</v>
      </c>
      <c r="F924" s="310">
        <v>1</v>
      </c>
      <c r="G924" s="64">
        <f t="shared" si="306"/>
        <v>325.02999999999997</v>
      </c>
      <c r="H924" s="64">
        <f t="shared" si="307"/>
        <v>76.67</v>
      </c>
      <c r="I924" s="81">
        <f t="shared" si="311"/>
        <v>401.7</v>
      </c>
    </row>
    <row r="925" spans="1:9" ht="16.5" x14ac:dyDescent="0.25">
      <c r="A925" s="300" t="s">
        <v>1692</v>
      </c>
      <c r="B925" s="317">
        <v>33</v>
      </c>
      <c r="C925" s="64">
        <f t="shared" si="310"/>
        <v>0.1988</v>
      </c>
      <c r="D925" s="64">
        <v>10.7156</v>
      </c>
      <c r="E925" s="64">
        <f t="shared" si="305"/>
        <v>353.6148</v>
      </c>
      <c r="F925" s="310">
        <v>1</v>
      </c>
      <c r="G925" s="64">
        <f t="shared" si="306"/>
        <v>353.61</v>
      </c>
      <c r="H925" s="64">
        <f t="shared" si="307"/>
        <v>83.42</v>
      </c>
      <c r="I925" s="81">
        <f t="shared" si="311"/>
        <v>437.03000000000003</v>
      </c>
    </row>
    <row r="926" spans="1:9" s="154" customFormat="1" ht="33" x14ac:dyDescent="0.25">
      <c r="A926" s="299" t="s">
        <v>1583</v>
      </c>
      <c r="B926" s="316">
        <f>SUM(B927:B933)</f>
        <v>180.5</v>
      </c>
      <c r="C926" s="308">
        <f t="shared" ref="C926:I926" si="312">SUM(C927:C933)</f>
        <v>1.0873999999999999</v>
      </c>
      <c r="D926" s="308"/>
      <c r="E926" s="308"/>
      <c r="F926" s="308"/>
      <c r="G926" s="308">
        <f t="shared" si="312"/>
        <v>1233.4099999999999</v>
      </c>
      <c r="H926" s="308">
        <f t="shared" si="312"/>
        <v>284.45</v>
      </c>
      <c r="I926" s="309">
        <f t="shared" si="312"/>
        <v>1517.8600000000001</v>
      </c>
    </row>
    <row r="927" spans="1:9" ht="16.5" x14ac:dyDescent="0.25">
      <c r="A927" s="300" t="s">
        <v>1297</v>
      </c>
      <c r="B927" s="317">
        <v>20</v>
      </c>
      <c r="C927" s="64">
        <f t="shared" ref="C927:C933" si="313">ROUND(B927/166,4)</f>
        <v>0.1205</v>
      </c>
      <c r="D927" s="64">
        <v>6.7972999999999999</v>
      </c>
      <c r="E927" s="64">
        <f t="shared" si="305"/>
        <v>135.946</v>
      </c>
      <c r="F927" s="310">
        <v>1</v>
      </c>
      <c r="G927" s="64">
        <f t="shared" si="306"/>
        <v>135.94999999999999</v>
      </c>
      <c r="H927" s="64">
        <f t="shared" si="307"/>
        <v>32.07</v>
      </c>
      <c r="I927" s="81">
        <f t="shared" ref="I927:I933" si="314">G927+H927</f>
        <v>168.01999999999998</v>
      </c>
    </row>
    <row r="928" spans="1:9" ht="16.5" x14ac:dyDescent="0.25">
      <c r="A928" s="300" t="s">
        <v>1297</v>
      </c>
      <c r="B928" s="317">
        <v>33</v>
      </c>
      <c r="C928" s="64">
        <f t="shared" si="313"/>
        <v>0.1988</v>
      </c>
      <c r="D928" s="64">
        <v>6.7972999999999999</v>
      </c>
      <c r="E928" s="64">
        <f t="shared" si="305"/>
        <v>224.3109</v>
      </c>
      <c r="F928" s="310">
        <v>1</v>
      </c>
      <c r="G928" s="64">
        <f t="shared" si="306"/>
        <v>224.31</v>
      </c>
      <c r="H928" s="64">
        <f t="shared" si="307"/>
        <v>52.91</v>
      </c>
      <c r="I928" s="81">
        <f t="shared" si="314"/>
        <v>277.22000000000003</v>
      </c>
    </row>
    <row r="929" spans="1:9" ht="16.5" x14ac:dyDescent="0.25">
      <c r="A929" s="300" t="s">
        <v>1297</v>
      </c>
      <c r="B929" s="317">
        <v>16.5</v>
      </c>
      <c r="C929" s="64">
        <f t="shared" si="313"/>
        <v>9.9400000000000002E-2</v>
      </c>
      <c r="D929" s="64">
        <v>6.7972999999999999</v>
      </c>
      <c r="E929" s="64">
        <f t="shared" si="305"/>
        <v>112.15545</v>
      </c>
      <c r="F929" s="310">
        <v>1</v>
      </c>
      <c r="G929" s="64">
        <f t="shared" si="306"/>
        <v>112.16</v>
      </c>
      <c r="H929" s="64">
        <f t="shared" si="307"/>
        <v>26.46</v>
      </c>
      <c r="I929" s="81">
        <f t="shared" si="314"/>
        <v>138.62</v>
      </c>
    </row>
    <row r="930" spans="1:9" ht="16.5" x14ac:dyDescent="0.25">
      <c r="A930" s="300" t="s">
        <v>1297</v>
      </c>
      <c r="B930" s="317">
        <v>17</v>
      </c>
      <c r="C930" s="64">
        <f t="shared" si="313"/>
        <v>0.1024</v>
      </c>
      <c r="D930" s="64">
        <v>6.7972999999999999</v>
      </c>
      <c r="E930" s="64">
        <f t="shared" si="305"/>
        <v>115.55410000000001</v>
      </c>
      <c r="F930" s="310">
        <v>1</v>
      </c>
      <c r="G930" s="64">
        <f t="shared" si="306"/>
        <v>115.55</v>
      </c>
      <c r="H930" s="64">
        <f t="shared" si="307"/>
        <v>27.26</v>
      </c>
      <c r="I930" s="81">
        <f t="shared" si="314"/>
        <v>142.81</v>
      </c>
    </row>
    <row r="931" spans="1:9" ht="16.5" x14ac:dyDescent="0.25">
      <c r="A931" s="300" t="s">
        <v>1297</v>
      </c>
      <c r="B931" s="317">
        <v>28</v>
      </c>
      <c r="C931" s="64">
        <f t="shared" si="313"/>
        <v>0.16869999999999999</v>
      </c>
      <c r="D931" s="64">
        <v>6.7972999999999999</v>
      </c>
      <c r="E931" s="64">
        <f t="shared" si="305"/>
        <v>190.3244</v>
      </c>
      <c r="F931" s="310">
        <v>1</v>
      </c>
      <c r="G931" s="64">
        <f t="shared" si="306"/>
        <v>190.32</v>
      </c>
      <c r="H931" s="64">
        <f t="shared" si="307"/>
        <v>44.9</v>
      </c>
      <c r="I931" s="81">
        <f t="shared" si="314"/>
        <v>235.22</v>
      </c>
    </row>
    <row r="932" spans="1:9" ht="16.5" x14ac:dyDescent="0.25">
      <c r="A932" s="300" t="s">
        <v>1297</v>
      </c>
      <c r="B932" s="317">
        <v>33</v>
      </c>
      <c r="C932" s="64">
        <f t="shared" si="313"/>
        <v>0.1988</v>
      </c>
      <c r="D932" s="64">
        <v>1161</v>
      </c>
      <c r="E932" s="64">
        <f t="shared" si="305"/>
        <v>230.80680000000001</v>
      </c>
      <c r="F932" s="310">
        <v>1</v>
      </c>
      <c r="G932" s="64">
        <f t="shared" si="306"/>
        <v>230.81</v>
      </c>
      <c r="H932" s="311">
        <f>ROUND(G932*0.2077,2)</f>
        <v>47.94</v>
      </c>
      <c r="I932" s="81">
        <f t="shared" si="314"/>
        <v>278.75</v>
      </c>
    </row>
    <row r="933" spans="1:9" ht="16.5" x14ac:dyDescent="0.25">
      <c r="A933" s="300" t="s">
        <v>1297</v>
      </c>
      <c r="B933" s="317">
        <v>33</v>
      </c>
      <c r="C933" s="64">
        <f t="shared" si="313"/>
        <v>0.1988</v>
      </c>
      <c r="D933" s="64">
        <v>6.7972999999999999</v>
      </c>
      <c r="E933" s="64">
        <f t="shared" si="305"/>
        <v>224.3109</v>
      </c>
      <c r="F933" s="310">
        <v>1</v>
      </c>
      <c r="G933" s="64">
        <f t="shared" si="306"/>
        <v>224.31</v>
      </c>
      <c r="H933" s="64">
        <f t="shared" si="307"/>
        <v>52.91</v>
      </c>
      <c r="I933" s="81">
        <f t="shared" si="314"/>
        <v>277.22000000000003</v>
      </c>
    </row>
    <row r="934" spans="1:9" s="154" customFormat="1" ht="16.5" x14ac:dyDescent="0.25">
      <c r="A934" s="298" t="s">
        <v>1693</v>
      </c>
      <c r="B934" s="315">
        <f>B935+B940</f>
        <v>490</v>
      </c>
      <c r="C934" s="306">
        <f t="shared" ref="C934:I934" si="315">C935+C940</f>
        <v>2.9518999999999997</v>
      </c>
      <c r="D934" s="306"/>
      <c r="E934" s="306"/>
      <c r="F934" s="306"/>
      <c r="G934" s="306">
        <f t="shared" si="315"/>
        <v>3862.0200000000004</v>
      </c>
      <c r="H934" s="306">
        <f t="shared" si="315"/>
        <v>859.8599999999999</v>
      </c>
      <c r="I934" s="307">
        <f t="shared" si="315"/>
        <v>4721.88</v>
      </c>
    </row>
    <row r="935" spans="1:9" s="154" customFormat="1" ht="33" x14ac:dyDescent="0.25">
      <c r="A935" s="299" t="s">
        <v>1590</v>
      </c>
      <c r="B935" s="316">
        <f>SUM(B936:B939)</f>
        <v>148</v>
      </c>
      <c r="C935" s="308">
        <f t="shared" ref="C935:I935" si="316">SUM(C936:C939)</f>
        <v>0.89159999999999995</v>
      </c>
      <c r="D935" s="308"/>
      <c r="E935" s="308"/>
      <c r="F935" s="308"/>
      <c r="G935" s="308">
        <f t="shared" si="316"/>
        <v>1499.51</v>
      </c>
      <c r="H935" s="308">
        <f t="shared" si="316"/>
        <v>333.28</v>
      </c>
      <c r="I935" s="309">
        <f t="shared" si="316"/>
        <v>1832.79</v>
      </c>
    </row>
    <row r="936" spans="1:9" ht="16.5" x14ac:dyDescent="0.25">
      <c r="A936" s="300" t="s">
        <v>258</v>
      </c>
      <c r="B936" s="317">
        <v>31.5</v>
      </c>
      <c r="C936" s="64">
        <f t="shared" ref="C936:C939" si="317">ROUND(B936/166,4)</f>
        <v>0.1898</v>
      </c>
      <c r="D936" s="64">
        <v>1649</v>
      </c>
      <c r="E936" s="64">
        <f t="shared" si="305"/>
        <v>312.98019999999997</v>
      </c>
      <c r="F936" s="310">
        <v>1</v>
      </c>
      <c r="G936" s="64">
        <f t="shared" si="306"/>
        <v>312.98</v>
      </c>
      <c r="H936" s="311">
        <f t="shared" ref="H936:H937" si="318">ROUND(G936*0.2077,2)</f>
        <v>65.010000000000005</v>
      </c>
      <c r="I936" s="81">
        <f>G936+H936</f>
        <v>377.99</v>
      </c>
    </row>
    <row r="937" spans="1:9" ht="16.5" x14ac:dyDescent="0.25">
      <c r="A937" s="300" t="s">
        <v>258</v>
      </c>
      <c r="B937" s="317">
        <v>41.5</v>
      </c>
      <c r="C937" s="64">
        <f t="shared" si="317"/>
        <v>0.25</v>
      </c>
      <c r="D937" s="64">
        <v>1649</v>
      </c>
      <c r="E937" s="64">
        <f t="shared" si="305"/>
        <v>412.25</v>
      </c>
      <c r="F937" s="310">
        <v>1</v>
      </c>
      <c r="G937" s="64">
        <f t="shared" si="306"/>
        <v>412.25</v>
      </c>
      <c r="H937" s="311">
        <f t="shared" si="318"/>
        <v>85.62</v>
      </c>
      <c r="I937" s="81">
        <f>G937+H937</f>
        <v>497.87</v>
      </c>
    </row>
    <row r="938" spans="1:9" ht="33" x14ac:dyDescent="0.25">
      <c r="A938" s="300" t="s">
        <v>1694</v>
      </c>
      <c r="B938" s="317">
        <v>33.5</v>
      </c>
      <c r="C938" s="64">
        <f t="shared" si="317"/>
        <v>0.20180000000000001</v>
      </c>
      <c r="D938" s="64">
        <v>1794</v>
      </c>
      <c r="E938" s="64">
        <f t="shared" si="305"/>
        <v>362.0292</v>
      </c>
      <c r="F938" s="310">
        <v>1</v>
      </c>
      <c r="G938" s="64">
        <f t="shared" si="306"/>
        <v>362.03</v>
      </c>
      <c r="H938" s="64">
        <f t="shared" si="307"/>
        <v>85.4</v>
      </c>
      <c r="I938" s="81">
        <f>G938+H938</f>
        <v>447.42999999999995</v>
      </c>
    </row>
    <row r="939" spans="1:9" ht="16.5" x14ac:dyDescent="0.25">
      <c r="A939" s="300" t="s">
        <v>258</v>
      </c>
      <c r="B939" s="317">
        <v>41.5</v>
      </c>
      <c r="C939" s="64">
        <f t="shared" si="317"/>
        <v>0.25</v>
      </c>
      <c r="D939" s="64">
        <v>1649</v>
      </c>
      <c r="E939" s="64">
        <f t="shared" si="305"/>
        <v>412.25</v>
      </c>
      <c r="F939" s="310">
        <v>1</v>
      </c>
      <c r="G939" s="64">
        <f t="shared" si="306"/>
        <v>412.25</v>
      </c>
      <c r="H939" s="64">
        <f t="shared" si="307"/>
        <v>97.25</v>
      </c>
      <c r="I939" s="81">
        <f>G939+H939</f>
        <v>509.5</v>
      </c>
    </row>
    <row r="940" spans="1:9" s="154" customFormat="1" ht="33" x14ac:dyDescent="0.25">
      <c r="A940" s="299" t="s">
        <v>1583</v>
      </c>
      <c r="B940" s="316">
        <f>SUM(B941:B949)</f>
        <v>342</v>
      </c>
      <c r="C940" s="308">
        <f t="shared" ref="C940:I940" si="319">SUM(C941:C949)</f>
        <v>2.0602999999999998</v>
      </c>
      <c r="D940" s="308"/>
      <c r="E940" s="308"/>
      <c r="F940" s="308"/>
      <c r="G940" s="308">
        <f t="shared" si="319"/>
        <v>2362.5100000000002</v>
      </c>
      <c r="H940" s="308">
        <f t="shared" si="319"/>
        <v>526.57999999999993</v>
      </c>
      <c r="I940" s="309">
        <f t="shared" si="319"/>
        <v>2889.09</v>
      </c>
    </row>
    <row r="941" spans="1:9" ht="16.5" x14ac:dyDescent="0.25">
      <c r="A941" s="300" t="s">
        <v>1297</v>
      </c>
      <c r="B941" s="317">
        <v>39.5</v>
      </c>
      <c r="C941" s="64">
        <f t="shared" ref="C941:C949" si="320">ROUND(B941/166,4)</f>
        <v>0.23799999999999999</v>
      </c>
      <c r="D941" s="64">
        <v>1161</v>
      </c>
      <c r="E941" s="64">
        <f t="shared" si="305"/>
        <v>276.31799999999998</v>
      </c>
      <c r="F941" s="310">
        <v>1</v>
      </c>
      <c r="G941" s="64">
        <f t="shared" si="306"/>
        <v>276.32</v>
      </c>
      <c r="H941" s="64">
        <f t="shared" si="307"/>
        <v>65.180000000000007</v>
      </c>
      <c r="I941" s="81">
        <f t="shared" ref="I941:I949" si="321">G941+H941</f>
        <v>341.5</v>
      </c>
    </row>
    <row r="942" spans="1:9" ht="16.5" x14ac:dyDescent="0.25">
      <c r="A942" s="300" t="s">
        <v>1297</v>
      </c>
      <c r="B942" s="317">
        <v>37.5</v>
      </c>
      <c r="C942" s="64">
        <f t="shared" si="320"/>
        <v>0.22589999999999999</v>
      </c>
      <c r="D942" s="64">
        <v>1161</v>
      </c>
      <c r="E942" s="64">
        <f t="shared" si="305"/>
        <v>262.26990000000001</v>
      </c>
      <c r="F942" s="310">
        <v>1</v>
      </c>
      <c r="G942" s="64">
        <f t="shared" si="306"/>
        <v>262.27</v>
      </c>
      <c r="H942" s="64">
        <f t="shared" si="307"/>
        <v>61.87</v>
      </c>
      <c r="I942" s="81">
        <f t="shared" si="321"/>
        <v>324.14</v>
      </c>
    </row>
    <row r="943" spans="1:9" ht="16.5" x14ac:dyDescent="0.25">
      <c r="A943" s="300" t="s">
        <v>1297</v>
      </c>
      <c r="B943" s="317">
        <v>22</v>
      </c>
      <c r="C943" s="64">
        <f t="shared" si="320"/>
        <v>0.13250000000000001</v>
      </c>
      <c r="D943" s="64">
        <v>1161</v>
      </c>
      <c r="E943" s="64">
        <f t="shared" si="305"/>
        <v>153.83250000000001</v>
      </c>
      <c r="F943" s="310">
        <v>1</v>
      </c>
      <c r="G943" s="64">
        <f t="shared" si="306"/>
        <v>153.83000000000001</v>
      </c>
      <c r="H943" s="64">
        <f t="shared" si="307"/>
        <v>36.29</v>
      </c>
      <c r="I943" s="81">
        <f t="shared" si="321"/>
        <v>190.12</v>
      </c>
    </row>
    <row r="944" spans="1:9" ht="16.5" x14ac:dyDescent="0.25">
      <c r="A944" s="300" t="s">
        <v>1297</v>
      </c>
      <c r="B944" s="317">
        <v>41.5</v>
      </c>
      <c r="C944" s="64">
        <f t="shared" si="320"/>
        <v>0.25</v>
      </c>
      <c r="D944" s="64">
        <v>1161</v>
      </c>
      <c r="E944" s="64">
        <f t="shared" si="305"/>
        <v>290.25</v>
      </c>
      <c r="F944" s="310">
        <v>1</v>
      </c>
      <c r="G944" s="64">
        <f t="shared" si="306"/>
        <v>290.25</v>
      </c>
      <c r="H944" s="64">
        <f t="shared" si="307"/>
        <v>68.47</v>
      </c>
      <c r="I944" s="81">
        <f t="shared" si="321"/>
        <v>358.72</v>
      </c>
    </row>
    <row r="945" spans="1:9" ht="16.5" x14ac:dyDescent="0.25">
      <c r="A945" s="300" t="s">
        <v>1297</v>
      </c>
      <c r="B945" s="317">
        <v>41.5</v>
      </c>
      <c r="C945" s="64">
        <f t="shared" si="320"/>
        <v>0.25</v>
      </c>
      <c r="D945" s="64">
        <v>1161</v>
      </c>
      <c r="E945" s="64">
        <f t="shared" si="305"/>
        <v>290.25</v>
      </c>
      <c r="F945" s="310">
        <v>1</v>
      </c>
      <c r="G945" s="64">
        <f t="shared" si="306"/>
        <v>290.25</v>
      </c>
      <c r="H945" s="64">
        <f t="shared" si="307"/>
        <v>68.47</v>
      </c>
      <c r="I945" s="81">
        <f t="shared" si="321"/>
        <v>358.72</v>
      </c>
    </row>
    <row r="946" spans="1:9" ht="16.5" x14ac:dyDescent="0.25">
      <c r="A946" s="300" t="s">
        <v>1297</v>
      </c>
      <c r="B946" s="317">
        <v>35.5</v>
      </c>
      <c r="C946" s="64">
        <f t="shared" si="320"/>
        <v>0.21390000000000001</v>
      </c>
      <c r="D946" s="64">
        <v>1161</v>
      </c>
      <c r="E946" s="64">
        <f t="shared" si="305"/>
        <v>248.33790000000002</v>
      </c>
      <c r="F946" s="310">
        <v>1</v>
      </c>
      <c r="G946" s="64">
        <f t="shared" si="306"/>
        <v>248.34</v>
      </c>
      <c r="H946" s="311">
        <f t="shared" ref="H946:H949" si="322">ROUND(G946*0.2077,2)</f>
        <v>51.58</v>
      </c>
      <c r="I946" s="81">
        <f t="shared" si="321"/>
        <v>299.92</v>
      </c>
    </row>
    <row r="947" spans="1:9" ht="16.5" x14ac:dyDescent="0.25">
      <c r="A947" s="300" t="s">
        <v>1297</v>
      </c>
      <c r="B947" s="317">
        <v>41.5</v>
      </c>
      <c r="C947" s="64">
        <f t="shared" si="320"/>
        <v>0.25</v>
      </c>
      <c r="D947" s="64">
        <v>1161</v>
      </c>
      <c r="E947" s="64">
        <f t="shared" si="305"/>
        <v>290.25</v>
      </c>
      <c r="F947" s="310">
        <v>1</v>
      </c>
      <c r="G947" s="64">
        <f t="shared" si="306"/>
        <v>290.25</v>
      </c>
      <c r="H947" s="311">
        <f t="shared" si="322"/>
        <v>60.28</v>
      </c>
      <c r="I947" s="81">
        <f t="shared" si="321"/>
        <v>350.53</v>
      </c>
    </row>
    <row r="948" spans="1:9" ht="16.5" x14ac:dyDescent="0.25">
      <c r="A948" s="300" t="s">
        <v>1297</v>
      </c>
      <c r="B948" s="317">
        <v>41.5</v>
      </c>
      <c r="C948" s="64">
        <f t="shared" si="320"/>
        <v>0.25</v>
      </c>
      <c r="D948" s="64">
        <v>1161</v>
      </c>
      <c r="E948" s="64">
        <f t="shared" si="305"/>
        <v>290.25</v>
      </c>
      <c r="F948" s="310">
        <v>1</v>
      </c>
      <c r="G948" s="64">
        <f t="shared" si="306"/>
        <v>290.25</v>
      </c>
      <c r="H948" s="311">
        <f t="shared" si="322"/>
        <v>60.28</v>
      </c>
      <c r="I948" s="81">
        <f t="shared" si="321"/>
        <v>350.53</v>
      </c>
    </row>
    <row r="949" spans="1:9" ht="16.5" x14ac:dyDescent="0.25">
      <c r="A949" s="300" t="s">
        <v>1297</v>
      </c>
      <c r="B949" s="317">
        <v>41.5</v>
      </c>
      <c r="C949" s="64">
        <f t="shared" si="320"/>
        <v>0.25</v>
      </c>
      <c r="D949" s="64">
        <v>1043</v>
      </c>
      <c r="E949" s="64">
        <f t="shared" si="305"/>
        <v>260.75</v>
      </c>
      <c r="F949" s="310">
        <v>1</v>
      </c>
      <c r="G949" s="64">
        <f t="shared" si="306"/>
        <v>260.75</v>
      </c>
      <c r="H949" s="311">
        <f t="shared" si="322"/>
        <v>54.16</v>
      </c>
      <c r="I949" s="81">
        <f t="shared" si="321"/>
        <v>314.90999999999997</v>
      </c>
    </row>
    <row r="950" spans="1:9" s="154" customFormat="1" ht="16.5" x14ac:dyDescent="0.25">
      <c r="A950" s="298" t="s">
        <v>1695</v>
      </c>
      <c r="B950" s="315">
        <f>B951+B959</f>
        <v>1290.75</v>
      </c>
      <c r="C950" s="306">
        <f t="shared" ref="C950:I950" si="323">C951+C959</f>
        <v>7.7757000000000005</v>
      </c>
      <c r="D950" s="306"/>
      <c r="E950" s="306"/>
      <c r="F950" s="306"/>
      <c r="G950" s="306">
        <f t="shared" si="323"/>
        <v>9655.25</v>
      </c>
      <c r="H950" s="306">
        <f t="shared" si="323"/>
        <v>2253.5899999999997</v>
      </c>
      <c r="I950" s="307">
        <f t="shared" si="323"/>
        <v>11908.84</v>
      </c>
    </row>
    <row r="951" spans="1:9" s="154" customFormat="1" ht="33" x14ac:dyDescent="0.25">
      <c r="A951" s="299" t="s">
        <v>1590</v>
      </c>
      <c r="B951" s="316">
        <f>SUM(B952:B958)</f>
        <v>249</v>
      </c>
      <c r="C951" s="308">
        <f t="shared" ref="C951:I951" si="324">SUM(C952:C958)</f>
        <v>1.5</v>
      </c>
      <c r="D951" s="308"/>
      <c r="E951" s="308"/>
      <c r="F951" s="308"/>
      <c r="G951" s="308">
        <f t="shared" si="324"/>
        <v>2508.4499999999998</v>
      </c>
      <c r="H951" s="308">
        <f t="shared" si="324"/>
        <v>573.80999999999995</v>
      </c>
      <c r="I951" s="309">
        <f t="shared" si="324"/>
        <v>3082.26</v>
      </c>
    </row>
    <row r="952" spans="1:9" ht="16.5" x14ac:dyDescent="0.25">
      <c r="A952" s="300" t="s">
        <v>258</v>
      </c>
      <c r="B952" s="317">
        <v>43</v>
      </c>
      <c r="C952" s="64">
        <f t="shared" ref="C952:C958" si="325">ROUND(B952/166,4)</f>
        <v>0.25900000000000001</v>
      </c>
      <c r="D952" s="64">
        <v>1649</v>
      </c>
      <c r="E952" s="64">
        <f t="shared" si="305"/>
        <v>427.09100000000001</v>
      </c>
      <c r="F952" s="310">
        <v>1</v>
      </c>
      <c r="G952" s="64">
        <f t="shared" si="306"/>
        <v>427.09</v>
      </c>
      <c r="H952" s="64">
        <f t="shared" si="307"/>
        <v>100.75</v>
      </c>
      <c r="I952" s="81">
        <f t="shared" ref="I952:I958" si="326">G952+H952</f>
        <v>527.83999999999992</v>
      </c>
    </row>
    <row r="953" spans="1:9" ht="16.5" x14ac:dyDescent="0.25">
      <c r="A953" s="300" t="s">
        <v>258</v>
      </c>
      <c r="B953" s="317">
        <v>32</v>
      </c>
      <c r="C953" s="64">
        <f t="shared" si="325"/>
        <v>0.1928</v>
      </c>
      <c r="D953" s="64">
        <v>1649</v>
      </c>
      <c r="E953" s="64">
        <f t="shared" si="305"/>
        <v>317.92719999999997</v>
      </c>
      <c r="F953" s="310">
        <v>1</v>
      </c>
      <c r="G953" s="64">
        <f t="shared" si="306"/>
        <v>317.93</v>
      </c>
      <c r="H953" s="311">
        <f>ROUND(G953*0.2077,2)</f>
        <v>66.03</v>
      </c>
      <c r="I953" s="81">
        <f t="shared" si="326"/>
        <v>383.96000000000004</v>
      </c>
    </row>
    <row r="954" spans="1:9" ht="16.5" x14ac:dyDescent="0.25">
      <c r="A954" s="300" t="s">
        <v>1659</v>
      </c>
      <c r="B954" s="317">
        <v>31</v>
      </c>
      <c r="C954" s="64">
        <f t="shared" si="325"/>
        <v>0.1867</v>
      </c>
      <c r="D954" s="64">
        <v>1649</v>
      </c>
      <c r="E954" s="64">
        <f t="shared" si="305"/>
        <v>307.86830000000003</v>
      </c>
      <c r="F954" s="310">
        <v>1</v>
      </c>
      <c r="G954" s="64">
        <f t="shared" si="306"/>
        <v>307.87</v>
      </c>
      <c r="H954" s="64">
        <f t="shared" si="307"/>
        <v>72.63</v>
      </c>
      <c r="I954" s="81">
        <f t="shared" si="326"/>
        <v>380.5</v>
      </c>
    </row>
    <row r="955" spans="1:9" ht="16.5" x14ac:dyDescent="0.25">
      <c r="A955" s="300" t="s">
        <v>1659</v>
      </c>
      <c r="B955" s="317">
        <v>32</v>
      </c>
      <c r="C955" s="64">
        <f t="shared" si="325"/>
        <v>0.1928</v>
      </c>
      <c r="D955" s="64">
        <v>1649</v>
      </c>
      <c r="E955" s="64">
        <f t="shared" si="305"/>
        <v>317.92719999999997</v>
      </c>
      <c r="F955" s="310">
        <v>1</v>
      </c>
      <c r="G955" s="64">
        <f t="shared" si="306"/>
        <v>317.93</v>
      </c>
      <c r="H955" s="64">
        <f t="shared" si="307"/>
        <v>75</v>
      </c>
      <c r="I955" s="81">
        <f t="shared" si="326"/>
        <v>392.93</v>
      </c>
    </row>
    <row r="956" spans="1:9" ht="33" x14ac:dyDescent="0.25">
      <c r="A956" s="300" t="s">
        <v>1696</v>
      </c>
      <c r="B956" s="317">
        <v>40</v>
      </c>
      <c r="C956" s="64">
        <f t="shared" si="325"/>
        <v>0.24099999999999999</v>
      </c>
      <c r="D956" s="64">
        <v>1794</v>
      </c>
      <c r="E956" s="64">
        <f t="shared" si="305"/>
        <v>432.35399999999998</v>
      </c>
      <c r="F956" s="310">
        <v>1</v>
      </c>
      <c r="G956" s="64">
        <f t="shared" si="306"/>
        <v>432.35</v>
      </c>
      <c r="H956" s="64">
        <f t="shared" si="307"/>
        <v>101.99</v>
      </c>
      <c r="I956" s="81">
        <f t="shared" si="326"/>
        <v>534.34</v>
      </c>
    </row>
    <row r="957" spans="1:9" ht="16.5" x14ac:dyDescent="0.25">
      <c r="A957" s="300" t="s">
        <v>258</v>
      </c>
      <c r="B957" s="317">
        <v>32</v>
      </c>
      <c r="C957" s="64">
        <f t="shared" si="325"/>
        <v>0.1928</v>
      </c>
      <c r="D957" s="64">
        <v>1649</v>
      </c>
      <c r="E957" s="64">
        <f t="shared" si="305"/>
        <v>317.92719999999997</v>
      </c>
      <c r="F957" s="310">
        <v>1</v>
      </c>
      <c r="G957" s="64">
        <f t="shared" si="306"/>
        <v>317.93</v>
      </c>
      <c r="H957" s="311">
        <f>ROUND(G957*0.2077,2)</f>
        <v>66.03</v>
      </c>
      <c r="I957" s="81">
        <f t="shared" si="326"/>
        <v>383.96000000000004</v>
      </c>
    </row>
    <row r="958" spans="1:9" ht="16.5" x14ac:dyDescent="0.25">
      <c r="A958" s="300" t="s">
        <v>1659</v>
      </c>
      <c r="B958" s="317">
        <v>39</v>
      </c>
      <c r="C958" s="64">
        <f t="shared" si="325"/>
        <v>0.2349</v>
      </c>
      <c r="D958" s="64">
        <v>1649</v>
      </c>
      <c r="E958" s="64">
        <f t="shared" si="305"/>
        <v>387.3501</v>
      </c>
      <c r="F958" s="310">
        <v>1</v>
      </c>
      <c r="G958" s="64">
        <f t="shared" si="306"/>
        <v>387.35</v>
      </c>
      <c r="H958" s="64">
        <f t="shared" si="307"/>
        <v>91.38</v>
      </c>
      <c r="I958" s="81">
        <f t="shared" si="326"/>
        <v>478.73</v>
      </c>
    </row>
    <row r="959" spans="1:9" s="154" customFormat="1" ht="33" x14ac:dyDescent="0.25">
      <c r="A959" s="299" t="s">
        <v>1583</v>
      </c>
      <c r="B959" s="316">
        <f>SUM(B960:B977)</f>
        <v>1041.75</v>
      </c>
      <c r="C959" s="308">
        <f t="shared" ref="C959:I959" si="327">SUM(C960:C977)</f>
        <v>6.2757000000000005</v>
      </c>
      <c r="D959" s="308"/>
      <c r="E959" s="308"/>
      <c r="F959" s="308"/>
      <c r="G959" s="308">
        <f t="shared" si="327"/>
        <v>7146.7999999999993</v>
      </c>
      <c r="H959" s="308">
        <f t="shared" si="327"/>
        <v>1679.7799999999997</v>
      </c>
      <c r="I959" s="309">
        <f t="shared" si="327"/>
        <v>8826.58</v>
      </c>
    </row>
    <row r="960" spans="1:9" ht="16.5" x14ac:dyDescent="0.25">
      <c r="A960" s="300" t="s">
        <v>1297</v>
      </c>
      <c r="B960" s="317">
        <v>75</v>
      </c>
      <c r="C960" s="64">
        <f t="shared" ref="C960:C977" si="328">ROUND(B960/166,4)</f>
        <v>0.45179999999999998</v>
      </c>
      <c r="D960" s="64">
        <v>6.7972999999999999</v>
      </c>
      <c r="E960" s="64">
        <f t="shared" si="305"/>
        <v>509.79750000000001</v>
      </c>
      <c r="F960" s="310">
        <v>1</v>
      </c>
      <c r="G960" s="64">
        <f t="shared" si="306"/>
        <v>509.8</v>
      </c>
      <c r="H960" s="64">
        <f t="shared" si="307"/>
        <v>120.26</v>
      </c>
      <c r="I960" s="81">
        <f t="shared" ref="I960:I977" si="329">G960+H960</f>
        <v>630.06000000000006</v>
      </c>
    </row>
    <row r="961" spans="1:9" ht="16.5" x14ac:dyDescent="0.25">
      <c r="A961" s="300" t="s">
        <v>1297</v>
      </c>
      <c r="B961" s="317">
        <v>40</v>
      </c>
      <c r="C961" s="64">
        <f t="shared" si="328"/>
        <v>0.24099999999999999</v>
      </c>
      <c r="D961" s="64">
        <v>1161</v>
      </c>
      <c r="E961" s="64">
        <f t="shared" si="305"/>
        <v>279.80099999999999</v>
      </c>
      <c r="F961" s="310">
        <v>1</v>
      </c>
      <c r="G961" s="64">
        <f t="shared" si="306"/>
        <v>279.8</v>
      </c>
      <c r="H961" s="64">
        <f t="shared" si="307"/>
        <v>66</v>
      </c>
      <c r="I961" s="81">
        <f t="shared" si="329"/>
        <v>345.8</v>
      </c>
    </row>
    <row r="962" spans="1:9" ht="16.5" x14ac:dyDescent="0.25">
      <c r="A962" s="300" t="s">
        <v>1297</v>
      </c>
      <c r="B962" s="317">
        <v>129</v>
      </c>
      <c r="C962" s="64">
        <f t="shared" si="328"/>
        <v>0.77710000000000001</v>
      </c>
      <c r="D962" s="64">
        <v>6.7972999999999999</v>
      </c>
      <c r="E962" s="64">
        <f t="shared" si="305"/>
        <v>876.85169999999994</v>
      </c>
      <c r="F962" s="310">
        <v>1</v>
      </c>
      <c r="G962" s="64">
        <f t="shared" si="306"/>
        <v>876.85</v>
      </c>
      <c r="H962" s="64">
        <f t="shared" si="307"/>
        <v>206.85</v>
      </c>
      <c r="I962" s="81">
        <f t="shared" si="329"/>
        <v>1083.7</v>
      </c>
    </row>
    <row r="963" spans="1:9" ht="16.5" x14ac:dyDescent="0.25">
      <c r="A963" s="300" t="s">
        <v>1297</v>
      </c>
      <c r="B963" s="317">
        <v>24</v>
      </c>
      <c r="C963" s="64">
        <f t="shared" si="328"/>
        <v>0.14460000000000001</v>
      </c>
      <c r="D963" s="64">
        <v>1161</v>
      </c>
      <c r="E963" s="64">
        <f t="shared" si="305"/>
        <v>167.88060000000002</v>
      </c>
      <c r="F963" s="310">
        <v>1</v>
      </c>
      <c r="G963" s="64">
        <f t="shared" si="306"/>
        <v>167.88</v>
      </c>
      <c r="H963" s="64">
        <f t="shared" si="307"/>
        <v>39.6</v>
      </c>
      <c r="I963" s="81">
        <f t="shared" si="329"/>
        <v>207.48</v>
      </c>
    </row>
    <row r="964" spans="1:9" ht="16.5" x14ac:dyDescent="0.25">
      <c r="A964" s="300" t="s">
        <v>1297</v>
      </c>
      <c r="B964" s="317">
        <v>125</v>
      </c>
      <c r="C964" s="64">
        <f t="shared" si="328"/>
        <v>0.753</v>
      </c>
      <c r="D964" s="64">
        <v>6.7972999999999999</v>
      </c>
      <c r="E964" s="64">
        <f t="shared" si="305"/>
        <v>849.66250000000002</v>
      </c>
      <c r="F964" s="310">
        <v>1</v>
      </c>
      <c r="G964" s="64">
        <f t="shared" si="306"/>
        <v>849.66</v>
      </c>
      <c r="H964" s="64">
        <f t="shared" si="307"/>
        <v>200.43</v>
      </c>
      <c r="I964" s="81">
        <f t="shared" si="329"/>
        <v>1050.0899999999999</v>
      </c>
    </row>
    <row r="965" spans="1:9" ht="16.5" x14ac:dyDescent="0.25">
      <c r="A965" s="300" t="s">
        <v>1297</v>
      </c>
      <c r="B965" s="317">
        <v>141</v>
      </c>
      <c r="C965" s="64">
        <f t="shared" si="328"/>
        <v>0.84940000000000004</v>
      </c>
      <c r="D965" s="64">
        <v>6.7972999999999999</v>
      </c>
      <c r="E965" s="64">
        <f t="shared" si="305"/>
        <v>958.41930000000002</v>
      </c>
      <c r="F965" s="310">
        <v>1</v>
      </c>
      <c r="G965" s="64">
        <f t="shared" si="306"/>
        <v>958.42</v>
      </c>
      <c r="H965" s="64">
        <f t="shared" si="307"/>
        <v>226.09</v>
      </c>
      <c r="I965" s="81">
        <f t="shared" si="329"/>
        <v>1184.51</v>
      </c>
    </row>
    <row r="966" spans="1:9" ht="16.5" x14ac:dyDescent="0.25">
      <c r="A966" s="300" t="s">
        <v>1297</v>
      </c>
      <c r="B966" s="317">
        <v>52</v>
      </c>
      <c r="C966" s="64">
        <f t="shared" si="328"/>
        <v>0.31330000000000002</v>
      </c>
      <c r="D966" s="64">
        <v>6.7972999999999999</v>
      </c>
      <c r="E966" s="64">
        <f t="shared" si="305"/>
        <v>353.45960000000002</v>
      </c>
      <c r="F966" s="310">
        <v>1</v>
      </c>
      <c r="G966" s="64">
        <f t="shared" si="306"/>
        <v>353.46</v>
      </c>
      <c r="H966" s="64">
        <f t="shared" si="307"/>
        <v>83.38</v>
      </c>
      <c r="I966" s="81">
        <f t="shared" si="329"/>
        <v>436.84</v>
      </c>
    </row>
    <row r="967" spans="1:9" ht="16.5" x14ac:dyDescent="0.25">
      <c r="A967" s="300" t="s">
        <v>1297</v>
      </c>
      <c r="B967" s="317">
        <v>145</v>
      </c>
      <c r="C967" s="64">
        <f t="shared" si="328"/>
        <v>0.87350000000000005</v>
      </c>
      <c r="D967" s="64">
        <v>6.7972999999999999</v>
      </c>
      <c r="E967" s="64">
        <f t="shared" si="305"/>
        <v>985.60849999999994</v>
      </c>
      <c r="F967" s="310">
        <v>1</v>
      </c>
      <c r="G967" s="64">
        <f t="shared" si="306"/>
        <v>985.61</v>
      </c>
      <c r="H967" s="64">
        <f t="shared" si="307"/>
        <v>232.51</v>
      </c>
      <c r="I967" s="81">
        <f t="shared" si="329"/>
        <v>1218.1199999999999</v>
      </c>
    </row>
    <row r="968" spans="1:9" ht="16.5" x14ac:dyDescent="0.25">
      <c r="A968" s="300" t="s">
        <v>1297</v>
      </c>
      <c r="B968" s="317">
        <v>32</v>
      </c>
      <c r="C968" s="64">
        <f t="shared" si="328"/>
        <v>0.1928</v>
      </c>
      <c r="D968" s="64">
        <v>1161</v>
      </c>
      <c r="E968" s="64">
        <f t="shared" si="305"/>
        <v>223.8408</v>
      </c>
      <c r="F968" s="310">
        <v>1</v>
      </c>
      <c r="G968" s="64">
        <f t="shared" si="306"/>
        <v>223.84</v>
      </c>
      <c r="H968" s="64">
        <f t="shared" si="307"/>
        <v>52.8</v>
      </c>
      <c r="I968" s="81">
        <f t="shared" si="329"/>
        <v>276.64</v>
      </c>
    </row>
    <row r="969" spans="1:9" ht="16.5" x14ac:dyDescent="0.25">
      <c r="A969" s="300" t="s">
        <v>1297</v>
      </c>
      <c r="B969" s="317">
        <v>41</v>
      </c>
      <c r="C969" s="64">
        <f t="shared" si="328"/>
        <v>0.247</v>
      </c>
      <c r="D969" s="64">
        <v>6.7972999999999999</v>
      </c>
      <c r="E969" s="64">
        <f t="shared" si="305"/>
        <v>278.6893</v>
      </c>
      <c r="F969" s="310">
        <v>1</v>
      </c>
      <c r="G969" s="64">
        <f t="shared" si="306"/>
        <v>278.69</v>
      </c>
      <c r="H969" s="64">
        <f t="shared" si="307"/>
        <v>65.739999999999995</v>
      </c>
      <c r="I969" s="81">
        <f t="shared" si="329"/>
        <v>344.43</v>
      </c>
    </row>
    <row r="970" spans="1:9" ht="16.5" x14ac:dyDescent="0.25">
      <c r="A970" s="300" t="s">
        <v>1297</v>
      </c>
      <c r="B970" s="317">
        <v>31</v>
      </c>
      <c r="C970" s="64">
        <f t="shared" si="328"/>
        <v>0.1867</v>
      </c>
      <c r="D970" s="64">
        <v>1161</v>
      </c>
      <c r="E970" s="64">
        <f t="shared" si="305"/>
        <v>216.7587</v>
      </c>
      <c r="F970" s="310">
        <v>1</v>
      </c>
      <c r="G970" s="64">
        <f t="shared" si="306"/>
        <v>216.76</v>
      </c>
      <c r="H970" s="311">
        <f>ROUND(G970*0.2077,2)</f>
        <v>45.02</v>
      </c>
      <c r="I970" s="81">
        <f t="shared" si="329"/>
        <v>261.77999999999997</v>
      </c>
    </row>
    <row r="971" spans="1:9" ht="16.5" x14ac:dyDescent="0.25">
      <c r="A971" s="300" t="s">
        <v>1297</v>
      </c>
      <c r="B971" s="317">
        <v>24.75</v>
      </c>
      <c r="C971" s="64">
        <f t="shared" si="328"/>
        <v>0.14910000000000001</v>
      </c>
      <c r="D971" s="64">
        <v>1161</v>
      </c>
      <c r="E971" s="64">
        <f t="shared" si="305"/>
        <v>173.10510000000002</v>
      </c>
      <c r="F971" s="310">
        <v>1</v>
      </c>
      <c r="G971" s="64">
        <f t="shared" si="306"/>
        <v>173.11</v>
      </c>
      <c r="H971" s="64">
        <f t="shared" si="307"/>
        <v>40.840000000000003</v>
      </c>
      <c r="I971" s="81">
        <f t="shared" si="329"/>
        <v>213.95000000000002</v>
      </c>
    </row>
    <row r="972" spans="1:9" ht="16.5" x14ac:dyDescent="0.25">
      <c r="A972" s="300" t="s">
        <v>1297</v>
      </c>
      <c r="B972" s="317">
        <v>31</v>
      </c>
      <c r="C972" s="64">
        <f t="shared" si="328"/>
        <v>0.1867</v>
      </c>
      <c r="D972" s="64">
        <v>1161</v>
      </c>
      <c r="E972" s="64">
        <f t="shared" si="305"/>
        <v>216.7587</v>
      </c>
      <c r="F972" s="310">
        <v>1</v>
      </c>
      <c r="G972" s="64">
        <f t="shared" si="306"/>
        <v>216.76</v>
      </c>
      <c r="H972" s="64">
        <f t="shared" si="307"/>
        <v>51.13</v>
      </c>
      <c r="I972" s="81">
        <f t="shared" si="329"/>
        <v>267.89</v>
      </c>
    </row>
    <row r="973" spans="1:9" ht="16.5" x14ac:dyDescent="0.25">
      <c r="A973" s="300" t="s">
        <v>1297</v>
      </c>
      <c r="B973" s="317">
        <v>38.5</v>
      </c>
      <c r="C973" s="64">
        <f t="shared" si="328"/>
        <v>0.2319</v>
      </c>
      <c r="D973" s="64">
        <v>1161</v>
      </c>
      <c r="E973" s="64">
        <f t="shared" ref="E973:E1036" si="330">IF(D973&gt;30,C973*D973,B973*D973)</f>
        <v>269.23590000000002</v>
      </c>
      <c r="F973" s="310">
        <v>1</v>
      </c>
      <c r="G973" s="64">
        <f t="shared" ref="G973:G1036" si="331">ROUND(E973*F973,2)</f>
        <v>269.24</v>
      </c>
      <c r="H973" s="64">
        <f t="shared" ref="H973:H1035" si="332">ROUND(G973*0.2359,2)</f>
        <v>63.51</v>
      </c>
      <c r="I973" s="81">
        <f t="shared" si="329"/>
        <v>332.75</v>
      </c>
    </row>
    <row r="974" spans="1:9" ht="16.5" x14ac:dyDescent="0.25">
      <c r="A974" s="300" t="s">
        <v>1297</v>
      </c>
      <c r="B974" s="317">
        <v>24</v>
      </c>
      <c r="C974" s="64">
        <f t="shared" si="328"/>
        <v>0.14460000000000001</v>
      </c>
      <c r="D974" s="64">
        <v>1161</v>
      </c>
      <c r="E974" s="64">
        <f t="shared" si="330"/>
        <v>167.88060000000002</v>
      </c>
      <c r="F974" s="310">
        <v>1</v>
      </c>
      <c r="G974" s="64">
        <f t="shared" si="331"/>
        <v>167.88</v>
      </c>
      <c r="H974" s="64">
        <f t="shared" si="332"/>
        <v>39.6</v>
      </c>
      <c r="I974" s="81">
        <f t="shared" si="329"/>
        <v>207.48</v>
      </c>
    </row>
    <row r="975" spans="1:9" ht="16.5" x14ac:dyDescent="0.25">
      <c r="A975" s="300" t="s">
        <v>1297</v>
      </c>
      <c r="B975" s="317">
        <v>32</v>
      </c>
      <c r="C975" s="64">
        <f t="shared" si="328"/>
        <v>0.1928</v>
      </c>
      <c r="D975" s="64">
        <v>1161</v>
      </c>
      <c r="E975" s="64">
        <f t="shared" si="330"/>
        <v>223.8408</v>
      </c>
      <c r="F975" s="310">
        <v>1</v>
      </c>
      <c r="G975" s="64">
        <f t="shared" si="331"/>
        <v>223.84</v>
      </c>
      <c r="H975" s="64">
        <f t="shared" si="332"/>
        <v>52.8</v>
      </c>
      <c r="I975" s="81">
        <f t="shared" si="329"/>
        <v>276.64</v>
      </c>
    </row>
    <row r="976" spans="1:9" ht="16.5" x14ac:dyDescent="0.25">
      <c r="A976" s="300" t="s">
        <v>1297</v>
      </c>
      <c r="B976" s="317">
        <v>24</v>
      </c>
      <c r="C976" s="64">
        <f t="shared" si="328"/>
        <v>0.14460000000000001</v>
      </c>
      <c r="D976" s="64">
        <v>1161</v>
      </c>
      <c r="E976" s="64">
        <f t="shared" si="330"/>
        <v>167.88060000000002</v>
      </c>
      <c r="F976" s="310">
        <v>1</v>
      </c>
      <c r="G976" s="64">
        <f t="shared" si="331"/>
        <v>167.88</v>
      </c>
      <c r="H976" s="64">
        <f t="shared" si="332"/>
        <v>39.6</v>
      </c>
      <c r="I976" s="81">
        <f t="shared" si="329"/>
        <v>207.48</v>
      </c>
    </row>
    <row r="977" spans="1:9" ht="16.5" x14ac:dyDescent="0.25">
      <c r="A977" s="300" t="s">
        <v>1297</v>
      </c>
      <c r="B977" s="317">
        <v>32.5</v>
      </c>
      <c r="C977" s="64">
        <f t="shared" si="328"/>
        <v>0.1958</v>
      </c>
      <c r="D977" s="64">
        <v>1161</v>
      </c>
      <c r="E977" s="64">
        <f t="shared" si="330"/>
        <v>227.32380000000001</v>
      </c>
      <c r="F977" s="310">
        <v>1</v>
      </c>
      <c r="G977" s="64">
        <f t="shared" si="331"/>
        <v>227.32</v>
      </c>
      <c r="H977" s="64">
        <f t="shared" si="332"/>
        <v>53.62</v>
      </c>
      <c r="I977" s="81">
        <f t="shared" si="329"/>
        <v>280.94</v>
      </c>
    </row>
    <row r="978" spans="1:9" s="154" customFormat="1" ht="16.5" x14ac:dyDescent="0.25">
      <c r="A978" s="298" t="s">
        <v>1697</v>
      </c>
      <c r="B978" s="315">
        <f>B979+B982</f>
        <v>428.5</v>
      </c>
      <c r="C978" s="306">
        <f t="shared" ref="C978:I978" si="333">C979+C982</f>
        <v>2.5811999999999999</v>
      </c>
      <c r="D978" s="306"/>
      <c r="E978" s="306"/>
      <c r="F978" s="306"/>
      <c r="G978" s="306">
        <f t="shared" si="333"/>
        <v>4550.8</v>
      </c>
      <c r="H978" s="306">
        <f t="shared" si="333"/>
        <v>1073.54</v>
      </c>
      <c r="I978" s="307">
        <f t="shared" si="333"/>
        <v>5624.34</v>
      </c>
    </row>
    <row r="979" spans="1:9" s="154" customFormat="1" ht="33" x14ac:dyDescent="0.25">
      <c r="A979" s="299" t="s">
        <v>1590</v>
      </c>
      <c r="B979" s="316">
        <f>SUM(B980:B981)</f>
        <v>119.5</v>
      </c>
      <c r="C979" s="308">
        <f t="shared" ref="C979:I979" si="334">SUM(C980:C981)</f>
        <v>0.7198</v>
      </c>
      <c r="D979" s="308"/>
      <c r="E979" s="308"/>
      <c r="F979" s="308"/>
      <c r="G979" s="308">
        <f t="shared" si="334"/>
        <v>2015.44</v>
      </c>
      <c r="H979" s="308">
        <f t="shared" si="334"/>
        <v>475.44</v>
      </c>
      <c r="I979" s="309">
        <f t="shared" si="334"/>
        <v>2490.88</v>
      </c>
    </row>
    <row r="980" spans="1:9" ht="16.5" x14ac:dyDescent="0.25">
      <c r="A980" s="300" t="s">
        <v>2179</v>
      </c>
      <c r="B980" s="317">
        <v>59.5</v>
      </c>
      <c r="C980" s="64">
        <f t="shared" ref="C980:C981" si="335">ROUND(B980/166,4)</f>
        <v>0.3584</v>
      </c>
      <c r="D980" s="64">
        <v>2800</v>
      </c>
      <c r="E980" s="64">
        <f t="shared" si="330"/>
        <v>1003.52</v>
      </c>
      <c r="F980" s="310">
        <v>1</v>
      </c>
      <c r="G980" s="64">
        <f t="shared" si="331"/>
        <v>1003.52</v>
      </c>
      <c r="H980" s="64">
        <f t="shared" si="332"/>
        <v>236.73</v>
      </c>
      <c r="I980" s="81">
        <f>G980+H980</f>
        <v>1240.25</v>
      </c>
    </row>
    <row r="981" spans="1:9" ht="16.5" x14ac:dyDescent="0.25">
      <c r="A981" s="300" t="s">
        <v>2179</v>
      </c>
      <c r="B981" s="317">
        <v>60</v>
      </c>
      <c r="C981" s="64">
        <f t="shared" si="335"/>
        <v>0.3614</v>
      </c>
      <c r="D981" s="64">
        <v>2800</v>
      </c>
      <c r="E981" s="64">
        <f t="shared" si="330"/>
        <v>1011.92</v>
      </c>
      <c r="F981" s="310">
        <v>1</v>
      </c>
      <c r="G981" s="64">
        <f t="shared" si="331"/>
        <v>1011.92</v>
      </c>
      <c r="H981" s="64">
        <f t="shared" si="332"/>
        <v>238.71</v>
      </c>
      <c r="I981" s="81">
        <f>G981+H981</f>
        <v>1250.6299999999999</v>
      </c>
    </row>
    <row r="982" spans="1:9" s="154" customFormat="1" ht="33" x14ac:dyDescent="0.25">
      <c r="A982" s="299" t="s">
        <v>1583</v>
      </c>
      <c r="B982" s="316">
        <f>SUM(B983:B986)</f>
        <v>309</v>
      </c>
      <c r="C982" s="308">
        <f t="shared" ref="C982:I982" si="336">SUM(C983:C986)</f>
        <v>1.8613999999999999</v>
      </c>
      <c r="D982" s="308"/>
      <c r="E982" s="308"/>
      <c r="F982" s="308"/>
      <c r="G982" s="308">
        <f t="shared" si="336"/>
        <v>2535.36</v>
      </c>
      <c r="H982" s="308">
        <f t="shared" si="336"/>
        <v>598.09999999999991</v>
      </c>
      <c r="I982" s="309">
        <f t="shared" si="336"/>
        <v>3133.46</v>
      </c>
    </row>
    <row r="983" spans="1:9" ht="16.5" x14ac:dyDescent="0.25">
      <c r="A983" s="300" t="s">
        <v>1221</v>
      </c>
      <c r="B983" s="317">
        <v>83</v>
      </c>
      <c r="C983" s="64">
        <f t="shared" ref="C983:C986" si="337">ROUND(B983/166,4)</f>
        <v>0.5</v>
      </c>
      <c r="D983" s="64">
        <v>1382.5</v>
      </c>
      <c r="E983" s="64">
        <f t="shared" si="330"/>
        <v>691.25</v>
      </c>
      <c r="F983" s="310">
        <v>1</v>
      </c>
      <c r="G983" s="64">
        <f t="shared" si="331"/>
        <v>691.25</v>
      </c>
      <c r="H983" s="64">
        <f t="shared" si="332"/>
        <v>163.07</v>
      </c>
      <c r="I983" s="81">
        <f>G983+H983</f>
        <v>854.31999999999994</v>
      </c>
    </row>
    <row r="984" spans="1:9" ht="16.5" x14ac:dyDescent="0.25">
      <c r="A984" s="300" t="s">
        <v>1221</v>
      </c>
      <c r="B984" s="317">
        <v>60</v>
      </c>
      <c r="C984" s="64">
        <f t="shared" si="337"/>
        <v>0.3614</v>
      </c>
      <c r="D984" s="64">
        <v>1325</v>
      </c>
      <c r="E984" s="64">
        <f t="shared" si="330"/>
        <v>478.85500000000002</v>
      </c>
      <c r="F984" s="310">
        <v>1</v>
      </c>
      <c r="G984" s="64">
        <f t="shared" si="331"/>
        <v>478.86</v>
      </c>
      <c r="H984" s="64">
        <f t="shared" si="332"/>
        <v>112.96</v>
      </c>
      <c r="I984" s="81">
        <f>G984+H984</f>
        <v>591.82000000000005</v>
      </c>
    </row>
    <row r="985" spans="1:9" ht="16.5" x14ac:dyDescent="0.25">
      <c r="A985" s="300" t="s">
        <v>1221</v>
      </c>
      <c r="B985" s="317">
        <v>83</v>
      </c>
      <c r="C985" s="64">
        <f t="shared" si="337"/>
        <v>0.5</v>
      </c>
      <c r="D985" s="64">
        <v>1382.5</v>
      </c>
      <c r="E985" s="64">
        <f t="shared" si="330"/>
        <v>691.25</v>
      </c>
      <c r="F985" s="310">
        <v>1</v>
      </c>
      <c r="G985" s="64">
        <f t="shared" si="331"/>
        <v>691.25</v>
      </c>
      <c r="H985" s="64">
        <f t="shared" si="332"/>
        <v>163.07</v>
      </c>
      <c r="I985" s="81">
        <f>G985+H985</f>
        <v>854.31999999999994</v>
      </c>
    </row>
    <row r="986" spans="1:9" ht="16.5" x14ac:dyDescent="0.25">
      <c r="A986" s="300" t="s">
        <v>1221</v>
      </c>
      <c r="B986" s="317">
        <v>83</v>
      </c>
      <c r="C986" s="64">
        <f t="shared" si="337"/>
        <v>0.5</v>
      </c>
      <c r="D986" s="64">
        <v>1348</v>
      </c>
      <c r="E986" s="64">
        <f t="shared" si="330"/>
        <v>674</v>
      </c>
      <c r="F986" s="310">
        <v>1</v>
      </c>
      <c r="G986" s="64">
        <f t="shared" si="331"/>
        <v>674</v>
      </c>
      <c r="H986" s="64">
        <f t="shared" si="332"/>
        <v>159</v>
      </c>
      <c r="I986" s="81">
        <f>G986+H986</f>
        <v>833</v>
      </c>
    </row>
    <row r="987" spans="1:9" s="154" customFormat="1" ht="16.5" x14ac:dyDescent="0.25">
      <c r="A987" s="298" t="s">
        <v>1698</v>
      </c>
      <c r="B987" s="315">
        <f>B988+B1003+B1050</f>
        <v>3144</v>
      </c>
      <c r="C987" s="306">
        <f t="shared" ref="C987:I987" si="338">C988+C1003+C1050</f>
        <v>18.940799999999996</v>
      </c>
      <c r="D987" s="306"/>
      <c r="E987" s="306"/>
      <c r="F987" s="306"/>
      <c r="G987" s="306">
        <f t="shared" si="338"/>
        <v>23623.479999999996</v>
      </c>
      <c r="H987" s="306">
        <f t="shared" si="338"/>
        <v>5473.0700000000006</v>
      </c>
      <c r="I987" s="307">
        <f t="shared" si="338"/>
        <v>29096.550000000003</v>
      </c>
    </row>
    <row r="988" spans="1:9" s="154" customFormat="1" ht="33" x14ac:dyDescent="0.25">
      <c r="A988" s="299" t="s">
        <v>1590</v>
      </c>
      <c r="B988" s="316">
        <f>SUM(B989:B1002)</f>
        <v>597</v>
      </c>
      <c r="C988" s="308">
        <f t="shared" ref="C988:I988" si="339">SUM(C989:C1002)</f>
        <v>3.5963000000000003</v>
      </c>
      <c r="D988" s="308"/>
      <c r="E988" s="308"/>
      <c r="F988" s="308"/>
      <c r="G988" s="308">
        <f t="shared" si="339"/>
        <v>7113.7199999999993</v>
      </c>
      <c r="H988" s="308">
        <f t="shared" si="339"/>
        <v>1607.1200000000001</v>
      </c>
      <c r="I988" s="309">
        <f t="shared" si="339"/>
        <v>8720.84</v>
      </c>
    </row>
    <row r="989" spans="1:9" ht="16.5" x14ac:dyDescent="0.25">
      <c r="A989" s="300" t="s">
        <v>1598</v>
      </c>
      <c r="B989" s="317">
        <v>25</v>
      </c>
      <c r="C989" s="64">
        <f t="shared" ref="C989:C1002" si="340">ROUND(B989/166,4)</f>
        <v>0.15060000000000001</v>
      </c>
      <c r="D989" s="64">
        <v>11.904199999999999</v>
      </c>
      <c r="E989" s="64">
        <f t="shared" si="330"/>
        <v>297.60499999999996</v>
      </c>
      <c r="F989" s="310">
        <v>1</v>
      </c>
      <c r="G989" s="64">
        <f t="shared" si="331"/>
        <v>297.61</v>
      </c>
      <c r="H989" s="311">
        <f t="shared" ref="H989:H990" si="341">ROUND(G989*0.2077,2)</f>
        <v>61.81</v>
      </c>
      <c r="I989" s="81">
        <f t="shared" ref="I989:I1002" si="342">G989+H989</f>
        <v>359.42</v>
      </c>
    </row>
    <row r="990" spans="1:9" ht="16.5" x14ac:dyDescent="0.25">
      <c r="A990" s="300" t="s">
        <v>1598</v>
      </c>
      <c r="B990" s="317">
        <v>100</v>
      </c>
      <c r="C990" s="64">
        <f t="shared" si="340"/>
        <v>0.60240000000000005</v>
      </c>
      <c r="D990" s="64">
        <v>11.904199999999999</v>
      </c>
      <c r="E990" s="64">
        <f t="shared" si="330"/>
        <v>1190.4199999999998</v>
      </c>
      <c r="F990" s="310">
        <v>1</v>
      </c>
      <c r="G990" s="64">
        <f t="shared" si="331"/>
        <v>1190.42</v>
      </c>
      <c r="H990" s="311">
        <f t="shared" si="341"/>
        <v>247.25</v>
      </c>
      <c r="I990" s="81">
        <f t="shared" si="342"/>
        <v>1437.67</v>
      </c>
    </row>
    <row r="991" spans="1:9" ht="16.5" x14ac:dyDescent="0.25">
      <c r="A991" s="300" t="s">
        <v>1598</v>
      </c>
      <c r="B991" s="317">
        <v>25</v>
      </c>
      <c r="C991" s="64">
        <f t="shared" si="340"/>
        <v>0.15060000000000001</v>
      </c>
      <c r="D991" s="64">
        <v>11.904199999999999</v>
      </c>
      <c r="E991" s="64">
        <f t="shared" si="330"/>
        <v>297.60499999999996</v>
      </c>
      <c r="F991" s="310">
        <v>1</v>
      </c>
      <c r="G991" s="64">
        <f t="shared" si="331"/>
        <v>297.61</v>
      </c>
      <c r="H991" s="64">
        <f t="shared" si="332"/>
        <v>70.209999999999994</v>
      </c>
      <c r="I991" s="81">
        <f t="shared" si="342"/>
        <v>367.82</v>
      </c>
    </row>
    <row r="992" spans="1:9" ht="16.5" x14ac:dyDescent="0.25">
      <c r="A992" s="300" t="s">
        <v>2178</v>
      </c>
      <c r="B992" s="317">
        <v>72</v>
      </c>
      <c r="C992" s="64">
        <f t="shared" si="340"/>
        <v>0.43369999999999997</v>
      </c>
      <c r="D992" s="64">
        <v>2375</v>
      </c>
      <c r="E992" s="64">
        <f t="shared" si="330"/>
        <v>1030.0374999999999</v>
      </c>
      <c r="F992" s="310">
        <v>1</v>
      </c>
      <c r="G992" s="64">
        <f t="shared" si="331"/>
        <v>1030.04</v>
      </c>
      <c r="H992" s="311">
        <f>ROUND(G992*0.2077,2)</f>
        <v>213.94</v>
      </c>
      <c r="I992" s="81">
        <f t="shared" si="342"/>
        <v>1243.98</v>
      </c>
    </row>
    <row r="993" spans="1:9" ht="16.5" x14ac:dyDescent="0.25">
      <c r="A993" s="300" t="s">
        <v>1313</v>
      </c>
      <c r="B993" s="317">
        <v>24</v>
      </c>
      <c r="C993" s="64">
        <f t="shared" si="340"/>
        <v>0.14460000000000001</v>
      </c>
      <c r="D993" s="64">
        <v>9.8793000000000006</v>
      </c>
      <c r="E993" s="64">
        <f t="shared" si="330"/>
        <v>237.10320000000002</v>
      </c>
      <c r="F993" s="310">
        <v>1</v>
      </c>
      <c r="G993" s="64">
        <f t="shared" si="331"/>
        <v>237.1</v>
      </c>
      <c r="H993" s="64">
        <f t="shared" si="332"/>
        <v>55.93</v>
      </c>
      <c r="I993" s="81">
        <f t="shared" si="342"/>
        <v>293.02999999999997</v>
      </c>
    </row>
    <row r="994" spans="1:9" ht="16.5" x14ac:dyDescent="0.25">
      <c r="A994" s="300" t="s">
        <v>1598</v>
      </c>
      <c r="B994" s="317">
        <v>50</v>
      </c>
      <c r="C994" s="64">
        <f t="shared" si="340"/>
        <v>0.30120000000000002</v>
      </c>
      <c r="D994" s="64">
        <v>11.904199999999999</v>
      </c>
      <c r="E994" s="64">
        <f t="shared" si="330"/>
        <v>595.20999999999992</v>
      </c>
      <c r="F994" s="310">
        <v>1</v>
      </c>
      <c r="G994" s="64">
        <f t="shared" si="331"/>
        <v>595.21</v>
      </c>
      <c r="H994" s="64">
        <f t="shared" si="332"/>
        <v>140.41</v>
      </c>
      <c r="I994" s="81">
        <f t="shared" si="342"/>
        <v>735.62</v>
      </c>
    </row>
    <row r="995" spans="1:9" ht="16.5" x14ac:dyDescent="0.25">
      <c r="A995" s="300" t="s">
        <v>1313</v>
      </c>
      <c r="B995" s="317">
        <v>24</v>
      </c>
      <c r="C995" s="64">
        <f t="shared" si="340"/>
        <v>0.14460000000000001</v>
      </c>
      <c r="D995" s="64">
        <v>9.8793000000000006</v>
      </c>
      <c r="E995" s="64">
        <f t="shared" si="330"/>
        <v>237.10320000000002</v>
      </c>
      <c r="F995" s="310">
        <v>1</v>
      </c>
      <c r="G995" s="64">
        <f t="shared" si="331"/>
        <v>237.1</v>
      </c>
      <c r="H995" s="64">
        <f t="shared" si="332"/>
        <v>55.93</v>
      </c>
      <c r="I995" s="81">
        <f t="shared" si="342"/>
        <v>293.02999999999997</v>
      </c>
    </row>
    <row r="996" spans="1:9" ht="16.5" x14ac:dyDescent="0.25">
      <c r="A996" s="300" t="s">
        <v>1598</v>
      </c>
      <c r="B996" s="317">
        <v>50</v>
      </c>
      <c r="C996" s="64">
        <f t="shared" si="340"/>
        <v>0.30120000000000002</v>
      </c>
      <c r="D996" s="64">
        <v>11.904199999999999</v>
      </c>
      <c r="E996" s="64">
        <f t="shared" si="330"/>
        <v>595.20999999999992</v>
      </c>
      <c r="F996" s="310">
        <v>1</v>
      </c>
      <c r="G996" s="64">
        <f t="shared" si="331"/>
        <v>595.21</v>
      </c>
      <c r="H996" s="64">
        <f t="shared" si="332"/>
        <v>140.41</v>
      </c>
      <c r="I996" s="81">
        <f t="shared" si="342"/>
        <v>735.62</v>
      </c>
    </row>
    <row r="997" spans="1:9" ht="16.5" x14ac:dyDescent="0.25">
      <c r="A997" s="300" t="s">
        <v>1598</v>
      </c>
      <c r="B997" s="317">
        <v>59</v>
      </c>
      <c r="C997" s="64">
        <f t="shared" si="340"/>
        <v>0.35539999999999999</v>
      </c>
      <c r="D997" s="64">
        <v>11.904199999999999</v>
      </c>
      <c r="E997" s="64">
        <f t="shared" si="330"/>
        <v>702.34780000000001</v>
      </c>
      <c r="F997" s="310">
        <v>1</v>
      </c>
      <c r="G997" s="64">
        <f t="shared" si="331"/>
        <v>702.35</v>
      </c>
      <c r="H997" s="64">
        <f t="shared" si="332"/>
        <v>165.68</v>
      </c>
      <c r="I997" s="81">
        <f t="shared" si="342"/>
        <v>868.03</v>
      </c>
    </row>
    <row r="998" spans="1:9" ht="16.5" x14ac:dyDescent="0.25">
      <c r="A998" s="300" t="s">
        <v>1313</v>
      </c>
      <c r="B998" s="317">
        <v>34</v>
      </c>
      <c r="C998" s="64">
        <f t="shared" si="340"/>
        <v>0.20480000000000001</v>
      </c>
      <c r="D998" s="64">
        <v>9.8793000000000006</v>
      </c>
      <c r="E998" s="64">
        <f t="shared" si="330"/>
        <v>335.89620000000002</v>
      </c>
      <c r="F998" s="310">
        <v>1</v>
      </c>
      <c r="G998" s="64">
        <f t="shared" si="331"/>
        <v>335.9</v>
      </c>
      <c r="H998" s="64">
        <f t="shared" si="332"/>
        <v>79.239999999999995</v>
      </c>
      <c r="I998" s="81">
        <f t="shared" si="342"/>
        <v>415.14</v>
      </c>
    </row>
    <row r="999" spans="1:9" ht="16.5" x14ac:dyDescent="0.25">
      <c r="A999" s="300" t="s">
        <v>1598</v>
      </c>
      <c r="B999" s="317">
        <v>34</v>
      </c>
      <c r="C999" s="64">
        <f t="shared" si="340"/>
        <v>0.20480000000000001</v>
      </c>
      <c r="D999" s="64">
        <v>11.904199999999999</v>
      </c>
      <c r="E999" s="64">
        <f t="shared" si="330"/>
        <v>404.74279999999999</v>
      </c>
      <c r="F999" s="310">
        <v>1</v>
      </c>
      <c r="G999" s="64">
        <f t="shared" si="331"/>
        <v>404.74</v>
      </c>
      <c r="H999" s="64">
        <f t="shared" si="332"/>
        <v>95.48</v>
      </c>
      <c r="I999" s="81">
        <f t="shared" si="342"/>
        <v>500.22</v>
      </c>
    </row>
    <row r="1000" spans="1:9" ht="16.5" x14ac:dyDescent="0.25">
      <c r="A1000" s="300" t="s">
        <v>1598</v>
      </c>
      <c r="B1000" s="317">
        <v>25</v>
      </c>
      <c r="C1000" s="64">
        <f t="shared" si="340"/>
        <v>0.15060000000000001</v>
      </c>
      <c r="D1000" s="64">
        <v>11.904199999999999</v>
      </c>
      <c r="E1000" s="64">
        <f t="shared" si="330"/>
        <v>297.60499999999996</v>
      </c>
      <c r="F1000" s="310">
        <v>1</v>
      </c>
      <c r="G1000" s="64">
        <f t="shared" si="331"/>
        <v>297.61</v>
      </c>
      <c r="H1000" s="64">
        <f t="shared" si="332"/>
        <v>70.209999999999994</v>
      </c>
      <c r="I1000" s="81">
        <f t="shared" si="342"/>
        <v>367.82</v>
      </c>
    </row>
    <row r="1001" spans="1:9" ht="16.5" x14ac:dyDescent="0.25">
      <c r="A1001" s="300" t="s">
        <v>1598</v>
      </c>
      <c r="B1001" s="317">
        <v>50</v>
      </c>
      <c r="C1001" s="64">
        <f t="shared" si="340"/>
        <v>0.30120000000000002</v>
      </c>
      <c r="D1001" s="64">
        <v>11.904199999999999</v>
      </c>
      <c r="E1001" s="64">
        <f t="shared" si="330"/>
        <v>595.20999999999992</v>
      </c>
      <c r="F1001" s="310">
        <v>1</v>
      </c>
      <c r="G1001" s="64">
        <f t="shared" si="331"/>
        <v>595.21</v>
      </c>
      <c r="H1001" s="64">
        <f t="shared" si="332"/>
        <v>140.41</v>
      </c>
      <c r="I1001" s="81">
        <f t="shared" si="342"/>
        <v>735.62</v>
      </c>
    </row>
    <row r="1002" spans="1:9" ht="16.5" x14ac:dyDescent="0.25">
      <c r="A1002" s="300" t="s">
        <v>1598</v>
      </c>
      <c r="B1002" s="317">
        <v>25</v>
      </c>
      <c r="C1002" s="64">
        <f t="shared" si="340"/>
        <v>0.15060000000000001</v>
      </c>
      <c r="D1002" s="64">
        <v>11.904199999999999</v>
      </c>
      <c r="E1002" s="64">
        <f t="shared" si="330"/>
        <v>297.60499999999996</v>
      </c>
      <c r="F1002" s="310">
        <v>1</v>
      </c>
      <c r="G1002" s="64">
        <f t="shared" si="331"/>
        <v>297.61</v>
      </c>
      <c r="H1002" s="64">
        <f t="shared" si="332"/>
        <v>70.209999999999994</v>
      </c>
      <c r="I1002" s="81">
        <f t="shared" si="342"/>
        <v>367.82</v>
      </c>
    </row>
    <row r="1003" spans="1:9" s="154" customFormat="1" ht="33" x14ac:dyDescent="0.25">
      <c r="A1003" s="299" t="s">
        <v>1583</v>
      </c>
      <c r="B1003" s="316">
        <f>SUM(B1004:B1049)</f>
        <v>1547</v>
      </c>
      <c r="C1003" s="308">
        <f t="shared" ref="C1003:I1003" si="343">SUM(C1004:C1049)</f>
        <v>9.3196999999999974</v>
      </c>
      <c r="D1003" s="308"/>
      <c r="E1003" s="308"/>
      <c r="F1003" s="308"/>
      <c r="G1003" s="308">
        <f t="shared" si="343"/>
        <v>11791.599999999999</v>
      </c>
      <c r="H1003" s="308">
        <f t="shared" si="343"/>
        <v>2752.9400000000005</v>
      </c>
      <c r="I1003" s="309">
        <f t="shared" si="343"/>
        <v>14544.540000000006</v>
      </c>
    </row>
    <row r="1004" spans="1:9" ht="16.5" x14ac:dyDescent="0.25">
      <c r="A1004" s="300" t="s">
        <v>1599</v>
      </c>
      <c r="B1004" s="317">
        <v>24</v>
      </c>
      <c r="C1004" s="64">
        <f t="shared" ref="C1004:C1049" si="344">ROUND(B1004/166,4)</f>
        <v>0.14460000000000001</v>
      </c>
      <c r="D1004" s="64">
        <v>7.6932</v>
      </c>
      <c r="E1004" s="64">
        <f t="shared" si="330"/>
        <v>184.63679999999999</v>
      </c>
      <c r="F1004" s="310">
        <v>1</v>
      </c>
      <c r="G1004" s="64">
        <f t="shared" si="331"/>
        <v>184.64</v>
      </c>
      <c r="H1004" s="64">
        <f t="shared" si="332"/>
        <v>43.56</v>
      </c>
      <c r="I1004" s="81">
        <f t="shared" ref="I1004:I1049" si="345">G1004+H1004</f>
        <v>228.2</v>
      </c>
    </row>
    <row r="1005" spans="1:9" ht="16.5" x14ac:dyDescent="0.25">
      <c r="A1005" s="300" t="s">
        <v>1441</v>
      </c>
      <c r="B1005" s="317">
        <v>72</v>
      </c>
      <c r="C1005" s="64">
        <f t="shared" si="344"/>
        <v>0.43369999999999997</v>
      </c>
      <c r="D1005" s="64">
        <v>7.2272999999999996</v>
      </c>
      <c r="E1005" s="64">
        <f t="shared" si="330"/>
        <v>520.36559999999997</v>
      </c>
      <c r="F1005" s="310">
        <v>1</v>
      </c>
      <c r="G1005" s="64">
        <f t="shared" si="331"/>
        <v>520.37</v>
      </c>
      <c r="H1005" s="64">
        <f t="shared" si="332"/>
        <v>122.76</v>
      </c>
      <c r="I1005" s="81">
        <f t="shared" si="345"/>
        <v>643.13</v>
      </c>
    </row>
    <row r="1006" spans="1:9" ht="16.5" x14ac:dyDescent="0.25">
      <c r="A1006" s="300" t="s">
        <v>1599</v>
      </c>
      <c r="B1006" s="317">
        <v>56</v>
      </c>
      <c r="C1006" s="64">
        <f t="shared" si="344"/>
        <v>0.33729999999999999</v>
      </c>
      <c r="D1006" s="64">
        <v>7.6932</v>
      </c>
      <c r="E1006" s="64">
        <f t="shared" si="330"/>
        <v>430.81920000000002</v>
      </c>
      <c r="F1006" s="310">
        <v>1</v>
      </c>
      <c r="G1006" s="64">
        <f t="shared" si="331"/>
        <v>430.82</v>
      </c>
      <c r="H1006" s="64">
        <f t="shared" si="332"/>
        <v>101.63</v>
      </c>
      <c r="I1006" s="81">
        <f t="shared" si="345"/>
        <v>532.45000000000005</v>
      </c>
    </row>
    <row r="1007" spans="1:9" ht="16.5" x14ac:dyDescent="0.25">
      <c r="A1007" s="300" t="s">
        <v>152</v>
      </c>
      <c r="B1007" s="317">
        <v>32</v>
      </c>
      <c r="C1007" s="64">
        <f t="shared" si="344"/>
        <v>0.1928</v>
      </c>
      <c r="D1007" s="64">
        <v>6.9884000000000004</v>
      </c>
      <c r="E1007" s="64">
        <f t="shared" si="330"/>
        <v>223.62880000000001</v>
      </c>
      <c r="F1007" s="310">
        <v>1</v>
      </c>
      <c r="G1007" s="64">
        <f t="shared" si="331"/>
        <v>223.63</v>
      </c>
      <c r="H1007" s="64">
        <f t="shared" si="332"/>
        <v>52.75</v>
      </c>
      <c r="I1007" s="81">
        <f t="shared" si="345"/>
        <v>276.38</v>
      </c>
    </row>
    <row r="1008" spans="1:9" ht="16.5" x14ac:dyDescent="0.25">
      <c r="A1008" s="300" t="s">
        <v>238</v>
      </c>
      <c r="B1008" s="317">
        <v>56</v>
      </c>
      <c r="C1008" s="64">
        <f t="shared" si="344"/>
        <v>0.33729999999999999</v>
      </c>
      <c r="D1008" s="64">
        <v>4.9455999999999998</v>
      </c>
      <c r="E1008" s="64">
        <f t="shared" si="330"/>
        <v>276.95359999999999</v>
      </c>
      <c r="F1008" s="310">
        <v>1</v>
      </c>
      <c r="G1008" s="64">
        <f t="shared" si="331"/>
        <v>276.95</v>
      </c>
      <c r="H1008" s="64">
        <f t="shared" si="332"/>
        <v>65.33</v>
      </c>
      <c r="I1008" s="81">
        <f t="shared" si="345"/>
        <v>342.28</v>
      </c>
    </row>
    <row r="1009" spans="1:9" ht="16.5" x14ac:dyDescent="0.25">
      <c r="A1009" s="300" t="s">
        <v>238</v>
      </c>
      <c r="B1009" s="317">
        <v>24</v>
      </c>
      <c r="C1009" s="64">
        <f t="shared" si="344"/>
        <v>0.14460000000000001</v>
      </c>
      <c r="D1009" s="64">
        <v>4.9455999999999998</v>
      </c>
      <c r="E1009" s="64">
        <f t="shared" si="330"/>
        <v>118.6944</v>
      </c>
      <c r="F1009" s="310">
        <v>1</v>
      </c>
      <c r="G1009" s="64">
        <f t="shared" si="331"/>
        <v>118.69</v>
      </c>
      <c r="H1009" s="64">
        <f t="shared" si="332"/>
        <v>28</v>
      </c>
      <c r="I1009" s="81">
        <f t="shared" si="345"/>
        <v>146.69</v>
      </c>
    </row>
    <row r="1010" spans="1:9" ht="16.5" x14ac:dyDescent="0.25">
      <c r="A1010" s="300" t="s">
        <v>1441</v>
      </c>
      <c r="B1010" s="317">
        <v>36</v>
      </c>
      <c r="C1010" s="64">
        <f t="shared" si="344"/>
        <v>0.21690000000000001</v>
      </c>
      <c r="D1010" s="64">
        <v>7.9321000000000002</v>
      </c>
      <c r="E1010" s="64">
        <f t="shared" si="330"/>
        <v>285.55560000000003</v>
      </c>
      <c r="F1010" s="310">
        <v>1</v>
      </c>
      <c r="G1010" s="64">
        <f t="shared" si="331"/>
        <v>285.56</v>
      </c>
      <c r="H1010" s="64">
        <f t="shared" si="332"/>
        <v>67.36</v>
      </c>
      <c r="I1010" s="81">
        <f t="shared" si="345"/>
        <v>352.92</v>
      </c>
    </row>
    <row r="1011" spans="1:9" ht="16.5" x14ac:dyDescent="0.25">
      <c r="A1011" s="300" t="s">
        <v>1599</v>
      </c>
      <c r="B1011" s="317">
        <v>12</v>
      </c>
      <c r="C1011" s="64">
        <f t="shared" si="344"/>
        <v>7.2300000000000003E-2</v>
      </c>
      <c r="D1011" s="64">
        <v>7.6932</v>
      </c>
      <c r="E1011" s="64">
        <f t="shared" si="330"/>
        <v>92.318399999999997</v>
      </c>
      <c r="F1011" s="310">
        <v>1</v>
      </c>
      <c r="G1011" s="64">
        <f t="shared" si="331"/>
        <v>92.32</v>
      </c>
      <c r="H1011" s="64">
        <f t="shared" si="332"/>
        <v>21.78</v>
      </c>
      <c r="I1011" s="81">
        <f t="shared" si="345"/>
        <v>114.1</v>
      </c>
    </row>
    <row r="1012" spans="1:9" ht="16.5" x14ac:dyDescent="0.25">
      <c r="A1012" s="300" t="s">
        <v>1599</v>
      </c>
      <c r="B1012" s="317">
        <v>12.5</v>
      </c>
      <c r="C1012" s="64">
        <f t="shared" si="344"/>
        <v>7.5300000000000006E-2</v>
      </c>
      <c r="D1012" s="64">
        <v>7.6932</v>
      </c>
      <c r="E1012" s="64">
        <f t="shared" si="330"/>
        <v>96.165000000000006</v>
      </c>
      <c r="F1012" s="310">
        <v>1</v>
      </c>
      <c r="G1012" s="64">
        <f t="shared" si="331"/>
        <v>96.17</v>
      </c>
      <c r="H1012" s="64">
        <f t="shared" si="332"/>
        <v>22.69</v>
      </c>
      <c r="I1012" s="81">
        <f t="shared" si="345"/>
        <v>118.86</v>
      </c>
    </row>
    <row r="1013" spans="1:9" ht="16.5" x14ac:dyDescent="0.25">
      <c r="A1013" s="300" t="s">
        <v>1441</v>
      </c>
      <c r="B1013" s="317">
        <v>57.5</v>
      </c>
      <c r="C1013" s="64">
        <f t="shared" si="344"/>
        <v>0.34639999999999999</v>
      </c>
      <c r="D1013" s="64">
        <v>7.2272999999999996</v>
      </c>
      <c r="E1013" s="64">
        <f t="shared" si="330"/>
        <v>415.56975</v>
      </c>
      <c r="F1013" s="310">
        <v>1</v>
      </c>
      <c r="G1013" s="64">
        <f t="shared" si="331"/>
        <v>415.57</v>
      </c>
      <c r="H1013" s="64">
        <f t="shared" si="332"/>
        <v>98.03</v>
      </c>
      <c r="I1013" s="81">
        <f t="shared" si="345"/>
        <v>513.6</v>
      </c>
    </row>
    <row r="1014" spans="1:9" ht="16.5" x14ac:dyDescent="0.25">
      <c r="A1014" s="300" t="s">
        <v>1599</v>
      </c>
      <c r="B1014" s="317">
        <v>48</v>
      </c>
      <c r="C1014" s="64">
        <f t="shared" si="344"/>
        <v>0.28920000000000001</v>
      </c>
      <c r="D1014" s="64">
        <v>7.6932</v>
      </c>
      <c r="E1014" s="64">
        <f t="shared" si="330"/>
        <v>369.27359999999999</v>
      </c>
      <c r="F1014" s="310">
        <v>1</v>
      </c>
      <c r="G1014" s="64">
        <f t="shared" si="331"/>
        <v>369.27</v>
      </c>
      <c r="H1014" s="64">
        <f t="shared" si="332"/>
        <v>87.11</v>
      </c>
      <c r="I1014" s="81">
        <f t="shared" si="345"/>
        <v>456.38</v>
      </c>
    </row>
    <row r="1015" spans="1:9" ht="16.5" x14ac:dyDescent="0.25">
      <c r="A1015" s="300" t="s">
        <v>1599</v>
      </c>
      <c r="B1015" s="317">
        <v>24</v>
      </c>
      <c r="C1015" s="64">
        <f t="shared" si="344"/>
        <v>0.14460000000000001</v>
      </c>
      <c r="D1015" s="64">
        <v>7.6932</v>
      </c>
      <c r="E1015" s="64">
        <f t="shared" si="330"/>
        <v>184.63679999999999</v>
      </c>
      <c r="F1015" s="310">
        <v>1</v>
      </c>
      <c r="G1015" s="64">
        <f t="shared" si="331"/>
        <v>184.64</v>
      </c>
      <c r="H1015" s="64">
        <f t="shared" si="332"/>
        <v>43.56</v>
      </c>
      <c r="I1015" s="81">
        <f t="shared" si="345"/>
        <v>228.2</v>
      </c>
    </row>
    <row r="1016" spans="1:9" ht="16.5" x14ac:dyDescent="0.25">
      <c r="A1016" s="300" t="s">
        <v>238</v>
      </c>
      <c r="B1016" s="317">
        <v>48</v>
      </c>
      <c r="C1016" s="64">
        <f t="shared" si="344"/>
        <v>0.28920000000000001</v>
      </c>
      <c r="D1016" s="64">
        <v>4.9455999999999998</v>
      </c>
      <c r="E1016" s="64">
        <f t="shared" si="330"/>
        <v>237.3888</v>
      </c>
      <c r="F1016" s="310">
        <v>1</v>
      </c>
      <c r="G1016" s="64">
        <f t="shared" si="331"/>
        <v>237.39</v>
      </c>
      <c r="H1016" s="64">
        <f t="shared" si="332"/>
        <v>56</v>
      </c>
      <c r="I1016" s="81">
        <f t="shared" si="345"/>
        <v>293.39</v>
      </c>
    </row>
    <row r="1017" spans="1:9" ht="16.5" x14ac:dyDescent="0.25">
      <c r="A1017" s="300" t="s">
        <v>1699</v>
      </c>
      <c r="B1017" s="317">
        <v>72</v>
      </c>
      <c r="C1017" s="64">
        <f t="shared" si="344"/>
        <v>0.43369999999999997</v>
      </c>
      <c r="D1017" s="64">
        <v>1738</v>
      </c>
      <c r="E1017" s="64">
        <f t="shared" si="330"/>
        <v>753.77059999999994</v>
      </c>
      <c r="F1017" s="310">
        <v>1</v>
      </c>
      <c r="G1017" s="64">
        <f t="shared" si="331"/>
        <v>753.77</v>
      </c>
      <c r="H1017" s="64">
        <f t="shared" si="332"/>
        <v>177.81</v>
      </c>
      <c r="I1017" s="81">
        <f t="shared" si="345"/>
        <v>931.57999999999993</v>
      </c>
    </row>
    <row r="1018" spans="1:9" ht="16.5" x14ac:dyDescent="0.25">
      <c r="A1018" s="300" t="s">
        <v>1700</v>
      </c>
      <c r="B1018" s="317">
        <v>24</v>
      </c>
      <c r="C1018" s="64">
        <f t="shared" si="344"/>
        <v>0.14460000000000001</v>
      </c>
      <c r="D1018" s="64">
        <v>7.9321000000000002</v>
      </c>
      <c r="E1018" s="64">
        <f t="shared" si="330"/>
        <v>190.37040000000002</v>
      </c>
      <c r="F1018" s="310">
        <v>1</v>
      </c>
      <c r="G1018" s="64">
        <f t="shared" si="331"/>
        <v>190.37</v>
      </c>
      <c r="H1018" s="64">
        <f t="shared" si="332"/>
        <v>44.91</v>
      </c>
      <c r="I1018" s="81">
        <f t="shared" si="345"/>
        <v>235.28</v>
      </c>
    </row>
    <row r="1019" spans="1:9" ht="16.5" x14ac:dyDescent="0.25">
      <c r="A1019" s="300" t="s">
        <v>1599</v>
      </c>
      <c r="B1019" s="317">
        <v>48</v>
      </c>
      <c r="C1019" s="64">
        <f t="shared" si="344"/>
        <v>0.28920000000000001</v>
      </c>
      <c r="D1019" s="64">
        <v>7.6932</v>
      </c>
      <c r="E1019" s="64">
        <f t="shared" si="330"/>
        <v>369.27359999999999</v>
      </c>
      <c r="F1019" s="310">
        <v>1</v>
      </c>
      <c r="G1019" s="64">
        <f t="shared" si="331"/>
        <v>369.27</v>
      </c>
      <c r="H1019" s="64">
        <f t="shared" si="332"/>
        <v>87.11</v>
      </c>
      <c r="I1019" s="81">
        <f t="shared" si="345"/>
        <v>456.38</v>
      </c>
    </row>
    <row r="1020" spans="1:9" ht="16.5" x14ac:dyDescent="0.25">
      <c r="A1020" s="300" t="s">
        <v>1441</v>
      </c>
      <c r="B1020" s="317">
        <v>24</v>
      </c>
      <c r="C1020" s="64">
        <f t="shared" si="344"/>
        <v>0.14460000000000001</v>
      </c>
      <c r="D1020" s="64">
        <v>7.9321000000000002</v>
      </c>
      <c r="E1020" s="64">
        <f t="shared" si="330"/>
        <v>190.37040000000002</v>
      </c>
      <c r="F1020" s="310">
        <v>1</v>
      </c>
      <c r="G1020" s="64">
        <f t="shared" si="331"/>
        <v>190.37</v>
      </c>
      <c r="H1020" s="64">
        <f t="shared" si="332"/>
        <v>44.91</v>
      </c>
      <c r="I1020" s="81">
        <f t="shared" si="345"/>
        <v>235.28</v>
      </c>
    </row>
    <row r="1021" spans="1:9" ht="16.5" x14ac:dyDescent="0.25">
      <c r="A1021" s="300" t="s">
        <v>1441</v>
      </c>
      <c r="B1021" s="317">
        <v>24</v>
      </c>
      <c r="C1021" s="64">
        <f t="shared" si="344"/>
        <v>0.14460000000000001</v>
      </c>
      <c r="D1021" s="64">
        <v>7.2272999999999996</v>
      </c>
      <c r="E1021" s="64">
        <f t="shared" si="330"/>
        <v>173.45519999999999</v>
      </c>
      <c r="F1021" s="310">
        <v>1</v>
      </c>
      <c r="G1021" s="64">
        <f t="shared" si="331"/>
        <v>173.46</v>
      </c>
      <c r="H1021" s="64">
        <f t="shared" si="332"/>
        <v>40.92</v>
      </c>
      <c r="I1021" s="81">
        <f t="shared" si="345"/>
        <v>214.38</v>
      </c>
    </row>
    <row r="1022" spans="1:9" ht="16.5" x14ac:dyDescent="0.25">
      <c r="A1022" s="300" t="s">
        <v>1701</v>
      </c>
      <c r="B1022" s="317">
        <v>56</v>
      </c>
      <c r="C1022" s="64">
        <f t="shared" si="344"/>
        <v>0.33729999999999999</v>
      </c>
      <c r="D1022" s="64">
        <v>1498</v>
      </c>
      <c r="E1022" s="64">
        <f t="shared" si="330"/>
        <v>505.27539999999999</v>
      </c>
      <c r="F1022" s="310">
        <v>1</v>
      </c>
      <c r="G1022" s="64">
        <f t="shared" si="331"/>
        <v>505.28</v>
      </c>
      <c r="H1022" s="64">
        <f t="shared" si="332"/>
        <v>119.2</v>
      </c>
      <c r="I1022" s="81">
        <f t="shared" si="345"/>
        <v>624.48</v>
      </c>
    </row>
    <row r="1023" spans="1:9" ht="16.5" x14ac:dyDescent="0.25">
      <c r="A1023" s="300" t="s">
        <v>152</v>
      </c>
      <c r="B1023" s="317">
        <v>33</v>
      </c>
      <c r="C1023" s="64">
        <f t="shared" si="344"/>
        <v>0.1988</v>
      </c>
      <c r="D1023" s="64">
        <v>6.9884000000000004</v>
      </c>
      <c r="E1023" s="64">
        <f t="shared" si="330"/>
        <v>230.61720000000003</v>
      </c>
      <c r="F1023" s="310">
        <v>1</v>
      </c>
      <c r="G1023" s="64">
        <f t="shared" si="331"/>
        <v>230.62</v>
      </c>
      <c r="H1023" s="64">
        <f t="shared" si="332"/>
        <v>54.4</v>
      </c>
      <c r="I1023" s="81">
        <f t="shared" si="345"/>
        <v>285.02</v>
      </c>
    </row>
    <row r="1024" spans="1:9" ht="16.5" x14ac:dyDescent="0.25">
      <c r="A1024" s="300" t="s">
        <v>1599</v>
      </c>
      <c r="B1024" s="317">
        <v>56</v>
      </c>
      <c r="C1024" s="64">
        <f t="shared" si="344"/>
        <v>0.33729999999999999</v>
      </c>
      <c r="D1024" s="64">
        <v>7.6932</v>
      </c>
      <c r="E1024" s="64">
        <f t="shared" si="330"/>
        <v>430.81920000000002</v>
      </c>
      <c r="F1024" s="310">
        <v>1</v>
      </c>
      <c r="G1024" s="64">
        <f t="shared" si="331"/>
        <v>430.82</v>
      </c>
      <c r="H1024" s="64">
        <f t="shared" si="332"/>
        <v>101.63</v>
      </c>
      <c r="I1024" s="81">
        <f t="shared" si="345"/>
        <v>532.45000000000005</v>
      </c>
    </row>
    <row r="1025" spans="1:9" ht="16.5" x14ac:dyDescent="0.25">
      <c r="A1025" s="300" t="s">
        <v>152</v>
      </c>
      <c r="B1025" s="317">
        <v>24</v>
      </c>
      <c r="C1025" s="64">
        <f t="shared" si="344"/>
        <v>0.14460000000000001</v>
      </c>
      <c r="D1025" s="64">
        <v>6.9884000000000004</v>
      </c>
      <c r="E1025" s="64">
        <f t="shared" si="330"/>
        <v>167.72160000000002</v>
      </c>
      <c r="F1025" s="310">
        <v>1</v>
      </c>
      <c r="G1025" s="64">
        <f t="shared" si="331"/>
        <v>167.72</v>
      </c>
      <c r="H1025" s="64">
        <f t="shared" si="332"/>
        <v>39.57</v>
      </c>
      <c r="I1025" s="81">
        <f t="shared" si="345"/>
        <v>207.29</v>
      </c>
    </row>
    <row r="1026" spans="1:9" ht="16.5" x14ac:dyDescent="0.25">
      <c r="A1026" s="300" t="s">
        <v>1599</v>
      </c>
      <c r="B1026" s="317">
        <v>24</v>
      </c>
      <c r="C1026" s="64">
        <f t="shared" si="344"/>
        <v>0.14460000000000001</v>
      </c>
      <c r="D1026" s="64">
        <v>7.6932</v>
      </c>
      <c r="E1026" s="64">
        <f t="shared" si="330"/>
        <v>184.63679999999999</v>
      </c>
      <c r="F1026" s="310">
        <v>1</v>
      </c>
      <c r="G1026" s="64">
        <f t="shared" si="331"/>
        <v>184.64</v>
      </c>
      <c r="H1026" s="64">
        <f t="shared" si="332"/>
        <v>43.56</v>
      </c>
      <c r="I1026" s="81">
        <f t="shared" si="345"/>
        <v>228.2</v>
      </c>
    </row>
    <row r="1027" spans="1:9" ht="16.5" x14ac:dyDescent="0.25">
      <c r="A1027" s="300" t="s">
        <v>1599</v>
      </c>
      <c r="B1027" s="317">
        <v>36</v>
      </c>
      <c r="C1027" s="64">
        <f t="shared" si="344"/>
        <v>0.21690000000000001</v>
      </c>
      <c r="D1027" s="64">
        <v>7.6932</v>
      </c>
      <c r="E1027" s="64">
        <f t="shared" si="330"/>
        <v>276.95519999999999</v>
      </c>
      <c r="F1027" s="310">
        <v>1</v>
      </c>
      <c r="G1027" s="64">
        <f t="shared" si="331"/>
        <v>276.95999999999998</v>
      </c>
      <c r="H1027" s="64">
        <f t="shared" si="332"/>
        <v>65.33</v>
      </c>
      <c r="I1027" s="81">
        <f t="shared" si="345"/>
        <v>342.28999999999996</v>
      </c>
    </row>
    <row r="1028" spans="1:9" ht="16.5" x14ac:dyDescent="0.25">
      <c r="A1028" s="300" t="s">
        <v>1599</v>
      </c>
      <c r="B1028" s="317">
        <v>24</v>
      </c>
      <c r="C1028" s="64">
        <f t="shared" si="344"/>
        <v>0.14460000000000001</v>
      </c>
      <c r="D1028" s="64">
        <v>7.6932</v>
      </c>
      <c r="E1028" s="64">
        <f t="shared" si="330"/>
        <v>184.63679999999999</v>
      </c>
      <c r="F1028" s="310">
        <v>1</v>
      </c>
      <c r="G1028" s="64">
        <f t="shared" si="331"/>
        <v>184.64</v>
      </c>
      <c r="H1028" s="64">
        <f t="shared" si="332"/>
        <v>43.56</v>
      </c>
      <c r="I1028" s="81">
        <f t="shared" si="345"/>
        <v>228.2</v>
      </c>
    </row>
    <row r="1029" spans="1:9" ht="16.5" x14ac:dyDescent="0.25">
      <c r="A1029" s="300" t="s">
        <v>1624</v>
      </c>
      <c r="B1029" s="317">
        <v>72</v>
      </c>
      <c r="C1029" s="64">
        <f t="shared" si="344"/>
        <v>0.43369999999999997</v>
      </c>
      <c r="D1029" s="64">
        <v>1066</v>
      </c>
      <c r="E1029" s="64">
        <f t="shared" si="330"/>
        <v>462.32419999999996</v>
      </c>
      <c r="F1029" s="310">
        <v>1</v>
      </c>
      <c r="G1029" s="64">
        <f t="shared" si="331"/>
        <v>462.32</v>
      </c>
      <c r="H1029" s="311">
        <f>ROUND(G1029*0.2077,2)</f>
        <v>96.02</v>
      </c>
      <c r="I1029" s="81">
        <f t="shared" si="345"/>
        <v>558.34</v>
      </c>
    </row>
    <row r="1030" spans="1:9" ht="16.5" x14ac:dyDescent="0.25">
      <c r="A1030" s="300" t="s">
        <v>218</v>
      </c>
      <c r="B1030" s="317">
        <v>72</v>
      </c>
      <c r="C1030" s="64">
        <f t="shared" si="344"/>
        <v>0.43369999999999997</v>
      </c>
      <c r="D1030" s="64">
        <v>1813</v>
      </c>
      <c r="E1030" s="64">
        <f t="shared" si="330"/>
        <v>786.29809999999998</v>
      </c>
      <c r="F1030" s="310">
        <v>1</v>
      </c>
      <c r="G1030" s="64">
        <f t="shared" si="331"/>
        <v>786.3</v>
      </c>
      <c r="H1030" s="64">
        <f t="shared" si="332"/>
        <v>185.49</v>
      </c>
      <c r="I1030" s="81">
        <f t="shared" si="345"/>
        <v>971.79</v>
      </c>
    </row>
    <row r="1031" spans="1:9" ht="16.5" x14ac:dyDescent="0.25">
      <c r="A1031" s="300" t="s">
        <v>1599</v>
      </c>
      <c r="B1031" s="317">
        <v>24</v>
      </c>
      <c r="C1031" s="64">
        <f t="shared" si="344"/>
        <v>0.14460000000000001</v>
      </c>
      <c r="D1031" s="64">
        <v>7.6932</v>
      </c>
      <c r="E1031" s="64">
        <f t="shared" si="330"/>
        <v>184.63679999999999</v>
      </c>
      <c r="F1031" s="310">
        <v>1</v>
      </c>
      <c r="G1031" s="64">
        <f t="shared" si="331"/>
        <v>184.64</v>
      </c>
      <c r="H1031" s="64">
        <f t="shared" si="332"/>
        <v>43.56</v>
      </c>
      <c r="I1031" s="81">
        <f t="shared" si="345"/>
        <v>228.2</v>
      </c>
    </row>
    <row r="1032" spans="1:9" ht="16.5" x14ac:dyDescent="0.25">
      <c r="A1032" s="300" t="s">
        <v>1700</v>
      </c>
      <c r="B1032" s="317">
        <v>8</v>
      </c>
      <c r="C1032" s="64">
        <f t="shared" si="344"/>
        <v>4.82E-2</v>
      </c>
      <c r="D1032" s="64">
        <v>7.9321000000000002</v>
      </c>
      <c r="E1032" s="64">
        <f t="shared" si="330"/>
        <v>63.456800000000001</v>
      </c>
      <c r="F1032" s="310">
        <v>1</v>
      </c>
      <c r="G1032" s="64">
        <f t="shared" si="331"/>
        <v>63.46</v>
      </c>
      <c r="H1032" s="64">
        <f t="shared" si="332"/>
        <v>14.97</v>
      </c>
      <c r="I1032" s="81">
        <f t="shared" si="345"/>
        <v>78.430000000000007</v>
      </c>
    </row>
    <row r="1033" spans="1:9" ht="16.5" x14ac:dyDescent="0.25">
      <c r="A1033" s="300" t="s">
        <v>152</v>
      </c>
      <c r="B1033" s="317">
        <v>24</v>
      </c>
      <c r="C1033" s="64">
        <f t="shared" si="344"/>
        <v>0.14460000000000001</v>
      </c>
      <c r="D1033" s="64">
        <v>7.6932</v>
      </c>
      <c r="E1033" s="64">
        <f t="shared" si="330"/>
        <v>184.63679999999999</v>
      </c>
      <c r="F1033" s="310">
        <v>1</v>
      </c>
      <c r="G1033" s="64">
        <f t="shared" si="331"/>
        <v>184.64</v>
      </c>
      <c r="H1033" s="64">
        <f t="shared" si="332"/>
        <v>43.56</v>
      </c>
      <c r="I1033" s="81">
        <f t="shared" si="345"/>
        <v>228.2</v>
      </c>
    </row>
    <row r="1034" spans="1:9" ht="16.5" x14ac:dyDescent="0.25">
      <c r="A1034" s="300" t="s">
        <v>1700</v>
      </c>
      <c r="B1034" s="317">
        <v>48</v>
      </c>
      <c r="C1034" s="64">
        <f t="shared" si="344"/>
        <v>0.28920000000000001</v>
      </c>
      <c r="D1034" s="64">
        <v>7.9321000000000002</v>
      </c>
      <c r="E1034" s="64">
        <f t="shared" si="330"/>
        <v>380.74080000000004</v>
      </c>
      <c r="F1034" s="310">
        <v>1</v>
      </c>
      <c r="G1034" s="64">
        <f t="shared" si="331"/>
        <v>380.74</v>
      </c>
      <c r="H1034" s="64">
        <f t="shared" si="332"/>
        <v>89.82</v>
      </c>
      <c r="I1034" s="81">
        <f t="shared" si="345"/>
        <v>470.56</v>
      </c>
    </row>
    <row r="1035" spans="1:9" ht="16.5" x14ac:dyDescent="0.25">
      <c r="A1035" s="300" t="s">
        <v>1599</v>
      </c>
      <c r="B1035" s="317">
        <v>24</v>
      </c>
      <c r="C1035" s="64">
        <f t="shared" si="344"/>
        <v>0.14460000000000001</v>
      </c>
      <c r="D1035" s="64">
        <v>7.6932</v>
      </c>
      <c r="E1035" s="64">
        <f t="shared" si="330"/>
        <v>184.63679999999999</v>
      </c>
      <c r="F1035" s="310">
        <v>1</v>
      </c>
      <c r="G1035" s="64">
        <f t="shared" si="331"/>
        <v>184.64</v>
      </c>
      <c r="H1035" s="64">
        <f t="shared" si="332"/>
        <v>43.56</v>
      </c>
      <c r="I1035" s="81">
        <f t="shared" si="345"/>
        <v>228.2</v>
      </c>
    </row>
    <row r="1036" spans="1:9" ht="16.5" x14ac:dyDescent="0.25">
      <c r="A1036" s="300" t="s">
        <v>1701</v>
      </c>
      <c r="B1036" s="317">
        <v>8</v>
      </c>
      <c r="C1036" s="64">
        <f t="shared" si="344"/>
        <v>4.82E-2</v>
      </c>
      <c r="D1036" s="64">
        <v>1498</v>
      </c>
      <c r="E1036" s="64">
        <f t="shared" si="330"/>
        <v>72.203599999999994</v>
      </c>
      <c r="F1036" s="310">
        <v>1</v>
      </c>
      <c r="G1036" s="64">
        <f t="shared" si="331"/>
        <v>72.2</v>
      </c>
      <c r="H1036" s="311">
        <f>ROUND(G1036*0.2077,2)</f>
        <v>15</v>
      </c>
      <c r="I1036" s="81">
        <f t="shared" si="345"/>
        <v>87.2</v>
      </c>
    </row>
    <row r="1037" spans="1:9" ht="16.5" x14ac:dyDescent="0.25">
      <c r="A1037" s="300" t="s">
        <v>1441</v>
      </c>
      <c r="B1037" s="317">
        <v>24</v>
      </c>
      <c r="C1037" s="64">
        <f t="shared" si="344"/>
        <v>0.14460000000000001</v>
      </c>
      <c r="D1037" s="64">
        <v>7.9321000000000002</v>
      </c>
      <c r="E1037" s="64">
        <f t="shared" ref="E1037:E1100" si="346">IF(D1037&gt;30,C1037*D1037,B1037*D1037)</f>
        <v>190.37040000000002</v>
      </c>
      <c r="F1037" s="310">
        <v>1</v>
      </c>
      <c r="G1037" s="64">
        <f t="shared" ref="G1037:G1100" si="347">ROUND(E1037*F1037,2)</f>
        <v>190.37</v>
      </c>
      <c r="H1037" s="64">
        <f t="shared" ref="H1037:H1100" si="348">ROUND(G1037*0.2359,2)</f>
        <v>44.91</v>
      </c>
      <c r="I1037" s="81">
        <f t="shared" si="345"/>
        <v>235.28</v>
      </c>
    </row>
    <row r="1038" spans="1:9" ht="16.5" x14ac:dyDescent="0.25">
      <c r="A1038" s="300" t="s">
        <v>1701</v>
      </c>
      <c r="B1038" s="317">
        <v>8</v>
      </c>
      <c r="C1038" s="64">
        <f t="shared" si="344"/>
        <v>4.82E-2</v>
      </c>
      <c r="D1038" s="64">
        <v>1498</v>
      </c>
      <c r="E1038" s="64">
        <f t="shared" si="346"/>
        <v>72.203599999999994</v>
      </c>
      <c r="F1038" s="310">
        <v>1</v>
      </c>
      <c r="G1038" s="64">
        <f t="shared" si="347"/>
        <v>72.2</v>
      </c>
      <c r="H1038" s="64">
        <f t="shared" si="348"/>
        <v>17.03</v>
      </c>
      <c r="I1038" s="81">
        <f t="shared" si="345"/>
        <v>89.23</v>
      </c>
    </row>
    <row r="1039" spans="1:9" ht="16.5" x14ac:dyDescent="0.25">
      <c r="A1039" s="300" t="s">
        <v>1599</v>
      </c>
      <c r="B1039" s="317">
        <v>24</v>
      </c>
      <c r="C1039" s="64">
        <f t="shared" si="344"/>
        <v>0.14460000000000001</v>
      </c>
      <c r="D1039" s="64">
        <v>7.6932</v>
      </c>
      <c r="E1039" s="64">
        <f t="shared" si="346"/>
        <v>184.63679999999999</v>
      </c>
      <c r="F1039" s="310">
        <v>1</v>
      </c>
      <c r="G1039" s="64">
        <f t="shared" si="347"/>
        <v>184.64</v>
      </c>
      <c r="H1039" s="311">
        <f>ROUND(G1039*0.2077,2)</f>
        <v>38.35</v>
      </c>
      <c r="I1039" s="81">
        <f t="shared" si="345"/>
        <v>222.98999999999998</v>
      </c>
    </row>
    <row r="1040" spans="1:9" ht="16.5" x14ac:dyDescent="0.25">
      <c r="A1040" s="300" t="s">
        <v>1599</v>
      </c>
      <c r="B1040" s="317">
        <v>8</v>
      </c>
      <c r="C1040" s="64">
        <f t="shared" si="344"/>
        <v>4.82E-2</v>
      </c>
      <c r="D1040" s="64">
        <v>7.6932</v>
      </c>
      <c r="E1040" s="64">
        <f t="shared" si="346"/>
        <v>61.5456</v>
      </c>
      <c r="F1040" s="310">
        <v>1</v>
      </c>
      <c r="G1040" s="64">
        <f t="shared" si="347"/>
        <v>61.55</v>
      </c>
      <c r="H1040" s="64">
        <f t="shared" si="348"/>
        <v>14.52</v>
      </c>
      <c r="I1040" s="81">
        <f t="shared" si="345"/>
        <v>76.069999999999993</v>
      </c>
    </row>
    <row r="1041" spans="1:9" ht="16.5" x14ac:dyDescent="0.25">
      <c r="A1041" s="300" t="s">
        <v>1441</v>
      </c>
      <c r="B1041" s="317">
        <v>24</v>
      </c>
      <c r="C1041" s="64">
        <f t="shared" si="344"/>
        <v>0.14460000000000001</v>
      </c>
      <c r="D1041" s="64">
        <v>7.2272999999999996</v>
      </c>
      <c r="E1041" s="64">
        <f t="shared" si="346"/>
        <v>173.45519999999999</v>
      </c>
      <c r="F1041" s="310">
        <v>1</v>
      </c>
      <c r="G1041" s="64">
        <f t="shared" si="347"/>
        <v>173.46</v>
      </c>
      <c r="H1041" s="64">
        <f t="shared" si="348"/>
        <v>40.92</v>
      </c>
      <c r="I1041" s="81">
        <f t="shared" si="345"/>
        <v>214.38</v>
      </c>
    </row>
    <row r="1042" spans="1:9" ht="16.5" x14ac:dyDescent="0.25">
      <c r="A1042" s="300" t="s">
        <v>1599</v>
      </c>
      <c r="B1042" s="317">
        <v>25</v>
      </c>
      <c r="C1042" s="64">
        <f t="shared" si="344"/>
        <v>0.15060000000000001</v>
      </c>
      <c r="D1042" s="64">
        <v>7.6932</v>
      </c>
      <c r="E1042" s="64">
        <f t="shared" si="346"/>
        <v>192.33</v>
      </c>
      <c r="F1042" s="310">
        <v>1</v>
      </c>
      <c r="G1042" s="64">
        <f t="shared" si="347"/>
        <v>192.33</v>
      </c>
      <c r="H1042" s="64">
        <f t="shared" si="348"/>
        <v>45.37</v>
      </c>
      <c r="I1042" s="81">
        <f t="shared" si="345"/>
        <v>237.70000000000002</v>
      </c>
    </row>
    <row r="1043" spans="1:9" ht="16.5" x14ac:dyDescent="0.25">
      <c r="A1043" s="300" t="s">
        <v>1700</v>
      </c>
      <c r="B1043" s="317">
        <v>24</v>
      </c>
      <c r="C1043" s="64">
        <f t="shared" si="344"/>
        <v>0.14460000000000001</v>
      </c>
      <c r="D1043" s="64">
        <v>7.9321000000000002</v>
      </c>
      <c r="E1043" s="64">
        <f t="shared" si="346"/>
        <v>190.37040000000002</v>
      </c>
      <c r="F1043" s="310">
        <v>1</v>
      </c>
      <c r="G1043" s="64">
        <f t="shared" si="347"/>
        <v>190.37</v>
      </c>
      <c r="H1043" s="64">
        <f t="shared" si="348"/>
        <v>44.91</v>
      </c>
      <c r="I1043" s="81">
        <f t="shared" si="345"/>
        <v>235.28</v>
      </c>
    </row>
    <row r="1044" spans="1:9" ht="16.5" x14ac:dyDescent="0.25">
      <c r="A1044" s="300" t="s">
        <v>152</v>
      </c>
      <c r="B1044" s="317">
        <v>24</v>
      </c>
      <c r="C1044" s="64">
        <f t="shared" si="344"/>
        <v>0.14460000000000001</v>
      </c>
      <c r="D1044" s="64">
        <v>6.9884000000000004</v>
      </c>
      <c r="E1044" s="64">
        <f t="shared" si="346"/>
        <v>167.72160000000002</v>
      </c>
      <c r="F1044" s="310">
        <v>1</v>
      </c>
      <c r="G1044" s="64">
        <f t="shared" si="347"/>
        <v>167.72</v>
      </c>
      <c r="H1044" s="64">
        <f t="shared" si="348"/>
        <v>39.57</v>
      </c>
      <c r="I1044" s="81">
        <f t="shared" si="345"/>
        <v>207.29</v>
      </c>
    </row>
    <row r="1045" spans="1:9" ht="16.5" x14ac:dyDescent="0.25">
      <c r="A1045" s="300" t="s">
        <v>1700</v>
      </c>
      <c r="B1045" s="317">
        <v>24</v>
      </c>
      <c r="C1045" s="64">
        <f t="shared" si="344"/>
        <v>0.14460000000000001</v>
      </c>
      <c r="D1045" s="64">
        <v>7.9321000000000002</v>
      </c>
      <c r="E1045" s="64">
        <f t="shared" si="346"/>
        <v>190.37040000000002</v>
      </c>
      <c r="F1045" s="310">
        <v>1</v>
      </c>
      <c r="G1045" s="64">
        <f t="shared" si="347"/>
        <v>190.37</v>
      </c>
      <c r="H1045" s="64">
        <f t="shared" si="348"/>
        <v>44.91</v>
      </c>
      <c r="I1045" s="81">
        <f t="shared" si="345"/>
        <v>235.28</v>
      </c>
    </row>
    <row r="1046" spans="1:9" ht="16.5" x14ac:dyDescent="0.25">
      <c r="A1046" s="300" t="s">
        <v>152</v>
      </c>
      <c r="B1046" s="317">
        <v>24</v>
      </c>
      <c r="C1046" s="64">
        <f t="shared" si="344"/>
        <v>0.14460000000000001</v>
      </c>
      <c r="D1046" s="64">
        <v>6.9884000000000004</v>
      </c>
      <c r="E1046" s="64">
        <f t="shared" si="346"/>
        <v>167.72160000000002</v>
      </c>
      <c r="F1046" s="310">
        <v>1</v>
      </c>
      <c r="G1046" s="64">
        <f t="shared" si="347"/>
        <v>167.72</v>
      </c>
      <c r="H1046" s="64">
        <f t="shared" si="348"/>
        <v>39.57</v>
      </c>
      <c r="I1046" s="81">
        <f t="shared" si="345"/>
        <v>207.29</v>
      </c>
    </row>
    <row r="1047" spans="1:9" ht="16.5" x14ac:dyDescent="0.25">
      <c r="A1047" s="300" t="s">
        <v>1599</v>
      </c>
      <c r="B1047" s="317">
        <v>48</v>
      </c>
      <c r="C1047" s="64">
        <f t="shared" si="344"/>
        <v>0.28920000000000001</v>
      </c>
      <c r="D1047" s="64">
        <v>7.6932</v>
      </c>
      <c r="E1047" s="64">
        <f t="shared" si="346"/>
        <v>369.27359999999999</v>
      </c>
      <c r="F1047" s="310">
        <v>1</v>
      </c>
      <c r="G1047" s="64">
        <f t="shared" si="347"/>
        <v>369.27</v>
      </c>
      <c r="H1047" s="64">
        <f t="shared" si="348"/>
        <v>87.11</v>
      </c>
      <c r="I1047" s="81">
        <f t="shared" si="345"/>
        <v>456.38</v>
      </c>
    </row>
    <row r="1048" spans="1:9" ht="16.5" x14ac:dyDescent="0.25">
      <c r="A1048" s="300" t="s">
        <v>1599</v>
      </c>
      <c r="B1048" s="317">
        <v>39</v>
      </c>
      <c r="C1048" s="64">
        <f t="shared" si="344"/>
        <v>0.2349</v>
      </c>
      <c r="D1048" s="64">
        <v>7.6932</v>
      </c>
      <c r="E1048" s="64">
        <f t="shared" si="346"/>
        <v>300.03480000000002</v>
      </c>
      <c r="F1048" s="310">
        <v>1</v>
      </c>
      <c r="G1048" s="64">
        <f t="shared" si="347"/>
        <v>300.02999999999997</v>
      </c>
      <c r="H1048" s="311">
        <f>ROUND(G1048*0.2077,2)</f>
        <v>62.32</v>
      </c>
      <c r="I1048" s="81">
        <f t="shared" si="345"/>
        <v>362.34999999999997</v>
      </c>
    </row>
    <row r="1049" spans="1:9" ht="16.5" x14ac:dyDescent="0.25">
      <c r="A1049" s="300" t="s">
        <v>238</v>
      </c>
      <c r="B1049" s="317">
        <v>24</v>
      </c>
      <c r="C1049" s="64">
        <f t="shared" si="344"/>
        <v>0.14460000000000001</v>
      </c>
      <c r="D1049" s="64">
        <v>4.9455999999999998</v>
      </c>
      <c r="E1049" s="64">
        <f t="shared" si="346"/>
        <v>118.6944</v>
      </c>
      <c r="F1049" s="310">
        <v>1</v>
      </c>
      <c r="G1049" s="64">
        <f t="shared" si="347"/>
        <v>118.69</v>
      </c>
      <c r="H1049" s="64">
        <f t="shared" si="348"/>
        <v>28</v>
      </c>
      <c r="I1049" s="81">
        <f t="shared" si="345"/>
        <v>146.69</v>
      </c>
    </row>
    <row r="1050" spans="1:9" s="154" customFormat="1" ht="16.5" x14ac:dyDescent="0.25">
      <c r="A1050" s="299" t="s">
        <v>1584</v>
      </c>
      <c r="B1050" s="316">
        <f>SUM(B1051:B1081)</f>
        <v>1000</v>
      </c>
      <c r="C1050" s="308">
        <f t="shared" ref="C1050:I1050" si="349">SUM(C1051:C1081)</f>
        <v>6.024799999999999</v>
      </c>
      <c r="D1050" s="308"/>
      <c r="E1050" s="308"/>
      <c r="F1050" s="308"/>
      <c r="G1050" s="308">
        <f t="shared" si="349"/>
        <v>4718.159999999998</v>
      </c>
      <c r="H1050" s="308">
        <f t="shared" si="349"/>
        <v>1113.0100000000002</v>
      </c>
      <c r="I1050" s="309">
        <f t="shared" si="349"/>
        <v>5831.17</v>
      </c>
    </row>
    <row r="1051" spans="1:9" ht="16.5" x14ac:dyDescent="0.25">
      <c r="A1051" s="300" t="s">
        <v>1586</v>
      </c>
      <c r="B1051" s="317">
        <v>24</v>
      </c>
      <c r="C1051" s="64">
        <f t="shared" ref="C1051:C1081" si="350">ROUND(B1051/166,4)</f>
        <v>0.14460000000000001</v>
      </c>
      <c r="D1051" s="64">
        <v>4.5395000000000003</v>
      </c>
      <c r="E1051" s="64">
        <f t="shared" si="346"/>
        <v>108.94800000000001</v>
      </c>
      <c r="F1051" s="310">
        <v>1</v>
      </c>
      <c r="G1051" s="64">
        <f t="shared" si="347"/>
        <v>108.95</v>
      </c>
      <c r="H1051" s="64">
        <f t="shared" si="348"/>
        <v>25.7</v>
      </c>
      <c r="I1051" s="81">
        <f t="shared" ref="I1051:I1081" si="351">G1051+H1051</f>
        <v>134.65</v>
      </c>
    </row>
    <row r="1052" spans="1:9" ht="16.5" x14ac:dyDescent="0.25">
      <c r="A1052" s="300" t="s">
        <v>1586</v>
      </c>
      <c r="B1052" s="317">
        <v>48</v>
      </c>
      <c r="C1052" s="64">
        <f t="shared" si="350"/>
        <v>0.28920000000000001</v>
      </c>
      <c r="D1052" s="64">
        <v>4.5395000000000003</v>
      </c>
      <c r="E1052" s="64">
        <f t="shared" si="346"/>
        <v>217.89600000000002</v>
      </c>
      <c r="F1052" s="310">
        <v>1</v>
      </c>
      <c r="G1052" s="64">
        <f t="shared" si="347"/>
        <v>217.9</v>
      </c>
      <c r="H1052" s="64">
        <f t="shared" si="348"/>
        <v>51.4</v>
      </c>
      <c r="I1052" s="81">
        <f t="shared" si="351"/>
        <v>269.3</v>
      </c>
    </row>
    <row r="1053" spans="1:9" ht="16.5" x14ac:dyDescent="0.25">
      <c r="A1053" s="300" t="s">
        <v>1587</v>
      </c>
      <c r="B1053" s="317">
        <v>48</v>
      </c>
      <c r="C1053" s="64">
        <f t="shared" si="350"/>
        <v>0.28920000000000001</v>
      </c>
      <c r="D1053" s="64">
        <v>4.9455999999999998</v>
      </c>
      <c r="E1053" s="64">
        <f t="shared" si="346"/>
        <v>237.3888</v>
      </c>
      <c r="F1053" s="310">
        <v>1</v>
      </c>
      <c r="G1053" s="64">
        <f t="shared" si="347"/>
        <v>237.39</v>
      </c>
      <c r="H1053" s="64">
        <f t="shared" si="348"/>
        <v>56</v>
      </c>
      <c r="I1053" s="81">
        <f t="shared" si="351"/>
        <v>293.39</v>
      </c>
    </row>
    <row r="1054" spans="1:9" ht="16.5" x14ac:dyDescent="0.25">
      <c r="A1054" s="300" t="s">
        <v>1586</v>
      </c>
      <c r="B1054" s="317">
        <v>32</v>
      </c>
      <c r="C1054" s="64">
        <f t="shared" si="350"/>
        <v>0.1928</v>
      </c>
      <c r="D1054" s="64">
        <v>4.5395000000000003</v>
      </c>
      <c r="E1054" s="64">
        <f t="shared" si="346"/>
        <v>145.26400000000001</v>
      </c>
      <c r="F1054" s="310">
        <v>1</v>
      </c>
      <c r="G1054" s="64">
        <f t="shared" si="347"/>
        <v>145.26</v>
      </c>
      <c r="H1054" s="64">
        <f t="shared" si="348"/>
        <v>34.270000000000003</v>
      </c>
      <c r="I1054" s="81">
        <f t="shared" si="351"/>
        <v>179.53</v>
      </c>
    </row>
    <row r="1055" spans="1:9" ht="16.5" x14ac:dyDescent="0.25">
      <c r="A1055" s="300" t="s">
        <v>1586</v>
      </c>
      <c r="B1055" s="317">
        <v>24</v>
      </c>
      <c r="C1055" s="64">
        <f t="shared" si="350"/>
        <v>0.14460000000000001</v>
      </c>
      <c r="D1055" s="64">
        <v>4.5395000000000003</v>
      </c>
      <c r="E1055" s="64">
        <f t="shared" si="346"/>
        <v>108.94800000000001</v>
      </c>
      <c r="F1055" s="310">
        <v>1</v>
      </c>
      <c r="G1055" s="64">
        <f t="shared" si="347"/>
        <v>108.95</v>
      </c>
      <c r="H1055" s="64">
        <f t="shared" si="348"/>
        <v>25.7</v>
      </c>
      <c r="I1055" s="81">
        <f t="shared" si="351"/>
        <v>134.65</v>
      </c>
    </row>
    <row r="1056" spans="1:9" ht="16.5" x14ac:dyDescent="0.25">
      <c r="A1056" s="300" t="s">
        <v>1586</v>
      </c>
      <c r="B1056" s="317">
        <v>24</v>
      </c>
      <c r="C1056" s="64">
        <f t="shared" si="350"/>
        <v>0.14460000000000001</v>
      </c>
      <c r="D1056" s="64">
        <v>4.5395000000000003</v>
      </c>
      <c r="E1056" s="64">
        <f t="shared" si="346"/>
        <v>108.94800000000001</v>
      </c>
      <c r="F1056" s="310">
        <v>1</v>
      </c>
      <c r="G1056" s="64">
        <f t="shared" si="347"/>
        <v>108.95</v>
      </c>
      <c r="H1056" s="64">
        <f t="shared" si="348"/>
        <v>25.7</v>
      </c>
      <c r="I1056" s="81">
        <f t="shared" si="351"/>
        <v>134.65</v>
      </c>
    </row>
    <row r="1057" spans="1:9" ht="16.5" x14ac:dyDescent="0.25">
      <c r="A1057" s="300" t="s">
        <v>1586</v>
      </c>
      <c r="B1057" s="317">
        <v>72</v>
      </c>
      <c r="C1057" s="64">
        <f t="shared" si="350"/>
        <v>0.43369999999999997</v>
      </c>
      <c r="D1057" s="64">
        <v>4.5395000000000003</v>
      </c>
      <c r="E1057" s="64">
        <f t="shared" si="346"/>
        <v>326.84400000000005</v>
      </c>
      <c r="F1057" s="310">
        <v>1</v>
      </c>
      <c r="G1057" s="64">
        <f t="shared" si="347"/>
        <v>326.83999999999997</v>
      </c>
      <c r="H1057" s="64">
        <f t="shared" si="348"/>
        <v>77.099999999999994</v>
      </c>
      <c r="I1057" s="81">
        <f t="shared" si="351"/>
        <v>403.93999999999994</v>
      </c>
    </row>
    <row r="1058" spans="1:9" ht="16.5" x14ac:dyDescent="0.25">
      <c r="A1058" s="300" t="s">
        <v>1586</v>
      </c>
      <c r="B1058" s="317">
        <v>8</v>
      </c>
      <c r="C1058" s="64">
        <f t="shared" si="350"/>
        <v>4.82E-2</v>
      </c>
      <c r="D1058" s="64">
        <v>4.5395000000000003</v>
      </c>
      <c r="E1058" s="64">
        <f t="shared" si="346"/>
        <v>36.316000000000003</v>
      </c>
      <c r="F1058" s="310">
        <v>1</v>
      </c>
      <c r="G1058" s="64">
        <f t="shared" si="347"/>
        <v>36.32</v>
      </c>
      <c r="H1058" s="64">
        <f t="shared" si="348"/>
        <v>8.57</v>
      </c>
      <c r="I1058" s="81">
        <f t="shared" si="351"/>
        <v>44.89</v>
      </c>
    </row>
    <row r="1059" spans="1:9" ht="16.5" x14ac:dyDescent="0.25">
      <c r="A1059" s="300" t="s">
        <v>1587</v>
      </c>
      <c r="B1059" s="317">
        <v>24</v>
      </c>
      <c r="C1059" s="64">
        <f t="shared" si="350"/>
        <v>0.14460000000000001</v>
      </c>
      <c r="D1059" s="64">
        <v>4.9455999999999998</v>
      </c>
      <c r="E1059" s="64">
        <f t="shared" si="346"/>
        <v>118.6944</v>
      </c>
      <c r="F1059" s="310">
        <v>1</v>
      </c>
      <c r="G1059" s="64">
        <f t="shared" si="347"/>
        <v>118.69</v>
      </c>
      <c r="H1059" s="64">
        <f t="shared" si="348"/>
        <v>28</v>
      </c>
      <c r="I1059" s="81">
        <f t="shared" si="351"/>
        <v>146.69</v>
      </c>
    </row>
    <row r="1060" spans="1:9" ht="16.5" x14ac:dyDescent="0.25">
      <c r="A1060" s="300" t="s">
        <v>1586</v>
      </c>
      <c r="B1060" s="317">
        <v>24</v>
      </c>
      <c r="C1060" s="64">
        <f t="shared" si="350"/>
        <v>0.14460000000000001</v>
      </c>
      <c r="D1060" s="64">
        <v>4.5395000000000003</v>
      </c>
      <c r="E1060" s="64">
        <f t="shared" si="346"/>
        <v>108.94800000000001</v>
      </c>
      <c r="F1060" s="310">
        <v>1</v>
      </c>
      <c r="G1060" s="64">
        <f t="shared" si="347"/>
        <v>108.95</v>
      </c>
      <c r="H1060" s="64">
        <f t="shared" si="348"/>
        <v>25.7</v>
      </c>
      <c r="I1060" s="81">
        <f t="shared" si="351"/>
        <v>134.65</v>
      </c>
    </row>
    <row r="1061" spans="1:9" ht="16.5" x14ac:dyDescent="0.25">
      <c r="A1061" s="300" t="s">
        <v>1587</v>
      </c>
      <c r="B1061" s="317">
        <v>24</v>
      </c>
      <c r="C1061" s="64">
        <f t="shared" si="350"/>
        <v>0.14460000000000001</v>
      </c>
      <c r="D1061" s="64">
        <v>4.9455999999999998</v>
      </c>
      <c r="E1061" s="64">
        <f t="shared" si="346"/>
        <v>118.6944</v>
      </c>
      <c r="F1061" s="310">
        <v>1</v>
      </c>
      <c r="G1061" s="64">
        <f t="shared" si="347"/>
        <v>118.69</v>
      </c>
      <c r="H1061" s="64">
        <f t="shared" si="348"/>
        <v>28</v>
      </c>
      <c r="I1061" s="81">
        <f t="shared" si="351"/>
        <v>146.69</v>
      </c>
    </row>
    <row r="1062" spans="1:9" ht="16.5" x14ac:dyDescent="0.25">
      <c r="A1062" s="300" t="s">
        <v>1587</v>
      </c>
      <c r="B1062" s="317">
        <v>24</v>
      </c>
      <c r="C1062" s="64">
        <f t="shared" si="350"/>
        <v>0.14460000000000001</v>
      </c>
      <c r="D1062" s="64">
        <v>4.9455999999999998</v>
      </c>
      <c r="E1062" s="64">
        <f t="shared" si="346"/>
        <v>118.6944</v>
      </c>
      <c r="F1062" s="310">
        <v>1</v>
      </c>
      <c r="G1062" s="64">
        <f t="shared" si="347"/>
        <v>118.69</v>
      </c>
      <c r="H1062" s="64">
        <f t="shared" si="348"/>
        <v>28</v>
      </c>
      <c r="I1062" s="81">
        <f t="shared" si="351"/>
        <v>146.69</v>
      </c>
    </row>
    <row r="1063" spans="1:9" ht="16.5" x14ac:dyDescent="0.25">
      <c r="A1063" s="300" t="s">
        <v>1587</v>
      </c>
      <c r="B1063" s="317">
        <v>24</v>
      </c>
      <c r="C1063" s="64">
        <f t="shared" si="350"/>
        <v>0.14460000000000001</v>
      </c>
      <c r="D1063" s="64">
        <v>4.9455999999999998</v>
      </c>
      <c r="E1063" s="64">
        <f t="shared" si="346"/>
        <v>118.6944</v>
      </c>
      <c r="F1063" s="310">
        <v>1</v>
      </c>
      <c r="G1063" s="64">
        <f t="shared" si="347"/>
        <v>118.69</v>
      </c>
      <c r="H1063" s="64">
        <f t="shared" si="348"/>
        <v>28</v>
      </c>
      <c r="I1063" s="81">
        <f t="shared" si="351"/>
        <v>146.69</v>
      </c>
    </row>
    <row r="1064" spans="1:9" ht="16.5" x14ac:dyDescent="0.25">
      <c r="A1064" s="300" t="s">
        <v>1587</v>
      </c>
      <c r="B1064" s="317">
        <v>24</v>
      </c>
      <c r="C1064" s="64">
        <f t="shared" si="350"/>
        <v>0.14460000000000001</v>
      </c>
      <c r="D1064" s="64">
        <v>4.9455999999999998</v>
      </c>
      <c r="E1064" s="64">
        <f t="shared" si="346"/>
        <v>118.6944</v>
      </c>
      <c r="F1064" s="310">
        <v>1</v>
      </c>
      <c r="G1064" s="64">
        <f t="shared" si="347"/>
        <v>118.69</v>
      </c>
      <c r="H1064" s="64">
        <f t="shared" si="348"/>
        <v>28</v>
      </c>
      <c r="I1064" s="81">
        <f t="shared" si="351"/>
        <v>146.69</v>
      </c>
    </row>
    <row r="1065" spans="1:9" ht="16.5" x14ac:dyDescent="0.25">
      <c r="A1065" s="300" t="s">
        <v>1630</v>
      </c>
      <c r="B1065" s="317">
        <v>48</v>
      </c>
      <c r="C1065" s="64">
        <f t="shared" si="350"/>
        <v>0.28920000000000001</v>
      </c>
      <c r="D1065" s="64">
        <v>4.5395000000000003</v>
      </c>
      <c r="E1065" s="64">
        <f t="shared" si="346"/>
        <v>217.89600000000002</v>
      </c>
      <c r="F1065" s="310">
        <v>1</v>
      </c>
      <c r="G1065" s="64">
        <f t="shared" si="347"/>
        <v>217.9</v>
      </c>
      <c r="H1065" s="64">
        <f t="shared" si="348"/>
        <v>51.4</v>
      </c>
      <c r="I1065" s="81">
        <f t="shared" si="351"/>
        <v>269.3</v>
      </c>
    </row>
    <row r="1066" spans="1:9" ht="16.5" x14ac:dyDescent="0.25">
      <c r="A1066" s="300" t="s">
        <v>1586</v>
      </c>
      <c r="B1066" s="317">
        <v>24</v>
      </c>
      <c r="C1066" s="64">
        <f t="shared" si="350"/>
        <v>0.14460000000000001</v>
      </c>
      <c r="D1066" s="64">
        <v>4.5395000000000003</v>
      </c>
      <c r="E1066" s="64">
        <f t="shared" si="346"/>
        <v>108.94800000000001</v>
      </c>
      <c r="F1066" s="310">
        <v>1</v>
      </c>
      <c r="G1066" s="64">
        <f t="shared" si="347"/>
        <v>108.95</v>
      </c>
      <c r="H1066" s="64">
        <f t="shared" si="348"/>
        <v>25.7</v>
      </c>
      <c r="I1066" s="81">
        <f t="shared" si="351"/>
        <v>134.65</v>
      </c>
    </row>
    <row r="1067" spans="1:9" ht="16.5" x14ac:dyDescent="0.25">
      <c r="A1067" s="300" t="s">
        <v>1587</v>
      </c>
      <c r="B1067" s="317">
        <v>24</v>
      </c>
      <c r="C1067" s="64">
        <f t="shared" si="350"/>
        <v>0.14460000000000001</v>
      </c>
      <c r="D1067" s="64">
        <v>4.9455999999999998</v>
      </c>
      <c r="E1067" s="64">
        <f t="shared" si="346"/>
        <v>118.6944</v>
      </c>
      <c r="F1067" s="310">
        <v>1</v>
      </c>
      <c r="G1067" s="64">
        <f t="shared" si="347"/>
        <v>118.69</v>
      </c>
      <c r="H1067" s="64">
        <f t="shared" si="348"/>
        <v>28</v>
      </c>
      <c r="I1067" s="81">
        <f t="shared" si="351"/>
        <v>146.69</v>
      </c>
    </row>
    <row r="1068" spans="1:9" ht="16.5" x14ac:dyDescent="0.25">
      <c r="A1068" s="300" t="s">
        <v>1587</v>
      </c>
      <c r="B1068" s="317">
        <v>8</v>
      </c>
      <c r="C1068" s="64">
        <f t="shared" si="350"/>
        <v>4.82E-2</v>
      </c>
      <c r="D1068" s="64">
        <v>4.9455999999999998</v>
      </c>
      <c r="E1068" s="64">
        <f t="shared" si="346"/>
        <v>39.564799999999998</v>
      </c>
      <c r="F1068" s="310">
        <v>1</v>
      </c>
      <c r="G1068" s="64">
        <f t="shared" si="347"/>
        <v>39.56</v>
      </c>
      <c r="H1068" s="64">
        <f t="shared" si="348"/>
        <v>9.33</v>
      </c>
      <c r="I1068" s="81">
        <f t="shared" si="351"/>
        <v>48.89</v>
      </c>
    </row>
    <row r="1069" spans="1:9" ht="16.5" x14ac:dyDescent="0.25">
      <c r="A1069" s="300" t="s">
        <v>1586</v>
      </c>
      <c r="B1069" s="317">
        <v>32</v>
      </c>
      <c r="C1069" s="64">
        <f t="shared" si="350"/>
        <v>0.1928</v>
      </c>
      <c r="D1069" s="64">
        <v>4.5395000000000003</v>
      </c>
      <c r="E1069" s="64">
        <f t="shared" si="346"/>
        <v>145.26400000000001</v>
      </c>
      <c r="F1069" s="310">
        <v>1</v>
      </c>
      <c r="G1069" s="64">
        <f t="shared" si="347"/>
        <v>145.26</v>
      </c>
      <c r="H1069" s="64">
        <f t="shared" si="348"/>
        <v>34.270000000000003</v>
      </c>
      <c r="I1069" s="81">
        <f t="shared" si="351"/>
        <v>179.53</v>
      </c>
    </row>
    <row r="1070" spans="1:9" ht="16.5" x14ac:dyDescent="0.25">
      <c r="A1070" s="300" t="s">
        <v>1587</v>
      </c>
      <c r="B1070" s="317">
        <v>48</v>
      </c>
      <c r="C1070" s="64">
        <f t="shared" si="350"/>
        <v>0.28920000000000001</v>
      </c>
      <c r="D1070" s="64">
        <v>4.9455999999999998</v>
      </c>
      <c r="E1070" s="64">
        <f t="shared" si="346"/>
        <v>237.3888</v>
      </c>
      <c r="F1070" s="310">
        <v>1</v>
      </c>
      <c r="G1070" s="64">
        <f t="shared" si="347"/>
        <v>237.39</v>
      </c>
      <c r="H1070" s="64">
        <f t="shared" si="348"/>
        <v>56</v>
      </c>
      <c r="I1070" s="81">
        <f t="shared" si="351"/>
        <v>293.39</v>
      </c>
    </row>
    <row r="1071" spans="1:9" ht="16.5" x14ac:dyDescent="0.25">
      <c r="A1071" s="300" t="s">
        <v>1630</v>
      </c>
      <c r="B1071" s="317">
        <v>48</v>
      </c>
      <c r="C1071" s="64">
        <f t="shared" si="350"/>
        <v>0.28920000000000001</v>
      </c>
      <c r="D1071" s="64">
        <v>4.5395000000000003</v>
      </c>
      <c r="E1071" s="64">
        <f t="shared" si="346"/>
        <v>217.89600000000002</v>
      </c>
      <c r="F1071" s="310">
        <v>1</v>
      </c>
      <c r="G1071" s="64">
        <f t="shared" si="347"/>
        <v>217.9</v>
      </c>
      <c r="H1071" s="64">
        <f t="shared" si="348"/>
        <v>51.4</v>
      </c>
      <c r="I1071" s="81">
        <f t="shared" si="351"/>
        <v>269.3</v>
      </c>
    </row>
    <row r="1072" spans="1:9" ht="16.5" x14ac:dyDescent="0.25">
      <c r="A1072" s="300" t="s">
        <v>1586</v>
      </c>
      <c r="B1072" s="317">
        <v>24</v>
      </c>
      <c r="C1072" s="64">
        <f t="shared" si="350"/>
        <v>0.14460000000000001</v>
      </c>
      <c r="D1072" s="64">
        <v>4.5395000000000003</v>
      </c>
      <c r="E1072" s="64">
        <f t="shared" si="346"/>
        <v>108.94800000000001</v>
      </c>
      <c r="F1072" s="310">
        <v>1</v>
      </c>
      <c r="G1072" s="64">
        <f t="shared" si="347"/>
        <v>108.95</v>
      </c>
      <c r="H1072" s="64">
        <f t="shared" si="348"/>
        <v>25.7</v>
      </c>
      <c r="I1072" s="81">
        <f t="shared" si="351"/>
        <v>134.65</v>
      </c>
    </row>
    <row r="1073" spans="1:9" ht="16.5" x14ac:dyDescent="0.25">
      <c r="A1073" s="300" t="s">
        <v>1587</v>
      </c>
      <c r="B1073" s="317">
        <v>48</v>
      </c>
      <c r="C1073" s="64">
        <f t="shared" si="350"/>
        <v>0.28920000000000001</v>
      </c>
      <c r="D1073" s="64">
        <v>4.9455999999999998</v>
      </c>
      <c r="E1073" s="64">
        <f t="shared" si="346"/>
        <v>237.3888</v>
      </c>
      <c r="F1073" s="310">
        <v>1</v>
      </c>
      <c r="G1073" s="64">
        <f t="shared" si="347"/>
        <v>237.39</v>
      </c>
      <c r="H1073" s="64">
        <f t="shared" si="348"/>
        <v>56</v>
      </c>
      <c r="I1073" s="81">
        <f t="shared" si="351"/>
        <v>293.39</v>
      </c>
    </row>
    <row r="1074" spans="1:9" ht="16.5" x14ac:dyDescent="0.25">
      <c r="A1074" s="300" t="s">
        <v>1586</v>
      </c>
      <c r="B1074" s="317">
        <v>56</v>
      </c>
      <c r="C1074" s="64">
        <f t="shared" si="350"/>
        <v>0.33729999999999999</v>
      </c>
      <c r="D1074" s="64">
        <v>4.5395000000000003</v>
      </c>
      <c r="E1074" s="64">
        <f t="shared" si="346"/>
        <v>254.21200000000002</v>
      </c>
      <c r="F1074" s="310">
        <v>1</v>
      </c>
      <c r="G1074" s="64">
        <f t="shared" si="347"/>
        <v>254.21</v>
      </c>
      <c r="H1074" s="64">
        <f t="shared" si="348"/>
        <v>59.97</v>
      </c>
      <c r="I1074" s="81">
        <f t="shared" si="351"/>
        <v>314.18</v>
      </c>
    </row>
    <row r="1075" spans="1:9" ht="16.5" x14ac:dyDescent="0.25">
      <c r="A1075" s="300" t="s">
        <v>1587</v>
      </c>
      <c r="B1075" s="317">
        <v>48</v>
      </c>
      <c r="C1075" s="64">
        <f t="shared" si="350"/>
        <v>0.28920000000000001</v>
      </c>
      <c r="D1075" s="64">
        <v>4.9455999999999998</v>
      </c>
      <c r="E1075" s="64">
        <f t="shared" si="346"/>
        <v>237.3888</v>
      </c>
      <c r="F1075" s="310">
        <v>1</v>
      </c>
      <c r="G1075" s="64">
        <f t="shared" si="347"/>
        <v>237.39</v>
      </c>
      <c r="H1075" s="64">
        <f t="shared" si="348"/>
        <v>56</v>
      </c>
      <c r="I1075" s="81">
        <f t="shared" si="351"/>
        <v>293.39</v>
      </c>
    </row>
    <row r="1076" spans="1:9" ht="16.5" x14ac:dyDescent="0.25">
      <c r="A1076" s="300" t="s">
        <v>1587</v>
      </c>
      <c r="B1076" s="317">
        <v>24</v>
      </c>
      <c r="C1076" s="64">
        <f t="shared" si="350"/>
        <v>0.14460000000000001</v>
      </c>
      <c r="D1076" s="64">
        <v>4.9455999999999998</v>
      </c>
      <c r="E1076" s="64">
        <f t="shared" si="346"/>
        <v>118.6944</v>
      </c>
      <c r="F1076" s="310">
        <v>1</v>
      </c>
      <c r="G1076" s="64">
        <f t="shared" si="347"/>
        <v>118.69</v>
      </c>
      <c r="H1076" s="64">
        <f t="shared" si="348"/>
        <v>28</v>
      </c>
      <c r="I1076" s="81">
        <f t="shared" si="351"/>
        <v>146.69</v>
      </c>
    </row>
    <row r="1077" spans="1:9" ht="16.5" x14ac:dyDescent="0.25">
      <c r="A1077" s="300" t="s">
        <v>1586</v>
      </c>
      <c r="B1077" s="317">
        <v>24</v>
      </c>
      <c r="C1077" s="64">
        <f t="shared" si="350"/>
        <v>0.14460000000000001</v>
      </c>
      <c r="D1077" s="64">
        <v>4.5395000000000003</v>
      </c>
      <c r="E1077" s="64">
        <f t="shared" si="346"/>
        <v>108.94800000000001</v>
      </c>
      <c r="F1077" s="310">
        <v>1</v>
      </c>
      <c r="G1077" s="64">
        <f t="shared" si="347"/>
        <v>108.95</v>
      </c>
      <c r="H1077" s="64">
        <f t="shared" si="348"/>
        <v>25.7</v>
      </c>
      <c r="I1077" s="81">
        <f t="shared" si="351"/>
        <v>134.65</v>
      </c>
    </row>
    <row r="1078" spans="1:9" ht="16.5" x14ac:dyDescent="0.25">
      <c r="A1078" s="300" t="s">
        <v>1587</v>
      </c>
      <c r="B1078" s="317">
        <v>24</v>
      </c>
      <c r="C1078" s="64">
        <f t="shared" si="350"/>
        <v>0.14460000000000001</v>
      </c>
      <c r="D1078" s="64">
        <v>4.9455999999999998</v>
      </c>
      <c r="E1078" s="64">
        <f t="shared" si="346"/>
        <v>118.6944</v>
      </c>
      <c r="F1078" s="310">
        <v>1</v>
      </c>
      <c r="G1078" s="64">
        <f t="shared" si="347"/>
        <v>118.69</v>
      </c>
      <c r="H1078" s="64">
        <f t="shared" si="348"/>
        <v>28</v>
      </c>
      <c r="I1078" s="81">
        <f t="shared" si="351"/>
        <v>146.69</v>
      </c>
    </row>
    <row r="1079" spans="1:9" ht="16.5" x14ac:dyDescent="0.25">
      <c r="A1079" s="300" t="s">
        <v>1586</v>
      </c>
      <c r="B1079" s="317">
        <v>48</v>
      </c>
      <c r="C1079" s="64">
        <f t="shared" si="350"/>
        <v>0.28920000000000001</v>
      </c>
      <c r="D1079" s="64">
        <v>4.5395000000000003</v>
      </c>
      <c r="E1079" s="64">
        <f t="shared" si="346"/>
        <v>217.89600000000002</v>
      </c>
      <c r="F1079" s="310">
        <v>1</v>
      </c>
      <c r="G1079" s="64">
        <f t="shared" si="347"/>
        <v>217.9</v>
      </c>
      <c r="H1079" s="64">
        <f t="shared" si="348"/>
        <v>51.4</v>
      </c>
      <c r="I1079" s="81">
        <f t="shared" si="351"/>
        <v>269.3</v>
      </c>
    </row>
    <row r="1080" spans="1:9" ht="16.5" x14ac:dyDescent="0.25">
      <c r="A1080" s="300" t="s">
        <v>1587</v>
      </c>
      <c r="B1080" s="317">
        <v>24</v>
      </c>
      <c r="C1080" s="64">
        <f t="shared" si="350"/>
        <v>0.14460000000000001</v>
      </c>
      <c r="D1080" s="64">
        <v>4.9455999999999998</v>
      </c>
      <c r="E1080" s="64">
        <f t="shared" si="346"/>
        <v>118.6944</v>
      </c>
      <c r="F1080" s="310">
        <v>1</v>
      </c>
      <c r="G1080" s="64">
        <f t="shared" si="347"/>
        <v>118.69</v>
      </c>
      <c r="H1080" s="64">
        <f t="shared" si="348"/>
        <v>28</v>
      </c>
      <c r="I1080" s="81">
        <f t="shared" si="351"/>
        <v>146.69</v>
      </c>
    </row>
    <row r="1081" spans="1:9" ht="16.5" x14ac:dyDescent="0.25">
      <c r="A1081" s="300" t="s">
        <v>1587</v>
      </c>
      <c r="B1081" s="317">
        <v>24</v>
      </c>
      <c r="C1081" s="64">
        <f t="shared" si="350"/>
        <v>0.14460000000000001</v>
      </c>
      <c r="D1081" s="64">
        <v>4.9455999999999998</v>
      </c>
      <c r="E1081" s="64">
        <f t="shared" si="346"/>
        <v>118.6944</v>
      </c>
      <c r="F1081" s="310">
        <v>1</v>
      </c>
      <c r="G1081" s="64">
        <f t="shared" si="347"/>
        <v>118.69</v>
      </c>
      <c r="H1081" s="64">
        <f t="shared" si="348"/>
        <v>28</v>
      </c>
      <c r="I1081" s="81">
        <f t="shared" si="351"/>
        <v>146.69</v>
      </c>
    </row>
    <row r="1082" spans="1:9" s="154" customFormat="1" ht="16.5" x14ac:dyDescent="0.25">
      <c r="A1082" s="298" t="s">
        <v>1702</v>
      </c>
      <c r="B1082" s="315">
        <f>B1083+B1085</f>
        <v>7.5</v>
      </c>
      <c r="C1082" s="306">
        <f t="shared" ref="C1082:I1082" si="352">C1083+C1085</f>
        <v>4.53E-2</v>
      </c>
      <c r="D1082" s="306"/>
      <c r="E1082" s="306"/>
      <c r="F1082" s="306"/>
      <c r="G1082" s="306">
        <f t="shared" si="352"/>
        <v>63.76</v>
      </c>
      <c r="H1082" s="306">
        <f t="shared" si="352"/>
        <v>15.04</v>
      </c>
      <c r="I1082" s="307">
        <f t="shared" si="352"/>
        <v>78.800000000000011</v>
      </c>
    </row>
    <row r="1083" spans="1:9" s="154" customFormat="1" ht="33" x14ac:dyDescent="0.25">
      <c r="A1083" s="299" t="s">
        <v>1590</v>
      </c>
      <c r="B1083" s="316">
        <f>B1084</f>
        <v>2.5</v>
      </c>
      <c r="C1083" s="308">
        <f t="shared" ref="C1083:I1083" si="353">C1084</f>
        <v>1.5100000000000001E-2</v>
      </c>
      <c r="D1083" s="308"/>
      <c r="E1083" s="308"/>
      <c r="F1083" s="308"/>
      <c r="G1083" s="308">
        <f t="shared" si="353"/>
        <v>24.22</v>
      </c>
      <c r="H1083" s="308">
        <f t="shared" si="353"/>
        <v>5.71</v>
      </c>
      <c r="I1083" s="309">
        <f t="shared" si="353"/>
        <v>29.93</v>
      </c>
    </row>
    <row r="1084" spans="1:9" ht="16.5" x14ac:dyDescent="0.25">
      <c r="A1084" s="300" t="s">
        <v>253</v>
      </c>
      <c r="B1084" s="317">
        <v>2.5</v>
      </c>
      <c r="C1084" s="64">
        <f>ROUND(B1084/166,4)</f>
        <v>1.5100000000000001E-2</v>
      </c>
      <c r="D1084" s="64">
        <v>9.6882000000000001</v>
      </c>
      <c r="E1084" s="64">
        <f t="shared" si="346"/>
        <v>24.220500000000001</v>
      </c>
      <c r="F1084" s="310">
        <v>1</v>
      </c>
      <c r="G1084" s="64">
        <f t="shared" si="347"/>
        <v>24.22</v>
      </c>
      <c r="H1084" s="64">
        <f t="shared" si="348"/>
        <v>5.71</v>
      </c>
      <c r="I1084" s="81">
        <f>G1084+H1084</f>
        <v>29.93</v>
      </c>
    </row>
    <row r="1085" spans="1:9" s="154" customFormat="1" ht="33" x14ac:dyDescent="0.25">
      <c r="A1085" s="299" t="s">
        <v>1583</v>
      </c>
      <c r="B1085" s="316">
        <f>SUM(B1086:B1087)</f>
        <v>5</v>
      </c>
      <c r="C1085" s="308">
        <f t="shared" ref="C1085:I1085" si="354">SUM(C1086:C1087)</f>
        <v>3.0200000000000001E-2</v>
      </c>
      <c r="D1085" s="308"/>
      <c r="E1085" s="308"/>
      <c r="F1085" s="308"/>
      <c r="G1085" s="308">
        <f t="shared" si="354"/>
        <v>39.54</v>
      </c>
      <c r="H1085" s="308">
        <f t="shared" si="354"/>
        <v>9.33</v>
      </c>
      <c r="I1085" s="309">
        <f t="shared" si="354"/>
        <v>48.870000000000005</v>
      </c>
    </row>
    <row r="1086" spans="1:9" ht="16.5" x14ac:dyDescent="0.25">
      <c r="A1086" s="300" t="s">
        <v>152</v>
      </c>
      <c r="B1086" s="317">
        <v>2.5</v>
      </c>
      <c r="C1086" s="64">
        <f t="shared" ref="C1086:C1087" si="355">ROUND(B1086/166,4)</f>
        <v>1.5100000000000001E-2</v>
      </c>
      <c r="D1086" s="64">
        <v>7.5557999999999996</v>
      </c>
      <c r="E1086" s="64">
        <f t="shared" si="346"/>
        <v>18.889499999999998</v>
      </c>
      <c r="F1086" s="310">
        <v>1</v>
      </c>
      <c r="G1086" s="64">
        <f t="shared" si="347"/>
        <v>18.89</v>
      </c>
      <c r="H1086" s="64">
        <f t="shared" si="348"/>
        <v>4.46</v>
      </c>
      <c r="I1086" s="81">
        <f>G1086+H1086</f>
        <v>23.35</v>
      </c>
    </row>
    <row r="1087" spans="1:9" ht="16.5" x14ac:dyDescent="0.25">
      <c r="A1087" s="300" t="s">
        <v>1599</v>
      </c>
      <c r="B1087" s="317">
        <v>2.5</v>
      </c>
      <c r="C1087" s="64">
        <f t="shared" si="355"/>
        <v>1.5100000000000001E-2</v>
      </c>
      <c r="D1087" s="64">
        <v>8.2606999999999999</v>
      </c>
      <c r="E1087" s="64">
        <f t="shared" si="346"/>
        <v>20.65175</v>
      </c>
      <c r="F1087" s="310">
        <v>1</v>
      </c>
      <c r="G1087" s="64">
        <f t="shared" si="347"/>
        <v>20.65</v>
      </c>
      <c r="H1087" s="64">
        <f t="shared" si="348"/>
        <v>4.87</v>
      </c>
      <c r="I1087" s="81">
        <f>G1087+H1087</f>
        <v>25.52</v>
      </c>
    </row>
    <row r="1088" spans="1:9" s="154" customFormat="1" ht="16.5" x14ac:dyDescent="0.25">
      <c r="A1088" s="298" t="s">
        <v>1703</v>
      </c>
      <c r="B1088" s="315">
        <f>B1089+B1092+B1095</f>
        <v>9.5</v>
      </c>
      <c r="C1088" s="306">
        <f t="shared" ref="C1088:I1088" si="356">C1089+C1092+C1095</f>
        <v>5.7100000000000005E-2</v>
      </c>
      <c r="D1088" s="306"/>
      <c r="E1088" s="306"/>
      <c r="F1088" s="306"/>
      <c r="G1088" s="306">
        <f t="shared" si="356"/>
        <v>114.94999999999999</v>
      </c>
      <c r="H1088" s="306">
        <f t="shared" si="356"/>
        <v>27.12</v>
      </c>
      <c r="I1088" s="307">
        <f t="shared" si="356"/>
        <v>142.07000000000002</v>
      </c>
    </row>
    <row r="1089" spans="1:9" s="154" customFormat="1" ht="33" x14ac:dyDescent="0.25">
      <c r="A1089" s="299" t="s">
        <v>1590</v>
      </c>
      <c r="B1089" s="316">
        <f>SUM(B1090:B1091)</f>
        <v>2</v>
      </c>
      <c r="C1089" s="308">
        <f t="shared" ref="C1089:I1089" si="357">SUM(C1090:C1091)</f>
        <v>1.2E-2</v>
      </c>
      <c r="D1089" s="308"/>
      <c r="E1089" s="308"/>
      <c r="F1089" s="308"/>
      <c r="G1089" s="308">
        <f t="shared" si="357"/>
        <v>41.239999999999995</v>
      </c>
      <c r="H1089" s="308">
        <f t="shared" si="357"/>
        <v>9.73</v>
      </c>
      <c r="I1089" s="309">
        <f t="shared" si="357"/>
        <v>50.97</v>
      </c>
    </row>
    <row r="1090" spans="1:9" ht="16.5" x14ac:dyDescent="0.25">
      <c r="A1090" s="300" t="s">
        <v>1704</v>
      </c>
      <c r="B1090" s="317">
        <v>1</v>
      </c>
      <c r="C1090" s="64">
        <f t="shared" ref="C1090:C1091" si="358">ROUND(B1090/166,4)</f>
        <v>6.0000000000000001E-3</v>
      </c>
      <c r="D1090" s="64">
        <v>20.0215</v>
      </c>
      <c r="E1090" s="64">
        <f t="shared" si="346"/>
        <v>20.0215</v>
      </c>
      <c r="F1090" s="310">
        <v>1</v>
      </c>
      <c r="G1090" s="64">
        <f t="shared" si="347"/>
        <v>20.02</v>
      </c>
      <c r="H1090" s="64">
        <f t="shared" si="348"/>
        <v>4.72</v>
      </c>
      <c r="I1090" s="81">
        <f>G1090+H1090</f>
        <v>24.74</v>
      </c>
    </row>
    <row r="1091" spans="1:9" ht="16.5" x14ac:dyDescent="0.25">
      <c r="A1091" s="300" t="s">
        <v>1705</v>
      </c>
      <c r="B1091" s="317">
        <v>1</v>
      </c>
      <c r="C1091" s="64">
        <f t="shared" si="358"/>
        <v>6.0000000000000001E-3</v>
      </c>
      <c r="D1091" s="64">
        <v>21.216100000000001</v>
      </c>
      <c r="E1091" s="64">
        <f t="shared" si="346"/>
        <v>21.216100000000001</v>
      </c>
      <c r="F1091" s="310">
        <v>1</v>
      </c>
      <c r="G1091" s="64">
        <f t="shared" si="347"/>
        <v>21.22</v>
      </c>
      <c r="H1091" s="64">
        <f t="shared" si="348"/>
        <v>5.01</v>
      </c>
      <c r="I1091" s="81">
        <f>G1091+H1091</f>
        <v>26.229999999999997</v>
      </c>
    </row>
    <row r="1092" spans="1:9" s="154" customFormat="1" ht="33" x14ac:dyDescent="0.25">
      <c r="A1092" s="299" t="s">
        <v>1583</v>
      </c>
      <c r="B1092" s="316">
        <f>SUM(B1093:B1094)</f>
        <v>6</v>
      </c>
      <c r="C1092" s="308">
        <f t="shared" ref="C1092:I1092" si="359">SUM(C1093:C1094)</f>
        <v>3.61E-2</v>
      </c>
      <c r="D1092" s="308"/>
      <c r="E1092" s="308"/>
      <c r="F1092" s="308"/>
      <c r="G1092" s="308">
        <f t="shared" si="359"/>
        <v>66.16</v>
      </c>
      <c r="H1092" s="308">
        <f t="shared" si="359"/>
        <v>15.61</v>
      </c>
      <c r="I1092" s="309">
        <f t="shared" si="359"/>
        <v>81.77</v>
      </c>
    </row>
    <row r="1093" spans="1:9" ht="16.5" x14ac:dyDescent="0.25">
      <c r="A1093" s="300" t="s">
        <v>218</v>
      </c>
      <c r="B1093" s="317">
        <v>4</v>
      </c>
      <c r="C1093" s="64">
        <f t="shared" ref="C1093:C1094" si="360">ROUND(B1093/166,4)</f>
        <v>2.41E-2</v>
      </c>
      <c r="D1093" s="64">
        <v>11.276999999999999</v>
      </c>
      <c r="E1093" s="64">
        <f t="shared" si="346"/>
        <v>45.107999999999997</v>
      </c>
      <c r="F1093" s="310">
        <v>1</v>
      </c>
      <c r="G1093" s="64">
        <f t="shared" si="347"/>
        <v>45.11</v>
      </c>
      <c r="H1093" s="64">
        <f t="shared" si="348"/>
        <v>10.64</v>
      </c>
      <c r="I1093" s="81">
        <f>G1093+H1093</f>
        <v>55.75</v>
      </c>
    </row>
    <row r="1094" spans="1:9" ht="16.5" x14ac:dyDescent="0.25">
      <c r="A1094" s="300" t="s">
        <v>152</v>
      </c>
      <c r="B1094" s="317">
        <v>2</v>
      </c>
      <c r="C1094" s="64">
        <f t="shared" si="360"/>
        <v>1.2E-2</v>
      </c>
      <c r="D1094" s="64">
        <v>10.5244</v>
      </c>
      <c r="E1094" s="64">
        <f t="shared" si="346"/>
        <v>21.0488</v>
      </c>
      <c r="F1094" s="310">
        <v>1</v>
      </c>
      <c r="G1094" s="64">
        <f t="shared" si="347"/>
        <v>21.05</v>
      </c>
      <c r="H1094" s="64">
        <f t="shared" si="348"/>
        <v>4.97</v>
      </c>
      <c r="I1094" s="81">
        <f>G1094+H1094</f>
        <v>26.02</v>
      </c>
    </row>
    <row r="1095" spans="1:9" s="154" customFormat="1" ht="16.5" x14ac:dyDescent="0.25">
      <c r="A1095" s="299" t="s">
        <v>1584</v>
      </c>
      <c r="B1095" s="316">
        <f>B1096</f>
        <v>1.5</v>
      </c>
      <c r="C1095" s="308">
        <f t="shared" ref="C1095:I1095" si="361">C1096</f>
        <v>8.9999999999999993E-3</v>
      </c>
      <c r="D1095" s="308"/>
      <c r="E1095" s="308"/>
      <c r="F1095" s="308"/>
      <c r="G1095" s="308">
        <f t="shared" si="361"/>
        <v>7.55</v>
      </c>
      <c r="H1095" s="308">
        <f t="shared" si="361"/>
        <v>1.78</v>
      </c>
      <c r="I1095" s="309">
        <f t="shared" si="361"/>
        <v>9.33</v>
      </c>
    </row>
    <row r="1096" spans="1:9" ht="16.5" x14ac:dyDescent="0.25">
      <c r="A1096" s="300" t="s">
        <v>1587</v>
      </c>
      <c r="B1096" s="317">
        <v>1.5</v>
      </c>
      <c r="C1096" s="64">
        <f>ROUND(B1096/166,4)</f>
        <v>8.9999999999999993E-3</v>
      </c>
      <c r="D1096" s="64">
        <v>5.0351999999999997</v>
      </c>
      <c r="E1096" s="64">
        <f t="shared" si="346"/>
        <v>7.5527999999999995</v>
      </c>
      <c r="F1096" s="310">
        <v>1</v>
      </c>
      <c r="G1096" s="64">
        <f t="shared" si="347"/>
        <v>7.55</v>
      </c>
      <c r="H1096" s="64">
        <f t="shared" si="348"/>
        <v>1.78</v>
      </c>
      <c r="I1096" s="81">
        <f>G1096+H1096</f>
        <v>9.33</v>
      </c>
    </row>
    <row r="1097" spans="1:9" s="154" customFormat="1" ht="16.5" x14ac:dyDescent="0.25">
      <c r="A1097" s="298" t="s">
        <v>1706</v>
      </c>
      <c r="B1097" s="315">
        <f>B1098</f>
        <v>188</v>
      </c>
      <c r="C1097" s="306">
        <f t="shared" ref="C1097:I1097" si="362">C1098</f>
        <v>1.1327</v>
      </c>
      <c r="D1097" s="306"/>
      <c r="E1097" s="306"/>
      <c r="F1097" s="306"/>
      <c r="G1097" s="306">
        <f t="shared" si="362"/>
        <v>629.15</v>
      </c>
      <c r="H1097" s="306">
        <f t="shared" si="362"/>
        <v>148.41</v>
      </c>
      <c r="I1097" s="307">
        <f t="shared" si="362"/>
        <v>777.56</v>
      </c>
    </row>
    <row r="1098" spans="1:9" s="154" customFormat="1" ht="16.5" x14ac:dyDescent="0.25">
      <c r="A1098" s="299" t="s">
        <v>1584</v>
      </c>
      <c r="B1098" s="316">
        <f>SUM(B1099:B1104)</f>
        <v>188</v>
      </c>
      <c r="C1098" s="308">
        <f t="shared" ref="C1098:I1098" si="363">SUM(C1099:C1104)</f>
        <v>1.1327</v>
      </c>
      <c r="D1098" s="308"/>
      <c r="E1098" s="308"/>
      <c r="F1098" s="308"/>
      <c r="G1098" s="308">
        <f t="shared" si="363"/>
        <v>629.15</v>
      </c>
      <c r="H1098" s="308">
        <f t="shared" si="363"/>
        <v>148.41</v>
      </c>
      <c r="I1098" s="309">
        <f t="shared" si="363"/>
        <v>777.56</v>
      </c>
    </row>
    <row r="1099" spans="1:9" ht="16.5" x14ac:dyDescent="0.25">
      <c r="A1099" s="300" t="s">
        <v>1043</v>
      </c>
      <c r="B1099" s="317">
        <v>12</v>
      </c>
      <c r="C1099" s="64">
        <f t="shared" ref="C1099:C1104" si="364">ROUND(B1099/166,4)</f>
        <v>7.2300000000000003E-2</v>
      </c>
      <c r="D1099" s="64">
        <v>1800</v>
      </c>
      <c r="E1099" s="64">
        <f t="shared" si="346"/>
        <v>130.14000000000001</v>
      </c>
      <c r="F1099" s="310">
        <v>0.3</v>
      </c>
      <c r="G1099" s="64">
        <f t="shared" si="347"/>
        <v>39.04</v>
      </c>
      <c r="H1099" s="64">
        <f t="shared" si="348"/>
        <v>9.2100000000000009</v>
      </c>
      <c r="I1099" s="81">
        <f t="shared" ref="I1099:I1104" si="365">G1099+H1099</f>
        <v>48.25</v>
      </c>
    </row>
    <row r="1100" spans="1:9" ht="16.5" x14ac:dyDescent="0.25">
      <c r="A1100" s="300" t="s">
        <v>1043</v>
      </c>
      <c r="B1100" s="317">
        <v>32</v>
      </c>
      <c r="C1100" s="64">
        <f t="shared" si="364"/>
        <v>0.1928</v>
      </c>
      <c r="D1100" s="64">
        <v>1800</v>
      </c>
      <c r="E1100" s="64">
        <f t="shared" si="346"/>
        <v>347.04</v>
      </c>
      <c r="F1100" s="310">
        <v>0.3</v>
      </c>
      <c r="G1100" s="64">
        <f t="shared" si="347"/>
        <v>104.11</v>
      </c>
      <c r="H1100" s="64">
        <f t="shared" si="348"/>
        <v>24.56</v>
      </c>
      <c r="I1100" s="81">
        <f t="shared" si="365"/>
        <v>128.66999999999999</v>
      </c>
    </row>
    <row r="1101" spans="1:9" ht="16.5" x14ac:dyDescent="0.25">
      <c r="A1101" s="300" t="s">
        <v>1707</v>
      </c>
      <c r="B1101" s="317">
        <v>24</v>
      </c>
      <c r="C1101" s="64">
        <f t="shared" si="364"/>
        <v>0.14460000000000001</v>
      </c>
      <c r="D1101" s="64">
        <v>2590</v>
      </c>
      <c r="E1101" s="64">
        <f t="shared" ref="E1101:E1164" si="366">IF(D1101&gt;30,C1101*D1101,B1101*D1101)</f>
        <v>374.51400000000001</v>
      </c>
      <c r="F1101" s="310">
        <v>0.3</v>
      </c>
      <c r="G1101" s="64">
        <f t="shared" ref="G1101:G1164" si="367">ROUND(E1101*F1101,2)</f>
        <v>112.35</v>
      </c>
      <c r="H1101" s="64">
        <f t="shared" ref="H1101:H1164" si="368">ROUND(G1101*0.2359,2)</f>
        <v>26.5</v>
      </c>
      <c r="I1101" s="81">
        <f t="shared" si="365"/>
        <v>138.85</v>
      </c>
    </row>
    <row r="1102" spans="1:9" ht="16.5" x14ac:dyDescent="0.25">
      <c r="A1102" s="300" t="s">
        <v>1043</v>
      </c>
      <c r="B1102" s="317">
        <v>40</v>
      </c>
      <c r="C1102" s="64">
        <f t="shared" si="364"/>
        <v>0.24099999999999999</v>
      </c>
      <c r="D1102" s="64">
        <v>1800</v>
      </c>
      <c r="E1102" s="64">
        <f t="shared" si="366"/>
        <v>433.8</v>
      </c>
      <c r="F1102" s="310">
        <v>0.3</v>
      </c>
      <c r="G1102" s="64">
        <f t="shared" si="367"/>
        <v>130.13999999999999</v>
      </c>
      <c r="H1102" s="64">
        <f t="shared" si="368"/>
        <v>30.7</v>
      </c>
      <c r="I1102" s="81">
        <f t="shared" si="365"/>
        <v>160.83999999999997</v>
      </c>
    </row>
    <row r="1103" spans="1:9" ht="16.5" x14ac:dyDescent="0.25">
      <c r="A1103" s="300" t="s">
        <v>1708</v>
      </c>
      <c r="B1103" s="317">
        <v>32</v>
      </c>
      <c r="C1103" s="64">
        <f t="shared" si="364"/>
        <v>0.1928</v>
      </c>
      <c r="D1103" s="64">
        <v>1510</v>
      </c>
      <c r="E1103" s="64">
        <f t="shared" si="366"/>
        <v>291.12799999999999</v>
      </c>
      <c r="F1103" s="310">
        <v>0.3</v>
      </c>
      <c r="G1103" s="64">
        <f t="shared" si="367"/>
        <v>87.34</v>
      </c>
      <c r="H1103" s="64">
        <f t="shared" si="368"/>
        <v>20.6</v>
      </c>
      <c r="I1103" s="81">
        <f t="shared" si="365"/>
        <v>107.94</v>
      </c>
    </row>
    <row r="1104" spans="1:9" ht="16.5" x14ac:dyDescent="0.25">
      <c r="A1104" s="300" t="s">
        <v>1043</v>
      </c>
      <c r="B1104" s="317">
        <v>48</v>
      </c>
      <c r="C1104" s="64">
        <f t="shared" si="364"/>
        <v>0.28920000000000001</v>
      </c>
      <c r="D1104" s="64">
        <v>1800</v>
      </c>
      <c r="E1104" s="64">
        <f t="shared" si="366"/>
        <v>520.56000000000006</v>
      </c>
      <c r="F1104" s="310">
        <v>0.3</v>
      </c>
      <c r="G1104" s="64">
        <f t="shared" si="367"/>
        <v>156.16999999999999</v>
      </c>
      <c r="H1104" s="64">
        <f t="shared" si="368"/>
        <v>36.840000000000003</v>
      </c>
      <c r="I1104" s="81">
        <f t="shared" si="365"/>
        <v>193.01</v>
      </c>
    </row>
    <row r="1105" spans="1:9" s="154" customFormat="1" ht="16.5" x14ac:dyDescent="0.25">
      <c r="A1105" s="298" t="s">
        <v>1709</v>
      </c>
      <c r="B1105" s="315">
        <f>B1106</f>
        <v>214</v>
      </c>
      <c r="C1105" s="306">
        <f t="shared" ref="C1105:I1105" si="369">C1106</f>
        <v>1.2891999999999999</v>
      </c>
      <c r="D1105" s="306"/>
      <c r="E1105" s="306"/>
      <c r="F1105" s="306"/>
      <c r="G1105" s="306">
        <f t="shared" si="369"/>
        <v>1160.3399999999999</v>
      </c>
      <c r="H1105" s="306">
        <f t="shared" si="369"/>
        <v>273.72000000000003</v>
      </c>
      <c r="I1105" s="307">
        <f t="shared" si="369"/>
        <v>1434.06</v>
      </c>
    </row>
    <row r="1106" spans="1:9" s="154" customFormat="1" ht="16.5" x14ac:dyDescent="0.25">
      <c r="A1106" s="299" t="s">
        <v>1584</v>
      </c>
      <c r="B1106" s="316">
        <f>SUM(B1107:B1110)</f>
        <v>214</v>
      </c>
      <c r="C1106" s="308">
        <f t="shared" ref="C1106:I1106" si="370">SUM(C1107:C1110)</f>
        <v>1.2891999999999999</v>
      </c>
      <c r="D1106" s="308"/>
      <c r="E1106" s="308"/>
      <c r="F1106" s="308"/>
      <c r="G1106" s="308">
        <f t="shared" si="370"/>
        <v>1160.3399999999999</v>
      </c>
      <c r="H1106" s="308">
        <f t="shared" si="370"/>
        <v>273.72000000000003</v>
      </c>
      <c r="I1106" s="309">
        <f t="shared" si="370"/>
        <v>1434.06</v>
      </c>
    </row>
    <row r="1107" spans="1:9" ht="16.5" x14ac:dyDescent="0.25">
      <c r="A1107" s="300" t="s">
        <v>1710</v>
      </c>
      <c r="B1107" s="317">
        <v>32</v>
      </c>
      <c r="C1107" s="64">
        <f t="shared" ref="C1107:C1110" si="371">ROUND(B1107/166,4)</f>
        <v>0.1928</v>
      </c>
      <c r="D1107" s="64">
        <v>865</v>
      </c>
      <c r="E1107" s="64">
        <f t="shared" si="366"/>
        <v>166.77199999999999</v>
      </c>
      <c r="F1107" s="310">
        <v>1</v>
      </c>
      <c r="G1107" s="64">
        <f t="shared" si="367"/>
        <v>166.77</v>
      </c>
      <c r="H1107" s="64">
        <f t="shared" si="368"/>
        <v>39.340000000000003</v>
      </c>
      <c r="I1107" s="81">
        <f>G1107+H1107</f>
        <v>206.11</v>
      </c>
    </row>
    <row r="1108" spans="1:9" ht="16.5" x14ac:dyDescent="0.25">
      <c r="A1108" s="300" t="s">
        <v>1710</v>
      </c>
      <c r="B1108" s="317">
        <v>32</v>
      </c>
      <c r="C1108" s="64">
        <f t="shared" si="371"/>
        <v>0.1928</v>
      </c>
      <c r="D1108" s="64">
        <v>865</v>
      </c>
      <c r="E1108" s="64">
        <f t="shared" si="366"/>
        <v>166.77199999999999</v>
      </c>
      <c r="F1108" s="310">
        <v>1</v>
      </c>
      <c r="G1108" s="64">
        <f t="shared" si="367"/>
        <v>166.77</v>
      </c>
      <c r="H1108" s="64">
        <f t="shared" si="368"/>
        <v>39.340000000000003</v>
      </c>
      <c r="I1108" s="81">
        <f>G1108+H1108</f>
        <v>206.11</v>
      </c>
    </row>
    <row r="1109" spans="1:9" ht="16.5" x14ac:dyDescent="0.25">
      <c r="A1109" s="300" t="s">
        <v>1711</v>
      </c>
      <c r="B1109" s="317">
        <v>75</v>
      </c>
      <c r="C1109" s="64">
        <f t="shared" si="371"/>
        <v>0.45179999999999998</v>
      </c>
      <c r="D1109" s="64">
        <v>965</v>
      </c>
      <c r="E1109" s="64">
        <f t="shared" si="366"/>
        <v>435.98699999999997</v>
      </c>
      <c r="F1109" s="310">
        <v>1</v>
      </c>
      <c r="G1109" s="64">
        <f t="shared" si="367"/>
        <v>435.99</v>
      </c>
      <c r="H1109" s="64">
        <f t="shared" si="368"/>
        <v>102.85</v>
      </c>
      <c r="I1109" s="81">
        <f>G1109+H1109</f>
        <v>538.84</v>
      </c>
    </row>
    <row r="1110" spans="1:9" ht="16.5" x14ac:dyDescent="0.25">
      <c r="A1110" s="300" t="s">
        <v>1710</v>
      </c>
      <c r="B1110" s="317">
        <v>75</v>
      </c>
      <c r="C1110" s="64">
        <f t="shared" si="371"/>
        <v>0.45179999999999998</v>
      </c>
      <c r="D1110" s="64">
        <v>865</v>
      </c>
      <c r="E1110" s="64">
        <f t="shared" si="366"/>
        <v>390.80699999999996</v>
      </c>
      <c r="F1110" s="310">
        <v>1</v>
      </c>
      <c r="G1110" s="64">
        <f t="shared" si="367"/>
        <v>390.81</v>
      </c>
      <c r="H1110" s="64">
        <f t="shared" si="368"/>
        <v>92.19</v>
      </c>
      <c r="I1110" s="81">
        <f>G1110+H1110</f>
        <v>483</v>
      </c>
    </row>
    <row r="1111" spans="1:9" s="154" customFormat="1" ht="16.5" x14ac:dyDescent="0.25">
      <c r="A1111" s="298" t="s">
        <v>1712</v>
      </c>
      <c r="B1111" s="315">
        <f>B1112</f>
        <v>1233.5</v>
      </c>
      <c r="C1111" s="306">
        <f t="shared" ref="C1111:I1111" si="372">C1112</f>
        <v>7.4306999999999999</v>
      </c>
      <c r="D1111" s="306"/>
      <c r="E1111" s="306"/>
      <c r="F1111" s="306"/>
      <c r="G1111" s="306">
        <f t="shared" si="372"/>
        <v>5267.92</v>
      </c>
      <c r="H1111" s="306">
        <f t="shared" si="372"/>
        <v>1242.69</v>
      </c>
      <c r="I1111" s="307">
        <f t="shared" si="372"/>
        <v>6510.6100000000006</v>
      </c>
    </row>
    <row r="1112" spans="1:9" s="154" customFormat="1" ht="16.5" x14ac:dyDescent="0.25">
      <c r="A1112" s="299" t="s">
        <v>1584</v>
      </c>
      <c r="B1112" s="316">
        <f>SUM(B1113:B1122)</f>
        <v>1233.5</v>
      </c>
      <c r="C1112" s="308">
        <f t="shared" ref="C1112:I1112" si="373">SUM(C1113:C1122)</f>
        <v>7.4306999999999999</v>
      </c>
      <c r="D1112" s="308"/>
      <c r="E1112" s="308"/>
      <c r="F1112" s="308"/>
      <c r="G1112" s="308">
        <f t="shared" si="373"/>
        <v>5267.92</v>
      </c>
      <c r="H1112" s="308">
        <f t="shared" si="373"/>
        <v>1242.69</v>
      </c>
      <c r="I1112" s="309">
        <f t="shared" si="373"/>
        <v>6510.6100000000006</v>
      </c>
    </row>
    <row r="1113" spans="1:9" ht="16.5" x14ac:dyDescent="0.25">
      <c r="A1113" s="300" t="s">
        <v>1713</v>
      </c>
      <c r="B1113" s="317">
        <v>166</v>
      </c>
      <c r="C1113" s="64">
        <f t="shared" ref="C1113:C1122" si="374">ROUND(B1113/166,4)</f>
        <v>1</v>
      </c>
      <c r="D1113" s="64">
        <v>4.2706999999999997</v>
      </c>
      <c r="E1113" s="64">
        <f t="shared" si="366"/>
        <v>708.93619999999999</v>
      </c>
      <c r="F1113" s="310">
        <v>1</v>
      </c>
      <c r="G1113" s="64">
        <f t="shared" si="367"/>
        <v>708.94</v>
      </c>
      <c r="H1113" s="64">
        <f t="shared" si="368"/>
        <v>167.24</v>
      </c>
      <c r="I1113" s="81">
        <f t="shared" ref="I1113:I1122" si="375">G1113+H1113</f>
        <v>876.18000000000006</v>
      </c>
    </row>
    <row r="1114" spans="1:9" ht="16.5" x14ac:dyDescent="0.25">
      <c r="A1114" s="300" t="s">
        <v>1714</v>
      </c>
      <c r="B1114" s="317">
        <v>168</v>
      </c>
      <c r="C1114" s="64">
        <f t="shared" si="374"/>
        <v>1.012</v>
      </c>
      <c r="D1114" s="64">
        <v>4.2706999999999997</v>
      </c>
      <c r="E1114" s="64">
        <f t="shared" si="366"/>
        <v>717.47759999999994</v>
      </c>
      <c r="F1114" s="310">
        <v>1</v>
      </c>
      <c r="G1114" s="64">
        <f t="shared" si="367"/>
        <v>717.48</v>
      </c>
      <c r="H1114" s="64">
        <f t="shared" si="368"/>
        <v>169.25</v>
      </c>
      <c r="I1114" s="81">
        <f t="shared" si="375"/>
        <v>886.73</v>
      </c>
    </row>
    <row r="1115" spans="1:9" ht="16.5" x14ac:dyDescent="0.25">
      <c r="A1115" s="300" t="s">
        <v>1713</v>
      </c>
      <c r="B1115" s="317">
        <v>52.5</v>
      </c>
      <c r="C1115" s="64">
        <f t="shared" si="374"/>
        <v>0.31630000000000003</v>
      </c>
      <c r="D1115" s="64">
        <v>4.2706999999999997</v>
      </c>
      <c r="E1115" s="64">
        <f t="shared" si="366"/>
        <v>224.21174999999999</v>
      </c>
      <c r="F1115" s="310">
        <v>1</v>
      </c>
      <c r="G1115" s="64">
        <f t="shared" si="367"/>
        <v>224.21</v>
      </c>
      <c r="H1115" s="64">
        <f t="shared" si="368"/>
        <v>52.89</v>
      </c>
      <c r="I1115" s="81">
        <f t="shared" si="375"/>
        <v>277.10000000000002</v>
      </c>
    </row>
    <row r="1116" spans="1:9" ht="16.5" x14ac:dyDescent="0.25">
      <c r="A1116" s="300" t="s">
        <v>1715</v>
      </c>
      <c r="B1116" s="317">
        <v>52.5</v>
      </c>
      <c r="C1116" s="64">
        <f t="shared" si="374"/>
        <v>0.31630000000000003</v>
      </c>
      <c r="D1116" s="64">
        <v>4.2706999999999997</v>
      </c>
      <c r="E1116" s="64">
        <f t="shared" si="366"/>
        <v>224.21174999999999</v>
      </c>
      <c r="F1116" s="310">
        <v>1</v>
      </c>
      <c r="G1116" s="64">
        <f t="shared" si="367"/>
        <v>224.21</v>
      </c>
      <c r="H1116" s="64">
        <f t="shared" si="368"/>
        <v>52.89</v>
      </c>
      <c r="I1116" s="81">
        <f t="shared" si="375"/>
        <v>277.10000000000002</v>
      </c>
    </row>
    <row r="1117" spans="1:9" ht="16.5" x14ac:dyDescent="0.25">
      <c r="A1117" s="300" t="s">
        <v>1715</v>
      </c>
      <c r="B1117" s="317">
        <v>52.5</v>
      </c>
      <c r="C1117" s="64">
        <f t="shared" si="374"/>
        <v>0.31630000000000003</v>
      </c>
      <c r="D1117" s="64">
        <v>4.2706999999999997</v>
      </c>
      <c r="E1117" s="64">
        <f t="shared" si="366"/>
        <v>224.21174999999999</v>
      </c>
      <c r="F1117" s="310">
        <v>1</v>
      </c>
      <c r="G1117" s="64">
        <f t="shared" si="367"/>
        <v>224.21</v>
      </c>
      <c r="H1117" s="64">
        <f t="shared" si="368"/>
        <v>52.89</v>
      </c>
      <c r="I1117" s="81">
        <f t="shared" si="375"/>
        <v>277.10000000000002</v>
      </c>
    </row>
    <row r="1118" spans="1:9" ht="16.5" x14ac:dyDescent="0.25">
      <c r="A1118" s="300" t="s">
        <v>1714</v>
      </c>
      <c r="B1118" s="317">
        <v>96</v>
      </c>
      <c r="C1118" s="64">
        <f t="shared" si="374"/>
        <v>0.57830000000000004</v>
      </c>
      <c r="D1118" s="64">
        <v>4.2706999999999997</v>
      </c>
      <c r="E1118" s="64">
        <f t="shared" si="366"/>
        <v>409.98719999999997</v>
      </c>
      <c r="F1118" s="310">
        <v>1</v>
      </c>
      <c r="G1118" s="64">
        <f t="shared" si="367"/>
        <v>409.99</v>
      </c>
      <c r="H1118" s="64">
        <f t="shared" si="368"/>
        <v>96.72</v>
      </c>
      <c r="I1118" s="81">
        <f t="shared" si="375"/>
        <v>506.71000000000004</v>
      </c>
    </row>
    <row r="1119" spans="1:9" ht="16.5" x14ac:dyDescent="0.25">
      <c r="A1119" s="300" t="s">
        <v>1714</v>
      </c>
      <c r="B1119" s="317">
        <v>168</v>
      </c>
      <c r="C1119" s="64">
        <f t="shared" si="374"/>
        <v>1.012</v>
      </c>
      <c r="D1119" s="64">
        <v>4.2706999999999997</v>
      </c>
      <c r="E1119" s="64">
        <f t="shared" si="366"/>
        <v>717.47759999999994</v>
      </c>
      <c r="F1119" s="310">
        <v>1</v>
      </c>
      <c r="G1119" s="64">
        <f t="shared" si="367"/>
        <v>717.48</v>
      </c>
      <c r="H1119" s="64">
        <f t="shared" si="368"/>
        <v>169.25</v>
      </c>
      <c r="I1119" s="81">
        <f t="shared" si="375"/>
        <v>886.73</v>
      </c>
    </row>
    <row r="1120" spans="1:9" ht="16.5" x14ac:dyDescent="0.25">
      <c r="A1120" s="300" t="s">
        <v>1713</v>
      </c>
      <c r="B1120" s="317">
        <v>166</v>
      </c>
      <c r="C1120" s="64">
        <f t="shared" si="374"/>
        <v>1</v>
      </c>
      <c r="D1120" s="64">
        <v>4.2706999999999997</v>
      </c>
      <c r="E1120" s="64">
        <f t="shared" si="366"/>
        <v>708.93619999999999</v>
      </c>
      <c r="F1120" s="310">
        <v>1</v>
      </c>
      <c r="G1120" s="64">
        <f t="shared" si="367"/>
        <v>708.94</v>
      </c>
      <c r="H1120" s="64">
        <f t="shared" si="368"/>
        <v>167.24</v>
      </c>
      <c r="I1120" s="81">
        <f t="shared" si="375"/>
        <v>876.18000000000006</v>
      </c>
    </row>
    <row r="1121" spans="1:9" ht="16.5" x14ac:dyDescent="0.25">
      <c r="A1121" s="300" t="s">
        <v>1714</v>
      </c>
      <c r="B1121" s="317">
        <v>144</v>
      </c>
      <c r="C1121" s="64">
        <f t="shared" si="374"/>
        <v>0.86750000000000005</v>
      </c>
      <c r="D1121" s="64">
        <v>4.2706999999999997</v>
      </c>
      <c r="E1121" s="64">
        <f t="shared" si="366"/>
        <v>614.98079999999993</v>
      </c>
      <c r="F1121" s="310">
        <v>1</v>
      </c>
      <c r="G1121" s="64">
        <f t="shared" si="367"/>
        <v>614.98</v>
      </c>
      <c r="H1121" s="64">
        <f t="shared" si="368"/>
        <v>145.07</v>
      </c>
      <c r="I1121" s="81">
        <f t="shared" si="375"/>
        <v>760.05</v>
      </c>
    </row>
    <row r="1122" spans="1:9" ht="16.5" x14ac:dyDescent="0.25">
      <c r="A1122" s="300" t="s">
        <v>1714</v>
      </c>
      <c r="B1122" s="317">
        <v>168</v>
      </c>
      <c r="C1122" s="64">
        <f t="shared" si="374"/>
        <v>1.012</v>
      </c>
      <c r="D1122" s="64">
        <v>4.2706999999999997</v>
      </c>
      <c r="E1122" s="64">
        <f t="shared" si="366"/>
        <v>717.47759999999994</v>
      </c>
      <c r="F1122" s="310">
        <v>1</v>
      </c>
      <c r="G1122" s="64">
        <f t="shared" si="367"/>
        <v>717.48</v>
      </c>
      <c r="H1122" s="64">
        <f t="shared" si="368"/>
        <v>169.25</v>
      </c>
      <c r="I1122" s="81">
        <f t="shared" si="375"/>
        <v>886.73</v>
      </c>
    </row>
    <row r="1123" spans="1:9" s="154" customFormat="1" ht="16.5" x14ac:dyDescent="0.25">
      <c r="A1123" s="298" t="s">
        <v>1716</v>
      </c>
      <c r="B1123" s="315">
        <f>B1124+B1128+B1150</f>
        <v>2076.5</v>
      </c>
      <c r="C1123" s="306">
        <f t="shared" ref="C1123:I1123" si="376">C1124+C1128+C1150</f>
        <v>12.509199999999995</v>
      </c>
      <c r="D1123" s="306"/>
      <c r="E1123" s="306"/>
      <c r="F1123" s="306"/>
      <c r="G1123" s="306">
        <f t="shared" si="376"/>
        <v>15427.06</v>
      </c>
      <c r="H1123" s="306">
        <f t="shared" si="376"/>
        <v>3609.7499999999995</v>
      </c>
      <c r="I1123" s="307">
        <f t="shared" si="376"/>
        <v>19036.809999999998</v>
      </c>
    </row>
    <row r="1124" spans="1:9" s="154" customFormat="1" ht="33" x14ac:dyDescent="0.25">
      <c r="A1124" s="299" t="s">
        <v>1590</v>
      </c>
      <c r="B1124" s="316">
        <f>SUM(B1125:B1127)</f>
        <v>239.5</v>
      </c>
      <c r="C1124" s="308">
        <f t="shared" ref="C1124:I1124" si="377">SUM(C1125:C1127)</f>
        <v>1.4428000000000001</v>
      </c>
      <c r="D1124" s="308"/>
      <c r="E1124" s="308"/>
      <c r="F1124" s="308"/>
      <c r="G1124" s="308">
        <f t="shared" si="377"/>
        <v>2418.19</v>
      </c>
      <c r="H1124" s="308">
        <f t="shared" si="377"/>
        <v>570.45000000000005</v>
      </c>
      <c r="I1124" s="309">
        <f t="shared" si="377"/>
        <v>2988.64</v>
      </c>
    </row>
    <row r="1125" spans="1:9" ht="16.5" x14ac:dyDescent="0.25">
      <c r="A1125" s="300" t="s">
        <v>1717</v>
      </c>
      <c r="B1125" s="317">
        <v>32</v>
      </c>
      <c r="C1125" s="64">
        <f t="shared" ref="C1125:C1127" si="378">ROUND(B1125/166,4)</f>
        <v>0.1928</v>
      </c>
      <c r="D1125" s="64">
        <v>2243</v>
      </c>
      <c r="E1125" s="64">
        <f t="shared" si="366"/>
        <v>432.4504</v>
      </c>
      <c r="F1125" s="310">
        <v>1</v>
      </c>
      <c r="G1125" s="64">
        <f t="shared" si="367"/>
        <v>432.45</v>
      </c>
      <c r="H1125" s="64">
        <f t="shared" si="368"/>
        <v>102.01</v>
      </c>
      <c r="I1125" s="81">
        <f>G1125+H1125</f>
        <v>534.46</v>
      </c>
    </row>
    <row r="1126" spans="1:9" ht="16.5" x14ac:dyDescent="0.25">
      <c r="A1126" s="300" t="s">
        <v>253</v>
      </c>
      <c r="B1126" s="317">
        <v>83</v>
      </c>
      <c r="C1126" s="64">
        <f t="shared" si="378"/>
        <v>0.5</v>
      </c>
      <c r="D1126" s="64">
        <v>9.5210000000000008</v>
      </c>
      <c r="E1126" s="64">
        <f t="shared" si="366"/>
        <v>790.24300000000005</v>
      </c>
      <c r="F1126" s="310">
        <v>1</v>
      </c>
      <c r="G1126" s="64">
        <f t="shared" si="367"/>
        <v>790.24</v>
      </c>
      <c r="H1126" s="64">
        <f t="shared" si="368"/>
        <v>186.42</v>
      </c>
      <c r="I1126" s="81">
        <f>G1126+H1126</f>
        <v>976.66</v>
      </c>
    </row>
    <row r="1127" spans="1:9" ht="16.5" x14ac:dyDescent="0.25">
      <c r="A1127" s="300" t="s">
        <v>253</v>
      </c>
      <c r="B1127" s="317">
        <v>124.5</v>
      </c>
      <c r="C1127" s="64">
        <f t="shared" si="378"/>
        <v>0.75</v>
      </c>
      <c r="D1127" s="64">
        <v>1594</v>
      </c>
      <c r="E1127" s="64">
        <f t="shared" si="366"/>
        <v>1195.5</v>
      </c>
      <c r="F1127" s="310">
        <v>1</v>
      </c>
      <c r="G1127" s="64">
        <f t="shared" si="367"/>
        <v>1195.5</v>
      </c>
      <c r="H1127" s="64">
        <f t="shared" si="368"/>
        <v>282.02</v>
      </c>
      <c r="I1127" s="81">
        <f>G1127+H1127</f>
        <v>1477.52</v>
      </c>
    </row>
    <row r="1128" spans="1:9" s="154" customFormat="1" ht="33" x14ac:dyDescent="0.25">
      <c r="A1128" s="299" t="s">
        <v>1583</v>
      </c>
      <c r="B1128" s="316">
        <f>SUM(B1129:B1149)</f>
        <v>1731</v>
      </c>
      <c r="C1128" s="308">
        <f t="shared" ref="C1128:I1128" si="379">SUM(C1129:C1149)</f>
        <v>10.427799999999994</v>
      </c>
      <c r="D1128" s="308"/>
      <c r="E1128" s="308"/>
      <c r="F1128" s="308"/>
      <c r="G1128" s="308">
        <f t="shared" si="379"/>
        <v>12358.63</v>
      </c>
      <c r="H1128" s="308">
        <f t="shared" si="379"/>
        <v>2885.9099999999994</v>
      </c>
      <c r="I1128" s="309">
        <f t="shared" si="379"/>
        <v>15244.539999999997</v>
      </c>
    </row>
    <row r="1129" spans="1:9" ht="16.5" x14ac:dyDescent="0.25">
      <c r="A1129" s="300" t="s">
        <v>152</v>
      </c>
      <c r="B1129" s="317">
        <v>4</v>
      </c>
      <c r="C1129" s="64">
        <f t="shared" ref="C1129:C1149" si="380">ROUND(B1129/166,4)</f>
        <v>2.41E-2</v>
      </c>
      <c r="D1129" s="64">
        <v>6.4508000000000001</v>
      </c>
      <c r="E1129" s="64">
        <f t="shared" si="366"/>
        <v>25.8032</v>
      </c>
      <c r="F1129" s="310">
        <v>1</v>
      </c>
      <c r="G1129" s="64">
        <f t="shared" si="367"/>
        <v>25.8</v>
      </c>
      <c r="H1129" s="64">
        <f t="shared" si="368"/>
        <v>6.09</v>
      </c>
      <c r="I1129" s="81">
        <f t="shared" ref="I1129:I1149" si="381">G1129+H1129</f>
        <v>31.89</v>
      </c>
    </row>
    <row r="1130" spans="1:9" ht="16.5" x14ac:dyDescent="0.25">
      <c r="A1130" s="300" t="s">
        <v>152</v>
      </c>
      <c r="B1130" s="317">
        <v>166</v>
      </c>
      <c r="C1130" s="64">
        <f t="shared" si="380"/>
        <v>1</v>
      </c>
      <c r="D1130" s="64">
        <v>6.4508000000000001</v>
      </c>
      <c r="E1130" s="64">
        <f t="shared" si="366"/>
        <v>1070.8327999999999</v>
      </c>
      <c r="F1130" s="310">
        <v>1</v>
      </c>
      <c r="G1130" s="64">
        <f t="shared" si="367"/>
        <v>1070.83</v>
      </c>
      <c r="H1130" s="64">
        <f t="shared" si="368"/>
        <v>252.61</v>
      </c>
      <c r="I1130" s="81">
        <f t="shared" si="381"/>
        <v>1323.44</v>
      </c>
    </row>
    <row r="1131" spans="1:9" ht="16.5" x14ac:dyDescent="0.25">
      <c r="A1131" s="300" t="s">
        <v>152</v>
      </c>
      <c r="B1131" s="317">
        <v>58</v>
      </c>
      <c r="C1131" s="64">
        <f t="shared" si="380"/>
        <v>0.34939999999999999</v>
      </c>
      <c r="D1131" s="64">
        <v>7.1557000000000004</v>
      </c>
      <c r="E1131" s="64">
        <f t="shared" si="366"/>
        <v>415.03060000000005</v>
      </c>
      <c r="F1131" s="310">
        <v>1</v>
      </c>
      <c r="G1131" s="64">
        <f t="shared" si="367"/>
        <v>415.03</v>
      </c>
      <c r="H1131" s="64">
        <f t="shared" si="368"/>
        <v>97.91</v>
      </c>
      <c r="I1131" s="81">
        <f t="shared" si="381"/>
        <v>512.93999999999994</v>
      </c>
    </row>
    <row r="1132" spans="1:9" ht="16.5" x14ac:dyDescent="0.25">
      <c r="A1132" s="300" t="s">
        <v>1718</v>
      </c>
      <c r="B1132" s="317">
        <v>82</v>
      </c>
      <c r="C1132" s="64">
        <f t="shared" si="380"/>
        <v>0.49399999999999999</v>
      </c>
      <c r="D1132" s="64">
        <v>7.9919000000000002</v>
      </c>
      <c r="E1132" s="64">
        <f t="shared" si="366"/>
        <v>655.33580000000006</v>
      </c>
      <c r="F1132" s="310">
        <v>1</v>
      </c>
      <c r="G1132" s="64">
        <f t="shared" si="367"/>
        <v>655.34</v>
      </c>
      <c r="H1132" s="64">
        <f t="shared" si="368"/>
        <v>154.59</v>
      </c>
      <c r="I1132" s="81">
        <f t="shared" si="381"/>
        <v>809.93000000000006</v>
      </c>
    </row>
    <row r="1133" spans="1:9" ht="16.5" x14ac:dyDescent="0.25">
      <c r="A1133" s="300" t="s">
        <v>1441</v>
      </c>
      <c r="B1133" s="317">
        <v>32</v>
      </c>
      <c r="C1133" s="64">
        <f t="shared" si="380"/>
        <v>0.1928</v>
      </c>
      <c r="D1133" s="64">
        <v>6.6898</v>
      </c>
      <c r="E1133" s="64">
        <f t="shared" si="366"/>
        <v>214.0736</v>
      </c>
      <c r="F1133" s="310">
        <v>1</v>
      </c>
      <c r="G1133" s="64">
        <f t="shared" si="367"/>
        <v>214.07</v>
      </c>
      <c r="H1133" s="64">
        <f t="shared" si="368"/>
        <v>50.5</v>
      </c>
      <c r="I1133" s="81">
        <f t="shared" si="381"/>
        <v>264.57</v>
      </c>
    </row>
    <row r="1134" spans="1:9" ht="16.5" x14ac:dyDescent="0.25">
      <c r="A1134" s="300" t="s">
        <v>1719</v>
      </c>
      <c r="B1134" s="317">
        <v>68</v>
      </c>
      <c r="C1134" s="64">
        <f t="shared" si="380"/>
        <v>0.40960000000000002</v>
      </c>
      <c r="D1134" s="64">
        <v>7.0480999999999998</v>
      </c>
      <c r="E1134" s="64">
        <f t="shared" si="366"/>
        <v>479.27080000000001</v>
      </c>
      <c r="F1134" s="310">
        <v>1</v>
      </c>
      <c r="G1134" s="64">
        <f t="shared" si="367"/>
        <v>479.27</v>
      </c>
      <c r="H1134" s="64">
        <f t="shared" si="368"/>
        <v>113.06</v>
      </c>
      <c r="I1134" s="81">
        <f t="shared" si="381"/>
        <v>592.32999999999993</v>
      </c>
    </row>
    <row r="1135" spans="1:9" ht="16.5" x14ac:dyDescent="0.25">
      <c r="A1135" s="300" t="s">
        <v>1441</v>
      </c>
      <c r="B1135" s="317">
        <v>87</v>
      </c>
      <c r="C1135" s="64">
        <f t="shared" si="380"/>
        <v>0.52410000000000001</v>
      </c>
      <c r="D1135" s="64">
        <v>1238</v>
      </c>
      <c r="E1135" s="64">
        <f t="shared" si="366"/>
        <v>648.83580000000006</v>
      </c>
      <c r="F1135" s="310">
        <v>1</v>
      </c>
      <c r="G1135" s="64">
        <f t="shared" si="367"/>
        <v>648.84</v>
      </c>
      <c r="H1135" s="64">
        <f t="shared" si="368"/>
        <v>153.06</v>
      </c>
      <c r="I1135" s="81">
        <f t="shared" si="381"/>
        <v>801.90000000000009</v>
      </c>
    </row>
    <row r="1136" spans="1:9" ht="16.5" x14ac:dyDescent="0.25">
      <c r="A1136" s="300" t="s">
        <v>152</v>
      </c>
      <c r="B1136" s="317">
        <v>116</v>
      </c>
      <c r="C1136" s="64">
        <f t="shared" si="380"/>
        <v>0.69879999999999998</v>
      </c>
      <c r="D1136" s="64">
        <v>6.4508000000000001</v>
      </c>
      <c r="E1136" s="64">
        <f t="shared" si="366"/>
        <v>748.29280000000006</v>
      </c>
      <c r="F1136" s="310">
        <v>1</v>
      </c>
      <c r="G1136" s="64">
        <f t="shared" si="367"/>
        <v>748.29</v>
      </c>
      <c r="H1136" s="64">
        <f t="shared" si="368"/>
        <v>176.52</v>
      </c>
      <c r="I1136" s="81">
        <f t="shared" si="381"/>
        <v>924.81</v>
      </c>
    </row>
    <row r="1137" spans="1:9" ht="16.5" x14ac:dyDescent="0.25">
      <c r="A1137" s="300" t="s">
        <v>152</v>
      </c>
      <c r="B1137" s="317">
        <v>150</v>
      </c>
      <c r="C1137" s="64">
        <f t="shared" si="380"/>
        <v>0.90359999999999996</v>
      </c>
      <c r="D1137" s="64">
        <v>7.1557000000000004</v>
      </c>
      <c r="E1137" s="64">
        <f t="shared" si="366"/>
        <v>1073.355</v>
      </c>
      <c r="F1137" s="310">
        <v>1</v>
      </c>
      <c r="G1137" s="64">
        <f t="shared" si="367"/>
        <v>1073.3599999999999</v>
      </c>
      <c r="H1137" s="64">
        <f t="shared" si="368"/>
        <v>253.21</v>
      </c>
      <c r="I1137" s="81">
        <f t="shared" si="381"/>
        <v>1326.57</v>
      </c>
    </row>
    <row r="1138" spans="1:9" ht="16.5" x14ac:dyDescent="0.25">
      <c r="A1138" s="300" t="s">
        <v>1719</v>
      </c>
      <c r="B1138" s="317">
        <v>10</v>
      </c>
      <c r="C1138" s="64">
        <f t="shared" si="380"/>
        <v>6.0199999999999997E-2</v>
      </c>
      <c r="D1138" s="64">
        <v>7.7530000000000001</v>
      </c>
      <c r="E1138" s="64">
        <f t="shared" si="366"/>
        <v>77.53</v>
      </c>
      <c r="F1138" s="310">
        <v>1</v>
      </c>
      <c r="G1138" s="64">
        <f t="shared" si="367"/>
        <v>77.53</v>
      </c>
      <c r="H1138" s="64">
        <f t="shared" si="368"/>
        <v>18.29</v>
      </c>
      <c r="I1138" s="81">
        <f t="shared" si="381"/>
        <v>95.82</v>
      </c>
    </row>
    <row r="1139" spans="1:9" ht="16.5" x14ac:dyDescent="0.25">
      <c r="A1139" s="300" t="s">
        <v>1719</v>
      </c>
      <c r="B1139" s="317">
        <v>166</v>
      </c>
      <c r="C1139" s="64">
        <f t="shared" si="380"/>
        <v>1</v>
      </c>
      <c r="D1139" s="64">
        <v>7.0480999999999998</v>
      </c>
      <c r="E1139" s="64">
        <f t="shared" si="366"/>
        <v>1169.9846</v>
      </c>
      <c r="F1139" s="310">
        <v>1</v>
      </c>
      <c r="G1139" s="64">
        <f t="shared" si="367"/>
        <v>1169.98</v>
      </c>
      <c r="H1139" s="64">
        <f t="shared" si="368"/>
        <v>276</v>
      </c>
      <c r="I1139" s="81">
        <f t="shared" si="381"/>
        <v>1445.98</v>
      </c>
    </row>
    <row r="1140" spans="1:9" ht="16.5" x14ac:dyDescent="0.25">
      <c r="A1140" s="300" t="s">
        <v>1718</v>
      </c>
      <c r="B1140" s="317">
        <v>164</v>
      </c>
      <c r="C1140" s="64">
        <f t="shared" si="380"/>
        <v>0.98799999999999999</v>
      </c>
      <c r="D1140" s="64">
        <v>7.2870999999999997</v>
      </c>
      <c r="E1140" s="64">
        <f t="shared" si="366"/>
        <v>1195.0844</v>
      </c>
      <c r="F1140" s="310">
        <v>1</v>
      </c>
      <c r="G1140" s="64">
        <f t="shared" si="367"/>
        <v>1195.08</v>
      </c>
      <c r="H1140" s="64">
        <f t="shared" si="368"/>
        <v>281.92</v>
      </c>
      <c r="I1140" s="81">
        <f t="shared" si="381"/>
        <v>1477</v>
      </c>
    </row>
    <row r="1141" spans="1:9" ht="16.5" x14ac:dyDescent="0.25">
      <c r="A1141" s="300" t="s">
        <v>1719</v>
      </c>
      <c r="B1141" s="317">
        <v>80</v>
      </c>
      <c r="C1141" s="64">
        <f t="shared" si="380"/>
        <v>0.4819</v>
      </c>
      <c r="D1141" s="64">
        <v>7.0480999999999998</v>
      </c>
      <c r="E1141" s="64">
        <f t="shared" si="366"/>
        <v>563.84799999999996</v>
      </c>
      <c r="F1141" s="310">
        <v>1</v>
      </c>
      <c r="G1141" s="64">
        <f t="shared" si="367"/>
        <v>563.85</v>
      </c>
      <c r="H1141" s="64">
        <f t="shared" si="368"/>
        <v>133.01</v>
      </c>
      <c r="I1141" s="81">
        <f t="shared" si="381"/>
        <v>696.86</v>
      </c>
    </row>
    <row r="1142" spans="1:9" ht="16.5" x14ac:dyDescent="0.25">
      <c r="A1142" s="300" t="s">
        <v>152</v>
      </c>
      <c r="B1142" s="317">
        <v>8</v>
      </c>
      <c r="C1142" s="64">
        <f t="shared" si="380"/>
        <v>4.82E-2</v>
      </c>
      <c r="D1142" s="64">
        <v>1271</v>
      </c>
      <c r="E1142" s="64">
        <f t="shared" si="366"/>
        <v>61.2622</v>
      </c>
      <c r="F1142" s="310">
        <v>1</v>
      </c>
      <c r="G1142" s="64">
        <f t="shared" si="367"/>
        <v>61.26</v>
      </c>
      <c r="H1142" s="64">
        <f t="shared" si="368"/>
        <v>14.45</v>
      </c>
      <c r="I1142" s="81">
        <f t="shared" si="381"/>
        <v>75.709999999999994</v>
      </c>
    </row>
    <row r="1143" spans="1:9" ht="16.5" x14ac:dyDescent="0.25">
      <c r="A1143" s="300" t="s">
        <v>1718</v>
      </c>
      <c r="B1143" s="317">
        <v>82</v>
      </c>
      <c r="C1143" s="64">
        <f t="shared" si="380"/>
        <v>0.49399999999999999</v>
      </c>
      <c r="D1143" s="64">
        <v>7.2870999999999997</v>
      </c>
      <c r="E1143" s="64">
        <f t="shared" si="366"/>
        <v>597.54219999999998</v>
      </c>
      <c r="F1143" s="310">
        <v>1</v>
      </c>
      <c r="G1143" s="64">
        <f t="shared" si="367"/>
        <v>597.54</v>
      </c>
      <c r="H1143" s="64">
        <f t="shared" si="368"/>
        <v>140.96</v>
      </c>
      <c r="I1143" s="81">
        <f t="shared" si="381"/>
        <v>738.5</v>
      </c>
    </row>
    <row r="1144" spans="1:9" ht="16.5" x14ac:dyDescent="0.25">
      <c r="A1144" s="300" t="s">
        <v>152</v>
      </c>
      <c r="B1144" s="317">
        <v>8</v>
      </c>
      <c r="C1144" s="64">
        <f t="shared" si="380"/>
        <v>4.82E-2</v>
      </c>
      <c r="D1144" s="64">
        <v>1198</v>
      </c>
      <c r="E1144" s="64">
        <f t="shared" si="366"/>
        <v>57.743600000000001</v>
      </c>
      <c r="F1144" s="310">
        <v>1</v>
      </c>
      <c r="G1144" s="64">
        <f t="shared" si="367"/>
        <v>57.74</v>
      </c>
      <c r="H1144" s="64">
        <f t="shared" si="368"/>
        <v>13.62</v>
      </c>
      <c r="I1144" s="81">
        <f t="shared" si="381"/>
        <v>71.36</v>
      </c>
    </row>
    <row r="1145" spans="1:9" ht="16.5" x14ac:dyDescent="0.25">
      <c r="A1145" s="300" t="s">
        <v>152</v>
      </c>
      <c r="B1145" s="317">
        <v>70</v>
      </c>
      <c r="C1145" s="64">
        <f t="shared" si="380"/>
        <v>0.42170000000000002</v>
      </c>
      <c r="D1145" s="64">
        <v>7.1557000000000004</v>
      </c>
      <c r="E1145" s="64">
        <f t="shared" si="366"/>
        <v>500.899</v>
      </c>
      <c r="F1145" s="310">
        <v>1</v>
      </c>
      <c r="G1145" s="64">
        <f t="shared" si="367"/>
        <v>500.9</v>
      </c>
      <c r="H1145" s="64">
        <f t="shared" si="368"/>
        <v>118.16</v>
      </c>
      <c r="I1145" s="81">
        <f t="shared" si="381"/>
        <v>619.05999999999995</v>
      </c>
    </row>
    <row r="1146" spans="1:9" ht="16.5" x14ac:dyDescent="0.25">
      <c r="A1146" s="300" t="s">
        <v>1719</v>
      </c>
      <c r="B1146" s="317">
        <v>164</v>
      </c>
      <c r="C1146" s="64">
        <f t="shared" si="380"/>
        <v>0.98799999999999999</v>
      </c>
      <c r="D1146" s="64">
        <v>7.7530000000000001</v>
      </c>
      <c r="E1146" s="64">
        <f t="shared" si="366"/>
        <v>1271.492</v>
      </c>
      <c r="F1146" s="310">
        <v>1</v>
      </c>
      <c r="G1146" s="64">
        <f t="shared" si="367"/>
        <v>1271.49</v>
      </c>
      <c r="H1146" s="64">
        <f t="shared" si="368"/>
        <v>299.94</v>
      </c>
      <c r="I1146" s="81">
        <f t="shared" si="381"/>
        <v>1571.43</v>
      </c>
    </row>
    <row r="1147" spans="1:9" ht="16.5" x14ac:dyDescent="0.25">
      <c r="A1147" s="300" t="s">
        <v>1284</v>
      </c>
      <c r="B1147" s="317">
        <v>16</v>
      </c>
      <c r="C1147" s="64">
        <f t="shared" si="380"/>
        <v>9.64E-2</v>
      </c>
      <c r="D1147" s="64">
        <v>1198</v>
      </c>
      <c r="E1147" s="64">
        <f t="shared" si="366"/>
        <v>115.4872</v>
      </c>
      <c r="F1147" s="310">
        <v>1</v>
      </c>
      <c r="G1147" s="64">
        <f t="shared" si="367"/>
        <v>115.49</v>
      </c>
      <c r="H1147" s="311">
        <f>ROUND(G1147*0.2077,2)</f>
        <v>23.99</v>
      </c>
      <c r="I1147" s="81">
        <f t="shared" si="381"/>
        <v>139.47999999999999</v>
      </c>
    </row>
    <row r="1148" spans="1:9" ht="16.5" x14ac:dyDescent="0.25">
      <c r="A1148" s="300" t="s">
        <v>1284</v>
      </c>
      <c r="B1148" s="317">
        <v>68</v>
      </c>
      <c r="C1148" s="64">
        <f t="shared" si="380"/>
        <v>0.40960000000000002</v>
      </c>
      <c r="D1148" s="64">
        <v>7.1557000000000004</v>
      </c>
      <c r="E1148" s="64">
        <f t="shared" si="366"/>
        <v>486.58760000000001</v>
      </c>
      <c r="F1148" s="310">
        <v>1</v>
      </c>
      <c r="G1148" s="64">
        <f t="shared" si="367"/>
        <v>486.59</v>
      </c>
      <c r="H1148" s="64">
        <f t="shared" si="368"/>
        <v>114.79</v>
      </c>
      <c r="I1148" s="81">
        <f t="shared" si="381"/>
        <v>601.38</v>
      </c>
    </row>
    <row r="1149" spans="1:9" ht="16.5" x14ac:dyDescent="0.25">
      <c r="A1149" s="300" t="s">
        <v>1719</v>
      </c>
      <c r="B1149" s="317">
        <v>132</v>
      </c>
      <c r="C1149" s="64">
        <f t="shared" si="380"/>
        <v>0.79520000000000002</v>
      </c>
      <c r="D1149" s="64">
        <v>7.0480999999999998</v>
      </c>
      <c r="E1149" s="64">
        <f t="shared" si="366"/>
        <v>930.3492</v>
      </c>
      <c r="F1149" s="310">
        <v>1</v>
      </c>
      <c r="G1149" s="64">
        <f t="shared" si="367"/>
        <v>930.35</v>
      </c>
      <c r="H1149" s="311">
        <f>ROUND(G1149*0.2077,2)</f>
        <v>193.23</v>
      </c>
      <c r="I1149" s="81">
        <f t="shared" si="381"/>
        <v>1123.58</v>
      </c>
    </row>
    <row r="1150" spans="1:9" s="154" customFormat="1" ht="16.5" x14ac:dyDescent="0.25">
      <c r="A1150" s="299" t="s">
        <v>1584</v>
      </c>
      <c r="B1150" s="316">
        <f>B1151</f>
        <v>106</v>
      </c>
      <c r="C1150" s="308">
        <f t="shared" ref="C1150:I1150" si="382">C1151</f>
        <v>0.63859999999999995</v>
      </c>
      <c r="D1150" s="308"/>
      <c r="E1150" s="308"/>
      <c r="F1150" s="308"/>
      <c r="G1150" s="308">
        <f t="shared" si="382"/>
        <v>650.24</v>
      </c>
      <c r="H1150" s="308">
        <f t="shared" si="382"/>
        <v>153.38999999999999</v>
      </c>
      <c r="I1150" s="309">
        <f t="shared" si="382"/>
        <v>803.63</v>
      </c>
    </row>
    <row r="1151" spans="1:9" ht="16.5" x14ac:dyDescent="0.25">
      <c r="A1151" s="300" t="s">
        <v>1720</v>
      </c>
      <c r="B1151" s="317">
        <v>106</v>
      </c>
      <c r="C1151" s="64">
        <f>ROUND(B1151/166,4)</f>
        <v>0.63859999999999995</v>
      </c>
      <c r="D1151" s="64">
        <v>6.1342999999999996</v>
      </c>
      <c r="E1151" s="64">
        <f t="shared" si="366"/>
        <v>650.23579999999993</v>
      </c>
      <c r="F1151" s="310">
        <v>1</v>
      </c>
      <c r="G1151" s="64">
        <f t="shared" si="367"/>
        <v>650.24</v>
      </c>
      <c r="H1151" s="64">
        <f t="shared" si="368"/>
        <v>153.38999999999999</v>
      </c>
      <c r="I1151" s="81">
        <f>G1151+H1151</f>
        <v>803.63</v>
      </c>
    </row>
    <row r="1152" spans="1:9" s="154" customFormat="1" ht="16.5" x14ac:dyDescent="0.25">
      <c r="A1152" s="298" t="s">
        <v>1721</v>
      </c>
      <c r="B1152" s="315">
        <f>B1153+B1159</f>
        <v>396</v>
      </c>
      <c r="C1152" s="306">
        <f t="shared" ref="C1152:I1152" si="383">C1153+C1159</f>
        <v>2.3856999999999999</v>
      </c>
      <c r="D1152" s="306"/>
      <c r="E1152" s="306"/>
      <c r="F1152" s="306"/>
      <c r="G1152" s="306">
        <f t="shared" si="383"/>
        <v>3257.69</v>
      </c>
      <c r="H1152" s="306">
        <f t="shared" si="383"/>
        <v>754.97</v>
      </c>
      <c r="I1152" s="307">
        <f t="shared" si="383"/>
        <v>4012.66</v>
      </c>
    </row>
    <row r="1153" spans="1:9" s="154" customFormat="1" ht="33" x14ac:dyDescent="0.25">
      <c r="A1153" s="299" t="s">
        <v>1590</v>
      </c>
      <c r="B1153" s="316">
        <f>SUM(B1154:B1158)</f>
        <v>174</v>
      </c>
      <c r="C1153" s="308">
        <f t="shared" ref="C1153:I1153" si="384">SUM(C1154:C1158)</f>
        <v>1.0482</v>
      </c>
      <c r="D1153" s="308"/>
      <c r="E1153" s="308"/>
      <c r="F1153" s="308"/>
      <c r="G1153" s="308">
        <f t="shared" si="384"/>
        <v>1704.85</v>
      </c>
      <c r="H1153" s="308">
        <f t="shared" si="384"/>
        <v>388.65</v>
      </c>
      <c r="I1153" s="309">
        <f t="shared" si="384"/>
        <v>2093.5</v>
      </c>
    </row>
    <row r="1154" spans="1:9" ht="16.5" x14ac:dyDescent="0.25">
      <c r="A1154" s="300" t="s">
        <v>1659</v>
      </c>
      <c r="B1154" s="317">
        <v>33</v>
      </c>
      <c r="C1154" s="64">
        <f t="shared" ref="C1154:C1158" si="385">ROUND(B1154/166,4)</f>
        <v>0.1988</v>
      </c>
      <c r="D1154" s="64">
        <v>1649</v>
      </c>
      <c r="E1154" s="64">
        <f t="shared" si="366"/>
        <v>327.82120000000003</v>
      </c>
      <c r="F1154" s="310">
        <v>1</v>
      </c>
      <c r="G1154" s="64">
        <f t="shared" si="367"/>
        <v>327.82</v>
      </c>
      <c r="H1154" s="64">
        <f t="shared" si="368"/>
        <v>77.33</v>
      </c>
      <c r="I1154" s="81">
        <f>G1154+H1154</f>
        <v>405.15</v>
      </c>
    </row>
    <row r="1155" spans="1:9" ht="16.5" x14ac:dyDescent="0.25">
      <c r="A1155" s="300" t="s">
        <v>1659</v>
      </c>
      <c r="B1155" s="317">
        <v>12.5</v>
      </c>
      <c r="C1155" s="64">
        <f t="shared" si="385"/>
        <v>7.5300000000000006E-2</v>
      </c>
      <c r="D1155" s="64">
        <v>9.8495000000000008</v>
      </c>
      <c r="E1155" s="64">
        <f t="shared" si="366"/>
        <v>123.11875000000001</v>
      </c>
      <c r="F1155" s="310">
        <v>1</v>
      </c>
      <c r="G1155" s="64">
        <f t="shared" si="367"/>
        <v>123.12</v>
      </c>
      <c r="H1155" s="311">
        <f>ROUND(G1155*0.2077,2)</f>
        <v>25.57</v>
      </c>
      <c r="I1155" s="81">
        <f>G1155+H1155</f>
        <v>148.69</v>
      </c>
    </row>
    <row r="1156" spans="1:9" ht="16.5" x14ac:dyDescent="0.25">
      <c r="A1156" s="300" t="s">
        <v>1666</v>
      </c>
      <c r="B1156" s="317">
        <v>33</v>
      </c>
      <c r="C1156" s="64">
        <f t="shared" si="385"/>
        <v>0.1988</v>
      </c>
      <c r="D1156" s="64">
        <v>8.5353999999999992</v>
      </c>
      <c r="E1156" s="64">
        <f t="shared" si="366"/>
        <v>281.66819999999996</v>
      </c>
      <c r="F1156" s="310">
        <v>1</v>
      </c>
      <c r="G1156" s="64">
        <f t="shared" si="367"/>
        <v>281.67</v>
      </c>
      <c r="H1156" s="64">
        <f t="shared" si="368"/>
        <v>66.45</v>
      </c>
      <c r="I1156" s="81">
        <f>G1156+H1156</f>
        <v>348.12</v>
      </c>
    </row>
    <row r="1157" spans="1:9" ht="16.5" x14ac:dyDescent="0.25">
      <c r="A1157" s="300" t="s">
        <v>1722</v>
      </c>
      <c r="B1157" s="317">
        <v>33</v>
      </c>
      <c r="C1157" s="64">
        <f t="shared" si="385"/>
        <v>0.1988</v>
      </c>
      <c r="D1157" s="64">
        <v>1794</v>
      </c>
      <c r="E1157" s="64">
        <f t="shared" si="366"/>
        <v>356.6472</v>
      </c>
      <c r="F1157" s="310">
        <v>1</v>
      </c>
      <c r="G1157" s="64">
        <f t="shared" si="367"/>
        <v>356.65</v>
      </c>
      <c r="H1157" s="311">
        <f>ROUND(G1157*0.2077,2)</f>
        <v>74.08</v>
      </c>
      <c r="I1157" s="81">
        <f>G1157+H1157</f>
        <v>430.72999999999996</v>
      </c>
    </row>
    <row r="1158" spans="1:9" ht="16.5" x14ac:dyDescent="0.25">
      <c r="A1158" s="300" t="s">
        <v>1659</v>
      </c>
      <c r="B1158" s="317">
        <v>62.5</v>
      </c>
      <c r="C1158" s="64">
        <f t="shared" si="385"/>
        <v>0.3765</v>
      </c>
      <c r="D1158" s="64">
        <v>9.8495000000000008</v>
      </c>
      <c r="E1158" s="64">
        <f t="shared" si="366"/>
        <v>615.59375</v>
      </c>
      <c r="F1158" s="310">
        <v>1</v>
      </c>
      <c r="G1158" s="64">
        <f t="shared" si="367"/>
        <v>615.59</v>
      </c>
      <c r="H1158" s="64">
        <f t="shared" si="368"/>
        <v>145.22</v>
      </c>
      <c r="I1158" s="81">
        <f>G1158+H1158</f>
        <v>760.81000000000006</v>
      </c>
    </row>
    <row r="1159" spans="1:9" s="154" customFormat="1" ht="33" x14ac:dyDescent="0.25">
      <c r="A1159" s="299" t="s">
        <v>1583</v>
      </c>
      <c r="B1159" s="316">
        <f>SUM(B1160:B1167)</f>
        <v>222</v>
      </c>
      <c r="C1159" s="308">
        <f t="shared" ref="C1159:I1159" si="386">SUM(C1160:C1167)</f>
        <v>1.3375000000000001</v>
      </c>
      <c r="D1159" s="308"/>
      <c r="E1159" s="308"/>
      <c r="F1159" s="308"/>
      <c r="G1159" s="308">
        <f t="shared" si="386"/>
        <v>1552.8400000000001</v>
      </c>
      <c r="H1159" s="308">
        <f t="shared" si="386"/>
        <v>366.32000000000005</v>
      </c>
      <c r="I1159" s="309">
        <f t="shared" si="386"/>
        <v>1919.16</v>
      </c>
    </row>
    <row r="1160" spans="1:9" ht="16.5" x14ac:dyDescent="0.25">
      <c r="A1160" s="300" t="s">
        <v>1297</v>
      </c>
      <c r="B1160" s="317">
        <v>33</v>
      </c>
      <c r="C1160" s="64">
        <f t="shared" ref="C1160:C1167" si="387">ROUND(B1160/166,4)</f>
        <v>0.1988</v>
      </c>
      <c r="D1160" s="64">
        <v>1161</v>
      </c>
      <c r="E1160" s="64">
        <f t="shared" si="366"/>
        <v>230.80680000000001</v>
      </c>
      <c r="F1160" s="310">
        <v>1</v>
      </c>
      <c r="G1160" s="64">
        <f t="shared" si="367"/>
        <v>230.81</v>
      </c>
      <c r="H1160" s="64">
        <f t="shared" si="368"/>
        <v>54.45</v>
      </c>
      <c r="I1160" s="81">
        <f t="shared" ref="I1160:I1167" si="388">G1160+H1160</f>
        <v>285.26</v>
      </c>
    </row>
    <row r="1161" spans="1:9" ht="16.5" x14ac:dyDescent="0.25">
      <c r="A1161" s="300" t="s">
        <v>1297</v>
      </c>
      <c r="B1161" s="317">
        <v>33</v>
      </c>
      <c r="C1161" s="64">
        <f t="shared" si="387"/>
        <v>0.1988</v>
      </c>
      <c r="D1161" s="64">
        <v>1161</v>
      </c>
      <c r="E1161" s="64">
        <f t="shared" si="366"/>
        <v>230.80680000000001</v>
      </c>
      <c r="F1161" s="310">
        <v>1</v>
      </c>
      <c r="G1161" s="64">
        <f t="shared" si="367"/>
        <v>230.81</v>
      </c>
      <c r="H1161" s="64">
        <f t="shared" si="368"/>
        <v>54.45</v>
      </c>
      <c r="I1161" s="81">
        <f t="shared" si="388"/>
        <v>285.26</v>
      </c>
    </row>
    <row r="1162" spans="1:9" ht="16.5" x14ac:dyDescent="0.25">
      <c r="A1162" s="300" t="s">
        <v>1297</v>
      </c>
      <c r="B1162" s="317">
        <v>27</v>
      </c>
      <c r="C1162" s="64">
        <f t="shared" si="387"/>
        <v>0.16270000000000001</v>
      </c>
      <c r="D1162" s="64">
        <v>1161</v>
      </c>
      <c r="E1162" s="64">
        <f t="shared" si="366"/>
        <v>188.8947</v>
      </c>
      <c r="F1162" s="310">
        <v>1</v>
      </c>
      <c r="G1162" s="64">
        <f t="shared" si="367"/>
        <v>188.89</v>
      </c>
      <c r="H1162" s="64">
        <f t="shared" si="368"/>
        <v>44.56</v>
      </c>
      <c r="I1162" s="81">
        <f t="shared" si="388"/>
        <v>233.45</v>
      </c>
    </row>
    <row r="1163" spans="1:9" ht="16.5" x14ac:dyDescent="0.25">
      <c r="A1163" s="300" t="s">
        <v>1297</v>
      </c>
      <c r="B1163" s="317">
        <v>25</v>
      </c>
      <c r="C1163" s="64">
        <f t="shared" si="387"/>
        <v>0.15060000000000001</v>
      </c>
      <c r="D1163" s="64">
        <v>1161</v>
      </c>
      <c r="E1163" s="64">
        <f t="shared" si="366"/>
        <v>174.84660000000002</v>
      </c>
      <c r="F1163" s="310">
        <v>1</v>
      </c>
      <c r="G1163" s="64">
        <f t="shared" si="367"/>
        <v>174.85</v>
      </c>
      <c r="H1163" s="64">
        <f t="shared" si="368"/>
        <v>41.25</v>
      </c>
      <c r="I1163" s="81">
        <f t="shared" si="388"/>
        <v>216.1</v>
      </c>
    </row>
    <row r="1164" spans="1:9" ht="16.5" x14ac:dyDescent="0.25">
      <c r="A1164" s="300" t="s">
        <v>1297</v>
      </c>
      <c r="B1164" s="317">
        <v>20.5</v>
      </c>
      <c r="C1164" s="64">
        <f t="shared" si="387"/>
        <v>0.1235</v>
      </c>
      <c r="D1164" s="64">
        <v>1161</v>
      </c>
      <c r="E1164" s="64">
        <f t="shared" si="366"/>
        <v>143.3835</v>
      </c>
      <c r="F1164" s="310">
        <v>1</v>
      </c>
      <c r="G1164" s="64">
        <f t="shared" si="367"/>
        <v>143.38</v>
      </c>
      <c r="H1164" s="64">
        <f t="shared" si="368"/>
        <v>33.82</v>
      </c>
      <c r="I1164" s="81">
        <f t="shared" si="388"/>
        <v>177.2</v>
      </c>
    </row>
    <row r="1165" spans="1:9" ht="16.5" x14ac:dyDescent="0.25">
      <c r="A1165" s="300" t="s">
        <v>1297</v>
      </c>
      <c r="B1165" s="317">
        <v>33</v>
      </c>
      <c r="C1165" s="64">
        <f t="shared" si="387"/>
        <v>0.1988</v>
      </c>
      <c r="D1165" s="64">
        <v>1161</v>
      </c>
      <c r="E1165" s="64">
        <f t="shared" ref="E1165:E1228" si="389">IF(D1165&gt;30,C1165*D1165,B1165*D1165)</f>
        <v>230.80680000000001</v>
      </c>
      <c r="F1165" s="310">
        <v>1</v>
      </c>
      <c r="G1165" s="64">
        <f t="shared" ref="G1165:G1228" si="390">ROUND(E1165*F1165,2)</f>
        <v>230.81</v>
      </c>
      <c r="H1165" s="64">
        <f t="shared" ref="H1165:H1228" si="391">ROUND(G1165*0.2359,2)</f>
        <v>54.45</v>
      </c>
      <c r="I1165" s="81">
        <f t="shared" si="388"/>
        <v>285.26</v>
      </c>
    </row>
    <row r="1166" spans="1:9" ht="16.5" x14ac:dyDescent="0.25">
      <c r="A1166" s="300" t="s">
        <v>1297</v>
      </c>
      <c r="B1166" s="317">
        <v>27</v>
      </c>
      <c r="C1166" s="64">
        <f t="shared" si="387"/>
        <v>0.16270000000000001</v>
      </c>
      <c r="D1166" s="64">
        <v>1161</v>
      </c>
      <c r="E1166" s="64">
        <f t="shared" si="389"/>
        <v>188.8947</v>
      </c>
      <c r="F1166" s="310">
        <v>1</v>
      </c>
      <c r="G1166" s="64">
        <f t="shared" si="390"/>
        <v>188.89</v>
      </c>
      <c r="H1166" s="64">
        <f t="shared" si="391"/>
        <v>44.56</v>
      </c>
      <c r="I1166" s="81">
        <f t="shared" si="388"/>
        <v>233.45</v>
      </c>
    </row>
    <row r="1167" spans="1:9" ht="16.5" x14ac:dyDescent="0.25">
      <c r="A1167" s="300" t="s">
        <v>1297</v>
      </c>
      <c r="B1167" s="317">
        <v>23.5</v>
      </c>
      <c r="C1167" s="64">
        <f t="shared" si="387"/>
        <v>0.1416</v>
      </c>
      <c r="D1167" s="64">
        <v>1161</v>
      </c>
      <c r="E1167" s="64">
        <f t="shared" si="389"/>
        <v>164.39760000000001</v>
      </c>
      <c r="F1167" s="310">
        <v>1</v>
      </c>
      <c r="G1167" s="64">
        <f t="shared" si="390"/>
        <v>164.4</v>
      </c>
      <c r="H1167" s="64">
        <f t="shared" si="391"/>
        <v>38.78</v>
      </c>
      <c r="I1167" s="81">
        <f t="shared" si="388"/>
        <v>203.18</v>
      </c>
    </row>
    <row r="1168" spans="1:9" s="154" customFormat="1" ht="16.5" x14ac:dyDescent="0.25">
      <c r="A1168" s="298" t="s">
        <v>1723</v>
      </c>
      <c r="B1168" s="315">
        <f>B1169</f>
        <v>607.5</v>
      </c>
      <c r="C1168" s="306">
        <f t="shared" ref="C1168:I1168" si="392">C1169</f>
        <v>3.6595999999999997</v>
      </c>
      <c r="D1168" s="306"/>
      <c r="E1168" s="306"/>
      <c r="F1168" s="306"/>
      <c r="G1168" s="306">
        <f t="shared" si="392"/>
        <v>6241.45</v>
      </c>
      <c r="H1168" s="306">
        <f t="shared" si="392"/>
        <v>1472.35</v>
      </c>
      <c r="I1168" s="307">
        <f t="shared" si="392"/>
        <v>7713.7999999999993</v>
      </c>
    </row>
    <row r="1169" spans="1:9" s="154" customFormat="1" ht="33" x14ac:dyDescent="0.25">
      <c r="A1169" s="299" t="s">
        <v>1590</v>
      </c>
      <c r="B1169" s="316">
        <f>SUM(B1170:B1179)</f>
        <v>607.5</v>
      </c>
      <c r="C1169" s="308">
        <f t="shared" ref="C1169:I1169" si="393">SUM(C1170:C1179)</f>
        <v>3.6595999999999997</v>
      </c>
      <c r="D1169" s="308"/>
      <c r="E1169" s="308"/>
      <c r="F1169" s="308"/>
      <c r="G1169" s="308">
        <f t="shared" si="393"/>
        <v>6241.45</v>
      </c>
      <c r="H1169" s="308">
        <f t="shared" si="393"/>
        <v>1472.35</v>
      </c>
      <c r="I1169" s="309">
        <f t="shared" si="393"/>
        <v>7713.7999999999993</v>
      </c>
    </row>
    <row r="1170" spans="1:9" ht="16.5" x14ac:dyDescent="0.25">
      <c r="A1170" s="300" t="s">
        <v>1724</v>
      </c>
      <c r="B1170" s="317">
        <v>15.5</v>
      </c>
      <c r="C1170" s="64">
        <f t="shared" ref="C1170:C1179" si="394">ROUND(B1170/166,4)</f>
        <v>9.3399999999999997E-2</v>
      </c>
      <c r="D1170" s="64">
        <v>10.5364</v>
      </c>
      <c r="E1170" s="64">
        <f t="shared" si="389"/>
        <v>163.3142</v>
      </c>
      <c r="F1170" s="310">
        <v>1</v>
      </c>
      <c r="G1170" s="64">
        <f t="shared" si="390"/>
        <v>163.31</v>
      </c>
      <c r="H1170" s="64">
        <f t="shared" si="391"/>
        <v>38.520000000000003</v>
      </c>
      <c r="I1170" s="81">
        <f t="shared" ref="I1170:I1179" si="395">G1170+H1170</f>
        <v>201.83</v>
      </c>
    </row>
    <row r="1171" spans="1:9" ht="16.5" x14ac:dyDescent="0.25">
      <c r="A1171" s="300" t="s">
        <v>1724</v>
      </c>
      <c r="B1171" s="317">
        <v>46.5</v>
      </c>
      <c r="C1171" s="64">
        <f t="shared" si="394"/>
        <v>0.28010000000000002</v>
      </c>
      <c r="D1171" s="64">
        <v>10.5364</v>
      </c>
      <c r="E1171" s="64">
        <f t="shared" si="389"/>
        <v>489.94260000000003</v>
      </c>
      <c r="F1171" s="310">
        <v>1</v>
      </c>
      <c r="G1171" s="64">
        <f t="shared" si="390"/>
        <v>489.94</v>
      </c>
      <c r="H1171" s="64">
        <f t="shared" si="391"/>
        <v>115.58</v>
      </c>
      <c r="I1171" s="81">
        <f t="shared" si="395"/>
        <v>605.52</v>
      </c>
    </row>
    <row r="1172" spans="1:9" ht="16.5" x14ac:dyDescent="0.25">
      <c r="A1172" s="300" t="s">
        <v>1724</v>
      </c>
      <c r="B1172" s="317">
        <v>118.5</v>
      </c>
      <c r="C1172" s="64">
        <f t="shared" si="394"/>
        <v>0.71389999999999998</v>
      </c>
      <c r="D1172" s="64">
        <v>10.5364</v>
      </c>
      <c r="E1172" s="64">
        <f t="shared" si="389"/>
        <v>1248.5634</v>
      </c>
      <c r="F1172" s="310">
        <v>1</v>
      </c>
      <c r="G1172" s="64">
        <f t="shared" si="390"/>
        <v>1248.56</v>
      </c>
      <c r="H1172" s="64">
        <f t="shared" si="391"/>
        <v>294.54000000000002</v>
      </c>
      <c r="I1172" s="81">
        <f t="shared" si="395"/>
        <v>1543.1</v>
      </c>
    </row>
    <row r="1173" spans="1:9" ht="16.5" x14ac:dyDescent="0.25">
      <c r="A1173" s="300" t="s">
        <v>1724</v>
      </c>
      <c r="B1173" s="317">
        <v>51</v>
      </c>
      <c r="C1173" s="64">
        <f t="shared" si="394"/>
        <v>0.30719999999999997</v>
      </c>
      <c r="D1173" s="64">
        <v>10.5364</v>
      </c>
      <c r="E1173" s="64">
        <f t="shared" si="389"/>
        <v>537.35640000000001</v>
      </c>
      <c r="F1173" s="310">
        <v>1</v>
      </c>
      <c r="G1173" s="64">
        <f t="shared" si="390"/>
        <v>537.36</v>
      </c>
      <c r="H1173" s="64">
        <f t="shared" si="391"/>
        <v>126.76</v>
      </c>
      <c r="I1173" s="81">
        <f t="shared" si="395"/>
        <v>664.12</v>
      </c>
    </row>
    <row r="1174" spans="1:9" ht="16.5" x14ac:dyDescent="0.25">
      <c r="A1174" s="300" t="s">
        <v>1724</v>
      </c>
      <c r="B1174" s="317">
        <v>55</v>
      </c>
      <c r="C1174" s="64">
        <f t="shared" si="394"/>
        <v>0.33129999999999998</v>
      </c>
      <c r="D1174" s="64">
        <v>10.5364</v>
      </c>
      <c r="E1174" s="64">
        <f t="shared" si="389"/>
        <v>579.50200000000007</v>
      </c>
      <c r="F1174" s="310">
        <v>1</v>
      </c>
      <c r="G1174" s="64">
        <f t="shared" si="390"/>
        <v>579.5</v>
      </c>
      <c r="H1174" s="64">
        <f t="shared" si="391"/>
        <v>136.69999999999999</v>
      </c>
      <c r="I1174" s="81">
        <f t="shared" si="395"/>
        <v>716.2</v>
      </c>
    </row>
    <row r="1175" spans="1:9" ht="16.5" x14ac:dyDescent="0.25">
      <c r="A1175" s="300" t="s">
        <v>1724</v>
      </c>
      <c r="B1175" s="317">
        <v>31</v>
      </c>
      <c r="C1175" s="64">
        <f t="shared" si="394"/>
        <v>0.1867</v>
      </c>
      <c r="D1175" s="64">
        <v>10.5364</v>
      </c>
      <c r="E1175" s="64">
        <f t="shared" si="389"/>
        <v>326.6284</v>
      </c>
      <c r="F1175" s="310">
        <v>1</v>
      </c>
      <c r="G1175" s="64">
        <f t="shared" si="390"/>
        <v>326.63</v>
      </c>
      <c r="H1175" s="64">
        <f t="shared" si="391"/>
        <v>77.05</v>
      </c>
      <c r="I1175" s="81">
        <f t="shared" si="395"/>
        <v>403.68</v>
      </c>
    </row>
    <row r="1176" spans="1:9" ht="16.5" x14ac:dyDescent="0.25">
      <c r="A1176" s="300" t="s">
        <v>1725</v>
      </c>
      <c r="B1176" s="317">
        <v>87.5</v>
      </c>
      <c r="C1176" s="64">
        <f t="shared" si="394"/>
        <v>0.52710000000000001</v>
      </c>
      <c r="D1176" s="64">
        <v>8.7146000000000008</v>
      </c>
      <c r="E1176" s="64">
        <f t="shared" si="389"/>
        <v>762.52750000000003</v>
      </c>
      <c r="F1176" s="310">
        <v>1</v>
      </c>
      <c r="G1176" s="64">
        <f t="shared" si="390"/>
        <v>762.53</v>
      </c>
      <c r="H1176" s="64">
        <f t="shared" si="391"/>
        <v>179.88</v>
      </c>
      <c r="I1176" s="81">
        <f t="shared" si="395"/>
        <v>942.41</v>
      </c>
    </row>
    <row r="1177" spans="1:9" ht="16.5" x14ac:dyDescent="0.25">
      <c r="A1177" s="300" t="s">
        <v>1724</v>
      </c>
      <c r="B1177" s="317">
        <v>16.5</v>
      </c>
      <c r="C1177" s="64">
        <f t="shared" si="394"/>
        <v>9.9400000000000002E-2</v>
      </c>
      <c r="D1177" s="64">
        <v>10.5364</v>
      </c>
      <c r="E1177" s="64">
        <f t="shared" si="389"/>
        <v>173.85060000000001</v>
      </c>
      <c r="F1177" s="310">
        <v>1</v>
      </c>
      <c r="G1177" s="64">
        <f t="shared" si="390"/>
        <v>173.85</v>
      </c>
      <c r="H1177" s="64">
        <f t="shared" si="391"/>
        <v>41.01</v>
      </c>
      <c r="I1177" s="81">
        <f t="shared" si="395"/>
        <v>214.85999999999999</v>
      </c>
    </row>
    <row r="1178" spans="1:9" ht="16.5" x14ac:dyDescent="0.25">
      <c r="A1178" s="300" t="s">
        <v>1724</v>
      </c>
      <c r="B1178" s="317">
        <v>108.5</v>
      </c>
      <c r="C1178" s="64">
        <f t="shared" si="394"/>
        <v>0.65359999999999996</v>
      </c>
      <c r="D1178" s="64">
        <v>10.5364</v>
      </c>
      <c r="E1178" s="64">
        <f t="shared" si="389"/>
        <v>1143.1994</v>
      </c>
      <c r="F1178" s="310">
        <v>1</v>
      </c>
      <c r="G1178" s="64">
        <f t="shared" si="390"/>
        <v>1143.2</v>
      </c>
      <c r="H1178" s="64">
        <f t="shared" si="391"/>
        <v>269.68</v>
      </c>
      <c r="I1178" s="81">
        <f t="shared" si="395"/>
        <v>1412.88</v>
      </c>
    </row>
    <row r="1179" spans="1:9" ht="16.5" x14ac:dyDescent="0.25">
      <c r="A1179" s="300" t="s">
        <v>1724</v>
      </c>
      <c r="B1179" s="317">
        <v>77.5</v>
      </c>
      <c r="C1179" s="64">
        <f t="shared" si="394"/>
        <v>0.46689999999999998</v>
      </c>
      <c r="D1179" s="64">
        <v>10.5364</v>
      </c>
      <c r="E1179" s="64">
        <f t="shared" si="389"/>
        <v>816.57100000000003</v>
      </c>
      <c r="F1179" s="310">
        <v>1</v>
      </c>
      <c r="G1179" s="64">
        <f t="shared" si="390"/>
        <v>816.57</v>
      </c>
      <c r="H1179" s="64">
        <f t="shared" si="391"/>
        <v>192.63</v>
      </c>
      <c r="I1179" s="81">
        <f t="shared" si="395"/>
        <v>1009.2</v>
      </c>
    </row>
    <row r="1180" spans="1:9" s="154" customFormat="1" ht="16.5" x14ac:dyDescent="0.25">
      <c r="A1180" s="298" t="s">
        <v>1726</v>
      </c>
      <c r="B1180" s="315">
        <f>B1181+B1183</f>
        <v>48</v>
      </c>
      <c r="C1180" s="306">
        <f t="shared" ref="C1180:I1180" si="396">C1181+C1183</f>
        <v>0.28920000000000001</v>
      </c>
      <c r="D1180" s="306"/>
      <c r="E1180" s="306"/>
      <c r="F1180" s="306"/>
      <c r="G1180" s="306">
        <f t="shared" si="396"/>
        <v>516.85</v>
      </c>
      <c r="H1180" s="306">
        <f t="shared" si="396"/>
        <v>121.92999999999999</v>
      </c>
      <c r="I1180" s="307">
        <f t="shared" si="396"/>
        <v>638.78</v>
      </c>
    </row>
    <row r="1181" spans="1:9" s="154" customFormat="1" ht="33" x14ac:dyDescent="0.25">
      <c r="A1181" s="299" t="s">
        <v>1590</v>
      </c>
      <c r="B1181" s="316">
        <f>B1182</f>
        <v>6.5</v>
      </c>
      <c r="C1181" s="308">
        <f t="shared" ref="C1181:I1181" si="397">C1182</f>
        <v>3.9199999999999999E-2</v>
      </c>
      <c r="D1181" s="308"/>
      <c r="E1181" s="308"/>
      <c r="F1181" s="308"/>
      <c r="G1181" s="308">
        <f t="shared" si="397"/>
        <v>94.85</v>
      </c>
      <c r="H1181" s="308">
        <f t="shared" si="397"/>
        <v>22.38</v>
      </c>
      <c r="I1181" s="309">
        <f t="shared" si="397"/>
        <v>117.22999999999999</v>
      </c>
    </row>
    <row r="1182" spans="1:9" ht="16.5" x14ac:dyDescent="0.25">
      <c r="A1182" s="300" t="s">
        <v>1727</v>
      </c>
      <c r="B1182" s="317">
        <v>6.5</v>
      </c>
      <c r="C1182" s="64">
        <f>ROUND(B1182/166,4)</f>
        <v>3.9199999999999999E-2</v>
      </c>
      <c r="D1182" s="64">
        <v>14.592000000000001</v>
      </c>
      <c r="E1182" s="64">
        <f t="shared" si="389"/>
        <v>94.847999999999999</v>
      </c>
      <c r="F1182" s="310">
        <v>1</v>
      </c>
      <c r="G1182" s="64">
        <f t="shared" si="390"/>
        <v>94.85</v>
      </c>
      <c r="H1182" s="64">
        <f t="shared" si="391"/>
        <v>22.38</v>
      </c>
      <c r="I1182" s="81">
        <f>G1182+H1182</f>
        <v>117.22999999999999</v>
      </c>
    </row>
    <row r="1183" spans="1:9" s="154" customFormat="1" ht="33" x14ac:dyDescent="0.25">
      <c r="A1183" s="299" t="s">
        <v>1583</v>
      </c>
      <c r="B1183" s="316">
        <f>B1184</f>
        <v>41.5</v>
      </c>
      <c r="C1183" s="308">
        <f t="shared" ref="C1183:I1183" si="398">C1184</f>
        <v>0.25</v>
      </c>
      <c r="D1183" s="308"/>
      <c r="E1183" s="308"/>
      <c r="F1183" s="308"/>
      <c r="G1183" s="308">
        <f t="shared" si="398"/>
        <v>422</v>
      </c>
      <c r="H1183" s="308">
        <f t="shared" si="398"/>
        <v>99.55</v>
      </c>
      <c r="I1183" s="309">
        <f t="shared" si="398"/>
        <v>521.54999999999995</v>
      </c>
    </row>
    <row r="1184" spans="1:9" ht="16.5" x14ac:dyDescent="0.25">
      <c r="A1184" s="300" t="s">
        <v>1667</v>
      </c>
      <c r="B1184" s="317">
        <v>41.5</v>
      </c>
      <c r="C1184" s="64">
        <f>ROUND(B1184/166,4)</f>
        <v>0.25</v>
      </c>
      <c r="D1184" s="64">
        <v>1688</v>
      </c>
      <c r="E1184" s="64">
        <f t="shared" si="389"/>
        <v>422</v>
      </c>
      <c r="F1184" s="310">
        <v>1</v>
      </c>
      <c r="G1184" s="64">
        <f t="shared" si="390"/>
        <v>422</v>
      </c>
      <c r="H1184" s="64">
        <f t="shared" si="391"/>
        <v>99.55</v>
      </c>
      <c r="I1184" s="81">
        <f>G1184+H1184</f>
        <v>521.54999999999995</v>
      </c>
    </row>
    <row r="1185" spans="1:9" s="154" customFormat="1" ht="16.5" x14ac:dyDescent="0.25">
      <c r="A1185" s="298" t="s">
        <v>1728</v>
      </c>
      <c r="B1185" s="315">
        <f>B1186+B1188+B1190</f>
        <v>128</v>
      </c>
      <c r="C1185" s="306">
        <f t="shared" ref="C1185:I1185" si="399">C1186+C1188+C1190</f>
        <v>0.77100000000000002</v>
      </c>
      <c r="D1185" s="306"/>
      <c r="E1185" s="306"/>
      <c r="F1185" s="306"/>
      <c r="G1185" s="306">
        <f t="shared" si="399"/>
        <v>1331.63</v>
      </c>
      <c r="H1185" s="306">
        <f t="shared" si="399"/>
        <v>314.14</v>
      </c>
      <c r="I1185" s="307">
        <f t="shared" si="399"/>
        <v>1645.77</v>
      </c>
    </row>
    <row r="1186" spans="1:9" s="154" customFormat="1" ht="33" x14ac:dyDescent="0.25">
      <c r="A1186" s="299" t="s">
        <v>1590</v>
      </c>
      <c r="B1186" s="316">
        <f>B1187</f>
        <v>51.5</v>
      </c>
      <c r="C1186" s="308">
        <f t="shared" ref="C1186:I1186" si="400">C1187</f>
        <v>0.31019999999999998</v>
      </c>
      <c r="D1186" s="308"/>
      <c r="E1186" s="308"/>
      <c r="F1186" s="308"/>
      <c r="G1186" s="308">
        <f t="shared" si="400"/>
        <v>751.49</v>
      </c>
      <c r="H1186" s="308">
        <f t="shared" si="400"/>
        <v>177.28</v>
      </c>
      <c r="I1186" s="309">
        <f t="shared" si="400"/>
        <v>928.77</v>
      </c>
    </row>
    <row r="1187" spans="1:9" ht="16.5" x14ac:dyDescent="0.25">
      <c r="A1187" s="300" t="s">
        <v>1729</v>
      </c>
      <c r="B1187" s="317">
        <v>51.5</v>
      </c>
      <c r="C1187" s="64">
        <f>ROUND(B1187/166,4)</f>
        <v>0.31019999999999998</v>
      </c>
      <c r="D1187" s="64">
        <v>14.5921</v>
      </c>
      <c r="E1187" s="64">
        <f t="shared" si="389"/>
        <v>751.49315000000001</v>
      </c>
      <c r="F1187" s="310">
        <v>1</v>
      </c>
      <c r="G1187" s="64">
        <f t="shared" si="390"/>
        <v>751.49</v>
      </c>
      <c r="H1187" s="64">
        <f t="shared" si="391"/>
        <v>177.28</v>
      </c>
      <c r="I1187" s="81">
        <f>G1187+H1187</f>
        <v>928.77</v>
      </c>
    </row>
    <row r="1188" spans="1:9" s="154" customFormat="1" ht="33" x14ac:dyDescent="0.25">
      <c r="A1188" s="299" t="s">
        <v>1583</v>
      </c>
      <c r="B1188" s="316">
        <f>B1189</f>
        <v>38.5</v>
      </c>
      <c r="C1188" s="308">
        <f t="shared" ref="C1188:I1188" si="401">C1189</f>
        <v>0.2319</v>
      </c>
      <c r="D1188" s="308"/>
      <c r="E1188" s="308"/>
      <c r="F1188" s="308"/>
      <c r="G1188" s="308">
        <f t="shared" si="401"/>
        <v>379.85</v>
      </c>
      <c r="H1188" s="308">
        <f t="shared" si="401"/>
        <v>89.61</v>
      </c>
      <c r="I1188" s="309">
        <f t="shared" si="401"/>
        <v>469.46000000000004</v>
      </c>
    </row>
    <row r="1189" spans="1:9" ht="16.5" x14ac:dyDescent="0.25">
      <c r="A1189" s="300" t="s">
        <v>1667</v>
      </c>
      <c r="B1189" s="317">
        <v>38.5</v>
      </c>
      <c r="C1189" s="64">
        <f>ROUND(B1189/166,4)</f>
        <v>0.2319</v>
      </c>
      <c r="D1189" s="64">
        <v>1638</v>
      </c>
      <c r="E1189" s="64">
        <f t="shared" si="389"/>
        <v>379.85219999999998</v>
      </c>
      <c r="F1189" s="310">
        <v>1</v>
      </c>
      <c r="G1189" s="64">
        <f t="shared" si="390"/>
        <v>379.85</v>
      </c>
      <c r="H1189" s="64">
        <f t="shared" si="391"/>
        <v>89.61</v>
      </c>
      <c r="I1189" s="81">
        <f>G1189+H1189</f>
        <v>469.46000000000004</v>
      </c>
    </row>
    <row r="1190" spans="1:9" s="154" customFormat="1" ht="16.5" x14ac:dyDescent="0.25">
      <c r="A1190" s="299" t="s">
        <v>1584</v>
      </c>
      <c r="B1190" s="316">
        <f>B1191</f>
        <v>38</v>
      </c>
      <c r="C1190" s="308">
        <f t="shared" ref="C1190:I1190" si="402">C1191</f>
        <v>0.22889999999999999</v>
      </c>
      <c r="D1190" s="308"/>
      <c r="E1190" s="308"/>
      <c r="F1190" s="308"/>
      <c r="G1190" s="308">
        <f t="shared" si="402"/>
        <v>200.29</v>
      </c>
      <c r="H1190" s="308">
        <f t="shared" si="402"/>
        <v>47.25</v>
      </c>
      <c r="I1190" s="309">
        <f t="shared" si="402"/>
        <v>247.54</v>
      </c>
    </row>
    <row r="1191" spans="1:9" ht="16.5" x14ac:dyDescent="0.25">
      <c r="A1191" s="300" t="s">
        <v>1730</v>
      </c>
      <c r="B1191" s="317">
        <v>38</v>
      </c>
      <c r="C1191" s="64">
        <f>ROUND(B1191/166,4)</f>
        <v>0.22889999999999999</v>
      </c>
      <c r="D1191" s="64">
        <v>875</v>
      </c>
      <c r="E1191" s="64">
        <f t="shared" si="389"/>
        <v>200.28749999999999</v>
      </c>
      <c r="F1191" s="310">
        <v>1</v>
      </c>
      <c r="G1191" s="64">
        <f t="shared" si="390"/>
        <v>200.29</v>
      </c>
      <c r="H1191" s="64">
        <f t="shared" si="391"/>
        <v>47.25</v>
      </c>
      <c r="I1191" s="81">
        <f>G1191+H1191</f>
        <v>247.54</v>
      </c>
    </row>
    <row r="1192" spans="1:9" s="154" customFormat="1" ht="16.5" x14ac:dyDescent="0.25">
      <c r="A1192" s="298" t="s">
        <v>1731</v>
      </c>
      <c r="B1192" s="315">
        <f>B1193</f>
        <v>4</v>
      </c>
      <c r="C1192" s="306">
        <f t="shared" ref="C1192:I1193" si="403">C1193</f>
        <v>2.41E-2</v>
      </c>
      <c r="D1192" s="306"/>
      <c r="E1192" s="306"/>
      <c r="F1192" s="306"/>
      <c r="G1192" s="306">
        <f t="shared" si="403"/>
        <v>43.96</v>
      </c>
      <c r="H1192" s="306">
        <f t="shared" si="403"/>
        <v>10.37</v>
      </c>
      <c r="I1192" s="307">
        <f t="shared" si="403"/>
        <v>54.33</v>
      </c>
    </row>
    <row r="1193" spans="1:9" s="154" customFormat="1" ht="33" x14ac:dyDescent="0.25">
      <c r="A1193" s="299" t="s">
        <v>1590</v>
      </c>
      <c r="B1193" s="316">
        <f>B1194</f>
        <v>4</v>
      </c>
      <c r="C1193" s="308">
        <f t="shared" si="403"/>
        <v>2.41E-2</v>
      </c>
      <c r="D1193" s="308"/>
      <c r="E1193" s="308"/>
      <c r="F1193" s="308"/>
      <c r="G1193" s="308">
        <f t="shared" si="403"/>
        <v>43.96</v>
      </c>
      <c r="H1193" s="308">
        <f t="shared" si="403"/>
        <v>10.37</v>
      </c>
      <c r="I1193" s="309">
        <f t="shared" si="403"/>
        <v>54.33</v>
      </c>
    </row>
    <row r="1194" spans="1:9" ht="16.5" x14ac:dyDescent="0.25">
      <c r="A1194" s="300" t="s">
        <v>1732</v>
      </c>
      <c r="B1194" s="317">
        <v>4</v>
      </c>
      <c r="C1194" s="64">
        <f>ROUND(B1194/166,4)</f>
        <v>2.41E-2</v>
      </c>
      <c r="D1194" s="64">
        <v>1824</v>
      </c>
      <c r="E1194" s="64">
        <f t="shared" si="389"/>
        <v>43.958399999999997</v>
      </c>
      <c r="F1194" s="310">
        <v>1</v>
      </c>
      <c r="G1194" s="64">
        <f t="shared" si="390"/>
        <v>43.96</v>
      </c>
      <c r="H1194" s="64">
        <f t="shared" si="391"/>
        <v>10.37</v>
      </c>
      <c r="I1194" s="81">
        <f>G1194+H1194</f>
        <v>54.33</v>
      </c>
    </row>
    <row r="1195" spans="1:9" s="154" customFormat="1" ht="16.5" x14ac:dyDescent="0.25">
      <c r="A1195" s="298" t="s">
        <v>1733</v>
      </c>
      <c r="B1195" s="315">
        <f>B1196</f>
        <v>66</v>
      </c>
      <c r="C1195" s="306">
        <f t="shared" ref="C1195:I1196" si="404">C1196</f>
        <v>0.39760000000000001</v>
      </c>
      <c r="D1195" s="306"/>
      <c r="E1195" s="306"/>
      <c r="F1195" s="306"/>
      <c r="G1195" s="306">
        <f t="shared" si="404"/>
        <v>894.6</v>
      </c>
      <c r="H1195" s="306">
        <f t="shared" si="404"/>
        <v>211.04</v>
      </c>
      <c r="I1195" s="307">
        <f t="shared" si="404"/>
        <v>1105.6400000000001</v>
      </c>
    </row>
    <row r="1196" spans="1:9" s="154" customFormat="1" ht="33" x14ac:dyDescent="0.25">
      <c r="A1196" s="299" t="s">
        <v>1590</v>
      </c>
      <c r="B1196" s="316">
        <f>B1197</f>
        <v>66</v>
      </c>
      <c r="C1196" s="308">
        <f t="shared" si="404"/>
        <v>0.39760000000000001</v>
      </c>
      <c r="D1196" s="308"/>
      <c r="E1196" s="308"/>
      <c r="F1196" s="308"/>
      <c r="G1196" s="308">
        <f t="shared" si="404"/>
        <v>894.6</v>
      </c>
      <c r="H1196" s="308">
        <f t="shared" si="404"/>
        <v>211.04</v>
      </c>
      <c r="I1196" s="309">
        <f t="shared" si="404"/>
        <v>1105.6400000000001</v>
      </c>
    </row>
    <row r="1197" spans="1:9" ht="16.5" x14ac:dyDescent="0.25">
      <c r="A1197" s="300" t="s">
        <v>1734</v>
      </c>
      <c r="B1197" s="317">
        <v>66</v>
      </c>
      <c r="C1197" s="64">
        <f>ROUND(B1197/166,4)</f>
        <v>0.39760000000000001</v>
      </c>
      <c r="D1197" s="64">
        <v>2250</v>
      </c>
      <c r="E1197" s="64">
        <f t="shared" si="389"/>
        <v>894.6</v>
      </c>
      <c r="F1197" s="310">
        <v>1</v>
      </c>
      <c r="G1197" s="64">
        <f t="shared" si="390"/>
        <v>894.6</v>
      </c>
      <c r="H1197" s="64">
        <f t="shared" si="391"/>
        <v>211.04</v>
      </c>
      <c r="I1197" s="81">
        <f>G1197+H1197</f>
        <v>1105.6400000000001</v>
      </c>
    </row>
    <row r="1198" spans="1:9" s="154" customFormat="1" ht="16.5" x14ac:dyDescent="0.25">
      <c r="A1198" s="298" t="s">
        <v>1735</v>
      </c>
      <c r="B1198" s="315">
        <f>B1199</f>
        <v>378</v>
      </c>
      <c r="C1198" s="306">
        <f t="shared" ref="C1198:I1198" si="405">C1199</f>
        <v>2.2769000000000004</v>
      </c>
      <c r="D1198" s="306"/>
      <c r="E1198" s="306"/>
      <c r="F1198" s="306"/>
      <c r="G1198" s="306">
        <f t="shared" si="405"/>
        <v>723.51</v>
      </c>
      <c r="H1198" s="306">
        <f t="shared" si="405"/>
        <v>170.67999999999998</v>
      </c>
      <c r="I1198" s="307">
        <f t="shared" si="405"/>
        <v>894.19</v>
      </c>
    </row>
    <row r="1199" spans="1:9" s="154" customFormat="1" ht="16.5" x14ac:dyDescent="0.25">
      <c r="A1199" s="299" t="s">
        <v>1584</v>
      </c>
      <c r="B1199" s="316">
        <f>SUM(B1200:B1207)</f>
        <v>378</v>
      </c>
      <c r="C1199" s="308">
        <f t="shared" ref="C1199:I1199" si="406">SUM(C1200:C1207)</f>
        <v>2.2769000000000004</v>
      </c>
      <c r="D1199" s="308"/>
      <c r="E1199" s="308"/>
      <c r="F1199" s="308"/>
      <c r="G1199" s="308">
        <f t="shared" si="406"/>
        <v>723.51</v>
      </c>
      <c r="H1199" s="308">
        <f t="shared" si="406"/>
        <v>170.67999999999998</v>
      </c>
      <c r="I1199" s="309">
        <f t="shared" si="406"/>
        <v>894.19</v>
      </c>
    </row>
    <row r="1200" spans="1:9" ht="16.5" x14ac:dyDescent="0.25">
      <c r="A1200" s="300" t="s">
        <v>1736</v>
      </c>
      <c r="B1200" s="317">
        <v>38</v>
      </c>
      <c r="C1200" s="64">
        <f t="shared" ref="C1200:C1207" si="407">ROUND(B1200/166,4)</f>
        <v>0.22889999999999999</v>
      </c>
      <c r="D1200" s="64">
        <v>990</v>
      </c>
      <c r="E1200" s="64">
        <f t="shared" si="389"/>
        <v>226.61099999999999</v>
      </c>
      <c r="F1200" s="310">
        <v>0.3</v>
      </c>
      <c r="G1200" s="64">
        <f t="shared" si="390"/>
        <v>67.98</v>
      </c>
      <c r="H1200" s="64">
        <f t="shared" si="391"/>
        <v>16.04</v>
      </c>
      <c r="I1200" s="81">
        <f t="shared" ref="I1200:I1207" si="408">G1200+H1200</f>
        <v>84.02000000000001</v>
      </c>
    </row>
    <row r="1201" spans="1:9" ht="16.5" x14ac:dyDescent="0.25">
      <c r="A1201" s="300" t="s">
        <v>1737</v>
      </c>
      <c r="B1201" s="317">
        <v>64</v>
      </c>
      <c r="C1201" s="64">
        <f t="shared" si="407"/>
        <v>0.38550000000000001</v>
      </c>
      <c r="D1201" s="64">
        <v>1300</v>
      </c>
      <c r="E1201" s="64">
        <f t="shared" si="389"/>
        <v>501.15000000000003</v>
      </c>
      <c r="F1201" s="310">
        <v>0.3</v>
      </c>
      <c r="G1201" s="64">
        <f t="shared" si="390"/>
        <v>150.35</v>
      </c>
      <c r="H1201" s="64">
        <f t="shared" si="391"/>
        <v>35.47</v>
      </c>
      <c r="I1201" s="81">
        <f t="shared" si="408"/>
        <v>185.82</v>
      </c>
    </row>
    <row r="1202" spans="1:9" ht="16.5" x14ac:dyDescent="0.25">
      <c r="A1202" s="300" t="s">
        <v>1738</v>
      </c>
      <c r="B1202" s="317">
        <v>42</v>
      </c>
      <c r="C1202" s="64">
        <f t="shared" si="407"/>
        <v>0.253</v>
      </c>
      <c r="D1202" s="64">
        <v>970</v>
      </c>
      <c r="E1202" s="64">
        <f t="shared" si="389"/>
        <v>245.41</v>
      </c>
      <c r="F1202" s="310">
        <v>0.3</v>
      </c>
      <c r="G1202" s="64">
        <f t="shared" si="390"/>
        <v>73.62</v>
      </c>
      <c r="H1202" s="64">
        <f t="shared" si="391"/>
        <v>17.37</v>
      </c>
      <c r="I1202" s="81">
        <f t="shared" si="408"/>
        <v>90.990000000000009</v>
      </c>
    </row>
    <row r="1203" spans="1:9" ht="16.5" x14ac:dyDescent="0.25">
      <c r="A1203" s="300" t="s">
        <v>1739</v>
      </c>
      <c r="B1203" s="317">
        <v>22</v>
      </c>
      <c r="C1203" s="64">
        <f t="shared" si="407"/>
        <v>0.13250000000000001</v>
      </c>
      <c r="D1203" s="64">
        <v>990</v>
      </c>
      <c r="E1203" s="64">
        <f t="shared" si="389"/>
        <v>131.17500000000001</v>
      </c>
      <c r="F1203" s="310">
        <v>0.3</v>
      </c>
      <c r="G1203" s="64">
        <f t="shared" si="390"/>
        <v>39.35</v>
      </c>
      <c r="H1203" s="64">
        <f t="shared" si="391"/>
        <v>9.2799999999999994</v>
      </c>
      <c r="I1203" s="81">
        <f t="shared" si="408"/>
        <v>48.63</v>
      </c>
    </row>
    <row r="1204" spans="1:9" ht="16.5" x14ac:dyDescent="0.25">
      <c r="A1204" s="300" t="s">
        <v>1740</v>
      </c>
      <c r="B1204" s="317">
        <v>84</v>
      </c>
      <c r="C1204" s="64">
        <f t="shared" si="407"/>
        <v>0.50600000000000001</v>
      </c>
      <c r="D1204" s="64">
        <v>990</v>
      </c>
      <c r="E1204" s="64">
        <f t="shared" si="389"/>
        <v>500.94</v>
      </c>
      <c r="F1204" s="310">
        <v>0.3</v>
      </c>
      <c r="G1204" s="64">
        <f t="shared" si="390"/>
        <v>150.28</v>
      </c>
      <c r="H1204" s="64">
        <f t="shared" si="391"/>
        <v>35.450000000000003</v>
      </c>
      <c r="I1204" s="81">
        <f t="shared" si="408"/>
        <v>185.73000000000002</v>
      </c>
    </row>
    <row r="1205" spans="1:9" ht="16.5" x14ac:dyDescent="0.25">
      <c r="A1205" s="300" t="s">
        <v>1444</v>
      </c>
      <c r="B1205" s="317">
        <v>22</v>
      </c>
      <c r="C1205" s="64">
        <f t="shared" si="407"/>
        <v>0.13250000000000001</v>
      </c>
      <c r="D1205" s="64">
        <v>850</v>
      </c>
      <c r="E1205" s="64">
        <f t="shared" si="389"/>
        <v>112.625</v>
      </c>
      <c r="F1205" s="310">
        <v>0.3</v>
      </c>
      <c r="G1205" s="64">
        <f t="shared" si="390"/>
        <v>33.79</v>
      </c>
      <c r="H1205" s="64">
        <f t="shared" si="391"/>
        <v>7.97</v>
      </c>
      <c r="I1205" s="81">
        <f t="shared" si="408"/>
        <v>41.76</v>
      </c>
    </row>
    <row r="1206" spans="1:9" ht="16.5" x14ac:dyDescent="0.25">
      <c r="A1206" s="300" t="s">
        <v>1741</v>
      </c>
      <c r="B1206" s="317">
        <v>64</v>
      </c>
      <c r="C1206" s="64">
        <f t="shared" si="407"/>
        <v>0.38550000000000001</v>
      </c>
      <c r="D1206" s="64">
        <v>1150</v>
      </c>
      <c r="E1206" s="64">
        <f t="shared" si="389"/>
        <v>443.32499999999999</v>
      </c>
      <c r="F1206" s="310">
        <v>0.3</v>
      </c>
      <c r="G1206" s="64">
        <f t="shared" si="390"/>
        <v>133</v>
      </c>
      <c r="H1206" s="64">
        <f t="shared" si="391"/>
        <v>31.37</v>
      </c>
      <c r="I1206" s="81">
        <f t="shared" si="408"/>
        <v>164.37</v>
      </c>
    </row>
    <row r="1207" spans="1:9" ht="16.5" x14ac:dyDescent="0.25">
      <c r="A1207" s="300" t="s">
        <v>1742</v>
      </c>
      <c r="B1207" s="317">
        <v>42</v>
      </c>
      <c r="C1207" s="64">
        <f t="shared" si="407"/>
        <v>0.253</v>
      </c>
      <c r="D1207" s="64">
        <v>990</v>
      </c>
      <c r="E1207" s="64">
        <f t="shared" si="389"/>
        <v>250.47</v>
      </c>
      <c r="F1207" s="310">
        <v>0.3</v>
      </c>
      <c r="G1207" s="64">
        <f t="shared" si="390"/>
        <v>75.14</v>
      </c>
      <c r="H1207" s="64">
        <f t="shared" si="391"/>
        <v>17.73</v>
      </c>
      <c r="I1207" s="81">
        <f t="shared" si="408"/>
        <v>92.87</v>
      </c>
    </row>
    <row r="1208" spans="1:9" s="154" customFormat="1" ht="16.5" x14ac:dyDescent="0.25">
      <c r="A1208" s="298" t="s">
        <v>1743</v>
      </c>
      <c r="B1208" s="315">
        <f>B1209+B1211</f>
        <v>112</v>
      </c>
      <c r="C1208" s="306">
        <f t="shared" ref="C1208:I1208" si="409">C1209+C1211</f>
        <v>0.67480000000000007</v>
      </c>
      <c r="D1208" s="306"/>
      <c r="E1208" s="306"/>
      <c r="F1208" s="306"/>
      <c r="G1208" s="306">
        <f t="shared" si="409"/>
        <v>826.72</v>
      </c>
      <c r="H1208" s="306">
        <f t="shared" si="409"/>
        <v>181.51</v>
      </c>
      <c r="I1208" s="307">
        <f t="shared" si="409"/>
        <v>1008.2300000000001</v>
      </c>
    </row>
    <row r="1209" spans="1:9" s="154" customFormat="1" ht="33" x14ac:dyDescent="0.25">
      <c r="A1209" s="299" t="s">
        <v>1590</v>
      </c>
      <c r="B1209" s="316">
        <f>B1210</f>
        <v>4</v>
      </c>
      <c r="C1209" s="308">
        <f t="shared" ref="C1209:I1209" si="410">C1210</f>
        <v>2.41E-2</v>
      </c>
      <c r="D1209" s="308"/>
      <c r="E1209" s="308"/>
      <c r="F1209" s="308"/>
      <c r="G1209" s="308">
        <f t="shared" si="410"/>
        <v>39.74</v>
      </c>
      <c r="H1209" s="308">
        <f t="shared" si="410"/>
        <v>9.3699999999999992</v>
      </c>
      <c r="I1209" s="309">
        <f t="shared" si="410"/>
        <v>49.11</v>
      </c>
    </row>
    <row r="1210" spans="1:9" ht="16.5" x14ac:dyDescent="0.25">
      <c r="A1210" s="300" t="s">
        <v>1659</v>
      </c>
      <c r="B1210" s="317">
        <v>4</v>
      </c>
      <c r="C1210" s="64">
        <f>ROUND(B1210/166,4)</f>
        <v>2.41E-2</v>
      </c>
      <c r="D1210" s="64">
        <v>1649</v>
      </c>
      <c r="E1210" s="64">
        <f t="shared" si="389"/>
        <v>39.740899999999996</v>
      </c>
      <c r="F1210" s="310">
        <v>1</v>
      </c>
      <c r="G1210" s="64">
        <f t="shared" si="390"/>
        <v>39.74</v>
      </c>
      <c r="H1210" s="64">
        <f t="shared" si="391"/>
        <v>9.3699999999999992</v>
      </c>
      <c r="I1210" s="81">
        <f>G1210+H1210</f>
        <v>49.11</v>
      </c>
    </row>
    <row r="1211" spans="1:9" s="154" customFormat="1" ht="33" x14ac:dyDescent="0.25">
      <c r="A1211" s="299" t="s">
        <v>1583</v>
      </c>
      <c r="B1211" s="316">
        <f>SUM(B1212:B1218)</f>
        <v>108</v>
      </c>
      <c r="C1211" s="308">
        <f t="shared" ref="C1211:I1211" si="411">SUM(C1212:C1218)</f>
        <v>0.65070000000000006</v>
      </c>
      <c r="D1211" s="308"/>
      <c r="E1211" s="308"/>
      <c r="F1211" s="308"/>
      <c r="G1211" s="308">
        <f t="shared" si="411"/>
        <v>786.98</v>
      </c>
      <c r="H1211" s="308">
        <f t="shared" si="411"/>
        <v>172.14</v>
      </c>
      <c r="I1211" s="309">
        <f t="shared" si="411"/>
        <v>959.12000000000012</v>
      </c>
    </row>
    <row r="1212" spans="1:9" ht="16.5" x14ac:dyDescent="0.25">
      <c r="A1212" s="300" t="s">
        <v>1297</v>
      </c>
      <c r="B1212" s="317">
        <v>8</v>
      </c>
      <c r="C1212" s="64">
        <f t="shared" ref="C1212:C1218" si="412">ROUND(B1212/166,4)</f>
        <v>4.82E-2</v>
      </c>
      <c r="D1212" s="64">
        <v>1161</v>
      </c>
      <c r="E1212" s="64">
        <f t="shared" si="389"/>
        <v>55.9602</v>
      </c>
      <c r="F1212" s="310">
        <v>1</v>
      </c>
      <c r="G1212" s="64">
        <f t="shared" si="390"/>
        <v>55.96</v>
      </c>
      <c r="H1212" s="64">
        <f t="shared" si="391"/>
        <v>13.2</v>
      </c>
      <c r="I1212" s="81">
        <f t="shared" ref="I1212:I1218" si="413">G1212+H1212</f>
        <v>69.16</v>
      </c>
    </row>
    <row r="1213" spans="1:9" ht="16.5" x14ac:dyDescent="0.25">
      <c r="A1213" s="300" t="s">
        <v>1297</v>
      </c>
      <c r="B1213" s="317">
        <v>16</v>
      </c>
      <c r="C1213" s="64">
        <f t="shared" si="412"/>
        <v>9.64E-2</v>
      </c>
      <c r="D1213" s="64">
        <v>1161</v>
      </c>
      <c r="E1213" s="64">
        <f t="shared" si="389"/>
        <v>111.9204</v>
      </c>
      <c r="F1213" s="310">
        <v>1</v>
      </c>
      <c r="G1213" s="64">
        <f t="shared" si="390"/>
        <v>111.92</v>
      </c>
      <c r="H1213" s="311">
        <f t="shared" ref="H1213:H1214" si="414">ROUND(G1213*0.2077,2)</f>
        <v>23.25</v>
      </c>
      <c r="I1213" s="81">
        <f t="shared" si="413"/>
        <v>135.17000000000002</v>
      </c>
    </row>
    <row r="1214" spans="1:9" ht="16.5" x14ac:dyDescent="0.25">
      <c r="A1214" s="300" t="s">
        <v>1297</v>
      </c>
      <c r="B1214" s="317">
        <v>16</v>
      </c>
      <c r="C1214" s="64">
        <f t="shared" si="412"/>
        <v>9.64E-2</v>
      </c>
      <c r="D1214" s="64">
        <v>1161</v>
      </c>
      <c r="E1214" s="64">
        <f t="shared" si="389"/>
        <v>111.9204</v>
      </c>
      <c r="F1214" s="310">
        <v>1</v>
      </c>
      <c r="G1214" s="64">
        <f t="shared" si="390"/>
        <v>111.92</v>
      </c>
      <c r="H1214" s="311">
        <f t="shared" si="414"/>
        <v>23.25</v>
      </c>
      <c r="I1214" s="81">
        <f t="shared" si="413"/>
        <v>135.17000000000002</v>
      </c>
    </row>
    <row r="1215" spans="1:9" ht="16.5" x14ac:dyDescent="0.25">
      <c r="A1215" s="300" t="s">
        <v>1297</v>
      </c>
      <c r="B1215" s="317">
        <v>20</v>
      </c>
      <c r="C1215" s="64">
        <f t="shared" si="412"/>
        <v>0.1205</v>
      </c>
      <c r="D1215" s="64">
        <v>1161</v>
      </c>
      <c r="E1215" s="64">
        <f t="shared" si="389"/>
        <v>139.90049999999999</v>
      </c>
      <c r="F1215" s="310">
        <v>1</v>
      </c>
      <c r="G1215" s="64">
        <f t="shared" si="390"/>
        <v>139.9</v>
      </c>
      <c r="H1215" s="64">
        <f t="shared" si="391"/>
        <v>33</v>
      </c>
      <c r="I1215" s="81">
        <f t="shared" si="413"/>
        <v>172.9</v>
      </c>
    </row>
    <row r="1216" spans="1:9" ht="16.5" x14ac:dyDescent="0.25">
      <c r="A1216" s="300" t="s">
        <v>1297</v>
      </c>
      <c r="B1216" s="317">
        <v>16</v>
      </c>
      <c r="C1216" s="64">
        <f t="shared" si="412"/>
        <v>9.64E-2</v>
      </c>
      <c r="D1216" s="64">
        <v>1161</v>
      </c>
      <c r="E1216" s="64">
        <f t="shared" si="389"/>
        <v>111.9204</v>
      </c>
      <c r="F1216" s="310">
        <v>1</v>
      </c>
      <c r="G1216" s="64">
        <f t="shared" si="390"/>
        <v>111.92</v>
      </c>
      <c r="H1216" s="64">
        <f t="shared" si="391"/>
        <v>26.4</v>
      </c>
      <c r="I1216" s="81">
        <f t="shared" si="413"/>
        <v>138.32</v>
      </c>
    </row>
    <row r="1217" spans="1:9" ht="16.5" x14ac:dyDescent="0.25">
      <c r="A1217" s="300" t="s">
        <v>1297</v>
      </c>
      <c r="B1217" s="317">
        <v>16</v>
      </c>
      <c r="C1217" s="64">
        <f t="shared" si="412"/>
        <v>9.64E-2</v>
      </c>
      <c r="D1217" s="64">
        <v>1161</v>
      </c>
      <c r="E1217" s="64">
        <f t="shared" si="389"/>
        <v>111.9204</v>
      </c>
      <c r="F1217" s="310">
        <v>1</v>
      </c>
      <c r="G1217" s="64">
        <f t="shared" si="390"/>
        <v>111.92</v>
      </c>
      <c r="H1217" s="311">
        <f t="shared" ref="H1217:H1218" si="415">ROUND(G1217*0.2077,2)</f>
        <v>23.25</v>
      </c>
      <c r="I1217" s="81">
        <f t="shared" si="413"/>
        <v>135.17000000000002</v>
      </c>
    </row>
    <row r="1218" spans="1:9" ht="16.5" x14ac:dyDescent="0.25">
      <c r="A1218" s="300" t="s">
        <v>1667</v>
      </c>
      <c r="B1218" s="317">
        <v>16</v>
      </c>
      <c r="C1218" s="64">
        <f t="shared" si="412"/>
        <v>9.64E-2</v>
      </c>
      <c r="D1218" s="64">
        <v>1488</v>
      </c>
      <c r="E1218" s="64">
        <f t="shared" si="389"/>
        <v>143.44319999999999</v>
      </c>
      <c r="F1218" s="310">
        <v>1</v>
      </c>
      <c r="G1218" s="64">
        <f t="shared" si="390"/>
        <v>143.44</v>
      </c>
      <c r="H1218" s="311">
        <f t="shared" si="415"/>
        <v>29.79</v>
      </c>
      <c r="I1218" s="81">
        <f t="shared" si="413"/>
        <v>173.23</v>
      </c>
    </row>
    <row r="1219" spans="1:9" s="154" customFormat="1" ht="16.5" x14ac:dyDescent="0.25">
      <c r="A1219" s="298" t="s">
        <v>1744</v>
      </c>
      <c r="B1219" s="315">
        <f>B1220+B1231+B1240</f>
        <v>1933.25</v>
      </c>
      <c r="C1219" s="306">
        <f t="shared" ref="C1219:I1219" si="416">C1220+C1231+C1240</f>
        <v>11.6462</v>
      </c>
      <c r="D1219" s="306"/>
      <c r="E1219" s="306"/>
      <c r="F1219" s="306"/>
      <c r="G1219" s="306">
        <f t="shared" si="416"/>
        <v>15352.44</v>
      </c>
      <c r="H1219" s="306">
        <f t="shared" si="416"/>
        <v>3608.74</v>
      </c>
      <c r="I1219" s="307">
        <f t="shared" si="416"/>
        <v>18961.18</v>
      </c>
    </row>
    <row r="1220" spans="1:9" s="154" customFormat="1" ht="33" x14ac:dyDescent="0.25">
      <c r="A1220" s="299" t="s">
        <v>1590</v>
      </c>
      <c r="B1220" s="316">
        <f>SUM(B1221:B1230)</f>
        <v>1040.5</v>
      </c>
      <c r="C1220" s="308">
        <f t="shared" ref="C1220:I1220" si="417">SUM(C1221:C1230)</f>
        <v>6.2681000000000004</v>
      </c>
      <c r="D1220" s="308"/>
      <c r="E1220" s="308"/>
      <c r="F1220" s="308"/>
      <c r="G1220" s="308">
        <f t="shared" si="417"/>
        <v>9940.8700000000008</v>
      </c>
      <c r="H1220" s="308">
        <f t="shared" si="417"/>
        <v>2332.1499999999996</v>
      </c>
      <c r="I1220" s="309">
        <f t="shared" si="417"/>
        <v>12273.019999999999</v>
      </c>
    </row>
    <row r="1221" spans="1:9" ht="16.5" x14ac:dyDescent="0.25">
      <c r="A1221" s="300" t="s">
        <v>1666</v>
      </c>
      <c r="B1221" s="317">
        <v>98</v>
      </c>
      <c r="C1221" s="64">
        <f t="shared" ref="C1221:C1230" si="418">ROUND(B1221/166,4)</f>
        <v>0.59040000000000004</v>
      </c>
      <c r="D1221" s="64">
        <v>8.5353999999999992</v>
      </c>
      <c r="E1221" s="64">
        <f t="shared" si="389"/>
        <v>836.46919999999989</v>
      </c>
      <c r="F1221" s="310">
        <v>1</v>
      </c>
      <c r="G1221" s="64">
        <f t="shared" si="390"/>
        <v>836.47</v>
      </c>
      <c r="H1221" s="64">
        <f t="shared" si="391"/>
        <v>197.32</v>
      </c>
      <c r="I1221" s="81">
        <f t="shared" ref="I1221:I1230" si="419">G1221+H1221</f>
        <v>1033.79</v>
      </c>
    </row>
    <row r="1222" spans="1:9" ht="16.5" x14ac:dyDescent="0.25">
      <c r="A1222" s="300" t="s">
        <v>1661</v>
      </c>
      <c r="B1222" s="317">
        <v>88.5</v>
      </c>
      <c r="C1222" s="64">
        <f t="shared" si="418"/>
        <v>0.53310000000000002</v>
      </c>
      <c r="D1222" s="64">
        <v>8.5353999999999992</v>
      </c>
      <c r="E1222" s="64">
        <f t="shared" si="389"/>
        <v>755.38289999999995</v>
      </c>
      <c r="F1222" s="310">
        <v>1</v>
      </c>
      <c r="G1222" s="64">
        <f t="shared" si="390"/>
        <v>755.38</v>
      </c>
      <c r="H1222" s="64">
        <f t="shared" si="391"/>
        <v>178.19</v>
      </c>
      <c r="I1222" s="81">
        <f t="shared" si="419"/>
        <v>933.56999999999994</v>
      </c>
    </row>
    <row r="1223" spans="1:9" ht="16.5" x14ac:dyDescent="0.25">
      <c r="A1223" s="300" t="s">
        <v>258</v>
      </c>
      <c r="B1223" s="317">
        <v>198.5</v>
      </c>
      <c r="C1223" s="64">
        <f t="shared" si="418"/>
        <v>1.1958</v>
      </c>
      <c r="D1223" s="64">
        <v>1649</v>
      </c>
      <c r="E1223" s="64">
        <f t="shared" si="389"/>
        <v>1971.8742</v>
      </c>
      <c r="F1223" s="310">
        <v>1</v>
      </c>
      <c r="G1223" s="64">
        <f t="shared" si="390"/>
        <v>1971.87</v>
      </c>
      <c r="H1223" s="64">
        <f t="shared" si="391"/>
        <v>465.16</v>
      </c>
      <c r="I1223" s="81">
        <f t="shared" si="419"/>
        <v>2437.0299999999997</v>
      </c>
    </row>
    <row r="1224" spans="1:9" ht="16.5" x14ac:dyDescent="0.25">
      <c r="A1224" s="300" t="s">
        <v>1745</v>
      </c>
      <c r="B1224" s="317">
        <v>87</v>
      </c>
      <c r="C1224" s="64">
        <f t="shared" si="418"/>
        <v>0.52410000000000001</v>
      </c>
      <c r="D1224" s="64">
        <v>1794</v>
      </c>
      <c r="E1224" s="64">
        <f t="shared" si="389"/>
        <v>940.23540000000003</v>
      </c>
      <c r="F1224" s="310">
        <v>1</v>
      </c>
      <c r="G1224" s="64">
        <f t="shared" si="390"/>
        <v>940.24</v>
      </c>
      <c r="H1224" s="64">
        <f t="shared" si="391"/>
        <v>221.8</v>
      </c>
      <c r="I1224" s="81">
        <f t="shared" si="419"/>
        <v>1162.04</v>
      </c>
    </row>
    <row r="1225" spans="1:9" ht="16.5" x14ac:dyDescent="0.25">
      <c r="A1225" s="300" t="s">
        <v>258</v>
      </c>
      <c r="B1225" s="317">
        <v>96.5</v>
      </c>
      <c r="C1225" s="64">
        <f t="shared" si="418"/>
        <v>0.58130000000000004</v>
      </c>
      <c r="D1225" s="64">
        <v>1649</v>
      </c>
      <c r="E1225" s="64">
        <f t="shared" si="389"/>
        <v>958.56370000000004</v>
      </c>
      <c r="F1225" s="310">
        <v>1</v>
      </c>
      <c r="G1225" s="64">
        <f t="shared" si="390"/>
        <v>958.56</v>
      </c>
      <c r="H1225" s="64">
        <f t="shared" si="391"/>
        <v>226.12</v>
      </c>
      <c r="I1225" s="81">
        <f t="shared" si="419"/>
        <v>1184.6799999999998</v>
      </c>
    </row>
    <row r="1226" spans="1:9" ht="16.5" x14ac:dyDescent="0.25">
      <c r="A1226" s="300" t="s">
        <v>1661</v>
      </c>
      <c r="B1226" s="317">
        <v>85.5</v>
      </c>
      <c r="C1226" s="64">
        <f t="shared" si="418"/>
        <v>0.5151</v>
      </c>
      <c r="D1226" s="64">
        <v>1429</v>
      </c>
      <c r="E1226" s="64">
        <f t="shared" si="389"/>
        <v>736.0779</v>
      </c>
      <c r="F1226" s="310">
        <v>1</v>
      </c>
      <c r="G1226" s="64">
        <f t="shared" si="390"/>
        <v>736.08</v>
      </c>
      <c r="H1226" s="64">
        <f t="shared" si="391"/>
        <v>173.64</v>
      </c>
      <c r="I1226" s="81">
        <f t="shared" si="419"/>
        <v>909.72</v>
      </c>
    </row>
    <row r="1227" spans="1:9" ht="16.5" x14ac:dyDescent="0.25">
      <c r="A1227" s="300" t="s">
        <v>1659</v>
      </c>
      <c r="B1227" s="317">
        <v>83</v>
      </c>
      <c r="C1227" s="64">
        <f t="shared" si="418"/>
        <v>0.5</v>
      </c>
      <c r="D1227" s="64">
        <v>9.8495000000000008</v>
      </c>
      <c r="E1227" s="64">
        <f t="shared" si="389"/>
        <v>817.50850000000003</v>
      </c>
      <c r="F1227" s="310">
        <v>1</v>
      </c>
      <c r="G1227" s="64">
        <f t="shared" si="390"/>
        <v>817.51</v>
      </c>
      <c r="H1227" s="64">
        <f t="shared" si="391"/>
        <v>192.85</v>
      </c>
      <c r="I1227" s="81">
        <f t="shared" si="419"/>
        <v>1010.36</v>
      </c>
    </row>
    <row r="1228" spans="1:9" ht="16.5" x14ac:dyDescent="0.25">
      <c r="A1228" s="300" t="s">
        <v>258</v>
      </c>
      <c r="B1228" s="317">
        <v>189.5</v>
      </c>
      <c r="C1228" s="64">
        <f t="shared" si="418"/>
        <v>1.1415999999999999</v>
      </c>
      <c r="D1228" s="64">
        <v>1649</v>
      </c>
      <c r="E1228" s="64">
        <f t="shared" si="389"/>
        <v>1882.4983999999999</v>
      </c>
      <c r="F1228" s="310">
        <v>1</v>
      </c>
      <c r="G1228" s="64">
        <f t="shared" si="390"/>
        <v>1882.5</v>
      </c>
      <c r="H1228" s="64">
        <f t="shared" si="391"/>
        <v>444.08</v>
      </c>
      <c r="I1228" s="81">
        <f t="shared" si="419"/>
        <v>2326.58</v>
      </c>
    </row>
    <row r="1229" spans="1:9" ht="16.5" x14ac:dyDescent="0.25">
      <c r="A1229" s="300" t="s">
        <v>258</v>
      </c>
      <c r="B1229" s="317">
        <v>46</v>
      </c>
      <c r="C1229" s="64">
        <f t="shared" si="418"/>
        <v>0.27710000000000001</v>
      </c>
      <c r="D1229" s="64">
        <v>1649</v>
      </c>
      <c r="E1229" s="64">
        <f t="shared" ref="E1229:E1292" si="420">IF(D1229&gt;30,C1229*D1229,B1229*D1229)</f>
        <v>456.93790000000001</v>
      </c>
      <c r="F1229" s="310">
        <v>1</v>
      </c>
      <c r="G1229" s="64">
        <f t="shared" ref="G1229:G1292" si="421">ROUND(E1229*F1229,2)</f>
        <v>456.94</v>
      </c>
      <c r="H1229" s="311">
        <f>ROUND(G1229*0.2077,2)</f>
        <v>94.91</v>
      </c>
      <c r="I1229" s="81">
        <f t="shared" si="419"/>
        <v>551.85</v>
      </c>
    </row>
    <row r="1230" spans="1:9" ht="16.5" x14ac:dyDescent="0.25">
      <c r="A1230" s="300" t="s">
        <v>1661</v>
      </c>
      <c r="B1230" s="317">
        <v>68</v>
      </c>
      <c r="C1230" s="64">
        <f t="shared" si="418"/>
        <v>0.40960000000000002</v>
      </c>
      <c r="D1230" s="64">
        <v>1429</v>
      </c>
      <c r="E1230" s="64">
        <f t="shared" si="420"/>
        <v>585.3184</v>
      </c>
      <c r="F1230" s="310">
        <v>1</v>
      </c>
      <c r="G1230" s="64">
        <f t="shared" si="421"/>
        <v>585.32000000000005</v>
      </c>
      <c r="H1230" s="64">
        <f t="shared" ref="H1230:H1292" si="422">ROUND(G1230*0.2359,2)</f>
        <v>138.08000000000001</v>
      </c>
      <c r="I1230" s="81">
        <f t="shared" si="419"/>
        <v>723.40000000000009</v>
      </c>
    </row>
    <row r="1231" spans="1:9" s="154" customFormat="1" ht="33" x14ac:dyDescent="0.25">
      <c r="A1231" s="299" t="s">
        <v>1583</v>
      </c>
      <c r="B1231" s="316">
        <f>SUM(B1232:B1239)</f>
        <v>643.75</v>
      </c>
      <c r="C1231" s="308">
        <f t="shared" ref="C1231:I1231" si="423">SUM(C1232:C1239)</f>
        <v>3.8780999999999999</v>
      </c>
      <c r="D1231" s="308"/>
      <c r="E1231" s="308"/>
      <c r="F1231" s="308"/>
      <c r="G1231" s="308">
        <f t="shared" si="423"/>
        <v>4370.4799999999996</v>
      </c>
      <c r="H1231" s="308">
        <f t="shared" si="423"/>
        <v>1031</v>
      </c>
      <c r="I1231" s="309">
        <f t="shared" si="423"/>
        <v>5401.4800000000005</v>
      </c>
    </row>
    <row r="1232" spans="1:9" ht="16.5" x14ac:dyDescent="0.25">
      <c r="A1232" s="300" t="s">
        <v>1297</v>
      </c>
      <c r="B1232" s="317">
        <v>32</v>
      </c>
      <c r="C1232" s="64">
        <f t="shared" ref="C1232:C1239" si="424">ROUND(B1232/166,4)</f>
        <v>0.1928</v>
      </c>
      <c r="D1232" s="64">
        <v>1161</v>
      </c>
      <c r="E1232" s="64">
        <f t="shared" si="420"/>
        <v>223.8408</v>
      </c>
      <c r="F1232" s="310">
        <v>1</v>
      </c>
      <c r="G1232" s="64">
        <f t="shared" si="421"/>
        <v>223.84</v>
      </c>
      <c r="H1232" s="64">
        <f t="shared" si="422"/>
        <v>52.8</v>
      </c>
      <c r="I1232" s="81">
        <f t="shared" ref="I1232:I1239" si="425">G1232+H1232</f>
        <v>276.64</v>
      </c>
    </row>
    <row r="1233" spans="1:9" ht="16.5" x14ac:dyDescent="0.25">
      <c r="A1233" s="300" t="s">
        <v>1297</v>
      </c>
      <c r="B1233" s="317">
        <v>27</v>
      </c>
      <c r="C1233" s="64">
        <f t="shared" si="424"/>
        <v>0.16270000000000001</v>
      </c>
      <c r="D1233" s="64">
        <v>6.9347000000000003</v>
      </c>
      <c r="E1233" s="64">
        <f t="shared" si="420"/>
        <v>187.23690000000002</v>
      </c>
      <c r="F1233" s="310">
        <v>1</v>
      </c>
      <c r="G1233" s="64">
        <f t="shared" si="421"/>
        <v>187.24</v>
      </c>
      <c r="H1233" s="64">
        <f t="shared" si="422"/>
        <v>44.17</v>
      </c>
      <c r="I1233" s="81">
        <f t="shared" si="425"/>
        <v>231.41000000000003</v>
      </c>
    </row>
    <row r="1234" spans="1:9" ht="16.5" x14ac:dyDescent="0.25">
      <c r="A1234" s="300" t="s">
        <v>1297</v>
      </c>
      <c r="B1234" s="317">
        <v>60.75</v>
      </c>
      <c r="C1234" s="64">
        <f t="shared" si="424"/>
        <v>0.36599999999999999</v>
      </c>
      <c r="D1234" s="64">
        <v>6.9347000000000003</v>
      </c>
      <c r="E1234" s="64">
        <f t="shared" si="420"/>
        <v>421.28302500000001</v>
      </c>
      <c r="F1234" s="310">
        <v>1</v>
      </c>
      <c r="G1234" s="64">
        <f t="shared" si="421"/>
        <v>421.28</v>
      </c>
      <c r="H1234" s="64">
        <f t="shared" si="422"/>
        <v>99.38</v>
      </c>
      <c r="I1234" s="81">
        <f t="shared" si="425"/>
        <v>520.66</v>
      </c>
    </row>
    <row r="1235" spans="1:9" ht="16.5" x14ac:dyDescent="0.25">
      <c r="A1235" s="300" t="s">
        <v>1297</v>
      </c>
      <c r="B1235" s="317">
        <v>51.5</v>
      </c>
      <c r="C1235" s="64">
        <f t="shared" si="424"/>
        <v>0.31019999999999998</v>
      </c>
      <c r="D1235" s="64">
        <v>6.9347000000000003</v>
      </c>
      <c r="E1235" s="64">
        <f t="shared" si="420"/>
        <v>357.13704999999999</v>
      </c>
      <c r="F1235" s="310">
        <v>1</v>
      </c>
      <c r="G1235" s="64">
        <f t="shared" si="421"/>
        <v>357.14</v>
      </c>
      <c r="H1235" s="64">
        <f t="shared" si="422"/>
        <v>84.25</v>
      </c>
      <c r="I1235" s="81">
        <f t="shared" si="425"/>
        <v>441.39</v>
      </c>
    </row>
    <row r="1236" spans="1:9" ht="16.5" x14ac:dyDescent="0.25">
      <c r="A1236" s="300" t="s">
        <v>1297</v>
      </c>
      <c r="B1236" s="317">
        <v>181</v>
      </c>
      <c r="C1236" s="64">
        <f t="shared" si="424"/>
        <v>1.0904</v>
      </c>
      <c r="D1236" s="64">
        <v>1161</v>
      </c>
      <c r="E1236" s="64">
        <f t="shared" si="420"/>
        <v>1265.9544000000001</v>
      </c>
      <c r="F1236" s="310">
        <v>1</v>
      </c>
      <c r="G1236" s="64">
        <f t="shared" si="421"/>
        <v>1265.95</v>
      </c>
      <c r="H1236" s="64">
        <f t="shared" si="422"/>
        <v>298.64</v>
      </c>
      <c r="I1236" s="81">
        <f t="shared" si="425"/>
        <v>1564.5900000000001</v>
      </c>
    </row>
    <row r="1237" spans="1:9" ht="16.5" x14ac:dyDescent="0.25">
      <c r="A1237" s="300" t="s">
        <v>1297</v>
      </c>
      <c r="B1237" s="317">
        <v>62</v>
      </c>
      <c r="C1237" s="64">
        <f t="shared" si="424"/>
        <v>0.3735</v>
      </c>
      <c r="D1237" s="64">
        <v>6.9347000000000003</v>
      </c>
      <c r="E1237" s="64">
        <f t="shared" si="420"/>
        <v>429.95140000000004</v>
      </c>
      <c r="F1237" s="310">
        <v>1</v>
      </c>
      <c r="G1237" s="64">
        <f t="shared" si="421"/>
        <v>429.95</v>
      </c>
      <c r="H1237" s="64">
        <f t="shared" si="422"/>
        <v>101.43</v>
      </c>
      <c r="I1237" s="81">
        <f t="shared" si="425"/>
        <v>531.38</v>
      </c>
    </row>
    <row r="1238" spans="1:9" ht="16.5" x14ac:dyDescent="0.25">
      <c r="A1238" s="300" t="s">
        <v>1297</v>
      </c>
      <c r="B1238" s="317">
        <v>151</v>
      </c>
      <c r="C1238" s="64">
        <f t="shared" si="424"/>
        <v>0.90959999999999996</v>
      </c>
      <c r="D1238" s="64">
        <v>6.2298999999999998</v>
      </c>
      <c r="E1238" s="64">
        <f t="shared" si="420"/>
        <v>940.71489999999994</v>
      </c>
      <c r="F1238" s="310">
        <v>1</v>
      </c>
      <c r="G1238" s="64">
        <f t="shared" si="421"/>
        <v>940.71</v>
      </c>
      <c r="H1238" s="64">
        <f t="shared" si="422"/>
        <v>221.91</v>
      </c>
      <c r="I1238" s="81">
        <f t="shared" si="425"/>
        <v>1162.6200000000001</v>
      </c>
    </row>
    <row r="1239" spans="1:9" ht="16.5" x14ac:dyDescent="0.25">
      <c r="A1239" s="300" t="s">
        <v>1297</v>
      </c>
      <c r="B1239" s="317">
        <v>78.5</v>
      </c>
      <c r="C1239" s="64">
        <f t="shared" si="424"/>
        <v>0.47289999999999999</v>
      </c>
      <c r="D1239" s="64">
        <v>6.9347000000000003</v>
      </c>
      <c r="E1239" s="64">
        <f t="shared" si="420"/>
        <v>544.37395000000004</v>
      </c>
      <c r="F1239" s="310">
        <v>1</v>
      </c>
      <c r="G1239" s="64">
        <f t="shared" si="421"/>
        <v>544.37</v>
      </c>
      <c r="H1239" s="64">
        <f t="shared" si="422"/>
        <v>128.41999999999999</v>
      </c>
      <c r="I1239" s="81">
        <f t="shared" si="425"/>
        <v>672.79</v>
      </c>
    </row>
    <row r="1240" spans="1:9" s="154" customFormat="1" ht="16.5" x14ac:dyDescent="0.25">
      <c r="A1240" s="299" t="s">
        <v>1584</v>
      </c>
      <c r="B1240" s="316">
        <f>SUM(B1241:B1243)</f>
        <v>249</v>
      </c>
      <c r="C1240" s="308">
        <f t="shared" ref="C1240:I1240" si="426">SUM(C1241:C1243)</f>
        <v>1.5</v>
      </c>
      <c r="D1240" s="308"/>
      <c r="E1240" s="308"/>
      <c r="F1240" s="308"/>
      <c r="G1240" s="308">
        <f t="shared" si="426"/>
        <v>1041.0899999999999</v>
      </c>
      <c r="H1240" s="308">
        <f t="shared" si="426"/>
        <v>245.59</v>
      </c>
      <c r="I1240" s="309">
        <f t="shared" si="426"/>
        <v>1286.68</v>
      </c>
    </row>
    <row r="1241" spans="1:9" ht="16.5" x14ac:dyDescent="0.25">
      <c r="A1241" s="300" t="s">
        <v>1746</v>
      </c>
      <c r="B1241" s="317">
        <v>103.5</v>
      </c>
      <c r="C1241" s="64">
        <f t="shared" ref="C1241:C1243" si="427">ROUND(B1241/166,4)</f>
        <v>0.62350000000000005</v>
      </c>
      <c r="D1241" s="64">
        <v>4.1810999999999998</v>
      </c>
      <c r="E1241" s="64">
        <f t="shared" si="420"/>
        <v>432.74385000000001</v>
      </c>
      <c r="F1241" s="310">
        <v>1</v>
      </c>
      <c r="G1241" s="64">
        <f t="shared" si="421"/>
        <v>432.74</v>
      </c>
      <c r="H1241" s="64">
        <f t="shared" si="422"/>
        <v>102.08</v>
      </c>
      <c r="I1241" s="81">
        <f>G1241+H1241</f>
        <v>534.82000000000005</v>
      </c>
    </row>
    <row r="1242" spans="1:9" ht="16.5" x14ac:dyDescent="0.25">
      <c r="A1242" s="300" t="s">
        <v>1746</v>
      </c>
      <c r="B1242" s="317">
        <v>81.5</v>
      </c>
      <c r="C1242" s="64">
        <f t="shared" si="427"/>
        <v>0.49099999999999999</v>
      </c>
      <c r="D1242" s="64">
        <v>4.1810999999999998</v>
      </c>
      <c r="E1242" s="64">
        <f t="shared" si="420"/>
        <v>340.75964999999997</v>
      </c>
      <c r="F1242" s="310">
        <v>1</v>
      </c>
      <c r="G1242" s="64">
        <f t="shared" si="421"/>
        <v>340.76</v>
      </c>
      <c r="H1242" s="64">
        <f t="shared" si="422"/>
        <v>80.39</v>
      </c>
      <c r="I1242" s="81">
        <f>G1242+H1242</f>
        <v>421.15</v>
      </c>
    </row>
    <row r="1243" spans="1:9" ht="16.5" x14ac:dyDescent="0.25">
      <c r="A1243" s="300" t="s">
        <v>1746</v>
      </c>
      <c r="B1243" s="317">
        <v>64</v>
      </c>
      <c r="C1243" s="64">
        <f t="shared" si="427"/>
        <v>0.38550000000000001</v>
      </c>
      <c r="D1243" s="64">
        <v>4.1810999999999998</v>
      </c>
      <c r="E1243" s="64">
        <f t="shared" si="420"/>
        <v>267.59039999999999</v>
      </c>
      <c r="F1243" s="310">
        <v>1</v>
      </c>
      <c r="G1243" s="64">
        <f t="shared" si="421"/>
        <v>267.58999999999997</v>
      </c>
      <c r="H1243" s="64">
        <f t="shared" si="422"/>
        <v>63.12</v>
      </c>
      <c r="I1243" s="81">
        <f>G1243+H1243</f>
        <v>330.71</v>
      </c>
    </row>
    <row r="1244" spans="1:9" s="154" customFormat="1" ht="16.5" x14ac:dyDescent="0.25">
      <c r="A1244" s="298" t="s">
        <v>1747</v>
      </c>
      <c r="B1244" s="315">
        <f>B1245+B1270+B1294</f>
        <v>1477</v>
      </c>
      <c r="C1244" s="306">
        <f t="shared" ref="C1244:I1244" si="428">C1245+C1270+C1294</f>
        <v>8.8970000000000002</v>
      </c>
      <c r="D1244" s="306"/>
      <c r="E1244" s="306"/>
      <c r="F1244" s="306"/>
      <c r="G1244" s="306">
        <f t="shared" si="428"/>
        <v>15137.419999999998</v>
      </c>
      <c r="H1244" s="306">
        <f t="shared" si="428"/>
        <v>3566.6999999999994</v>
      </c>
      <c r="I1244" s="307">
        <f t="shared" si="428"/>
        <v>18704.119999999995</v>
      </c>
    </row>
    <row r="1245" spans="1:9" s="154" customFormat="1" ht="33" x14ac:dyDescent="0.25">
      <c r="A1245" s="299" t="s">
        <v>1590</v>
      </c>
      <c r="B1245" s="316">
        <f>SUM(B1246:B1269)</f>
        <v>1301</v>
      </c>
      <c r="C1245" s="308">
        <f t="shared" ref="C1245:I1245" si="429">SUM(C1246:C1269)</f>
        <v>7.8371999999999993</v>
      </c>
      <c r="D1245" s="308"/>
      <c r="E1245" s="308"/>
      <c r="F1245" s="308"/>
      <c r="G1245" s="308">
        <f t="shared" si="429"/>
        <v>13946.989999999998</v>
      </c>
      <c r="H1245" s="308">
        <f t="shared" si="429"/>
        <v>3290.059999999999</v>
      </c>
      <c r="I1245" s="309">
        <f t="shared" si="429"/>
        <v>17237.05</v>
      </c>
    </row>
    <row r="1246" spans="1:9" ht="16.5" x14ac:dyDescent="0.25">
      <c r="A1246" s="300" t="s">
        <v>1748</v>
      </c>
      <c r="B1246" s="317">
        <v>56</v>
      </c>
      <c r="C1246" s="64">
        <f t="shared" ref="C1246:C1269" si="430">ROUND(B1246/166,4)</f>
        <v>0.33729999999999999</v>
      </c>
      <c r="D1246" s="64">
        <v>9.4193999999999996</v>
      </c>
      <c r="E1246" s="64">
        <f t="shared" si="420"/>
        <v>527.4864</v>
      </c>
      <c r="F1246" s="310">
        <v>1</v>
      </c>
      <c r="G1246" s="64">
        <f t="shared" si="421"/>
        <v>527.49</v>
      </c>
      <c r="H1246" s="64">
        <f t="shared" si="422"/>
        <v>124.43</v>
      </c>
      <c r="I1246" s="81">
        <f t="shared" ref="I1246:I1269" si="431">G1246+H1246</f>
        <v>651.92000000000007</v>
      </c>
    </row>
    <row r="1247" spans="1:9" ht="16.5" x14ac:dyDescent="0.25">
      <c r="A1247" s="300" t="s">
        <v>1749</v>
      </c>
      <c r="B1247" s="317">
        <v>191.5</v>
      </c>
      <c r="C1247" s="64">
        <f t="shared" si="430"/>
        <v>1.1536</v>
      </c>
      <c r="D1247" s="64">
        <v>11.748900000000001</v>
      </c>
      <c r="E1247" s="64">
        <f t="shared" si="420"/>
        <v>2249.91435</v>
      </c>
      <c r="F1247" s="310">
        <v>1</v>
      </c>
      <c r="G1247" s="64">
        <f t="shared" si="421"/>
        <v>2249.91</v>
      </c>
      <c r="H1247" s="64">
        <f t="shared" si="422"/>
        <v>530.75</v>
      </c>
      <c r="I1247" s="81">
        <f t="shared" si="431"/>
        <v>2780.66</v>
      </c>
    </row>
    <row r="1248" spans="1:9" ht="16.5" x14ac:dyDescent="0.25">
      <c r="A1248" s="300" t="s">
        <v>1749</v>
      </c>
      <c r="B1248" s="317">
        <v>48</v>
      </c>
      <c r="C1248" s="64">
        <f t="shared" si="430"/>
        <v>0.28920000000000001</v>
      </c>
      <c r="D1248" s="64">
        <v>11.748900000000001</v>
      </c>
      <c r="E1248" s="64">
        <f t="shared" si="420"/>
        <v>563.94720000000007</v>
      </c>
      <c r="F1248" s="310">
        <v>1</v>
      </c>
      <c r="G1248" s="64">
        <f t="shared" si="421"/>
        <v>563.95000000000005</v>
      </c>
      <c r="H1248" s="64">
        <f t="shared" si="422"/>
        <v>133.04</v>
      </c>
      <c r="I1248" s="81">
        <f t="shared" si="431"/>
        <v>696.99</v>
      </c>
    </row>
    <row r="1249" spans="1:9" ht="16.5" x14ac:dyDescent="0.25">
      <c r="A1249" s="300" t="s">
        <v>1748</v>
      </c>
      <c r="B1249" s="317">
        <v>48</v>
      </c>
      <c r="C1249" s="64">
        <f t="shared" si="430"/>
        <v>0.28920000000000001</v>
      </c>
      <c r="D1249" s="64">
        <v>9.4193999999999996</v>
      </c>
      <c r="E1249" s="64">
        <f t="shared" si="420"/>
        <v>452.13119999999998</v>
      </c>
      <c r="F1249" s="310">
        <v>1</v>
      </c>
      <c r="G1249" s="64">
        <f t="shared" si="421"/>
        <v>452.13</v>
      </c>
      <c r="H1249" s="64">
        <f t="shared" si="422"/>
        <v>106.66</v>
      </c>
      <c r="I1249" s="81">
        <f t="shared" si="431"/>
        <v>558.79</v>
      </c>
    </row>
    <row r="1250" spans="1:9" ht="16.5" x14ac:dyDescent="0.25">
      <c r="A1250" s="300" t="s">
        <v>253</v>
      </c>
      <c r="B1250" s="317">
        <v>49.5</v>
      </c>
      <c r="C1250" s="64">
        <f t="shared" si="430"/>
        <v>0.29820000000000002</v>
      </c>
      <c r="D1250" s="64">
        <v>10.3154</v>
      </c>
      <c r="E1250" s="64">
        <f t="shared" si="420"/>
        <v>510.6123</v>
      </c>
      <c r="F1250" s="310">
        <v>1</v>
      </c>
      <c r="G1250" s="64">
        <f t="shared" si="421"/>
        <v>510.61</v>
      </c>
      <c r="H1250" s="64">
        <f t="shared" si="422"/>
        <v>120.45</v>
      </c>
      <c r="I1250" s="81">
        <f t="shared" si="431"/>
        <v>631.06000000000006</v>
      </c>
    </row>
    <row r="1251" spans="1:9" ht="16.5" x14ac:dyDescent="0.25">
      <c r="A1251" s="300" t="s">
        <v>1749</v>
      </c>
      <c r="B1251" s="317">
        <v>15.5</v>
      </c>
      <c r="C1251" s="64">
        <f t="shared" si="430"/>
        <v>9.3399999999999997E-2</v>
      </c>
      <c r="D1251" s="64">
        <v>11.748900000000001</v>
      </c>
      <c r="E1251" s="64">
        <f t="shared" si="420"/>
        <v>182.10795000000002</v>
      </c>
      <c r="F1251" s="310">
        <v>1</v>
      </c>
      <c r="G1251" s="64">
        <f t="shared" si="421"/>
        <v>182.11</v>
      </c>
      <c r="H1251" s="64">
        <f t="shared" si="422"/>
        <v>42.96</v>
      </c>
      <c r="I1251" s="81">
        <f t="shared" si="431"/>
        <v>225.07000000000002</v>
      </c>
    </row>
    <row r="1252" spans="1:9" ht="16.5" x14ac:dyDescent="0.25">
      <c r="A1252" s="300" t="s">
        <v>1749</v>
      </c>
      <c r="B1252" s="317">
        <v>56</v>
      </c>
      <c r="C1252" s="64">
        <f t="shared" si="430"/>
        <v>0.33729999999999999</v>
      </c>
      <c r="D1252" s="64">
        <v>10.7753</v>
      </c>
      <c r="E1252" s="64">
        <f t="shared" si="420"/>
        <v>603.41679999999997</v>
      </c>
      <c r="F1252" s="310">
        <v>1</v>
      </c>
      <c r="G1252" s="64">
        <f t="shared" si="421"/>
        <v>603.41999999999996</v>
      </c>
      <c r="H1252" s="64">
        <f t="shared" si="422"/>
        <v>142.35</v>
      </c>
      <c r="I1252" s="81">
        <f t="shared" si="431"/>
        <v>745.77</v>
      </c>
    </row>
    <row r="1253" spans="1:9" ht="16.5" x14ac:dyDescent="0.25">
      <c r="A1253" s="300" t="s">
        <v>253</v>
      </c>
      <c r="B1253" s="317">
        <v>4</v>
      </c>
      <c r="C1253" s="64">
        <f t="shared" si="430"/>
        <v>2.41E-2</v>
      </c>
      <c r="D1253" s="64">
        <v>10.3154</v>
      </c>
      <c r="E1253" s="64">
        <f t="shared" si="420"/>
        <v>41.261600000000001</v>
      </c>
      <c r="F1253" s="310">
        <v>1</v>
      </c>
      <c r="G1253" s="64">
        <f t="shared" si="421"/>
        <v>41.26</v>
      </c>
      <c r="H1253" s="64">
        <f t="shared" si="422"/>
        <v>9.73</v>
      </c>
      <c r="I1253" s="81">
        <f t="shared" si="431"/>
        <v>50.989999999999995</v>
      </c>
    </row>
    <row r="1254" spans="1:9" ht="16.5" x14ac:dyDescent="0.25">
      <c r="A1254" s="300" t="s">
        <v>1749</v>
      </c>
      <c r="B1254" s="317">
        <v>41.5</v>
      </c>
      <c r="C1254" s="64">
        <f t="shared" si="430"/>
        <v>0.25</v>
      </c>
      <c r="D1254" s="64">
        <v>1967</v>
      </c>
      <c r="E1254" s="64">
        <f t="shared" si="420"/>
        <v>491.75</v>
      </c>
      <c r="F1254" s="310">
        <v>1</v>
      </c>
      <c r="G1254" s="64">
        <f t="shared" si="421"/>
        <v>491.75</v>
      </c>
      <c r="H1254" s="64">
        <f t="shared" si="422"/>
        <v>116</v>
      </c>
      <c r="I1254" s="81">
        <f t="shared" si="431"/>
        <v>607.75</v>
      </c>
    </row>
    <row r="1255" spans="1:9" ht="16.5" x14ac:dyDescent="0.25">
      <c r="A1255" s="300" t="s">
        <v>1748</v>
      </c>
      <c r="B1255" s="317">
        <v>56</v>
      </c>
      <c r="C1255" s="64">
        <f t="shared" si="430"/>
        <v>0.33729999999999999</v>
      </c>
      <c r="D1255" s="64">
        <v>9.4193999999999996</v>
      </c>
      <c r="E1255" s="64">
        <f t="shared" si="420"/>
        <v>527.4864</v>
      </c>
      <c r="F1255" s="310">
        <v>1</v>
      </c>
      <c r="G1255" s="64">
        <f t="shared" si="421"/>
        <v>527.49</v>
      </c>
      <c r="H1255" s="64">
        <f t="shared" si="422"/>
        <v>124.43</v>
      </c>
      <c r="I1255" s="81">
        <f t="shared" si="431"/>
        <v>651.92000000000007</v>
      </c>
    </row>
    <row r="1256" spans="1:9" ht="16.5" x14ac:dyDescent="0.25">
      <c r="A1256" s="300" t="s">
        <v>1749</v>
      </c>
      <c r="B1256" s="317">
        <v>72</v>
      </c>
      <c r="C1256" s="64">
        <f t="shared" si="430"/>
        <v>0.43369999999999997</v>
      </c>
      <c r="D1256" s="64">
        <v>11.748900000000001</v>
      </c>
      <c r="E1256" s="64">
        <f t="shared" si="420"/>
        <v>845.9208000000001</v>
      </c>
      <c r="F1256" s="310">
        <v>1</v>
      </c>
      <c r="G1256" s="64">
        <f t="shared" si="421"/>
        <v>845.92</v>
      </c>
      <c r="H1256" s="64">
        <f t="shared" si="422"/>
        <v>199.55</v>
      </c>
      <c r="I1256" s="81">
        <f t="shared" si="431"/>
        <v>1045.47</v>
      </c>
    </row>
    <row r="1257" spans="1:9" ht="16.5" x14ac:dyDescent="0.25">
      <c r="A1257" s="300" t="s">
        <v>1749</v>
      </c>
      <c r="B1257" s="317">
        <v>80</v>
      </c>
      <c r="C1257" s="64">
        <f t="shared" si="430"/>
        <v>0.4819</v>
      </c>
      <c r="D1257" s="64">
        <v>11.748900000000001</v>
      </c>
      <c r="E1257" s="64">
        <f t="shared" si="420"/>
        <v>939.91200000000003</v>
      </c>
      <c r="F1257" s="310">
        <v>1</v>
      </c>
      <c r="G1257" s="64">
        <f t="shared" si="421"/>
        <v>939.91</v>
      </c>
      <c r="H1257" s="64">
        <f t="shared" si="422"/>
        <v>221.72</v>
      </c>
      <c r="I1257" s="81">
        <f t="shared" si="431"/>
        <v>1161.6299999999999</v>
      </c>
    </row>
    <row r="1258" spans="1:9" ht="16.5" x14ac:dyDescent="0.25">
      <c r="A1258" s="300" t="s">
        <v>1749</v>
      </c>
      <c r="B1258" s="317">
        <v>39</v>
      </c>
      <c r="C1258" s="64">
        <f t="shared" si="430"/>
        <v>0.2349</v>
      </c>
      <c r="D1258" s="64">
        <v>11.748900000000001</v>
      </c>
      <c r="E1258" s="64">
        <f t="shared" si="420"/>
        <v>458.20710000000003</v>
      </c>
      <c r="F1258" s="310">
        <v>1</v>
      </c>
      <c r="G1258" s="64">
        <f t="shared" si="421"/>
        <v>458.21</v>
      </c>
      <c r="H1258" s="64">
        <f t="shared" si="422"/>
        <v>108.09</v>
      </c>
      <c r="I1258" s="81">
        <f t="shared" si="431"/>
        <v>566.29999999999995</v>
      </c>
    </row>
    <row r="1259" spans="1:9" ht="16.5" x14ac:dyDescent="0.25">
      <c r="A1259" s="300" t="s">
        <v>1748</v>
      </c>
      <c r="B1259" s="317">
        <v>40</v>
      </c>
      <c r="C1259" s="64">
        <f t="shared" si="430"/>
        <v>0.24099999999999999</v>
      </c>
      <c r="D1259" s="64">
        <v>9.4193999999999996</v>
      </c>
      <c r="E1259" s="64">
        <f t="shared" si="420"/>
        <v>376.77599999999995</v>
      </c>
      <c r="F1259" s="310">
        <v>1</v>
      </c>
      <c r="G1259" s="64">
        <f t="shared" si="421"/>
        <v>376.78</v>
      </c>
      <c r="H1259" s="64">
        <f t="shared" si="422"/>
        <v>88.88</v>
      </c>
      <c r="I1259" s="81">
        <f t="shared" si="431"/>
        <v>465.65999999999997</v>
      </c>
    </row>
    <row r="1260" spans="1:9" ht="16.5" x14ac:dyDescent="0.25">
      <c r="A1260" s="300" t="s">
        <v>1748</v>
      </c>
      <c r="B1260" s="317">
        <v>56</v>
      </c>
      <c r="C1260" s="64">
        <f t="shared" si="430"/>
        <v>0.33729999999999999</v>
      </c>
      <c r="D1260" s="64">
        <v>9.4193999999999996</v>
      </c>
      <c r="E1260" s="64">
        <f t="shared" si="420"/>
        <v>527.4864</v>
      </c>
      <c r="F1260" s="310">
        <v>1</v>
      </c>
      <c r="G1260" s="64">
        <f t="shared" si="421"/>
        <v>527.49</v>
      </c>
      <c r="H1260" s="64">
        <f t="shared" si="422"/>
        <v>124.43</v>
      </c>
      <c r="I1260" s="81">
        <f t="shared" si="431"/>
        <v>651.92000000000007</v>
      </c>
    </row>
    <row r="1261" spans="1:9" ht="16.5" x14ac:dyDescent="0.25">
      <c r="A1261" s="300" t="s">
        <v>1748</v>
      </c>
      <c r="B1261" s="317">
        <v>48</v>
      </c>
      <c r="C1261" s="64">
        <f t="shared" si="430"/>
        <v>0.28920000000000001</v>
      </c>
      <c r="D1261" s="64">
        <v>9.42</v>
      </c>
      <c r="E1261" s="64">
        <f t="shared" si="420"/>
        <v>452.15999999999997</v>
      </c>
      <c r="F1261" s="310">
        <v>1</v>
      </c>
      <c r="G1261" s="64">
        <f t="shared" si="421"/>
        <v>452.16</v>
      </c>
      <c r="H1261" s="64">
        <f t="shared" si="422"/>
        <v>106.66</v>
      </c>
      <c r="I1261" s="81">
        <f t="shared" si="431"/>
        <v>558.82000000000005</v>
      </c>
    </row>
    <row r="1262" spans="1:9" ht="16.5" x14ac:dyDescent="0.25">
      <c r="A1262" s="300" t="s">
        <v>1748</v>
      </c>
      <c r="B1262" s="317">
        <v>56</v>
      </c>
      <c r="C1262" s="64">
        <f t="shared" si="430"/>
        <v>0.33729999999999999</v>
      </c>
      <c r="D1262" s="64">
        <v>9.4193999999999996</v>
      </c>
      <c r="E1262" s="64">
        <f t="shared" si="420"/>
        <v>527.4864</v>
      </c>
      <c r="F1262" s="310">
        <v>1</v>
      </c>
      <c r="G1262" s="64">
        <f t="shared" si="421"/>
        <v>527.49</v>
      </c>
      <c r="H1262" s="64">
        <f t="shared" si="422"/>
        <v>124.43</v>
      </c>
      <c r="I1262" s="81">
        <f t="shared" si="431"/>
        <v>651.92000000000007</v>
      </c>
    </row>
    <row r="1263" spans="1:9" ht="16.5" x14ac:dyDescent="0.25">
      <c r="A1263" s="300" t="s">
        <v>1749</v>
      </c>
      <c r="B1263" s="317">
        <v>64.5</v>
      </c>
      <c r="C1263" s="64">
        <f t="shared" si="430"/>
        <v>0.3886</v>
      </c>
      <c r="D1263" s="64">
        <v>11.748900000000001</v>
      </c>
      <c r="E1263" s="64">
        <f t="shared" si="420"/>
        <v>757.80405000000007</v>
      </c>
      <c r="F1263" s="310">
        <v>1</v>
      </c>
      <c r="G1263" s="64">
        <f t="shared" si="421"/>
        <v>757.8</v>
      </c>
      <c r="H1263" s="64">
        <f t="shared" si="422"/>
        <v>178.77</v>
      </c>
      <c r="I1263" s="81">
        <f t="shared" si="431"/>
        <v>936.56999999999994</v>
      </c>
    </row>
    <row r="1264" spans="1:9" ht="16.5" x14ac:dyDescent="0.25">
      <c r="A1264" s="300" t="s">
        <v>1749</v>
      </c>
      <c r="B1264" s="317">
        <v>56</v>
      </c>
      <c r="C1264" s="64">
        <f t="shared" si="430"/>
        <v>0.33729999999999999</v>
      </c>
      <c r="D1264" s="64">
        <v>11.748900000000001</v>
      </c>
      <c r="E1264" s="64">
        <f t="shared" si="420"/>
        <v>657.9384</v>
      </c>
      <c r="F1264" s="310">
        <v>1</v>
      </c>
      <c r="G1264" s="64">
        <f t="shared" si="421"/>
        <v>657.94</v>
      </c>
      <c r="H1264" s="64">
        <f t="shared" si="422"/>
        <v>155.21</v>
      </c>
      <c r="I1264" s="81">
        <f t="shared" si="431"/>
        <v>813.15000000000009</v>
      </c>
    </row>
    <row r="1265" spans="1:9" ht="16.5" x14ac:dyDescent="0.25">
      <c r="A1265" s="300" t="s">
        <v>1748</v>
      </c>
      <c r="B1265" s="317">
        <v>56</v>
      </c>
      <c r="C1265" s="64">
        <f t="shared" si="430"/>
        <v>0.33729999999999999</v>
      </c>
      <c r="D1265" s="64">
        <v>9.4193999999999996</v>
      </c>
      <c r="E1265" s="64">
        <f t="shared" si="420"/>
        <v>527.4864</v>
      </c>
      <c r="F1265" s="310">
        <v>1</v>
      </c>
      <c r="G1265" s="64">
        <f t="shared" si="421"/>
        <v>527.49</v>
      </c>
      <c r="H1265" s="64">
        <f t="shared" si="422"/>
        <v>124.43</v>
      </c>
      <c r="I1265" s="81">
        <f t="shared" si="431"/>
        <v>651.92000000000007</v>
      </c>
    </row>
    <row r="1266" spans="1:9" ht="16.5" x14ac:dyDescent="0.25">
      <c r="A1266" s="300" t="s">
        <v>1748</v>
      </c>
      <c r="B1266" s="317">
        <v>56</v>
      </c>
      <c r="C1266" s="64">
        <f t="shared" si="430"/>
        <v>0.33729999999999999</v>
      </c>
      <c r="D1266" s="64">
        <v>9.4193999999999996</v>
      </c>
      <c r="E1266" s="64">
        <f t="shared" si="420"/>
        <v>527.4864</v>
      </c>
      <c r="F1266" s="310">
        <v>1</v>
      </c>
      <c r="G1266" s="64">
        <f t="shared" si="421"/>
        <v>527.49</v>
      </c>
      <c r="H1266" s="64">
        <f t="shared" si="422"/>
        <v>124.43</v>
      </c>
      <c r="I1266" s="81">
        <f t="shared" si="431"/>
        <v>651.92000000000007</v>
      </c>
    </row>
    <row r="1267" spans="1:9" ht="16.5" x14ac:dyDescent="0.25">
      <c r="A1267" s="300" t="s">
        <v>1749</v>
      </c>
      <c r="B1267" s="317">
        <v>15.5</v>
      </c>
      <c r="C1267" s="64">
        <f t="shared" si="430"/>
        <v>9.3399999999999997E-2</v>
      </c>
      <c r="D1267" s="64">
        <v>11.748900000000001</v>
      </c>
      <c r="E1267" s="64">
        <f t="shared" si="420"/>
        <v>182.10795000000002</v>
      </c>
      <c r="F1267" s="310">
        <v>1</v>
      </c>
      <c r="G1267" s="64">
        <f t="shared" si="421"/>
        <v>182.11</v>
      </c>
      <c r="H1267" s="64">
        <f t="shared" si="422"/>
        <v>42.96</v>
      </c>
      <c r="I1267" s="81">
        <f t="shared" si="431"/>
        <v>225.07000000000002</v>
      </c>
    </row>
    <row r="1268" spans="1:9" ht="16.5" x14ac:dyDescent="0.25">
      <c r="A1268" s="300" t="s">
        <v>1748</v>
      </c>
      <c r="B1268" s="317">
        <v>48</v>
      </c>
      <c r="C1268" s="64">
        <f t="shared" si="430"/>
        <v>0.28920000000000001</v>
      </c>
      <c r="D1268" s="64">
        <v>9.4193999999999996</v>
      </c>
      <c r="E1268" s="64">
        <f t="shared" si="420"/>
        <v>452.13119999999998</v>
      </c>
      <c r="F1268" s="310">
        <v>1</v>
      </c>
      <c r="G1268" s="64">
        <f t="shared" si="421"/>
        <v>452.13</v>
      </c>
      <c r="H1268" s="64">
        <f t="shared" si="422"/>
        <v>106.66</v>
      </c>
      <c r="I1268" s="81">
        <f t="shared" si="431"/>
        <v>558.79</v>
      </c>
    </row>
    <row r="1269" spans="1:9" ht="16.5" x14ac:dyDescent="0.25">
      <c r="A1269" s="300" t="s">
        <v>1749</v>
      </c>
      <c r="B1269" s="317">
        <v>48</v>
      </c>
      <c r="C1269" s="64">
        <f t="shared" si="430"/>
        <v>0.28920000000000001</v>
      </c>
      <c r="D1269" s="64">
        <v>11.748900000000001</v>
      </c>
      <c r="E1269" s="64">
        <f t="shared" si="420"/>
        <v>563.94720000000007</v>
      </c>
      <c r="F1269" s="310">
        <v>1</v>
      </c>
      <c r="G1269" s="64">
        <f t="shared" si="421"/>
        <v>563.95000000000005</v>
      </c>
      <c r="H1269" s="64">
        <f t="shared" si="422"/>
        <v>133.04</v>
      </c>
      <c r="I1269" s="81">
        <f t="shared" si="431"/>
        <v>696.99</v>
      </c>
    </row>
    <row r="1270" spans="1:9" s="154" customFormat="1" ht="33" x14ac:dyDescent="0.25">
      <c r="A1270" s="299" t="s">
        <v>1583</v>
      </c>
      <c r="B1270" s="316">
        <f>SUM(B1271:B1293)</f>
        <v>144</v>
      </c>
      <c r="C1270" s="308">
        <f t="shared" ref="C1270:I1270" si="432">SUM(C1271:C1293)</f>
        <v>0.86720000000000019</v>
      </c>
      <c r="D1270" s="308"/>
      <c r="E1270" s="308"/>
      <c r="F1270" s="308"/>
      <c r="G1270" s="308">
        <f t="shared" si="432"/>
        <v>1031.9100000000001</v>
      </c>
      <c r="H1270" s="308">
        <f t="shared" si="432"/>
        <v>239.24</v>
      </c>
      <c r="I1270" s="309">
        <f t="shared" si="432"/>
        <v>1271.1499999999996</v>
      </c>
    </row>
    <row r="1271" spans="1:9" ht="16.5" x14ac:dyDescent="0.25">
      <c r="A1271" s="300" t="s">
        <v>152</v>
      </c>
      <c r="B1271" s="317">
        <v>11.5</v>
      </c>
      <c r="C1271" s="64">
        <f t="shared" ref="C1271:C1293" si="433">ROUND(B1271/166,4)</f>
        <v>6.93E-2</v>
      </c>
      <c r="D1271" s="64">
        <v>1473</v>
      </c>
      <c r="E1271" s="64">
        <f t="shared" si="420"/>
        <v>102.0789</v>
      </c>
      <c r="F1271" s="310">
        <v>1</v>
      </c>
      <c r="G1271" s="64">
        <f t="shared" si="421"/>
        <v>102.08</v>
      </c>
      <c r="H1271" s="64">
        <f t="shared" si="422"/>
        <v>24.08</v>
      </c>
      <c r="I1271" s="81">
        <f t="shared" ref="I1271:I1293" si="434">G1271+H1271</f>
        <v>126.16</v>
      </c>
    </row>
    <row r="1272" spans="1:9" ht="16.5" x14ac:dyDescent="0.25">
      <c r="A1272" s="300" t="s">
        <v>1284</v>
      </c>
      <c r="B1272" s="317">
        <v>4</v>
      </c>
      <c r="C1272" s="64">
        <f t="shared" si="433"/>
        <v>2.41E-2</v>
      </c>
      <c r="D1272" s="64">
        <v>7.0362</v>
      </c>
      <c r="E1272" s="64">
        <f t="shared" si="420"/>
        <v>28.1448</v>
      </c>
      <c r="F1272" s="310">
        <v>1</v>
      </c>
      <c r="G1272" s="64">
        <f t="shared" si="421"/>
        <v>28.14</v>
      </c>
      <c r="H1272" s="64">
        <f t="shared" si="422"/>
        <v>6.64</v>
      </c>
      <c r="I1272" s="81">
        <f t="shared" si="434"/>
        <v>34.78</v>
      </c>
    </row>
    <row r="1273" spans="1:9" ht="16.5" x14ac:dyDescent="0.25">
      <c r="A1273" s="300" t="s">
        <v>1585</v>
      </c>
      <c r="B1273" s="317">
        <v>1</v>
      </c>
      <c r="C1273" s="64">
        <f t="shared" si="433"/>
        <v>6.0000000000000001E-3</v>
      </c>
      <c r="D1273" s="64">
        <v>5.7759</v>
      </c>
      <c r="E1273" s="64">
        <f t="shared" si="420"/>
        <v>5.7759</v>
      </c>
      <c r="F1273" s="310">
        <v>1</v>
      </c>
      <c r="G1273" s="64">
        <f t="shared" si="421"/>
        <v>5.78</v>
      </c>
      <c r="H1273" s="64">
        <f t="shared" si="422"/>
        <v>1.36</v>
      </c>
      <c r="I1273" s="81">
        <f t="shared" si="434"/>
        <v>7.1400000000000006</v>
      </c>
    </row>
    <row r="1274" spans="1:9" ht="16.5" x14ac:dyDescent="0.25">
      <c r="A1274" s="300" t="s">
        <v>218</v>
      </c>
      <c r="B1274" s="317">
        <v>8.5</v>
      </c>
      <c r="C1274" s="64">
        <f t="shared" si="433"/>
        <v>5.1200000000000002E-2</v>
      </c>
      <c r="D1274" s="64">
        <v>1688</v>
      </c>
      <c r="E1274" s="64">
        <f t="shared" si="420"/>
        <v>86.425600000000003</v>
      </c>
      <c r="F1274" s="310">
        <v>1</v>
      </c>
      <c r="G1274" s="64">
        <f t="shared" si="421"/>
        <v>86.43</v>
      </c>
      <c r="H1274" s="64">
        <f t="shared" si="422"/>
        <v>20.39</v>
      </c>
      <c r="I1274" s="81">
        <f t="shared" si="434"/>
        <v>106.82000000000001</v>
      </c>
    </row>
    <row r="1275" spans="1:9" ht="16.5" x14ac:dyDescent="0.25">
      <c r="A1275" s="300" t="s">
        <v>152</v>
      </c>
      <c r="B1275" s="317">
        <v>3</v>
      </c>
      <c r="C1275" s="64">
        <f t="shared" si="433"/>
        <v>1.8100000000000002E-2</v>
      </c>
      <c r="D1275" s="64">
        <v>7.5438999999999998</v>
      </c>
      <c r="E1275" s="64">
        <f t="shared" si="420"/>
        <v>22.631699999999999</v>
      </c>
      <c r="F1275" s="310">
        <v>1</v>
      </c>
      <c r="G1275" s="64">
        <f t="shared" si="421"/>
        <v>22.63</v>
      </c>
      <c r="H1275" s="64">
        <f t="shared" si="422"/>
        <v>5.34</v>
      </c>
      <c r="I1275" s="81">
        <f t="shared" si="434"/>
        <v>27.97</v>
      </c>
    </row>
    <row r="1276" spans="1:9" ht="16.5" x14ac:dyDescent="0.25">
      <c r="A1276" s="300" t="s">
        <v>1284</v>
      </c>
      <c r="B1276" s="317">
        <v>1</v>
      </c>
      <c r="C1276" s="64">
        <f t="shared" si="433"/>
        <v>6.0000000000000001E-3</v>
      </c>
      <c r="D1276" s="64">
        <v>7.5438999999999998</v>
      </c>
      <c r="E1276" s="64">
        <f t="shared" si="420"/>
        <v>7.5438999999999998</v>
      </c>
      <c r="F1276" s="310">
        <v>1</v>
      </c>
      <c r="G1276" s="64">
        <f t="shared" si="421"/>
        <v>7.54</v>
      </c>
      <c r="H1276" s="64">
        <f t="shared" si="422"/>
        <v>1.78</v>
      </c>
      <c r="I1276" s="81">
        <f t="shared" si="434"/>
        <v>9.32</v>
      </c>
    </row>
    <row r="1277" spans="1:9" ht="16.5" x14ac:dyDescent="0.25">
      <c r="A1277" s="300" t="s">
        <v>1284</v>
      </c>
      <c r="B1277" s="317">
        <v>1</v>
      </c>
      <c r="C1277" s="64">
        <f t="shared" si="433"/>
        <v>6.0000000000000001E-3</v>
      </c>
      <c r="D1277" s="64">
        <v>7.5438999999999998</v>
      </c>
      <c r="E1277" s="64">
        <f t="shared" si="420"/>
        <v>7.5438999999999998</v>
      </c>
      <c r="F1277" s="310">
        <v>1</v>
      </c>
      <c r="G1277" s="64">
        <f t="shared" si="421"/>
        <v>7.54</v>
      </c>
      <c r="H1277" s="64">
        <f t="shared" si="422"/>
        <v>1.78</v>
      </c>
      <c r="I1277" s="81">
        <f t="shared" si="434"/>
        <v>9.32</v>
      </c>
    </row>
    <row r="1278" spans="1:9" ht="16.5" x14ac:dyDescent="0.25">
      <c r="A1278" s="300" t="s">
        <v>1441</v>
      </c>
      <c r="B1278" s="317">
        <v>2</v>
      </c>
      <c r="C1278" s="64">
        <f t="shared" si="433"/>
        <v>1.2E-2</v>
      </c>
      <c r="D1278" s="64">
        <v>7.7827999999999999</v>
      </c>
      <c r="E1278" s="64">
        <f t="shared" si="420"/>
        <v>15.5656</v>
      </c>
      <c r="F1278" s="310">
        <v>1</v>
      </c>
      <c r="G1278" s="64">
        <f t="shared" si="421"/>
        <v>15.57</v>
      </c>
      <c r="H1278" s="311">
        <f>ROUND(G1278*0.2194,2)</f>
        <v>3.42</v>
      </c>
      <c r="I1278" s="81">
        <f t="shared" si="434"/>
        <v>18.990000000000002</v>
      </c>
    </row>
    <row r="1279" spans="1:9" ht="16.5" x14ac:dyDescent="0.25">
      <c r="A1279" s="300" t="s">
        <v>238</v>
      </c>
      <c r="B1279" s="317">
        <v>12</v>
      </c>
      <c r="C1279" s="64">
        <f t="shared" si="433"/>
        <v>7.2300000000000003E-2</v>
      </c>
      <c r="D1279" s="64">
        <v>4.8859000000000004</v>
      </c>
      <c r="E1279" s="64">
        <f t="shared" si="420"/>
        <v>58.630800000000008</v>
      </c>
      <c r="F1279" s="310">
        <v>1</v>
      </c>
      <c r="G1279" s="64">
        <f t="shared" si="421"/>
        <v>58.63</v>
      </c>
      <c r="H1279" s="64">
        <f t="shared" si="422"/>
        <v>13.83</v>
      </c>
      <c r="I1279" s="81">
        <f t="shared" si="434"/>
        <v>72.460000000000008</v>
      </c>
    </row>
    <row r="1280" spans="1:9" ht="16.5" x14ac:dyDescent="0.25">
      <c r="A1280" s="300" t="s">
        <v>1624</v>
      </c>
      <c r="B1280" s="317">
        <v>5</v>
      </c>
      <c r="C1280" s="64">
        <f t="shared" si="433"/>
        <v>3.0099999999999998E-2</v>
      </c>
      <c r="D1280" s="64">
        <v>1056</v>
      </c>
      <c r="E1280" s="64">
        <f t="shared" si="420"/>
        <v>31.785599999999999</v>
      </c>
      <c r="F1280" s="310">
        <v>1</v>
      </c>
      <c r="G1280" s="64">
        <f t="shared" si="421"/>
        <v>31.79</v>
      </c>
      <c r="H1280" s="64">
        <f t="shared" si="422"/>
        <v>7.5</v>
      </c>
      <c r="I1280" s="81">
        <f t="shared" si="434"/>
        <v>39.29</v>
      </c>
    </row>
    <row r="1281" spans="1:9" ht="16.5" x14ac:dyDescent="0.25">
      <c r="A1281" s="300" t="s">
        <v>152</v>
      </c>
      <c r="B1281" s="317">
        <v>13</v>
      </c>
      <c r="C1281" s="64">
        <f t="shared" si="433"/>
        <v>7.8299999999999995E-2</v>
      </c>
      <c r="D1281" s="64">
        <v>7.5438999999999998</v>
      </c>
      <c r="E1281" s="64">
        <f t="shared" si="420"/>
        <v>98.070700000000002</v>
      </c>
      <c r="F1281" s="310">
        <v>1</v>
      </c>
      <c r="G1281" s="64">
        <f t="shared" si="421"/>
        <v>98.07</v>
      </c>
      <c r="H1281" s="64">
        <f t="shared" si="422"/>
        <v>23.13</v>
      </c>
      <c r="I1281" s="81">
        <f t="shared" si="434"/>
        <v>121.19999999999999</v>
      </c>
    </row>
    <row r="1282" spans="1:9" ht="16.5" x14ac:dyDescent="0.25">
      <c r="A1282" s="300" t="s">
        <v>152</v>
      </c>
      <c r="B1282" s="317">
        <v>4</v>
      </c>
      <c r="C1282" s="64">
        <f t="shared" si="433"/>
        <v>2.41E-2</v>
      </c>
      <c r="D1282" s="64">
        <v>7.5438999999999998</v>
      </c>
      <c r="E1282" s="64">
        <f t="shared" si="420"/>
        <v>30.175599999999999</v>
      </c>
      <c r="F1282" s="310">
        <v>1</v>
      </c>
      <c r="G1282" s="64">
        <f t="shared" si="421"/>
        <v>30.18</v>
      </c>
      <c r="H1282" s="64">
        <f t="shared" si="422"/>
        <v>7.12</v>
      </c>
      <c r="I1282" s="81">
        <f t="shared" si="434"/>
        <v>37.299999999999997</v>
      </c>
    </row>
    <row r="1283" spans="1:9" ht="16.5" x14ac:dyDescent="0.25">
      <c r="A1283" s="300" t="s">
        <v>1284</v>
      </c>
      <c r="B1283" s="317">
        <v>4</v>
      </c>
      <c r="C1283" s="64">
        <f t="shared" si="433"/>
        <v>2.41E-2</v>
      </c>
      <c r="D1283" s="64">
        <v>7.5438999999999998</v>
      </c>
      <c r="E1283" s="64">
        <f t="shared" si="420"/>
        <v>30.175599999999999</v>
      </c>
      <c r="F1283" s="310">
        <v>1</v>
      </c>
      <c r="G1283" s="64">
        <f t="shared" si="421"/>
        <v>30.18</v>
      </c>
      <c r="H1283" s="64">
        <f t="shared" si="422"/>
        <v>7.12</v>
      </c>
      <c r="I1283" s="81">
        <f t="shared" si="434"/>
        <v>37.299999999999997</v>
      </c>
    </row>
    <row r="1284" spans="1:9" ht="16.5" x14ac:dyDescent="0.25">
      <c r="A1284" s="300" t="s">
        <v>238</v>
      </c>
      <c r="B1284" s="317">
        <v>6</v>
      </c>
      <c r="C1284" s="64">
        <f t="shared" si="433"/>
        <v>3.61E-2</v>
      </c>
      <c r="D1284" s="64">
        <v>4.8859000000000004</v>
      </c>
      <c r="E1284" s="64">
        <f t="shared" si="420"/>
        <v>29.315400000000004</v>
      </c>
      <c r="F1284" s="310">
        <v>1</v>
      </c>
      <c r="G1284" s="64">
        <f t="shared" si="421"/>
        <v>29.32</v>
      </c>
      <c r="H1284" s="64">
        <f t="shared" si="422"/>
        <v>6.92</v>
      </c>
      <c r="I1284" s="81">
        <f t="shared" si="434"/>
        <v>36.24</v>
      </c>
    </row>
    <row r="1285" spans="1:9" ht="16.5" x14ac:dyDescent="0.25">
      <c r="A1285" s="300" t="s">
        <v>1284</v>
      </c>
      <c r="B1285" s="317">
        <v>14</v>
      </c>
      <c r="C1285" s="64">
        <f t="shared" si="433"/>
        <v>8.43E-2</v>
      </c>
      <c r="D1285" s="64">
        <v>7.5438999999999998</v>
      </c>
      <c r="E1285" s="64">
        <f t="shared" si="420"/>
        <v>105.6146</v>
      </c>
      <c r="F1285" s="310">
        <v>1</v>
      </c>
      <c r="G1285" s="64">
        <f t="shared" si="421"/>
        <v>105.61</v>
      </c>
      <c r="H1285" s="64">
        <f t="shared" si="422"/>
        <v>24.91</v>
      </c>
      <c r="I1285" s="81">
        <f t="shared" si="434"/>
        <v>130.52000000000001</v>
      </c>
    </row>
    <row r="1286" spans="1:9" ht="16.5" x14ac:dyDescent="0.25">
      <c r="A1286" s="300" t="s">
        <v>238</v>
      </c>
      <c r="B1286" s="317">
        <v>10</v>
      </c>
      <c r="C1286" s="64">
        <f t="shared" si="433"/>
        <v>6.0199999999999997E-2</v>
      </c>
      <c r="D1286" s="64">
        <v>965</v>
      </c>
      <c r="E1286" s="64">
        <f t="shared" si="420"/>
        <v>58.092999999999996</v>
      </c>
      <c r="F1286" s="310">
        <v>1</v>
      </c>
      <c r="G1286" s="64">
        <f t="shared" si="421"/>
        <v>58.09</v>
      </c>
      <c r="H1286" s="64">
        <f t="shared" si="422"/>
        <v>13.7</v>
      </c>
      <c r="I1286" s="81">
        <f t="shared" si="434"/>
        <v>71.790000000000006</v>
      </c>
    </row>
    <row r="1287" spans="1:9" ht="16.5" x14ac:dyDescent="0.25">
      <c r="A1287" s="300" t="s">
        <v>152</v>
      </c>
      <c r="B1287" s="317">
        <v>4</v>
      </c>
      <c r="C1287" s="64">
        <f t="shared" si="433"/>
        <v>2.41E-2</v>
      </c>
      <c r="D1287" s="64">
        <v>6.8391000000000002</v>
      </c>
      <c r="E1287" s="64">
        <f t="shared" si="420"/>
        <v>27.356400000000001</v>
      </c>
      <c r="F1287" s="310">
        <v>1</v>
      </c>
      <c r="G1287" s="64">
        <f t="shared" si="421"/>
        <v>27.36</v>
      </c>
      <c r="H1287" s="311">
        <f>ROUND(G1287*0.2077,2)</f>
        <v>5.68</v>
      </c>
      <c r="I1287" s="81">
        <f t="shared" si="434"/>
        <v>33.04</v>
      </c>
    </row>
    <row r="1288" spans="1:9" ht="16.5" x14ac:dyDescent="0.25">
      <c r="A1288" s="300" t="s">
        <v>152</v>
      </c>
      <c r="B1288" s="317">
        <v>5</v>
      </c>
      <c r="C1288" s="64">
        <f t="shared" si="433"/>
        <v>3.0099999999999998E-2</v>
      </c>
      <c r="D1288" s="64">
        <v>6.8391000000000002</v>
      </c>
      <c r="E1288" s="64">
        <f t="shared" si="420"/>
        <v>34.195500000000003</v>
      </c>
      <c r="F1288" s="310">
        <v>1</v>
      </c>
      <c r="G1288" s="64">
        <f t="shared" si="421"/>
        <v>34.200000000000003</v>
      </c>
      <c r="H1288" s="64">
        <f t="shared" si="422"/>
        <v>8.07</v>
      </c>
      <c r="I1288" s="81">
        <f t="shared" si="434"/>
        <v>42.27</v>
      </c>
    </row>
    <row r="1289" spans="1:9" ht="16.5" x14ac:dyDescent="0.25">
      <c r="A1289" s="300" t="s">
        <v>152</v>
      </c>
      <c r="B1289" s="317">
        <v>4</v>
      </c>
      <c r="C1289" s="64">
        <f t="shared" si="433"/>
        <v>2.41E-2</v>
      </c>
      <c r="D1289" s="64">
        <v>6.8391000000000002</v>
      </c>
      <c r="E1289" s="64">
        <f t="shared" si="420"/>
        <v>27.356400000000001</v>
      </c>
      <c r="F1289" s="310">
        <v>1</v>
      </c>
      <c r="G1289" s="64">
        <f t="shared" si="421"/>
        <v>27.36</v>
      </c>
      <c r="H1289" s="64">
        <f t="shared" si="422"/>
        <v>6.45</v>
      </c>
      <c r="I1289" s="81">
        <f t="shared" si="434"/>
        <v>33.81</v>
      </c>
    </row>
    <row r="1290" spans="1:9" ht="16.5" x14ac:dyDescent="0.25">
      <c r="A1290" s="300" t="s">
        <v>1284</v>
      </c>
      <c r="B1290" s="317">
        <v>10</v>
      </c>
      <c r="C1290" s="64">
        <f t="shared" si="433"/>
        <v>6.0199999999999997E-2</v>
      </c>
      <c r="D1290" s="64">
        <v>7.5438999999999998</v>
      </c>
      <c r="E1290" s="64">
        <f t="shared" si="420"/>
        <v>75.438999999999993</v>
      </c>
      <c r="F1290" s="310">
        <v>1</v>
      </c>
      <c r="G1290" s="64">
        <f t="shared" si="421"/>
        <v>75.44</v>
      </c>
      <c r="H1290" s="64">
        <f t="shared" si="422"/>
        <v>17.8</v>
      </c>
      <c r="I1290" s="81">
        <f t="shared" si="434"/>
        <v>93.24</v>
      </c>
    </row>
    <row r="1291" spans="1:9" ht="16.5" x14ac:dyDescent="0.25">
      <c r="A1291" s="300" t="s">
        <v>152</v>
      </c>
      <c r="B1291" s="317">
        <v>4</v>
      </c>
      <c r="C1291" s="64">
        <f t="shared" si="433"/>
        <v>2.41E-2</v>
      </c>
      <c r="D1291" s="64">
        <v>7.5438999999999998</v>
      </c>
      <c r="E1291" s="64">
        <f t="shared" si="420"/>
        <v>30.175599999999999</v>
      </c>
      <c r="F1291" s="310">
        <v>1</v>
      </c>
      <c r="G1291" s="64">
        <f t="shared" si="421"/>
        <v>30.18</v>
      </c>
      <c r="H1291" s="311">
        <f>ROUND(G1291*0.2077,2)</f>
        <v>6.27</v>
      </c>
      <c r="I1291" s="81">
        <f t="shared" si="434"/>
        <v>36.450000000000003</v>
      </c>
    </row>
    <row r="1292" spans="1:9" ht="16.5" x14ac:dyDescent="0.25">
      <c r="A1292" s="300" t="s">
        <v>152</v>
      </c>
      <c r="B1292" s="317">
        <v>5</v>
      </c>
      <c r="C1292" s="64">
        <f t="shared" si="433"/>
        <v>3.0099999999999998E-2</v>
      </c>
      <c r="D1292" s="64">
        <v>7.5438999999999998</v>
      </c>
      <c r="E1292" s="64">
        <f t="shared" si="420"/>
        <v>37.719499999999996</v>
      </c>
      <c r="F1292" s="310">
        <v>1</v>
      </c>
      <c r="G1292" s="64">
        <f t="shared" si="421"/>
        <v>37.72</v>
      </c>
      <c r="H1292" s="64">
        <f t="shared" si="422"/>
        <v>8.9</v>
      </c>
      <c r="I1292" s="81">
        <f t="shared" si="434"/>
        <v>46.62</v>
      </c>
    </row>
    <row r="1293" spans="1:9" ht="16.5" x14ac:dyDescent="0.25">
      <c r="A1293" s="300" t="s">
        <v>152</v>
      </c>
      <c r="B1293" s="317">
        <v>12</v>
      </c>
      <c r="C1293" s="64">
        <f t="shared" si="433"/>
        <v>7.2300000000000003E-2</v>
      </c>
      <c r="D1293" s="64">
        <v>6.8391000000000002</v>
      </c>
      <c r="E1293" s="64">
        <f t="shared" ref="E1293:E1356" si="435">IF(D1293&gt;30,C1293*D1293,B1293*D1293)</f>
        <v>82.069199999999995</v>
      </c>
      <c r="F1293" s="310">
        <v>1</v>
      </c>
      <c r="G1293" s="64">
        <f t="shared" ref="G1293:G1356" si="436">ROUND(E1293*F1293,2)</f>
        <v>82.07</v>
      </c>
      <c r="H1293" s="311">
        <f>ROUND(G1293*0.2077,2)</f>
        <v>17.05</v>
      </c>
      <c r="I1293" s="81">
        <f t="shared" si="434"/>
        <v>99.11999999999999</v>
      </c>
    </row>
    <row r="1294" spans="1:9" s="154" customFormat="1" ht="16.5" x14ac:dyDescent="0.25">
      <c r="A1294" s="299" t="s">
        <v>1584</v>
      </c>
      <c r="B1294" s="316">
        <f>SUM(B1295:B1299)</f>
        <v>32</v>
      </c>
      <c r="C1294" s="308">
        <f t="shared" ref="C1294:I1294" si="437">SUM(C1295:C1299)</f>
        <v>0.19260000000000002</v>
      </c>
      <c r="D1294" s="308"/>
      <c r="E1294" s="308"/>
      <c r="F1294" s="308"/>
      <c r="G1294" s="308">
        <f t="shared" si="437"/>
        <v>158.51999999999998</v>
      </c>
      <c r="H1294" s="308">
        <f t="shared" si="437"/>
        <v>37.4</v>
      </c>
      <c r="I1294" s="309">
        <f t="shared" si="437"/>
        <v>195.92000000000002</v>
      </c>
    </row>
    <row r="1295" spans="1:9" ht="16.5" x14ac:dyDescent="0.25">
      <c r="A1295" s="300" t="s">
        <v>1586</v>
      </c>
      <c r="B1295" s="317">
        <v>1</v>
      </c>
      <c r="C1295" s="64">
        <f t="shared" ref="C1295:C1299" si="438">ROUND(B1295/166,4)</f>
        <v>6.0000000000000001E-3</v>
      </c>
      <c r="D1295" s="64">
        <v>897</v>
      </c>
      <c r="E1295" s="64">
        <f t="shared" si="435"/>
        <v>5.3819999999999997</v>
      </c>
      <c r="F1295" s="310">
        <v>1</v>
      </c>
      <c r="G1295" s="64">
        <f t="shared" si="436"/>
        <v>5.38</v>
      </c>
      <c r="H1295" s="64">
        <f t="shared" ref="H1295:H1356" si="439">ROUND(G1295*0.2359,2)</f>
        <v>1.27</v>
      </c>
      <c r="I1295" s="81">
        <f>G1295+H1295</f>
        <v>6.65</v>
      </c>
    </row>
    <row r="1296" spans="1:9" ht="16.5" x14ac:dyDescent="0.25">
      <c r="A1296" s="300" t="s">
        <v>1586</v>
      </c>
      <c r="B1296" s="317">
        <v>14</v>
      </c>
      <c r="C1296" s="64">
        <f t="shared" si="438"/>
        <v>8.43E-2</v>
      </c>
      <c r="D1296" s="64">
        <v>4.4798</v>
      </c>
      <c r="E1296" s="64">
        <f t="shared" si="435"/>
        <v>62.717199999999998</v>
      </c>
      <c r="F1296" s="310">
        <v>1</v>
      </c>
      <c r="G1296" s="64">
        <f t="shared" si="436"/>
        <v>62.72</v>
      </c>
      <c r="H1296" s="64">
        <f t="shared" si="439"/>
        <v>14.8</v>
      </c>
      <c r="I1296" s="81">
        <f>G1296+H1296</f>
        <v>77.52</v>
      </c>
    </row>
    <row r="1297" spans="1:9" ht="16.5" x14ac:dyDescent="0.25">
      <c r="A1297" s="300" t="s">
        <v>1586</v>
      </c>
      <c r="B1297" s="317">
        <v>6</v>
      </c>
      <c r="C1297" s="64">
        <f t="shared" si="438"/>
        <v>3.61E-2</v>
      </c>
      <c r="D1297" s="64">
        <v>4.4798</v>
      </c>
      <c r="E1297" s="64">
        <f t="shared" si="435"/>
        <v>26.878799999999998</v>
      </c>
      <c r="F1297" s="310">
        <v>1</v>
      </c>
      <c r="G1297" s="64">
        <f t="shared" si="436"/>
        <v>26.88</v>
      </c>
      <c r="H1297" s="64">
        <f t="shared" si="439"/>
        <v>6.34</v>
      </c>
      <c r="I1297" s="81">
        <f>G1297+H1297</f>
        <v>33.22</v>
      </c>
    </row>
    <row r="1298" spans="1:9" ht="16.5" x14ac:dyDescent="0.25">
      <c r="A1298" s="300" t="s">
        <v>1585</v>
      </c>
      <c r="B1298" s="317">
        <v>10</v>
      </c>
      <c r="C1298" s="64">
        <f t="shared" si="438"/>
        <v>6.0199999999999997E-2</v>
      </c>
      <c r="D1298" s="64">
        <v>5.7759</v>
      </c>
      <c r="E1298" s="64">
        <f t="shared" si="435"/>
        <v>57.759</v>
      </c>
      <c r="F1298" s="310">
        <v>1</v>
      </c>
      <c r="G1298" s="64">
        <f t="shared" si="436"/>
        <v>57.76</v>
      </c>
      <c r="H1298" s="64">
        <f t="shared" si="439"/>
        <v>13.63</v>
      </c>
      <c r="I1298" s="81">
        <f>G1298+H1298</f>
        <v>71.39</v>
      </c>
    </row>
    <row r="1299" spans="1:9" ht="16.5" x14ac:dyDescent="0.25">
      <c r="A1299" s="300" t="s">
        <v>1585</v>
      </c>
      <c r="B1299" s="317">
        <v>1</v>
      </c>
      <c r="C1299" s="64">
        <f t="shared" si="438"/>
        <v>6.0000000000000001E-3</v>
      </c>
      <c r="D1299" s="64">
        <v>5.7759</v>
      </c>
      <c r="E1299" s="64">
        <f t="shared" si="435"/>
        <v>5.7759</v>
      </c>
      <c r="F1299" s="310">
        <v>1</v>
      </c>
      <c r="G1299" s="64">
        <f t="shared" si="436"/>
        <v>5.78</v>
      </c>
      <c r="H1299" s="64">
        <f t="shared" si="439"/>
        <v>1.36</v>
      </c>
      <c r="I1299" s="81">
        <f>G1299+H1299</f>
        <v>7.1400000000000006</v>
      </c>
    </row>
    <row r="1300" spans="1:9" s="154" customFormat="1" ht="16.5" x14ac:dyDescent="0.25">
      <c r="A1300" s="298" t="s">
        <v>1750</v>
      </c>
      <c r="B1300" s="315">
        <f>B1301+B1460+B1563</f>
        <v>38396.5</v>
      </c>
      <c r="C1300" s="306">
        <f t="shared" ref="C1300:I1300" si="440">C1301+C1460+C1563</f>
        <v>231.53009999999995</v>
      </c>
      <c r="D1300" s="306"/>
      <c r="E1300" s="306"/>
      <c r="F1300" s="306"/>
      <c r="G1300" s="306">
        <f t="shared" si="440"/>
        <v>309191.24000000005</v>
      </c>
      <c r="H1300" s="306">
        <f t="shared" si="440"/>
        <v>72549.679999999993</v>
      </c>
      <c r="I1300" s="307">
        <f t="shared" si="440"/>
        <v>381740.92</v>
      </c>
    </row>
    <row r="1301" spans="1:9" s="154" customFormat="1" ht="33" x14ac:dyDescent="0.25">
      <c r="A1301" s="299" t="s">
        <v>1590</v>
      </c>
      <c r="B1301" s="316">
        <f>SUM(B1302:B1459)</f>
        <v>11890.5</v>
      </c>
      <c r="C1301" s="308">
        <f t="shared" ref="C1301:I1301" si="441">SUM(C1302:C1459)</f>
        <v>71.768999999999963</v>
      </c>
      <c r="D1301" s="308"/>
      <c r="E1301" s="308"/>
      <c r="F1301" s="308"/>
      <c r="G1301" s="308">
        <f t="shared" si="441"/>
        <v>136072.46000000005</v>
      </c>
      <c r="H1301" s="308">
        <f t="shared" si="441"/>
        <v>31983.899999999998</v>
      </c>
      <c r="I1301" s="309">
        <f t="shared" si="441"/>
        <v>168056.35999999996</v>
      </c>
    </row>
    <row r="1302" spans="1:9" ht="16.5" x14ac:dyDescent="0.25">
      <c r="A1302" s="300" t="s">
        <v>1751</v>
      </c>
      <c r="B1302" s="317">
        <v>32</v>
      </c>
      <c r="C1302" s="64">
        <f t="shared" ref="C1302:C1365" si="442">ROUND(B1302/166,4)</f>
        <v>0.1928</v>
      </c>
      <c r="D1302" s="64">
        <v>9.5210000000000008</v>
      </c>
      <c r="E1302" s="64">
        <f t="shared" si="435"/>
        <v>304.67200000000003</v>
      </c>
      <c r="F1302" s="310">
        <v>1</v>
      </c>
      <c r="G1302" s="64">
        <f t="shared" si="436"/>
        <v>304.67</v>
      </c>
      <c r="H1302" s="64">
        <f t="shared" si="439"/>
        <v>71.87</v>
      </c>
      <c r="I1302" s="81">
        <f t="shared" ref="I1302:I1333" si="443">G1302+H1302</f>
        <v>376.54</v>
      </c>
    </row>
    <row r="1303" spans="1:9" ht="16.5" x14ac:dyDescent="0.25">
      <c r="A1303" s="300" t="s">
        <v>1313</v>
      </c>
      <c r="B1303" s="317">
        <v>15</v>
      </c>
      <c r="C1303" s="64">
        <f t="shared" si="442"/>
        <v>9.0399999999999994E-2</v>
      </c>
      <c r="D1303" s="64">
        <v>9.5210000000000008</v>
      </c>
      <c r="E1303" s="64">
        <f t="shared" si="435"/>
        <v>142.815</v>
      </c>
      <c r="F1303" s="310">
        <v>1</v>
      </c>
      <c r="G1303" s="64">
        <f t="shared" si="436"/>
        <v>142.82</v>
      </c>
      <c r="H1303" s="64">
        <f t="shared" si="439"/>
        <v>33.69</v>
      </c>
      <c r="I1303" s="81">
        <f t="shared" si="443"/>
        <v>176.51</v>
      </c>
    </row>
    <row r="1304" spans="1:9" ht="16.5" x14ac:dyDescent="0.25">
      <c r="A1304" s="300" t="s">
        <v>1332</v>
      </c>
      <c r="B1304" s="317">
        <v>40</v>
      </c>
      <c r="C1304" s="64">
        <f t="shared" si="442"/>
        <v>0.24099999999999999</v>
      </c>
      <c r="D1304" s="64">
        <v>11.707100000000001</v>
      </c>
      <c r="E1304" s="64">
        <f t="shared" si="435"/>
        <v>468.28399999999999</v>
      </c>
      <c r="F1304" s="310">
        <v>1</v>
      </c>
      <c r="G1304" s="64">
        <f t="shared" si="436"/>
        <v>468.28</v>
      </c>
      <c r="H1304" s="64">
        <f t="shared" si="439"/>
        <v>110.47</v>
      </c>
      <c r="I1304" s="81">
        <f t="shared" si="443"/>
        <v>578.75</v>
      </c>
    </row>
    <row r="1305" spans="1:9" ht="16.5" x14ac:dyDescent="0.25">
      <c r="A1305" s="300" t="s">
        <v>174</v>
      </c>
      <c r="B1305" s="317">
        <v>72</v>
      </c>
      <c r="C1305" s="64">
        <f t="shared" si="442"/>
        <v>0.43369999999999997</v>
      </c>
      <c r="D1305" s="64">
        <v>11.707100000000001</v>
      </c>
      <c r="E1305" s="64">
        <f t="shared" si="435"/>
        <v>842.91120000000001</v>
      </c>
      <c r="F1305" s="310">
        <v>1</v>
      </c>
      <c r="G1305" s="64">
        <f t="shared" si="436"/>
        <v>842.91</v>
      </c>
      <c r="H1305" s="64">
        <f t="shared" si="439"/>
        <v>198.84</v>
      </c>
      <c r="I1305" s="81">
        <f t="shared" si="443"/>
        <v>1041.75</v>
      </c>
    </row>
    <row r="1306" spans="1:9" ht="16.5" x14ac:dyDescent="0.25">
      <c r="A1306" s="300" t="s">
        <v>1596</v>
      </c>
      <c r="B1306" s="317">
        <v>48</v>
      </c>
      <c r="C1306" s="64">
        <f t="shared" si="442"/>
        <v>0.28920000000000001</v>
      </c>
      <c r="D1306" s="64">
        <v>9.8793000000000006</v>
      </c>
      <c r="E1306" s="64">
        <f t="shared" si="435"/>
        <v>474.20640000000003</v>
      </c>
      <c r="F1306" s="310">
        <v>1</v>
      </c>
      <c r="G1306" s="64">
        <f t="shared" si="436"/>
        <v>474.21</v>
      </c>
      <c r="H1306" s="64">
        <f t="shared" si="439"/>
        <v>111.87</v>
      </c>
      <c r="I1306" s="81">
        <f t="shared" si="443"/>
        <v>586.07999999999993</v>
      </c>
    </row>
    <row r="1307" spans="1:9" ht="16.5" x14ac:dyDescent="0.25">
      <c r="A1307" s="300" t="s">
        <v>174</v>
      </c>
      <c r="B1307" s="317">
        <v>40</v>
      </c>
      <c r="C1307" s="64">
        <f t="shared" si="442"/>
        <v>0.24099999999999999</v>
      </c>
      <c r="D1307" s="64">
        <v>11.707100000000001</v>
      </c>
      <c r="E1307" s="64">
        <f t="shared" si="435"/>
        <v>468.28399999999999</v>
      </c>
      <c r="F1307" s="310">
        <v>1</v>
      </c>
      <c r="G1307" s="64">
        <f t="shared" si="436"/>
        <v>468.28</v>
      </c>
      <c r="H1307" s="64">
        <f t="shared" si="439"/>
        <v>110.47</v>
      </c>
      <c r="I1307" s="81">
        <f t="shared" si="443"/>
        <v>578.75</v>
      </c>
    </row>
    <row r="1308" spans="1:9" ht="16.5" x14ac:dyDescent="0.25">
      <c r="A1308" s="300" t="s">
        <v>1638</v>
      </c>
      <c r="B1308" s="317">
        <v>158</v>
      </c>
      <c r="C1308" s="64">
        <f t="shared" si="442"/>
        <v>0.95179999999999998</v>
      </c>
      <c r="D1308" s="64">
        <v>4000</v>
      </c>
      <c r="E1308" s="64">
        <f t="shared" si="435"/>
        <v>3807.2</v>
      </c>
      <c r="F1308" s="310">
        <v>1</v>
      </c>
      <c r="G1308" s="64">
        <f t="shared" si="436"/>
        <v>3807.2</v>
      </c>
      <c r="H1308" s="64">
        <f t="shared" si="439"/>
        <v>898.12</v>
      </c>
      <c r="I1308" s="81">
        <f t="shared" si="443"/>
        <v>4705.32</v>
      </c>
    </row>
    <row r="1309" spans="1:9" ht="16.5" x14ac:dyDescent="0.25">
      <c r="A1309" s="300" t="s">
        <v>1752</v>
      </c>
      <c r="B1309" s="317">
        <v>48</v>
      </c>
      <c r="C1309" s="64">
        <f t="shared" si="442"/>
        <v>0.28920000000000001</v>
      </c>
      <c r="D1309" s="64">
        <v>11.707100000000001</v>
      </c>
      <c r="E1309" s="64">
        <f t="shared" si="435"/>
        <v>561.94080000000008</v>
      </c>
      <c r="F1309" s="310">
        <v>1</v>
      </c>
      <c r="G1309" s="64">
        <f t="shared" si="436"/>
        <v>561.94000000000005</v>
      </c>
      <c r="H1309" s="64">
        <f t="shared" si="439"/>
        <v>132.56</v>
      </c>
      <c r="I1309" s="81">
        <f t="shared" si="443"/>
        <v>694.5</v>
      </c>
    </row>
    <row r="1310" spans="1:9" ht="16.5" x14ac:dyDescent="0.25">
      <c r="A1310" s="300" t="s">
        <v>164</v>
      </c>
      <c r="B1310" s="317">
        <v>48</v>
      </c>
      <c r="C1310" s="64">
        <f t="shared" si="442"/>
        <v>0.28920000000000001</v>
      </c>
      <c r="D1310" s="64">
        <v>15.7926</v>
      </c>
      <c r="E1310" s="64">
        <f t="shared" si="435"/>
        <v>758.04480000000001</v>
      </c>
      <c r="F1310" s="310">
        <v>1</v>
      </c>
      <c r="G1310" s="64">
        <f t="shared" si="436"/>
        <v>758.04</v>
      </c>
      <c r="H1310" s="64">
        <f t="shared" si="439"/>
        <v>178.82</v>
      </c>
      <c r="I1310" s="81">
        <f t="shared" si="443"/>
        <v>936.8599999999999</v>
      </c>
    </row>
    <row r="1311" spans="1:9" ht="16.5" x14ac:dyDescent="0.25">
      <c r="A1311" s="300" t="s">
        <v>1753</v>
      </c>
      <c r="B1311" s="317">
        <v>96</v>
      </c>
      <c r="C1311" s="64">
        <f t="shared" si="442"/>
        <v>0.57830000000000004</v>
      </c>
      <c r="D1311" s="64">
        <v>9.5210000000000008</v>
      </c>
      <c r="E1311" s="64">
        <f t="shared" si="435"/>
        <v>914.01600000000008</v>
      </c>
      <c r="F1311" s="310">
        <v>1</v>
      </c>
      <c r="G1311" s="64">
        <f t="shared" si="436"/>
        <v>914.02</v>
      </c>
      <c r="H1311" s="64">
        <f t="shared" si="439"/>
        <v>215.62</v>
      </c>
      <c r="I1311" s="81">
        <f t="shared" si="443"/>
        <v>1129.6399999999999</v>
      </c>
    </row>
    <row r="1312" spans="1:9" ht="16.5" x14ac:dyDescent="0.25">
      <c r="A1312" s="300" t="s">
        <v>1313</v>
      </c>
      <c r="B1312" s="317">
        <v>96</v>
      </c>
      <c r="C1312" s="64">
        <f t="shared" si="442"/>
        <v>0.57830000000000004</v>
      </c>
      <c r="D1312" s="64">
        <v>9.5210000000000008</v>
      </c>
      <c r="E1312" s="64">
        <f t="shared" si="435"/>
        <v>914.01600000000008</v>
      </c>
      <c r="F1312" s="310">
        <v>1</v>
      </c>
      <c r="G1312" s="64">
        <f t="shared" si="436"/>
        <v>914.02</v>
      </c>
      <c r="H1312" s="64">
        <f t="shared" si="439"/>
        <v>215.62</v>
      </c>
      <c r="I1312" s="81">
        <f t="shared" si="443"/>
        <v>1129.6399999999999</v>
      </c>
    </row>
    <row r="1313" spans="1:9" ht="16.5" x14ac:dyDescent="0.25">
      <c r="A1313" s="300" t="s">
        <v>174</v>
      </c>
      <c r="B1313" s="317">
        <v>64</v>
      </c>
      <c r="C1313" s="64">
        <f t="shared" si="442"/>
        <v>0.38550000000000001</v>
      </c>
      <c r="D1313" s="64">
        <v>11.707100000000001</v>
      </c>
      <c r="E1313" s="64">
        <f t="shared" si="435"/>
        <v>749.25440000000003</v>
      </c>
      <c r="F1313" s="310">
        <v>1</v>
      </c>
      <c r="G1313" s="64">
        <f t="shared" si="436"/>
        <v>749.25</v>
      </c>
      <c r="H1313" s="64">
        <f t="shared" si="439"/>
        <v>176.75</v>
      </c>
      <c r="I1313" s="81">
        <f t="shared" si="443"/>
        <v>926</v>
      </c>
    </row>
    <row r="1314" spans="1:9" ht="16.5" x14ac:dyDescent="0.25">
      <c r="A1314" s="300" t="s">
        <v>1752</v>
      </c>
      <c r="B1314" s="317">
        <v>89</v>
      </c>
      <c r="C1314" s="64">
        <f t="shared" si="442"/>
        <v>0.53610000000000002</v>
      </c>
      <c r="D1314" s="64">
        <v>11.707100000000001</v>
      </c>
      <c r="E1314" s="64">
        <f t="shared" si="435"/>
        <v>1041.9319</v>
      </c>
      <c r="F1314" s="310">
        <v>1</v>
      </c>
      <c r="G1314" s="64">
        <f t="shared" si="436"/>
        <v>1041.93</v>
      </c>
      <c r="H1314" s="64">
        <f t="shared" si="439"/>
        <v>245.79</v>
      </c>
      <c r="I1314" s="81">
        <f t="shared" si="443"/>
        <v>1287.72</v>
      </c>
    </row>
    <row r="1315" spans="1:9" ht="16.5" x14ac:dyDescent="0.25">
      <c r="A1315" s="300" t="s">
        <v>1313</v>
      </c>
      <c r="B1315" s="317">
        <v>96</v>
      </c>
      <c r="C1315" s="64">
        <f t="shared" si="442"/>
        <v>0.57830000000000004</v>
      </c>
      <c r="D1315" s="64">
        <v>9.5210000000000008</v>
      </c>
      <c r="E1315" s="64">
        <f t="shared" si="435"/>
        <v>914.01600000000008</v>
      </c>
      <c r="F1315" s="310">
        <v>1</v>
      </c>
      <c r="G1315" s="64">
        <f t="shared" si="436"/>
        <v>914.02</v>
      </c>
      <c r="H1315" s="64">
        <f t="shared" si="439"/>
        <v>215.62</v>
      </c>
      <c r="I1315" s="81">
        <f t="shared" si="443"/>
        <v>1129.6399999999999</v>
      </c>
    </row>
    <row r="1316" spans="1:9" ht="16.5" x14ac:dyDescent="0.25">
      <c r="A1316" s="300" t="s">
        <v>1199</v>
      </c>
      <c r="B1316" s="317">
        <v>176</v>
      </c>
      <c r="C1316" s="64">
        <f t="shared" si="442"/>
        <v>1.0602</v>
      </c>
      <c r="D1316" s="64">
        <v>11.707100000000001</v>
      </c>
      <c r="E1316" s="64">
        <f t="shared" si="435"/>
        <v>2060.4495999999999</v>
      </c>
      <c r="F1316" s="310">
        <v>1</v>
      </c>
      <c r="G1316" s="64">
        <f t="shared" si="436"/>
        <v>2060.4499999999998</v>
      </c>
      <c r="H1316" s="64">
        <f t="shared" si="439"/>
        <v>486.06</v>
      </c>
      <c r="I1316" s="81">
        <f t="shared" si="443"/>
        <v>2546.5099999999998</v>
      </c>
    </row>
    <row r="1317" spans="1:9" ht="16.5" x14ac:dyDescent="0.25">
      <c r="A1317" s="300" t="s">
        <v>1752</v>
      </c>
      <c r="B1317" s="317">
        <v>144</v>
      </c>
      <c r="C1317" s="64">
        <f t="shared" si="442"/>
        <v>0.86750000000000005</v>
      </c>
      <c r="D1317" s="64">
        <v>11.707100000000001</v>
      </c>
      <c r="E1317" s="64">
        <f t="shared" si="435"/>
        <v>1685.8224</v>
      </c>
      <c r="F1317" s="310">
        <v>1</v>
      </c>
      <c r="G1317" s="64">
        <f t="shared" si="436"/>
        <v>1685.82</v>
      </c>
      <c r="H1317" s="64">
        <f t="shared" si="439"/>
        <v>397.68</v>
      </c>
      <c r="I1317" s="81">
        <f t="shared" si="443"/>
        <v>2083.5</v>
      </c>
    </row>
    <row r="1318" spans="1:9" ht="16.5" x14ac:dyDescent="0.25">
      <c r="A1318" s="300" t="s">
        <v>174</v>
      </c>
      <c r="B1318" s="317">
        <v>48</v>
      </c>
      <c r="C1318" s="64">
        <f t="shared" si="442"/>
        <v>0.28920000000000001</v>
      </c>
      <c r="D1318" s="64">
        <v>11.707100000000001</v>
      </c>
      <c r="E1318" s="64">
        <f t="shared" si="435"/>
        <v>561.94080000000008</v>
      </c>
      <c r="F1318" s="310">
        <v>1</v>
      </c>
      <c r="G1318" s="64">
        <f t="shared" si="436"/>
        <v>561.94000000000005</v>
      </c>
      <c r="H1318" s="64">
        <f t="shared" si="439"/>
        <v>132.56</v>
      </c>
      <c r="I1318" s="81">
        <f t="shared" si="443"/>
        <v>694.5</v>
      </c>
    </row>
    <row r="1319" spans="1:9" ht="16.5" x14ac:dyDescent="0.25">
      <c r="A1319" s="300" t="s">
        <v>1276</v>
      </c>
      <c r="B1319" s="317">
        <v>64</v>
      </c>
      <c r="C1319" s="64">
        <f t="shared" si="442"/>
        <v>0.38550000000000001</v>
      </c>
      <c r="D1319" s="64">
        <v>11.707100000000001</v>
      </c>
      <c r="E1319" s="64">
        <f t="shared" si="435"/>
        <v>749.25440000000003</v>
      </c>
      <c r="F1319" s="310">
        <v>1</v>
      </c>
      <c r="G1319" s="64">
        <f t="shared" si="436"/>
        <v>749.25</v>
      </c>
      <c r="H1319" s="64">
        <f t="shared" si="439"/>
        <v>176.75</v>
      </c>
      <c r="I1319" s="81">
        <f t="shared" si="443"/>
        <v>926</v>
      </c>
    </row>
    <row r="1320" spans="1:9" ht="16.5" x14ac:dyDescent="0.25">
      <c r="A1320" s="300" t="s">
        <v>1276</v>
      </c>
      <c r="B1320" s="317">
        <v>16</v>
      </c>
      <c r="C1320" s="64">
        <f t="shared" si="442"/>
        <v>9.64E-2</v>
      </c>
      <c r="D1320" s="64">
        <v>11.707100000000001</v>
      </c>
      <c r="E1320" s="64">
        <f t="shared" si="435"/>
        <v>187.31360000000001</v>
      </c>
      <c r="F1320" s="310">
        <v>1</v>
      </c>
      <c r="G1320" s="64">
        <f t="shared" si="436"/>
        <v>187.31</v>
      </c>
      <c r="H1320" s="64">
        <f t="shared" si="439"/>
        <v>44.19</v>
      </c>
      <c r="I1320" s="81">
        <f t="shared" si="443"/>
        <v>231.5</v>
      </c>
    </row>
    <row r="1321" spans="1:9" ht="16.5" x14ac:dyDescent="0.25">
      <c r="A1321" s="300" t="s">
        <v>1751</v>
      </c>
      <c r="B1321" s="317">
        <v>64</v>
      </c>
      <c r="C1321" s="64">
        <f t="shared" si="442"/>
        <v>0.38550000000000001</v>
      </c>
      <c r="D1321" s="64">
        <v>9.5210000000000008</v>
      </c>
      <c r="E1321" s="64">
        <f t="shared" si="435"/>
        <v>609.34400000000005</v>
      </c>
      <c r="F1321" s="310">
        <v>1</v>
      </c>
      <c r="G1321" s="64">
        <f t="shared" si="436"/>
        <v>609.34</v>
      </c>
      <c r="H1321" s="64">
        <f t="shared" si="439"/>
        <v>143.74</v>
      </c>
      <c r="I1321" s="81">
        <f t="shared" si="443"/>
        <v>753.08</v>
      </c>
    </row>
    <row r="1322" spans="1:9" ht="16.5" x14ac:dyDescent="0.25">
      <c r="A1322" s="300" t="s">
        <v>1754</v>
      </c>
      <c r="B1322" s="317">
        <v>56</v>
      </c>
      <c r="C1322" s="64">
        <f t="shared" si="442"/>
        <v>0.33729999999999999</v>
      </c>
      <c r="D1322" s="64">
        <v>9.5210000000000008</v>
      </c>
      <c r="E1322" s="64">
        <f t="shared" si="435"/>
        <v>533.17600000000004</v>
      </c>
      <c r="F1322" s="310">
        <v>1</v>
      </c>
      <c r="G1322" s="64">
        <f t="shared" si="436"/>
        <v>533.17999999999995</v>
      </c>
      <c r="H1322" s="64">
        <f t="shared" si="439"/>
        <v>125.78</v>
      </c>
      <c r="I1322" s="81">
        <f t="shared" si="443"/>
        <v>658.95999999999992</v>
      </c>
    </row>
    <row r="1323" spans="1:9" ht="16.5" x14ac:dyDescent="0.25">
      <c r="A1323" s="300" t="s">
        <v>1754</v>
      </c>
      <c r="B1323" s="317">
        <v>22</v>
      </c>
      <c r="C1323" s="64">
        <f t="shared" si="442"/>
        <v>0.13250000000000001</v>
      </c>
      <c r="D1323" s="64">
        <v>9.5210000000000008</v>
      </c>
      <c r="E1323" s="64">
        <f t="shared" si="435"/>
        <v>209.46200000000002</v>
      </c>
      <c r="F1323" s="310">
        <v>1</v>
      </c>
      <c r="G1323" s="64">
        <f t="shared" si="436"/>
        <v>209.46</v>
      </c>
      <c r="H1323" s="64">
        <f t="shared" si="439"/>
        <v>49.41</v>
      </c>
      <c r="I1323" s="81">
        <f t="shared" si="443"/>
        <v>258.87</v>
      </c>
    </row>
    <row r="1324" spans="1:9" ht="16.5" x14ac:dyDescent="0.25">
      <c r="A1324" s="300" t="s">
        <v>174</v>
      </c>
      <c r="B1324" s="317">
        <v>64</v>
      </c>
      <c r="C1324" s="64">
        <f t="shared" si="442"/>
        <v>0.38550000000000001</v>
      </c>
      <c r="D1324" s="64">
        <v>11.707100000000001</v>
      </c>
      <c r="E1324" s="64">
        <f t="shared" si="435"/>
        <v>749.25440000000003</v>
      </c>
      <c r="F1324" s="310">
        <v>1</v>
      </c>
      <c r="G1324" s="64">
        <f t="shared" si="436"/>
        <v>749.25</v>
      </c>
      <c r="H1324" s="64">
        <f t="shared" si="439"/>
        <v>176.75</v>
      </c>
      <c r="I1324" s="81">
        <f t="shared" si="443"/>
        <v>926</v>
      </c>
    </row>
    <row r="1325" spans="1:9" ht="16.5" x14ac:dyDescent="0.25">
      <c r="A1325" s="300" t="s">
        <v>1313</v>
      </c>
      <c r="B1325" s="317">
        <v>84</v>
      </c>
      <c r="C1325" s="64">
        <f t="shared" si="442"/>
        <v>0.50600000000000001</v>
      </c>
      <c r="D1325" s="64">
        <v>9.5210000000000008</v>
      </c>
      <c r="E1325" s="64">
        <f t="shared" si="435"/>
        <v>799.76400000000012</v>
      </c>
      <c r="F1325" s="310">
        <v>1</v>
      </c>
      <c r="G1325" s="64">
        <f t="shared" si="436"/>
        <v>799.76</v>
      </c>
      <c r="H1325" s="64">
        <f t="shared" si="439"/>
        <v>188.66</v>
      </c>
      <c r="I1325" s="81">
        <f t="shared" si="443"/>
        <v>988.42</v>
      </c>
    </row>
    <row r="1326" spans="1:9" ht="16.5" x14ac:dyDescent="0.25">
      <c r="A1326" s="300" t="s">
        <v>1199</v>
      </c>
      <c r="B1326" s="317">
        <v>168</v>
      </c>
      <c r="C1326" s="64">
        <f t="shared" si="442"/>
        <v>1.012</v>
      </c>
      <c r="D1326" s="64">
        <v>11.707100000000001</v>
      </c>
      <c r="E1326" s="64">
        <f t="shared" si="435"/>
        <v>1966.7928000000002</v>
      </c>
      <c r="F1326" s="310">
        <v>1</v>
      </c>
      <c r="G1326" s="64">
        <f t="shared" si="436"/>
        <v>1966.79</v>
      </c>
      <c r="H1326" s="64">
        <f t="shared" si="439"/>
        <v>463.97</v>
      </c>
      <c r="I1326" s="81">
        <f t="shared" si="443"/>
        <v>2430.7600000000002</v>
      </c>
    </row>
    <row r="1327" spans="1:9" ht="16.5" x14ac:dyDescent="0.25">
      <c r="A1327" s="300" t="s">
        <v>1276</v>
      </c>
      <c r="B1327" s="317">
        <v>80</v>
      </c>
      <c r="C1327" s="64">
        <f t="shared" si="442"/>
        <v>0.4819</v>
      </c>
      <c r="D1327" s="64">
        <v>11.707100000000001</v>
      </c>
      <c r="E1327" s="64">
        <f t="shared" si="435"/>
        <v>936.56799999999998</v>
      </c>
      <c r="F1327" s="310">
        <v>1</v>
      </c>
      <c r="G1327" s="64">
        <f t="shared" si="436"/>
        <v>936.57</v>
      </c>
      <c r="H1327" s="64">
        <f t="shared" si="439"/>
        <v>220.94</v>
      </c>
      <c r="I1327" s="81">
        <f t="shared" si="443"/>
        <v>1157.51</v>
      </c>
    </row>
    <row r="1328" spans="1:9" ht="16.5" x14ac:dyDescent="0.25">
      <c r="A1328" s="300" t="s">
        <v>1199</v>
      </c>
      <c r="B1328" s="317">
        <v>74</v>
      </c>
      <c r="C1328" s="64">
        <f t="shared" si="442"/>
        <v>0.44579999999999997</v>
      </c>
      <c r="D1328" s="64">
        <v>11.707100000000001</v>
      </c>
      <c r="E1328" s="64">
        <f t="shared" si="435"/>
        <v>866.32540000000006</v>
      </c>
      <c r="F1328" s="310">
        <v>1</v>
      </c>
      <c r="G1328" s="64">
        <f t="shared" si="436"/>
        <v>866.33</v>
      </c>
      <c r="H1328" s="64">
        <f t="shared" si="439"/>
        <v>204.37</v>
      </c>
      <c r="I1328" s="81">
        <f t="shared" si="443"/>
        <v>1070.7</v>
      </c>
    </row>
    <row r="1329" spans="1:9" ht="16.5" x14ac:dyDescent="0.25">
      <c r="A1329" s="300" t="s">
        <v>1754</v>
      </c>
      <c r="B1329" s="317">
        <v>33</v>
      </c>
      <c r="C1329" s="64">
        <f t="shared" si="442"/>
        <v>0.1988</v>
      </c>
      <c r="D1329" s="64">
        <v>9.5210000000000008</v>
      </c>
      <c r="E1329" s="64">
        <f t="shared" si="435"/>
        <v>314.19300000000004</v>
      </c>
      <c r="F1329" s="310">
        <v>1</v>
      </c>
      <c r="G1329" s="64">
        <f t="shared" si="436"/>
        <v>314.19</v>
      </c>
      <c r="H1329" s="64">
        <f t="shared" si="439"/>
        <v>74.12</v>
      </c>
      <c r="I1329" s="81">
        <f t="shared" si="443"/>
        <v>388.31</v>
      </c>
    </row>
    <row r="1330" spans="1:9" ht="16.5" x14ac:dyDescent="0.25">
      <c r="A1330" s="300" t="s">
        <v>1332</v>
      </c>
      <c r="B1330" s="317">
        <v>80</v>
      </c>
      <c r="C1330" s="64">
        <f t="shared" si="442"/>
        <v>0.4819</v>
      </c>
      <c r="D1330" s="64">
        <v>11.707100000000001</v>
      </c>
      <c r="E1330" s="64">
        <f t="shared" si="435"/>
        <v>936.56799999999998</v>
      </c>
      <c r="F1330" s="310">
        <v>1</v>
      </c>
      <c r="G1330" s="64">
        <f t="shared" si="436"/>
        <v>936.57</v>
      </c>
      <c r="H1330" s="64">
        <f t="shared" si="439"/>
        <v>220.94</v>
      </c>
      <c r="I1330" s="81">
        <f t="shared" si="443"/>
        <v>1157.51</v>
      </c>
    </row>
    <row r="1331" spans="1:9" ht="16.5" x14ac:dyDescent="0.25">
      <c r="A1331" s="300" t="s">
        <v>1313</v>
      </c>
      <c r="B1331" s="317">
        <v>120</v>
      </c>
      <c r="C1331" s="64">
        <f t="shared" si="442"/>
        <v>0.72289999999999999</v>
      </c>
      <c r="D1331" s="64">
        <v>9.5210000000000008</v>
      </c>
      <c r="E1331" s="64">
        <f t="shared" si="435"/>
        <v>1142.52</v>
      </c>
      <c r="F1331" s="310">
        <v>1</v>
      </c>
      <c r="G1331" s="64">
        <f t="shared" si="436"/>
        <v>1142.52</v>
      </c>
      <c r="H1331" s="64">
        <f t="shared" si="439"/>
        <v>269.52</v>
      </c>
      <c r="I1331" s="81">
        <f t="shared" si="443"/>
        <v>1412.04</v>
      </c>
    </row>
    <row r="1332" spans="1:9" ht="16.5" x14ac:dyDescent="0.25">
      <c r="A1332" s="300" t="s">
        <v>174</v>
      </c>
      <c r="B1332" s="317">
        <v>80</v>
      </c>
      <c r="C1332" s="64">
        <f t="shared" si="442"/>
        <v>0.4819</v>
      </c>
      <c r="D1332" s="64">
        <v>11.707100000000001</v>
      </c>
      <c r="E1332" s="64">
        <f t="shared" si="435"/>
        <v>936.56799999999998</v>
      </c>
      <c r="F1332" s="310">
        <v>1</v>
      </c>
      <c r="G1332" s="64">
        <f t="shared" si="436"/>
        <v>936.57</v>
      </c>
      <c r="H1332" s="64">
        <f t="shared" si="439"/>
        <v>220.94</v>
      </c>
      <c r="I1332" s="81">
        <f t="shared" si="443"/>
        <v>1157.51</v>
      </c>
    </row>
    <row r="1333" spans="1:9" ht="16.5" x14ac:dyDescent="0.25">
      <c r="A1333" s="300" t="s">
        <v>1276</v>
      </c>
      <c r="B1333" s="317">
        <v>96</v>
      </c>
      <c r="C1333" s="64">
        <f t="shared" si="442"/>
        <v>0.57830000000000004</v>
      </c>
      <c r="D1333" s="64">
        <v>11.707100000000001</v>
      </c>
      <c r="E1333" s="64">
        <f t="shared" si="435"/>
        <v>1123.8816000000002</v>
      </c>
      <c r="F1333" s="310">
        <v>1</v>
      </c>
      <c r="G1333" s="64">
        <f t="shared" si="436"/>
        <v>1123.8800000000001</v>
      </c>
      <c r="H1333" s="64">
        <f t="shared" si="439"/>
        <v>265.12</v>
      </c>
      <c r="I1333" s="81">
        <f t="shared" si="443"/>
        <v>1389</v>
      </c>
    </row>
    <row r="1334" spans="1:9" ht="16.5" x14ac:dyDescent="0.25">
      <c r="A1334" s="300" t="s">
        <v>1752</v>
      </c>
      <c r="B1334" s="317">
        <v>224</v>
      </c>
      <c r="C1334" s="64">
        <f t="shared" si="442"/>
        <v>1.3493999999999999</v>
      </c>
      <c r="D1334" s="64">
        <v>11.707100000000001</v>
      </c>
      <c r="E1334" s="64">
        <f t="shared" si="435"/>
        <v>2622.3904000000002</v>
      </c>
      <c r="F1334" s="310">
        <v>1</v>
      </c>
      <c r="G1334" s="64">
        <f t="shared" si="436"/>
        <v>2622.39</v>
      </c>
      <c r="H1334" s="64">
        <f t="shared" si="439"/>
        <v>618.62</v>
      </c>
      <c r="I1334" s="81">
        <f t="shared" ref="I1334:I1365" si="444">G1334+H1334</f>
        <v>3241.0099999999998</v>
      </c>
    </row>
    <row r="1335" spans="1:9" ht="16.5" x14ac:dyDescent="0.25">
      <c r="A1335" s="300" t="s">
        <v>1754</v>
      </c>
      <c r="B1335" s="317">
        <v>64</v>
      </c>
      <c r="C1335" s="64">
        <f t="shared" si="442"/>
        <v>0.38550000000000001</v>
      </c>
      <c r="D1335" s="64">
        <v>9.5210000000000008</v>
      </c>
      <c r="E1335" s="64">
        <f t="shared" si="435"/>
        <v>609.34400000000005</v>
      </c>
      <c r="F1335" s="310">
        <v>1</v>
      </c>
      <c r="G1335" s="64">
        <f t="shared" si="436"/>
        <v>609.34</v>
      </c>
      <c r="H1335" s="64">
        <f t="shared" si="439"/>
        <v>143.74</v>
      </c>
      <c r="I1335" s="81">
        <f t="shared" si="444"/>
        <v>753.08</v>
      </c>
    </row>
    <row r="1336" spans="1:9" ht="16.5" x14ac:dyDescent="0.25">
      <c r="A1336" s="300" t="s">
        <v>1754</v>
      </c>
      <c r="B1336" s="317">
        <v>44</v>
      </c>
      <c r="C1336" s="64">
        <f t="shared" si="442"/>
        <v>0.2651</v>
      </c>
      <c r="D1336" s="64">
        <v>9.5210000000000008</v>
      </c>
      <c r="E1336" s="64">
        <f t="shared" si="435"/>
        <v>418.92400000000004</v>
      </c>
      <c r="F1336" s="310">
        <v>1</v>
      </c>
      <c r="G1336" s="64">
        <f t="shared" si="436"/>
        <v>418.92</v>
      </c>
      <c r="H1336" s="64">
        <f t="shared" si="439"/>
        <v>98.82</v>
      </c>
      <c r="I1336" s="81">
        <f t="shared" si="444"/>
        <v>517.74</v>
      </c>
    </row>
    <row r="1337" spans="1:9" ht="16.5" x14ac:dyDescent="0.25">
      <c r="A1337" s="300" t="s">
        <v>1752</v>
      </c>
      <c r="B1337" s="317">
        <v>212</v>
      </c>
      <c r="C1337" s="64">
        <f t="shared" si="442"/>
        <v>1.2770999999999999</v>
      </c>
      <c r="D1337" s="64">
        <v>11.707100000000001</v>
      </c>
      <c r="E1337" s="64">
        <f t="shared" si="435"/>
        <v>2481.9052000000001</v>
      </c>
      <c r="F1337" s="310">
        <v>1</v>
      </c>
      <c r="G1337" s="64">
        <f t="shared" si="436"/>
        <v>2481.91</v>
      </c>
      <c r="H1337" s="64">
        <f t="shared" si="439"/>
        <v>585.48</v>
      </c>
      <c r="I1337" s="81">
        <f t="shared" si="444"/>
        <v>3067.39</v>
      </c>
    </row>
    <row r="1338" spans="1:9" ht="16.5" x14ac:dyDescent="0.25">
      <c r="A1338" s="300" t="s">
        <v>1751</v>
      </c>
      <c r="B1338" s="317">
        <v>40</v>
      </c>
      <c r="C1338" s="64">
        <f t="shared" si="442"/>
        <v>0.24099999999999999</v>
      </c>
      <c r="D1338" s="64">
        <v>9.5210000000000008</v>
      </c>
      <c r="E1338" s="64">
        <f t="shared" si="435"/>
        <v>380.84000000000003</v>
      </c>
      <c r="F1338" s="310">
        <v>1</v>
      </c>
      <c r="G1338" s="64">
        <f t="shared" si="436"/>
        <v>380.84</v>
      </c>
      <c r="H1338" s="64">
        <f t="shared" si="439"/>
        <v>89.84</v>
      </c>
      <c r="I1338" s="81">
        <f t="shared" si="444"/>
        <v>470.67999999999995</v>
      </c>
    </row>
    <row r="1339" spans="1:9" ht="16.5" x14ac:dyDescent="0.25">
      <c r="A1339" s="300" t="s">
        <v>1332</v>
      </c>
      <c r="B1339" s="317">
        <v>56</v>
      </c>
      <c r="C1339" s="64">
        <f t="shared" si="442"/>
        <v>0.33729999999999999</v>
      </c>
      <c r="D1339" s="64">
        <v>11.707100000000001</v>
      </c>
      <c r="E1339" s="64">
        <f t="shared" si="435"/>
        <v>655.59760000000006</v>
      </c>
      <c r="F1339" s="310">
        <v>1</v>
      </c>
      <c r="G1339" s="64">
        <f t="shared" si="436"/>
        <v>655.6</v>
      </c>
      <c r="H1339" s="64">
        <f t="shared" si="439"/>
        <v>154.66</v>
      </c>
      <c r="I1339" s="81">
        <f t="shared" si="444"/>
        <v>810.26</v>
      </c>
    </row>
    <row r="1340" spans="1:9" ht="16.5" x14ac:dyDescent="0.25">
      <c r="A1340" s="300" t="s">
        <v>174</v>
      </c>
      <c r="B1340" s="317">
        <v>8</v>
      </c>
      <c r="C1340" s="64">
        <f t="shared" si="442"/>
        <v>4.82E-2</v>
      </c>
      <c r="D1340" s="64">
        <v>11.707100000000001</v>
      </c>
      <c r="E1340" s="64">
        <f t="shared" si="435"/>
        <v>93.656800000000004</v>
      </c>
      <c r="F1340" s="310">
        <v>1</v>
      </c>
      <c r="G1340" s="64">
        <f t="shared" si="436"/>
        <v>93.66</v>
      </c>
      <c r="H1340" s="64">
        <f t="shared" si="439"/>
        <v>22.09</v>
      </c>
      <c r="I1340" s="81">
        <f t="shared" si="444"/>
        <v>115.75</v>
      </c>
    </row>
    <row r="1341" spans="1:9" ht="16.5" x14ac:dyDescent="0.25">
      <c r="A1341" s="300" t="s">
        <v>1755</v>
      </c>
      <c r="B1341" s="317">
        <v>80</v>
      </c>
      <c r="C1341" s="64">
        <f t="shared" si="442"/>
        <v>0.4819</v>
      </c>
      <c r="D1341" s="64">
        <v>9.5210000000000008</v>
      </c>
      <c r="E1341" s="64">
        <f t="shared" si="435"/>
        <v>761.68000000000006</v>
      </c>
      <c r="F1341" s="310">
        <v>1</v>
      </c>
      <c r="G1341" s="64">
        <f t="shared" si="436"/>
        <v>761.68</v>
      </c>
      <c r="H1341" s="64">
        <f t="shared" si="439"/>
        <v>179.68</v>
      </c>
      <c r="I1341" s="81">
        <f t="shared" si="444"/>
        <v>941.3599999999999</v>
      </c>
    </row>
    <row r="1342" spans="1:9" ht="16.5" x14ac:dyDescent="0.25">
      <c r="A1342" s="300" t="s">
        <v>1313</v>
      </c>
      <c r="B1342" s="317">
        <v>16</v>
      </c>
      <c r="C1342" s="64">
        <f t="shared" si="442"/>
        <v>9.64E-2</v>
      </c>
      <c r="D1342" s="64">
        <v>9.5210000000000008</v>
      </c>
      <c r="E1342" s="64">
        <f t="shared" si="435"/>
        <v>152.33600000000001</v>
      </c>
      <c r="F1342" s="310">
        <v>1</v>
      </c>
      <c r="G1342" s="64">
        <f t="shared" si="436"/>
        <v>152.34</v>
      </c>
      <c r="H1342" s="64">
        <f t="shared" si="439"/>
        <v>35.94</v>
      </c>
      <c r="I1342" s="81">
        <f t="shared" si="444"/>
        <v>188.28</v>
      </c>
    </row>
    <row r="1343" spans="1:9" ht="16.5" x14ac:dyDescent="0.25">
      <c r="A1343" s="300" t="s">
        <v>1756</v>
      </c>
      <c r="B1343" s="317">
        <v>96</v>
      </c>
      <c r="C1343" s="64">
        <f t="shared" si="442"/>
        <v>0.57830000000000004</v>
      </c>
      <c r="D1343" s="64">
        <v>9.5210000000000008</v>
      </c>
      <c r="E1343" s="64">
        <f t="shared" si="435"/>
        <v>914.01600000000008</v>
      </c>
      <c r="F1343" s="310">
        <v>1</v>
      </c>
      <c r="G1343" s="64">
        <f t="shared" si="436"/>
        <v>914.02</v>
      </c>
      <c r="H1343" s="64">
        <f t="shared" si="439"/>
        <v>215.62</v>
      </c>
      <c r="I1343" s="81">
        <f t="shared" si="444"/>
        <v>1129.6399999999999</v>
      </c>
    </row>
    <row r="1344" spans="1:9" ht="16.5" x14ac:dyDescent="0.25">
      <c r="A1344" s="300" t="s">
        <v>1313</v>
      </c>
      <c r="B1344" s="317">
        <v>51.5</v>
      </c>
      <c r="C1344" s="64">
        <f t="shared" si="442"/>
        <v>0.31019999999999998</v>
      </c>
      <c r="D1344" s="64">
        <v>9.5210000000000008</v>
      </c>
      <c r="E1344" s="64">
        <f t="shared" si="435"/>
        <v>490.33150000000006</v>
      </c>
      <c r="F1344" s="310">
        <v>1</v>
      </c>
      <c r="G1344" s="64">
        <f t="shared" si="436"/>
        <v>490.33</v>
      </c>
      <c r="H1344" s="64">
        <f t="shared" si="439"/>
        <v>115.67</v>
      </c>
      <c r="I1344" s="81">
        <f t="shared" si="444"/>
        <v>606</v>
      </c>
    </row>
    <row r="1345" spans="1:9" ht="16.5" x14ac:dyDescent="0.25">
      <c r="A1345" s="300" t="s">
        <v>1313</v>
      </c>
      <c r="B1345" s="317">
        <v>117</v>
      </c>
      <c r="C1345" s="64">
        <f t="shared" si="442"/>
        <v>0.70479999999999998</v>
      </c>
      <c r="D1345" s="64">
        <v>9.5210000000000008</v>
      </c>
      <c r="E1345" s="64">
        <f t="shared" si="435"/>
        <v>1113.9570000000001</v>
      </c>
      <c r="F1345" s="310">
        <v>1</v>
      </c>
      <c r="G1345" s="64">
        <f t="shared" si="436"/>
        <v>1113.96</v>
      </c>
      <c r="H1345" s="64">
        <f t="shared" si="439"/>
        <v>262.77999999999997</v>
      </c>
      <c r="I1345" s="81">
        <f t="shared" si="444"/>
        <v>1376.74</v>
      </c>
    </row>
    <row r="1346" spans="1:9" ht="16.5" x14ac:dyDescent="0.25">
      <c r="A1346" s="300" t="s">
        <v>1752</v>
      </c>
      <c r="B1346" s="317">
        <v>120</v>
      </c>
      <c r="C1346" s="64">
        <f t="shared" si="442"/>
        <v>0.72289999999999999</v>
      </c>
      <c r="D1346" s="64">
        <v>11.707100000000001</v>
      </c>
      <c r="E1346" s="64">
        <f t="shared" si="435"/>
        <v>1404.8520000000001</v>
      </c>
      <c r="F1346" s="310">
        <v>1</v>
      </c>
      <c r="G1346" s="64">
        <f t="shared" si="436"/>
        <v>1404.85</v>
      </c>
      <c r="H1346" s="64">
        <f t="shared" si="439"/>
        <v>331.4</v>
      </c>
      <c r="I1346" s="81">
        <f t="shared" si="444"/>
        <v>1736.25</v>
      </c>
    </row>
    <row r="1347" spans="1:9" ht="16.5" x14ac:dyDescent="0.25">
      <c r="A1347" s="300" t="s">
        <v>1752</v>
      </c>
      <c r="B1347" s="317">
        <v>24</v>
      </c>
      <c r="C1347" s="64">
        <f t="shared" si="442"/>
        <v>0.14460000000000001</v>
      </c>
      <c r="D1347" s="64">
        <v>11.707100000000001</v>
      </c>
      <c r="E1347" s="64">
        <f t="shared" si="435"/>
        <v>280.97040000000004</v>
      </c>
      <c r="F1347" s="310">
        <v>1</v>
      </c>
      <c r="G1347" s="64">
        <f t="shared" si="436"/>
        <v>280.97000000000003</v>
      </c>
      <c r="H1347" s="311">
        <f>ROUND(G1347*0.2077,2)</f>
        <v>58.36</v>
      </c>
      <c r="I1347" s="81">
        <f t="shared" si="444"/>
        <v>339.33000000000004</v>
      </c>
    </row>
    <row r="1348" spans="1:9" ht="16.5" x14ac:dyDescent="0.25">
      <c r="A1348" s="300" t="s">
        <v>1755</v>
      </c>
      <c r="B1348" s="317">
        <v>32</v>
      </c>
      <c r="C1348" s="64">
        <f t="shared" si="442"/>
        <v>0.1928</v>
      </c>
      <c r="D1348" s="64">
        <v>9.5210000000000008</v>
      </c>
      <c r="E1348" s="64">
        <f t="shared" si="435"/>
        <v>304.67200000000003</v>
      </c>
      <c r="F1348" s="310">
        <v>1</v>
      </c>
      <c r="G1348" s="64">
        <f t="shared" si="436"/>
        <v>304.67</v>
      </c>
      <c r="H1348" s="64">
        <f t="shared" si="439"/>
        <v>71.87</v>
      </c>
      <c r="I1348" s="81">
        <f t="shared" si="444"/>
        <v>376.54</v>
      </c>
    </row>
    <row r="1349" spans="1:9" ht="16.5" x14ac:dyDescent="0.25">
      <c r="A1349" s="300" t="s">
        <v>1276</v>
      </c>
      <c r="B1349" s="317">
        <v>48</v>
      </c>
      <c r="C1349" s="64">
        <f t="shared" si="442"/>
        <v>0.28920000000000001</v>
      </c>
      <c r="D1349" s="64">
        <v>11.707100000000001</v>
      </c>
      <c r="E1349" s="64">
        <f t="shared" si="435"/>
        <v>561.94080000000008</v>
      </c>
      <c r="F1349" s="310">
        <v>1</v>
      </c>
      <c r="G1349" s="64">
        <f t="shared" si="436"/>
        <v>561.94000000000005</v>
      </c>
      <c r="H1349" s="64">
        <f t="shared" si="439"/>
        <v>132.56</v>
      </c>
      <c r="I1349" s="81">
        <f t="shared" si="444"/>
        <v>694.5</v>
      </c>
    </row>
    <row r="1350" spans="1:9" ht="16.5" x14ac:dyDescent="0.25">
      <c r="A1350" s="300" t="s">
        <v>1313</v>
      </c>
      <c r="B1350" s="317">
        <v>134</v>
      </c>
      <c r="C1350" s="64">
        <f t="shared" si="442"/>
        <v>0.80720000000000003</v>
      </c>
      <c r="D1350" s="64">
        <v>9.5210000000000008</v>
      </c>
      <c r="E1350" s="64">
        <f t="shared" si="435"/>
        <v>1275.8140000000001</v>
      </c>
      <c r="F1350" s="310">
        <v>1</v>
      </c>
      <c r="G1350" s="64">
        <f t="shared" si="436"/>
        <v>1275.81</v>
      </c>
      <c r="H1350" s="64">
        <f t="shared" si="439"/>
        <v>300.95999999999998</v>
      </c>
      <c r="I1350" s="81">
        <f t="shared" si="444"/>
        <v>1576.77</v>
      </c>
    </row>
    <row r="1351" spans="1:9" ht="16.5" x14ac:dyDescent="0.25">
      <c r="A1351" s="300" t="s">
        <v>1752</v>
      </c>
      <c r="B1351" s="317">
        <v>104</v>
      </c>
      <c r="C1351" s="64">
        <f t="shared" si="442"/>
        <v>0.62649999999999995</v>
      </c>
      <c r="D1351" s="64">
        <v>11.707100000000001</v>
      </c>
      <c r="E1351" s="64">
        <f t="shared" si="435"/>
        <v>1217.5384000000001</v>
      </c>
      <c r="F1351" s="310">
        <v>1</v>
      </c>
      <c r="G1351" s="64">
        <f t="shared" si="436"/>
        <v>1217.54</v>
      </c>
      <c r="H1351" s="64">
        <f t="shared" si="439"/>
        <v>287.22000000000003</v>
      </c>
      <c r="I1351" s="81">
        <f t="shared" si="444"/>
        <v>1504.76</v>
      </c>
    </row>
    <row r="1352" spans="1:9" ht="16.5" x14ac:dyDescent="0.25">
      <c r="A1352" s="300" t="s">
        <v>164</v>
      </c>
      <c r="B1352" s="317">
        <v>48</v>
      </c>
      <c r="C1352" s="64">
        <f t="shared" si="442"/>
        <v>0.28920000000000001</v>
      </c>
      <c r="D1352" s="64">
        <v>15.7926</v>
      </c>
      <c r="E1352" s="64">
        <f t="shared" si="435"/>
        <v>758.04480000000001</v>
      </c>
      <c r="F1352" s="310">
        <v>1</v>
      </c>
      <c r="G1352" s="64">
        <f t="shared" si="436"/>
        <v>758.04</v>
      </c>
      <c r="H1352" s="64">
        <f t="shared" si="439"/>
        <v>178.82</v>
      </c>
      <c r="I1352" s="81">
        <f t="shared" si="444"/>
        <v>936.8599999999999</v>
      </c>
    </row>
    <row r="1353" spans="1:9" ht="16.5" x14ac:dyDescent="0.25">
      <c r="A1353" s="300" t="s">
        <v>164</v>
      </c>
      <c r="B1353" s="317">
        <v>48</v>
      </c>
      <c r="C1353" s="64">
        <f t="shared" si="442"/>
        <v>0.28920000000000001</v>
      </c>
      <c r="D1353" s="64">
        <v>15.7926</v>
      </c>
      <c r="E1353" s="64">
        <f t="shared" si="435"/>
        <v>758.04480000000001</v>
      </c>
      <c r="F1353" s="310">
        <v>1</v>
      </c>
      <c r="G1353" s="64">
        <f t="shared" si="436"/>
        <v>758.04</v>
      </c>
      <c r="H1353" s="64">
        <f t="shared" si="439"/>
        <v>178.82</v>
      </c>
      <c r="I1353" s="81">
        <f t="shared" si="444"/>
        <v>936.8599999999999</v>
      </c>
    </row>
    <row r="1354" spans="1:9" ht="16.5" x14ac:dyDescent="0.25">
      <c r="A1354" s="300" t="s">
        <v>1199</v>
      </c>
      <c r="B1354" s="317">
        <v>24</v>
      </c>
      <c r="C1354" s="64">
        <f t="shared" si="442"/>
        <v>0.14460000000000001</v>
      </c>
      <c r="D1354" s="64">
        <v>11.707100000000001</v>
      </c>
      <c r="E1354" s="64">
        <f t="shared" si="435"/>
        <v>280.97040000000004</v>
      </c>
      <c r="F1354" s="310">
        <v>1</v>
      </c>
      <c r="G1354" s="64">
        <f t="shared" si="436"/>
        <v>280.97000000000003</v>
      </c>
      <c r="H1354" s="64">
        <f t="shared" si="439"/>
        <v>66.28</v>
      </c>
      <c r="I1354" s="81">
        <f t="shared" si="444"/>
        <v>347.25</v>
      </c>
    </row>
    <row r="1355" spans="1:9" ht="16.5" x14ac:dyDescent="0.25">
      <c r="A1355" s="300" t="s">
        <v>1752</v>
      </c>
      <c r="B1355" s="317">
        <v>48</v>
      </c>
      <c r="C1355" s="64">
        <f t="shared" si="442"/>
        <v>0.28920000000000001</v>
      </c>
      <c r="D1355" s="64">
        <v>11.707100000000001</v>
      </c>
      <c r="E1355" s="64">
        <f t="shared" si="435"/>
        <v>561.94080000000008</v>
      </c>
      <c r="F1355" s="310">
        <v>1</v>
      </c>
      <c r="G1355" s="64">
        <f t="shared" si="436"/>
        <v>561.94000000000005</v>
      </c>
      <c r="H1355" s="64">
        <f t="shared" si="439"/>
        <v>132.56</v>
      </c>
      <c r="I1355" s="81">
        <f t="shared" si="444"/>
        <v>694.5</v>
      </c>
    </row>
    <row r="1356" spans="1:9" ht="16.5" x14ac:dyDescent="0.25">
      <c r="A1356" s="300" t="s">
        <v>1598</v>
      </c>
      <c r="B1356" s="317">
        <v>64</v>
      </c>
      <c r="C1356" s="64">
        <f t="shared" si="442"/>
        <v>0.38550000000000001</v>
      </c>
      <c r="D1356" s="64">
        <v>12.0535</v>
      </c>
      <c r="E1356" s="64">
        <f t="shared" si="435"/>
        <v>771.42399999999998</v>
      </c>
      <c r="F1356" s="310">
        <v>1</v>
      </c>
      <c r="G1356" s="64">
        <f t="shared" si="436"/>
        <v>771.42</v>
      </c>
      <c r="H1356" s="64">
        <f t="shared" si="439"/>
        <v>181.98</v>
      </c>
      <c r="I1356" s="81">
        <f t="shared" si="444"/>
        <v>953.4</v>
      </c>
    </row>
    <row r="1357" spans="1:9" ht="16.5" x14ac:dyDescent="0.25">
      <c r="A1357" s="300" t="s">
        <v>1752</v>
      </c>
      <c r="B1357" s="317">
        <v>96</v>
      </c>
      <c r="C1357" s="64">
        <f t="shared" si="442"/>
        <v>0.57830000000000004</v>
      </c>
      <c r="D1357" s="64">
        <v>11.707100000000001</v>
      </c>
      <c r="E1357" s="64">
        <f t="shared" ref="E1357:E1420" si="445">IF(D1357&gt;30,C1357*D1357,B1357*D1357)</f>
        <v>1123.8816000000002</v>
      </c>
      <c r="F1357" s="310">
        <v>1</v>
      </c>
      <c r="G1357" s="64">
        <f t="shared" ref="G1357:G1420" si="446">ROUND(E1357*F1357,2)</f>
        <v>1123.8800000000001</v>
      </c>
      <c r="H1357" s="64">
        <f t="shared" ref="H1357:H1420" si="447">ROUND(G1357*0.2359,2)</f>
        <v>265.12</v>
      </c>
      <c r="I1357" s="81">
        <f t="shared" si="444"/>
        <v>1389</v>
      </c>
    </row>
    <row r="1358" spans="1:9" ht="16.5" x14ac:dyDescent="0.25">
      <c r="A1358" s="300" t="s">
        <v>1752</v>
      </c>
      <c r="B1358" s="317">
        <v>88</v>
      </c>
      <c r="C1358" s="64">
        <f t="shared" si="442"/>
        <v>0.53010000000000002</v>
      </c>
      <c r="D1358" s="64">
        <v>11.707100000000001</v>
      </c>
      <c r="E1358" s="64">
        <f t="shared" si="445"/>
        <v>1030.2248</v>
      </c>
      <c r="F1358" s="310">
        <v>1</v>
      </c>
      <c r="G1358" s="64">
        <f t="shared" si="446"/>
        <v>1030.22</v>
      </c>
      <c r="H1358" s="64">
        <f t="shared" si="447"/>
        <v>243.03</v>
      </c>
      <c r="I1358" s="81">
        <f t="shared" si="444"/>
        <v>1273.25</v>
      </c>
    </row>
    <row r="1359" spans="1:9" ht="16.5" x14ac:dyDescent="0.25">
      <c r="A1359" s="300" t="s">
        <v>1752</v>
      </c>
      <c r="B1359" s="317">
        <v>144</v>
      </c>
      <c r="C1359" s="64">
        <f t="shared" si="442"/>
        <v>0.86750000000000005</v>
      </c>
      <c r="D1359" s="64">
        <v>11.707100000000001</v>
      </c>
      <c r="E1359" s="64">
        <f t="shared" si="445"/>
        <v>1685.8224</v>
      </c>
      <c r="F1359" s="310">
        <v>1</v>
      </c>
      <c r="G1359" s="64">
        <f t="shared" si="446"/>
        <v>1685.82</v>
      </c>
      <c r="H1359" s="64">
        <f t="shared" si="447"/>
        <v>397.68</v>
      </c>
      <c r="I1359" s="81">
        <f t="shared" si="444"/>
        <v>2083.5</v>
      </c>
    </row>
    <row r="1360" spans="1:9" ht="16.5" x14ac:dyDescent="0.25">
      <c r="A1360" s="300" t="s">
        <v>1199</v>
      </c>
      <c r="B1360" s="317">
        <v>130</v>
      </c>
      <c r="C1360" s="64">
        <f t="shared" si="442"/>
        <v>0.78310000000000002</v>
      </c>
      <c r="D1360" s="64">
        <v>11.707100000000001</v>
      </c>
      <c r="E1360" s="64">
        <f t="shared" si="445"/>
        <v>1521.923</v>
      </c>
      <c r="F1360" s="310">
        <v>1</v>
      </c>
      <c r="G1360" s="64">
        <f t="shared" si="446"/>
        <v>1521.92</v>
      </c>
      <c r="H1360" s="64">
        <f t="shared" si="447"/>
        <v>359.02</v>
      </c>
      <c r="I1360" s="81">
        <f t="shared" si="444"/>
        <v>1880.94</v>
      </c>
    </row>
    <row r="1361" spans="1:9" ht="16.5" x14ac:dyDescent="0.25">
      <c r="A1361" s="300" t="s">
        <v>1752</v>
      </c>
      <c r="B1361" s="317">
        <v>32</v>
      </c>
      <c r="C1361" s="64">
        <f t="shared" si="442"/>
        <v>0.1928</v>
      </c>
      <c r="D1361" s="64">
        <v>11.707100000000001</v>
      </c>
      <c r="E1361" s="64">
        <f t="shared" si="445"/>
        <v>374.62720000000002</v>
      </c>
      <c r="F1361" s="310">
        <v>1</v>
      </c>
      <c r="G1361" s="64">
        <f t="shared" si="446"/>
        <v>374.63</v>
      </c>
      <c r="H1361" s="64">
        <f t="shared" si="447"/>
        <v>88.38</v>
      </c>
      <c r="I1361" s="81">
        <f t="shared" si="444"/>
        <v>463.01</v>
      </c>
    </row>
    <row r="1362" spans="1:9" ht="16.5" x14ac:dyDescent="0.25">
      <c r="A1362" s="300" t="s">
        <v>164</v>
      </c>
      <c r="B1362" s="317">
        <v>144</v>
      </c>
      <c r="C1362" s="64">
        <f t="shared" si="442"/>
        <v>0.86750000000000005</v>
      </c>
      <c r="D1362" s="64">
        <v>15.7926</v>
      </c>
      <c r="E1362" s="64">
        <f t="shared" si="445"/>
        <v>2274.1343999999999</v>
      </c>
      <c r="F1362" s="310">
        <v>1</v>
      </c>
      <c r="G1362" s="64">
        <f t="shared" si="446"/>
        <v>2274.13</v>
      </c>
      <c r="H1362" s="64">
        <f t="shared" si="447"/>
        <v>536.47</v>
      </c>
      <c r="I1362" s="81">
        <f t="shared" si="444"/>
        <v>2810.6000000000004</v>
      </c>
    </row>
    <row r="1363" spans="1:9" ht="16.5" x14ac:dyDescent="0.25">
      <c r="A1363" s="300" t="s">
        <v>1276</v>
      </c>
      <c r="B1363" s="317">
        <v>120</v>
      </c>
      <c r="C1363" s="64">
        <f t="shared" si="442"/>
        <v>0.72289999999999999</v>
      </c>
      <c r="D1363" s="64">
        <v>11.707100000000001</v>
      </c>
      <c r="E1363" s="64">
        <f t="shared" si="445"/>
        <v>1404.8520000000001</v>
      </c>
      <c r="F1363" s="310">
        <v>1</v>
      </c>
      <c r="G1363" s="64">
        <f t="shared" si="446"/>
        <v>1404.85</v>
      </c>
      <c r="H1363" s="64">
        <f t="shared" si="447"/>
        <v>331.4</v>
      </c>
      <c r="I1363" s="81">
        <f t="shared" si="444"/>
        <v>1736.25</v>
      </c>
    </row>
    <row r="1364" spans="1:9" ht="16.5" x14ac:dyDescent="0.25">
      <c r="A1364" s="300" t="s">
        <v>1313</v>
      </c>
      <c r="B1364" s="317">
        <v>77</v>
      </c>
      <c r="C1364" s="64">
        <f t="shared" si="442"/>
        <v>0.46389999999999998</v>
      </c>
      <c r="D1364" s="64">
        <v>9.5210000000000008</v>
      </c>
      <c r="E1364" s="64">
        <f t="shared" si="445"/>
        <v>733.11700000000008</v>
      </c>
      <c r="F1364" s="310">
        <v>1</v>
      </c>
      <c r="G1364" s="64">
        <f t="shared" si="446"/>
        <v>733.12</v>
      </c>
      <c r="H1364" s="64">
        <f t="shared" si="447"/>
        <v>172.94</v>
      </c>
      <c r="I1364" s="81">
        <f t="shared" si="444"/>
        <v>906.06</v>
      </c>
    </row>
    <row r="1365" spans="1:9" ht="16.5" x14ac:dyDescent="0.25">
      <c r="A1365" s="300" t="s">
        <v>1313</v>
      </c>
      <c r="B1365" s="317">
        <v>110</v>
      </c>
      <c r="C1365" s="64">
        <f t="shared" si="442"/>
        <v>0.66269999999999996</v>
      </c>
      <c r="D1365" s="64">
        <v>9.5210000000000008</v>
      </c>
      <c r="E1365" s="64">
        <f t="shared" si="445"/>
        <v>1047.3100000000002</v>
      </c>
      <c r="F1365" s="310">
        <v>1</v>
      </c>
      <c r="G1365" s="64">
        <f t="shared" si="446"/>
        <v>1047.31</v>
      </c>
      <c r="H1365" s="64">
        <f t="shared" si="447"/>
        <v>247.06</v>
      </c>
      <c r="I1365" s="81">
        <f t="shared" si="444"/>
        <v>1294.3699999999999</v>
      </c>
    </row>
    <row r="1366" spans="1:9" ht="16.5" x14ac:dyDescent="0.25">
      <c r="A1366" s="300" t="s">
        <v>174</v>
      </c>
      <c r="B1366" s="317">
        <v>160</v>
      </c>
      <c r="C1366" s="64">
        <f>ROUND(B1366/145,4)</f>
        <v>1.1033999999999999</v>
      </c>
      <c r="D1366" s="64">
        <v>11.707100000000001</v>
      </c>
      <c r="E1366" s="64">
        <f t="shared" si="445"/>
        <v>1873.136</v>
      </c>
      <c r="F1366" s="310">
        <v>1</v>
      </c>
      <c r="G1366" s="64">
        <f t="shared" si="446"/>
        <v>1873.14</v>
      </c>
      <c r="H1366" s="64">
        <f t="shared" si="447"/>
        <v>441.87</v>
      </c>
      <c r="I1366" s="81">
        <f t="shared" ref="I1366:I1397" si="448">G1366+H1366</f>
        <v>2315.0100000000002</v>
      </c>
    </row>
    <row r="1367" spans="1:9" ht="16.5" x14ac:dyDescent="0.25">
      <c r="A1367" s="300" t="s">
        <v>1751</v>
      </c>
      <c r="B1367" s="317">
        <v>80</v>
      </c>
      <c r="C1367" s="64">
        <f t="shared" ref="C1367:C1430" si="449">ROUND(B1367/166,4)</f>
        <v>0.4819</v>
      </c>
      <c r="D1367" s="64">
        <v>9.5210000000000008</v>
      </c>
      <c r="E1367" s="64">
        <f t="shared" si="445"/>
        <v>761.68000000000006</v>
      </c>
      <c r="F1367" s="310">
        <v>1</v>
      </c>
      <c r="G1367" s="64">
        <f t="shared" si="446"/>
        <v>761.68</v>
      </c>
      <c r="H1367" s="64">
        <f t="shared" si="447"/>
        <v>179.68</v>
      </c>
      <c r="I1367" s="81">
        <f t="shared" si="448"/>
        <v>941.3599999999999</v>
      </c>
    </row>
    <row r="1368" spans="1:9" ht="16.5" x14ac:dyDescent="0.25">
      <c r="A1368" s="300" t="s">
        <v>1276</v>
      </c>
      <c r="B1368" s="317">
        <v>80</v>
      </c>
      <c r="C1368" s="64">
        <f t="shared" si="449"/>
        <v>0.4819</v>
      </c>
      <c r="D1368" s="64">
        <v>11.707100000000001</v>
      </c>
      <c r="E1368" s="64">
        <f t="shared" si="445"/>
        <v>936.56799999999998</v>
      </c>
      <c r="F1368" s="310">
        <v>1</v>
      </c>
      <c r="G1368" s="64">
        <f t="shared" si="446"/>
        <v>936.57</v>
      </c>
      <c r="H1368" s="64">
        <f t="shared" si="447"/>
        <v>220.94</v>
      </c>
      <c r="I1368" s="81">
        <f t="shared" si="448"/>
        <v>1157.51</v>
      </c>
    </row>
    <row r="1369" spans="1:9" ht="16.5" x14ac:dyDescent="0.25">
      <c r="A1369" s="300" t="s">
        <v>1754</v>
      </c>
      <c r="B1369" s="317">
        <v>92</v>
      </c>
      <c r="C1369" s="64">
        <f t="shared" si="449"/>
        <v>0.55420000000000003</v>
      </c>
      <c r="D1369" s="64">
        <v>9.5210000000000008</v>
      </c>
      <c r="E1369" s="64">
        <f t="shared" si="445"/>
        <v>875.93200000000002</v>
      </c>
      <c r="F1369" s="310">
        <v>1</v>
      </c>
      <c r="G1369" s="64">
        <f t="shared" si="446"/>
        <v>875.93</v>
      </c>
      <c r="H1369" s="64">
        <f t="shared" si="447"/>
        <v>206.63</v>
      </c>
      <c r="I1369" s="81">
        <f t="shared" si="448"/>
        <v>1082.56</v>
      </c>
    </row>
    <row r="1370" spans="1:9" ht="16.5" x14ac:dyDescent="0.25">
      <c r="A1370" s="300" t="s">
        <v>1755</v>
      </c>
      <c r="B1370" s="317">
        <v>96</v>
      </c>
      <c r="C1370" s="64">
        <f t="shared" si="449"/>
        <v>0.57830000000000004</v>
      </c>
      <c r="D1370" s="64">
        <v>9.5210000000000008</v>
      </c>
      <c r="E1370" s="64">
        <f t="shared" si="445"/>
        <v>914.01600000000008</v>
      </c>
      <c r="F1370" s="310">
        <v>1</v>
      </c>
      <c r="G1370" s="64">
        <f t="shared" si="446"/>
        <v>914.02</v>
      </c>
      <c r="H1370" s="64">
        <f t="shared" si="447"/>
        <v>215.62</v>
      </c>
      <c r="I1370" s="81">
        <f t="shared" si="448"/>
        <v>1129.6399999999999</v>
      </c>
    </row>
    <row r="1371" spans="1:9" ht="16.5" x14ac:dyDescent="0.25">
      <c r="A1371" s="300" t="s">
        <v>164</v>
      </c>
      <c r="B1371" s="317">
        <v>72</v>
      </c>
      <c r="C1371" s="64">
        <f t="shared" si="449"/>
        <v>0.43369999999999997</v>
      </c>
      <c r="D1371" s="64">
        <v>15.7926</v>
      </c>
      <c r="E1371" s="64">
        <f t="shared" si="445"/>
        <v>1137.0672</v>
      </c>
      <c r="F1371" s="310">
        <v>1</v>
      </c>
      <c r="G1371" s="64">
        <f t="shared" si="446"/>
        <v>1137.07</v>
      </c>
      <c r="H1371" s="64">
        <f t="shared" si="447"/>
        <v>268.23</v>
      </c>
      <c r="I1371" s="81">
        <f t="shared" si="448"/>
        <v>1405.3</v>
      </c>
    </row>
    <row r="1372" spans="1:9" ht="16.5" x14ac:dyDescent="0.25">
      <c r="A1372" s="300" t="s">
        <v>164</v>
      </c>
      <c r="B1372" s="317">
        <v>136</v>
      </c>
      <c r="C1372" s="64">
        <f t="shared" si="449"/>
        <v>0.81930000000000003</v>
      </c>
      <c r="D1372" s="64">
        <v>15.7926</v>
      </c>
      <c r="E1372" s="64">
        <f t="shared" si="445"/>
        <v>2147.7936</v>
      </c>
      <c r="F1372" s="310">
        <v>1</v>
      </c>
      <c r="G1372" s="64">
        <f t="shared" si="446"/>
        <v>2147.79</v>
      </c>
      <c r="H1372" s="64">
        <f t="shared" si="447"/>
        <v>506.66</v>
      </c>
      <c r="I1372" s="81">
        <f t="shared" si="448"/>
        <v>2654.45</v>
      </c>
    </row>
    <row r="1373" spans="1:9" ht="16.5" x14ac:dyDescent="0.25">
      <c r="A1373" s="300" t="s">
        <v>1332</v>
      </c>
      <c r="B1373" s="317">
        <v>201</v>
      </c>
      <c r="C1373" s="64">
        <f t="shared" si="449"/>
        <v>1.2108000000000001</v>
      </c>
      <c r="D1373" s="64">
        <v>11.707100000000001</v>
      </c>
      <c r="E1373" s="64">
        <f t="shared" si="445"/>
        <v>2353.1271000000002</v>
      </c>
      <c r="F1373" s="310">
        <v>1</v>
      </c>
      <c r="G1373" s="64">
        <f t="shared" si="446"/>
        <v>2353.13</v>
      </c>
      <c r="H1373" s="64">
        <f t="shared" si="447"/>
        <v>555.1</v>
      </c>
      <c r="I1373" s="81">
        <f t="shared" si="448"/>
        <v>2908.23</v>
      </c>
    </row>
    <row r="1374" spans="1:9" ht="16.5" x14ac:dyDescent="0.25">
      <c r="A1374" s="300" t="s">
        <v>1751</v>
      </c>
      <c r="B1374" s="317">
        <v>24</v>
      </c>
      <c r="C1374" s="64">
        <f t="shared" si="449"/>
        <v>0.14460000000000001</v>
      </c>
      <c r="D1374" s="64">
        <v>9.5210000000000008</v>
      </c>
      <c r="E1374" s="64">
        <f t="shared" si="445"/>
        <v>228.50400000000002</v>
      </c>
      <c r="F1374" s="310">
        <v>1</v>
      </c>
      <c r="G1374" s="64">
        <f t="shared" si="446"/>
        <v>228.5</v>
      </c>
      <c r="H1374" s="64">
        <f t="shared" si="447"/>
        <v>53.9</v>
      </c>
      <c r="I1374" s="81">
        <f t="shared" si="448"/>
        <v>282.39999999999998</v>
      </c>
    </row>
    <row r="1375" spans="1:9" ht="16.5" x14ac:dyDescent="0.25">
      <c r="A1375" s="300" t="s">
        <v>1752</v>
      </c>
      <c r="B1375" s="317">
        <v>36</v>
      </c>
      <c r="C1375" s="64">
        <f t="shared" si="449"/>
        <v>0.21690000000000001</v>
      </c>
      <c r="D1375" s="64">
        <v>11.707100000000001</v>
      </c>
      <c r="E1375" s="64">
        <f t="shared" si="445"/>
        <v>421.4556</v>
      </c>
      <c r="F1375" s="310">
        <v>1</v>
      </c>
      <c r="G1375" s="64">
        <f t="shared" si="446"/>
        <v>421.46</v>
      </c>
      <c r="H1375" s="64">
        <f t="shared" si="447"/>
        <v>99.42</v>
      </c>
      <c r="I1375" s="81">
        <f t="shared" si="448"/>
        <v>520.88</v>
      </c>
    </row>
    <row r="1376" spans="1:9" ht="16.5" x14ac:dyDescent="0.25">
      <c r="A1376" s="300" t="s">
        <v>1332</v>
      </c>
      <c r="B1376" s="317">
        <v>57</v>
      </c>
      <c r="C1376" s="64">
        <f t="shared" si="449"/>
        <v>0.34339999999999998</v>
      </c>
      <c r="D1376" s="64">
        <v>11.707100000000001</v>
      </c>
      <c r="E1376" s="64">
        <f t="shared" si="445"/>
        <v>667.30470000000003</v>
      </c>
      <c r="F1376" s="310">
        <v>1</v>
      </c>
      <c r="G1376" s="64">
        <f t="shared" si="446"/>
        <v>667.3</v>
      </c>
      <c r="H1376" s="64">
        <f t="shared" si="447"/>
        <v>157.41999999999999</v>
      </c>
      <c r="I1376" s="81">
        <f t="shared" si="448"/>
        <v>824.71999999999991</v>
      </c>
    </row>
    <row r="1377" spans="1:9" ht="16.5" x14ac:dyDescent="0.25">
      <c r="A1377" s="300" t="s">
        <v>1276</v>
      </c>
      <c r="B1377" s="317">
        <v>64</v>
      </c>
      <c r="C1377" s="64">
        <f t="shared" si="449"/>
        <v>0.38550000000000001</v>
      </c>
      <c r="D1377" s="64">
        <v>11.707100000000001</v>
      </c>
      <c r="E1377" s="64">
        <f t="shared" si="445"/>
        <v>749.25440000000003</v>
      </c>
      <c r="F1377" s="310">
        <v>1</v>
      </c>
      <c r="G1377" s="64">
        <f t="shared" si="446"/>
        <v>749.25</v>
      </c>
      <c r="H1377" s="64">
        <f t="shared" si="447"/>
        <v>176.75</v>
      </c>
      <c r="I1377" s="81">
        <f t="shared" si="448"/>
        <v>926</v>
      </c>
    </row>
    <row r="1378" spans="1:9" ht="16.5" x14ac:dyDescent="0.25">
      <c r="A1378" s="300" t="s">
        <v>174</v>
      </c>
      <c r="B1378" s="317">
        <v>96</v>
      </c>
      <c r="C1378" s="64">
        <f t="shared" si="449"/>
        <v>0.57830000000000004</v>
      </c>
      <c r="D1378" s="64">
        <v>11.707100000000001</v>
      </c>
      <c r="E1378" s="64">
        <f t="shared" si="445"/>
        <v>1123.8816000000002</v>
      </c>
      <c r="F1378" s="310">
        <v>1</v>
      </c>
      <c r="G1378" s="64">
        <f t="shared" si="446"/>
        <v>1123.8800000000001</v>
      </c>
      <c r="H1378" s="64">
        <f t="shared" si="447"/>
        <v>265.12</v>
      </c>
      <c r="I1378" s="81">
        <f t="shared" si="448"/>
        <v>1389</v>
      </c>
    </row>
    <row r="1379" spans="1:9" ht="16.5" x14ac:dyDescent="0.25">
      <c r="A1379" s="300" t="s">
        <v>1751</v>
      </c>
      <c r="B1379" s="317">
        <v>40</v>
      </c>
      <c r="C1379" s="64">
        <f t="shared" si="449"/>
        <v>0.24099999999999999</v>
      </c>
      <c r="D1379" s="64">
        <v>9.5210000000000008</v>
      </c>
      <c r="E1379" s="64">
        <f t="shared" si="445"/>
        <v>380.84000000000003</v>
      </c>
      <c r="F1379" s="310">
        <v>1</v>
      </c>
      <c r="G1379" s="64">
        <f t="shared" si="446"/>
        <v>380.84</v>
      </c>
      <c r="H1379" s="64">
        <f t="shared" si="447"/>
        <v>89.84</v>
      </c>
      <c r="I1379" s="81">
        <f t="shared" si="448"/>
        <v>470.67999999999995</v>
      </c>
    </row>
    <row r="1380" spans="1:9" ht="16.5" x14ac:dyDescent="0.25">
      <c r="A1380" s="300" t="s">
        <v>1754</v>
      </c>
      <c r="B1380" s="317">
        <v>85</v>
      </c>
      <c r="C1380" s="64">
        <f t="shared" si="449"/>
        <v>0.51200000000000001</v>
      </c>
      <c r="D1380" s="64">
        <v>9.5210000000000008</v>
      </c>
      <c r="E1380" s="64">
        <f t="shared" si="445"/>
        <v>809.28500000000008</v>
      </c>
      <c r="F1380" s="310">
        <v>1</v>
      </c>
      <c r="G1380" s="64">
        <f t="shared" si="446"/>
        <v>809.29</v>
      </c>
      <c r="H1380" s="64">
        <f t="shared" si="447"/>
        <v>190.91</v>
      </c>
      <c r="I1380" s="81">
        <f t="shared" si="448"/>
        <v>1000.1999999999999</v>
      </c>
    </row>
    <row r="1381" spans="1:9" ht="16.5" x14ac:dyDescent="0.25">
      <c r="A1381" s="300" t="s">
        <v>1751</v>
      </c>
      <c r="B1381" s="317">
        <v>16</v>
      </c>
      <c r="C1381" s="64">
        <f t="shared" si="449"/>
        <v>9.64E-2</v>
      </c>
      <c r="D1381" s="64">
        <v>9.5210000000000008</v>
      </c>
      <c r="E1381" s="64">
        <f t="shared" si="445"/>
        <v>152.33600000000001</v>
      </c>
      <c r="F1381" s="310">
        <v>1</v>
      </c>
      <c r="G1381" s="64">
        <f t="shared" si="446"/>
        <v>152.34</v>
      </c>
      <c r="H1381" s="64">
        <f t="shared" si="447"/>
        <v>35.94</v>
      </c>
      <c r="I1381" s="81">
        <f t="shared" si="448"/>
        <v>188.28</v>
      </c>
    </row>
    <row r="1382" spans="1:9" ht="16.5" x14ac:dyDescent="0.25">
      <c r="A1382" s="300" t="s">
        <v>1276</v>
      </c>
      <c r="B1382" s="317">
        <v>64</v>
      </c>
      <c r="C1382" s="64">
        <f t="shared" si="449"/>
        <v>0.38550000000000001</v>
      </c>
      <c r="D1382" s="64">
        <v>11.707100000000001</v>
      </c>
      <c r="E1382" s="64">
        <f t="shared" si="445"/>
        <v>749.25440000000003</v>
      </c>
      <c r="F1382" s="310">
        <v>1</v>
      </c>
      <c r="G1382" s="64">
        <f t="shared" si="446"/>
        <v>749.25</v>
      </c>
      <c r="H1382" s="64">
        <f t="shared" si="447"/>
        <v>176.75</v>
      </c>
      <c r="I1382" s="81">
        <f t="shared" si="448"/>
        <v>926</v>
      </c>
    </row>
    <row r="1383" spans="1:9" ht="16.5" x14ac:dyDescent="0.25">
      <c r="A1383" s="300" t="s">
        <v>1754</v>
      </c>
      <c r="B1383" s="317">
        <v>56</v>
      </c>
      <c r="C1383" s="64">
        <f t="shared" si="449"/>
        <v>0.33729999999999999</v>
      </c>
      <c r="D1383" s="64">
        <v>9.5210000000000008</v>
      </c>
      <c r="E1383" s="64">
        <f t="shared" si="445"/>
        <v>533.17600000000004</v>
      </c>
      <c r="F1383" s="310">
        <v>1</v>
      </c>
      <c r="G1383" s="64">
        <f t="shared" si="446"/>
        <v>533.17999999999995</v>
      </c>
      <c r="H1383" s="64">
        <f t="shared" si="447"/>
        <v>125.78</v>
      </c>
      <c r="I1383" s="81">
        <f t="shared" si="448"/>
        <v>658.95999999999992</v>
      </c>
    </row>
    <row r="1384" spans="1:9" ht="16.5" x14ac:dyDescent="0.25">
      <c r="A1384" s="300" t="s">
        <v>164</v>
      </c>
      <c r="B1384" s="317">
        <v>144</v>
      </c>
      <c r="C1384" s="64">
        <f t="shared" si="449"/>
        <v>0.86750000000000005</v>
      </c>
      <c r="D1384" s="64">
        <v>15.7926</v>
      </c>
      <c r="E1384" s="64">
        <f t="shared" si="445"/>
        <v>2274.1343999999999</v>
      </c>
      <c r="F1384" s="310">
        <v>1</v>
      </c>
      <c r="G1384" s="64">
        <f t="shared" si="446"/>
        <v>2274.13</v>
      </c>
      <c r="H1384" s="64">
        <f t="shared" si="447"/>
        <v>536.47</v>
      </c>
      <c r="I1384" s="81">
        <f t="shared" si="448"/>
        <v>2810.6000000000004</v>
      </c>
    </row>
    <row r="1385" spans="1:9" ht="16.5" x14ac:dyDescent="0.25">
      <c r="A1385" s="300" t="s">
        <v>1753</v>
      </c>
      <c r="B1385" s="317">
        <v>105</v>
      </c>
      <c r="C1385" s="64">
        <f t="shared" si="449"/>
        <v>0.63249999999999995</v>
      </c>
      <c r="D1385" s="64">
        <v>9.5210000000000008</v>
      </c>
      <c r="E1385" s="64">
        <f t="shared" si="445"/>
        <v>999.70500000000004</v>
      </c>
      <c r="F1385" s="310">
        <v>1</v>
      </c>
      <c r="G1385" s="64">
        <f t="shared" si="446"/>
        <v>999.71</v>
      </c>
      <c r="H1385" s="64">
        <f t="shared" si="447"/>
        <v>235.83</v>
      </c>
      <c r="I1385" s="81">
        <f t="shared" si="448"/>
        <v>1235.54</v>
      </c>
    </row>
    <row r="1386" spans="1:9" ht="16.5" x14ac:dyDescent="0.25">
      <c r="A1386" s="300" t="s">
        <v>174</v>
      </c>
      <c r="B1386" s="317">
        <v>24</v>
      </c>
      <c r="C1386" s="64">
        <f t="shared" si="449"/>
        <v>0.14460000000000001</v>
      </c>
      <c r="D1386" s="64">
        <v>11.707100000000001</v>
      </c>
      <c r="E1386" s="64">
        <f t="shared" si="445"/>
        <v>280.97040000000004</v>
      </c>
      <c r="F1386" s="310">
        <v>1</v>
      </c>
      <c r="G1386" s="64">
        <f t="shared" si="446"/>
        <v>280.97000000000003</v>
      </c>
      <c r="H1386" s="64">
        <f t="shared" si="447"/>
        <v>66.28</v>
      </c>
      <c r="I1386" s="81">
        <f t="shared" si="448"/>
        <v>347.25</v>
      </c>
    </row>
    <row r="1387" spans="1:9" ht="16.5" x14ac:dyDescent="0.25">
      <c r="A1387" s="300" t="s">
        <v>1313</v>
      </c>
      <c r="B1387" s="317">
        <v>22</v>
      </c>
      <c r="C1387" s="64">
        <f t="shared" si="449"/>
        <v>0.13250000000000001</v>
      </c>
      <c r="D1387" s="64">
        <v>9.5210000000000008</v>
      </c>
      <c r="E1387" s="64">
        <f t="shared" si="445"/>
        <v>209.46200000000002</v>
      </c>
      <c r="F1387" s="310">
        <v>1</v>
      </c>
      <c r="G1387" s="64">
        <f t="shared" si="446"/>
        <v>209.46</v>
      </c>
      <c r="H1387" s="64">
        <f t="shared" si="447"/>
        <v>49.41</v>
      </c>
      <c r="I1387" s="81">
        <f t="shared" si="448"/>
        <v>258.87</v>
      </c>
    </row>
    <row r="1388" spans="1:9" ht="16.5" x14ac:dyDescent="0.25">
      <c r="A1388" s="300" t="s">
        <v>1752</v>
      </c>
      <c r="B1388" s="317">
        <v>12</v>
      </c>
      <c r="C1388" s="64">
        <f t="shared" si="449"/>
        <v>7.2300000000000003E-2</v>
      </c>
      <c r="D1388" s="64">
        <v>11.707100000000001</v>
      </c>
      <c r="E1388" s="64">
        <f t="shared" si="445"/>
        <v>140.48520000000002</v>
      </c>
      <c r="F1388" s="310">
        <v>1</v>
      </c>
      <c r="G1388" s="64">
        <f t="shared" si="446"/>
        <v>140.49</v>
      </c>
      <c r="H1388" s="64">
        <f t="shared" si="447"/>
        <v>33.14</v>
      </c>
      <c r="I1388" s="81">
        <f t="shared" si="448"/>
        <v>173.63</v>
      </c>
    </row>
    <row r="1389" spans="1:9" ht="16.5" x14ac:dyDescent="0.25">
      <c r="A1389" s="300" t="s">
        <v>1313</v>
      </c>
      <c r="B1389" s="317">
        <v>12</v>
      </c>
      <c r="C1389" s="64">
        <f t="shared" si="449"/>
        <v>7.2300000000000003E-2</v>
      </c>
      <c r="D1389" s="64">
        <v>9.5210000000000008</v>
      </c>
      <c r="E1389" s="64">
        <f t="shared" si="445"/>
        <v>114.25200000000001</v>
      </c>
      <c r="F1389" s="310">
        <v>1</v>
      </c>
      <c r="G1389" s="64">
        <f t="shared" si="446"/>
        <v>114.25</v>
      </c>
      <c r="H1389" s="64">
        <f t="shared" si="447"/>
        <v>26.95</v>
      </c>
      <c r="I1389" s="81">
        <f t="shared" si="448"/>
        <v>141.19999999999999</v>
      </c>
    </row>
    <row r="1390" spans="1:9" ht="16.5" x14ac:dyDescent="0.25">
      <c r="A1390" s="300" t="s">
        <v>1313</v>
      </c>
      <c r="B1390" s="317">
        <v>48</v>
      </c>
      <c r="C1390" s="64">
        <f t="shared" si="449"/>
        <v>0.28920000000000001</v>
      </c>
      <c r="D1390" s="64">
        <v>9.5210000000000008</v>
      </c>
      <c r="E1390" s="64">
        <f t="shared" si="445"/>
        <v>457.00800000000004</v>
      </c>
      <c r="F1390" s="310">
        <v>1</v>
      </c>
      <c r="G1390" s="64">
        <f t="shared" si="446"/>
        <v>457.01</v>
      </c>
      <c r="H1390" s="64">
        <f t="shared" si="447"/>
        <v>107.81</v>
      </c>
      <c r="I1390" s="81">
        <f t="shared" si="448"/>
        <v>564.81999999999994</v>
      </c>
    </row>
    <row r="1391" spans="1:9" ht="16.5" x14ac:dyDescent="0.25">
      <c r="A1391" s="300" t="s">
        <v>1313</v>
      </c>
      <c r="B1391" s="317">
        <v>120</v>
      </c>
      <c r="C1391" s="64">
        <f t="shared" si="449"/>
        <v>0.72289999999999999</v>
      </c>
      <c r="D1391" s="64">
        <v>9.5210000000000008</v>
      </c>
      <c r="E1391" s="64">
        <f t="shared" si="445"/>
        <v>1142.52</v>
      </c>
      <c r="F1391" s="310">
        <v>1</v>
      </c>
      <c r="G1391" s="64">
        <f t="shared" si="446"/>
        <v>1142.52</v>
      </c>
      <c r="H1391" s="64">
        <f t="shared" si="447"/>
        <v>269.52</v>
      </c>
      <c r="I1391" s="81">
        <f t="shared" si="448"/>
        <v>1412.04</v>
      </c>
    </row>
    <row r="1392" spans="1:9" ht="16.5" x14ac:dyDescent="0.25">
      <c r="A1392" s="300" t="s">
        <v>1752</v>
      </c>
      <c r="B1392" s="317">
        <v>16</v>
      </c>
      <c r="C1392" s="64">
        <f t="shared" si="449"/>
        <v>9.64E-2</v>
      </c>
      <c r="D1392" s="64">
        <v>11.707100000000001</v>
      </c>
      <c r="E1392" s="64">
        <f t="shared" si="445"/>
        <v>187.31360000000001</v>
      </c>
      <c r="F1392" s="310">
        <v>1</v>
      </c>
      <c r="G1392" s="64">
        <f t="shared" si="446"/>
        <v>187.31</v>
      </c>
      <c r="H1392" s="311">
        <f>ROUND(G1392*0.2077,2)</f>
        <v>38.9</v>
      </c>
      <c r="I1392" s="81">
        <f t="shared" si="448"/>
        <v>226.21</v>
      </c>
    </row>
    <row r="1393" spans="1:9" ht="16.5" x14ac:dyDescent="0.25">
      <c r="A1393" s="300" t="s">
        <v>1752</v>
      </c>
      <c r="B1393" s="317">
        <v>160</v>
      </c>
      <c r="C1393" s="64">
        <f t="shared" si="449"/>
        <v>0.96389999999999998</v>
      </c>
      <c r="D1393" s="64">
        <v>11.707100000000001</v>
      </c>
      <c r="E1393" s="64">
        <f t="shared" si="445"/>
        <v>1873.136</v>
      </c>
      <c r="F1393" s="310">
        <v>1</v>
      </c>
      <c r="G1393" s="64">
        <f t="shared" si="446"/>
        <v>1873.14</v>
      </c>
      <c r="H1393" s="64">
        <f t="shared" si="447"/>
        <v>441.87</v>
      </c>
      <c r="I1393" s="81">
        <f t="shared" si="448"/>
        <v>2315.0100000000002</v>
      </c>
    </row>
    <row r="1394" spans="1:9" ht="16.5" x14ac:dyDescent="0.25">
      <c r="A1394" s="300" t="s">
        <v>1754</v>
      </c>
      <c r="B1394" s="317">
        <v>56</v>
      </c>
      <c r="C1394" s="64">
        <f t="shared" si="449"/>
        <v>0.33729999999999999</v>
      </c>
      <c r="D1394" s="64">
        <v>9.5210000000000008</v>
      </c>
      <c r="E1394" s="64">
        <f t="shared" si="445"/>
        <v>533.17600000000004</v>
      </c>
      <c r="F1394" s="310">
        <v>1</v>
      </c>
      <c r="G1394" s="64">
        <f t="shared" si="446"/>
        <v>533.17999999999995</v>
      </c>
      <c r="H1394" s="64">
        <f t="shared" si="447"/>
        <v>125.78</v>
      </c>
      <c r="I1394" s="81">
        <f t="shared" si="448"/>
        <v>658.95999999999992</v>
      </c>
    </row>
    <row r="1395" spans="1:9" ht="16.5" x14ac:dyDescent="0.25">
      <c r="A1395" s="300" t="s">
        <v>1313</v>
      </c>
      <c r="B1395" s="317">
        <v>5</v>
      </c>
      <c r="C1395" s="64">
        <f t="shared" si="449"/>
        <v>3.0099999999999998E-2</v>
      </c>
      <c r="D1395" s="64">
        <v>9.5210000000000008</v>
      </c>
      <c r="E1395" s="64">
        <f t="shared" si="445"/>
        <v>47.605000000000004</v>
      </c>
      <c r="F1395" s="310">
        <v>1</v>
      </c>
      <c r="G1395" s="64">
        <f t="shared" si="446"/>
        <v>47.61</v>
      </c>
      <c r="H1395" s="64">
        <f t="shared" si="447"/>
        <v>11.23</v>
      </c>
      <c r="I1395" s="81">
        <f t="shared" si="448"/>
        <v>58.84</v>
      </c>
    </row>
    <row r="1396" spans="1:9" ht="16.5" x14ac:dyDescent="0.25">
      <c r="A1396" s="300" t="s">
        <v>1199</v>
      </c>
      <c r="B1396" s="317">
        <v>19</v>
      </c>
      <c r="C1396" s="64">
        <f t="shared" si="449"/>
        <v>0.1145</v>
      </c>
      <c r="D1396" s="64">
        <v>11.707100000000001</v>
      </c>
      <c r="E1396" s="64">
        <f t="shared" si="445"/>
        <v>222.4349</v>
      </c>
      <c r="F1396" s="310">
        <v>1</v>
      </c>
      <c r="G1396" s="64">
        <f t="shared" si="446"/>
        <v>222.43</v>
      </c>
      <c r="H1396" s="64">
        <f t="shared" si="447"/>
        <v>52.47</v>
      </c>
      <c r="I1396" s="81">
        <f t="shared" si="448"/>
        <v>274.89999999999998</v>
      </c>
    </row>
    <row r="1397" spans="1:9" ht="16.5" x14ac:dyDescent="0.25">
      <c r="A1397" s="300" t="s">
        <v>174</v>
      </c>
      <c r="B1397" s="317">
        <v>56</v>
      </c>
      <c r="C1397" s="64">
        <f t="shared" si="449"/>
        <v>0.33729999999999999</v>
      </c>
      <c r="D1397" s="64">
        <v>11.707100000000001</v>
      </c>
      <c r="E1397" s="64">
        <f t="shared" si="445"/>
        <v>655.59760000000006</v>
      </c>
      <c r="F1397" s="310">
        <v>1</v>
      </c>
      <c r="G1397" s="64">
        <f t="shared" si="446"/>
        <v>655.6</v>
      </c>
      <c r="H1397" s="64">
        <f t="shared" si="447"/>
        <v>154.66</v>
      </c>
      <c r="I1397" s="81">
        <f t="shared" si="448"/>
        <v>810.26</v>
      </c>
    </row>
    <row r="1398" spans="1:9" ht="16.5" x14ac:dyDescent="0.25">
      <c r="A1398" s="300" t="s">
        <v>164</v>
      </c>
      <c r="B1398" s="317">
        <v>24</v>
      </c>
      <c r="C1398" s="64">
        <f t="shared" si="449"/>
        <v>0.14460000000000001</v>
      </c>
      <c r="D1398" s="64">
        <v>15.7926</v>
      </c>
      <c r="E1398" s="64">
        <f t="shared" si="445"/>
        <v>379.0224</v>
      </c>
      <c r="F1398" s="310">
        <v>1</v>
      </c>
      <c r="G1398" s="64">
        <f t="shared" si="446"/>
        <v>379.02</v>
      </c>
      <c r="H1398" s="64">
        <f t="shared" si="447"/>
        <v>89.41</v>
      </c>
      <c r="I1398" s="81">
        <f t="shared" ref="I1398:I1429" si="450">G1398+H1398</f>
        <v>468.42999999999995</v>
      </c>
    </row>
    <row r="1399" spans="1:9" ht="16.5" x14ac:dyDescent="0.25">
      <c r="A1399" s="300" t="s">
        <v>1752</v>
      </c>
      <c r="B1399" s="317">
        <v>85</v>
      </c>
      <c r="C1399" s="64">
        <f t="shared" si="449"/>
        <v>0.51200000000000001</v>
      </c>
      <c r="D1399" s="64">
        <v>11.707100000000001</v>
      </c>
      <c r="E1399" s="64">
        <f t="shared" si="445"/>
        <v>995.10350000000005</v>
      </c>
      <c r="F1399" s="310">
        <v>1</v>
      </c>
      <c r="G1399" s="64">
        <f t="shared" si="446"/>
        <v>995.1</v>
      </c>
      <c r="H1399" s="64">
        <f t="shared" si="447"/>
        <v>234.74</v>
      </c>
      <c r="I1399" s="81">
        <f t="shared" si="450"/>
        <v>1229.8400000000001</v>
      </c>
    </row>
    <row r="1400" spans="1:9" ht="16.5" x14ac:dyDescent="0.25">
      <c r="A1400" s="300" t="s">
        <v>1751</v>
      </c>
      <c r="B1400" s="317">
        <v>32</v>
      </c>
      <c r="C1400" s="64">
        <f t="shared" si="449"/>
        <v>0.1928</v>
      </c>
      <c r="D1400" s="64">
        <v>9.5120000000000005</v>
      </c>
      <c r="E1400" s="64">
        <f t="shared" si="445"/>
        <v>304.38400000000001</v>
      </c>
      <c r="F1400" s="310">
        <v>1</v>
      </c>
      <c r="G1400" s="64">
        <f t="shared" si="446"/>
        <v>304.38</v>
      </c>
      <c r="H1400" s="64">
        <f t="shared" si="447"/>
        <v>71.8</v>
      </c>
      <c r="I1400" s="81">
        <f t="shared" si="450"/>
        <v>376.18</v>
      </c>
    </row>
    <row r="1401" spans="1:9" ht="16.5" x14ac:dyDescent="0.25">
      <c r="A1401" s="300" t="s">
        <v>1752</v>
      </c>
      <c r="B1401" s="317">
        <v>16</v>
      </c>
      <c r="C1401" s="64">
        <f t="shared" si="449"/>
        <v>9.64E-2</v>
      </c>
      <c r="D1401" s="64">
        <v>11.707100000000001</v>
      </c>
      <c r="E1401" s="64">
        <f t="shared" si="445"/>
        <v>187.31360000000001</v>
      </c>
      <c r="F1401" s="310">
        <v>1</v>
      </c>
      <c r="G1401" s="64">
        <f t="shared" si="446"/>
        <v>187.31</v>
      </c>
      <c r="H1401" s="64">
        <f t="shared" si="447"/>
        <v>44.19</v>
      </c>
      <c r="I1401" s="81">
        <f t="shared" si="450"/>
        <v>231.5</v>
      </c>
    </row>
    <row r="1402" spans="1:9" ht="16.5" x14ac:dyDescent="0.25">
      <c r="A1402" s="300" t="s">
        <v>1754</v>
      </c>
      <c r="B1402" s="317">
        <v>96</v>
      </c>
      <c r="C1402" s="64">
        <f t="shared" si="449"/>
        <v>0.57830000000000004</v>
      </c>
      <c r="D1402" s="64">
        <v>9.5210000000000008</v>
      </c>
      <c r="E1402" s="64">
        <f t="shared" si="445"/>
        <v>914.01600000000008</v>
      </c>
      <c r="F1402" s="310">
        <v>1</v>
      </c>
      <c r="G1402" s="64">
        <f t="shared" si="446"/>
        <v>914.02</v>
      </c>
      <c r="H1402" s="64">
        <f t="shared" si="447"/>
        <v>215.62</v>
      </c>
      <c r="I1402" s="81">
        <f t="shared" si="450"/>
        <v>1129.6399999999999</v>
      </c>
    </row>
    <row r="1403" spans="1:9" ht="16.5" x14ac:dyDescent="0.25">
      <c r="A1403" s="300" t="s">
        <v>174</v>
      </c>
      <c r="B1403" s="317">
        <v>8</v>
      </c>
      <c r="C1403" s="64">
        <f t="shared" si="449"/>
        <v>4.82E-2</v>
      </c>
      <c r="D1403" s="64">
        <v>11.707100000000001</v>
      </c>
      <c r="E1403" s="64">
        <f t="shared" si="445"/>
        <v>93.656800000000004</v>
      </c>
      <c r="F1403" s="310">
        <v>1</v>
      </c>
      <c r="G1403" s="64">
        <f t="shared" si="446"/>
        <v>93.66</v>
      </c>
      <c r="H1403" s="64">
        <f t="shared" si="447"/>
        <v>22.09</v>
      </c>
      <c r="I1403" s="81">
        <f t="shared" si="450"/>
        <v>115.75</v>
      </c>
    </row>
    <row r="1404" spans="1:9" ht="16.5" x14ac:dyDescent="0.25">
      <c r="A1404" s="300" t="s">
        <v>1313</v>
      </c>
      <c r="B1404" s="317">
        <v>10</v>
      </c>
      <c r="C1404" s="64">
        <f t="shared" si="449"/>
        <v>6.0199999999999997E-2</v>
      </c>
      <c r="D1404" s="64">
        <v>9.5210000000000008</v>
      </c>
      <c r="E1404" s="64">
        <f t="shared" si="445"/>
        <v>95.210000000000008</v>
      </c>
      <c r="F1404" s="310">
        <v>1</v>
      </c>
      <c r="G1404" s="64">
        <f t="shared" si="446"/>
        <v>95.21</v>
      </c>
      <c r="H1404" s="64">
        <f t="shared" si="447"/>
        <v>22.46</v>
      </c>
      <c r="I1404" s="81">
        <f t="shared" si="450"/>
        <v>117.66999999999999</v>
      </c>
    </row>
    <row r="1405" spans="1:9" ht="16.5" x14ac:dyDescent="0.25">
      <c r="A1405" s="300" t="s">
        <v>1313</v>
      </c>
      <c r="B1405" s="317">
        <v>10</v>
      </c>
      <c r="C1405" s="64">
        <f t="shared" si="449"/>
        <v>6.0199999999999997E-2</v>
      </c>
      <c r="D1405" s="64">
        <v>9.5210000000000008</v>
      </c>
      <c r="E1405" s="64">
        <f t="shared" si="445"/>
        <v>95.210000000000008</v>
      </c>
      <c r="F1405" s="310">
        <v>1</v>
      </c>
      <c r="G1405" s="64">
        <f t="shared" si="446"/>
        <v>95.21</v>
      </c>
      <c r="H1405" s="64">
        <f t="shared" si="447"/>
        <v>22.46</v>
      </c>
      <c r="I1405" s="81">
        <f t="shared" si="450"/>
        <v>117.66999999999999</v>
      </c>
    </row>
    <row r="1406" spans="1:9" ht="16.5" x14ac:dyDescent="0.25">
      <c r="A1406" s="300" t="s">
        <v>1754</v>
      </c>
      <c r="B1406" s="317">
        <v>75</v>
      </c>
      <c r="C1406" s="64">
        <f t="shared" si="449"/>
        <v>0.45179999999999998</v>
      </c>
      <c r="D1406" s="64">
        <v>9.5210000000000008</v>
      </c>
      <c r="E1406" s="64">
        <f t="shared" si="445"/>
        <v>714.07500000000005</v>
      </c>
      <c r="F1406" s="310">
        <v>1</v>
      </c>
      <c r="G1406" s="64">
        <f t="shared" si="446"/>
        <v>714.08</v>
      </c>
      <c r="H1406" s="64">
        <f t="shared" si="447"/>
        <v>168.45</v>
      </c>
      <c r="I1406" s="81">
        <f t="shared" si="450"/>
        <v>882.53</v>
      </c>
    </row>
    <row r="1407" spans="1:9" ht="16.5" x14ac:dyDescent="0.25">
      <c r="A1407" s="300" t="s">
        <v>1313</v>
      </c>
      <c r="B1407" s="317">
        <v>15</v>
      </c>
      <c r="C1407" s="64">
        <f t="shared" si="449"/>
        <v>9.0399999999999994E-2</v>
      </c>
      <c r="D1407" s="64">
        <v>9.5210000000000008</v>
      </c>
      <c r="E1407" s="64">
        <f t="shared" si="445"/>
        <v>142.815</v>
      </c>
      <c r="F1407" s="310">
        <v>1</v>
      </c>
      <c r="G1407" s="64">
        <f t="shared" si="446"/>
        <v>142.82</v>
      </c>
      <c r="H1407" s="64">
        <f t="shared" si="447"/>
        <v>33.69</v>
      </c>
      <c r="I1407" s="81">
        <f t="shared" si="450"/>
        <v>176.51</v>
      </c>
    </row>
    <row r="1408" spans="1:9" ht="16.5" x14ac:dyDescent="0.25">
      <c r="A1408" s="300" t="s">
        <v>1332</v>
      </c>
      <c r="B1408" s="317">
        <v>48</v>
      </c>
      <c r="C1408" s="64">
        <f t="shared" si="449"/>
        <v>0.28920000000000001</v>
      </c>
      <c r="D1408" s="64">
        <v>11.707100000000001</v>
      </c>
      <c r="E1408" s="64">
        <f t="shared" si="445"/>
        <v>561.94080000000008</v>
      </c>
      <c r="F1408" s="310">
        <v>1</v>
      </c>
      <c r="G1408" s="64">
        <f t="shared" si="446"/>
        <v>561.94000000000005</v>
      </c>
      <c r="H1408" s="64">
        <f t="shared" si="447"/>
        <v>132.56</v>
      </c>
      <c r="I1408" s="81">
        <f t="shared" si="450"/>
        <v>694.5</v>
      </c>
    </row>
    <row r="1409" spans="1:9" ht="16.5" x14ac:dyDescent="0.25">
      <c r="A1409" s="300" t="s">
        <v>1332</v>
      </c>
      <c r="B1409" s="317">
        <v>200</v>
      </c>
      <c r="C1409" s="64">
        <f t="shared" si="449"/>
        <v>1.2048000000000001</v>
      </c>
      <c r="D1409" s="64">
        <v>11.707100000000001</v>
      </c>
      <c r="E1409" s="64">
        <f t="shared" si="445"/>
        <v>2341.42</v>
      </c>
      <c r="F1409" s="310">
        <v>1</v>
      </c>
      <c r="G1409" s="64">
        <f t="shared" si="446"/>
        <v>2341.42</v>
      </c>
      <c r="H1409" s="311">
        <f>ROUND(G1409*0.2077,2)</f>
        <v>486.31</v>
      </c>
      <c r="I1409" s="81">
        <f t="shared" si="450"/>
        <v>2827.73</v>
      </c>
    </row>
    <row r="1410" spans="1:9" ht="16.5" x14ac:dyDescent="0.25">
      <c r="A1410" s="300" t="s">
        <v>1752</v>
      </c>
      <c r="B1410" s="317">
        <v>96</v>
      </c>
      <c r="C1410" s="64">
        <f t="shared" si="449"/>
        <v>0.57830000000000004</v>
      </c>
      <c r="D1410" s="64">
        <v>11.707100000000001</v>
      </c>
      <c r="E1410" s="64">
        <f t="shared" si="445"/>
        <v>1123.8816000000002</v>
      </c>
      <c r="F1410" s="310">
        <v>1</v>
      </c>
      <c r="G1410" s="64">
        <f t="shared" si="446"/>
        <v>1123.8800000000001</v>
      </c>
      <c r="H1410" s="64">
        <f t="shared" si="447"/>
        <v>265.12</v>
      </c>
      <c r="I1410" s="81">
        <f t="shared" si="450"/>
        <v>1389</v>
      </c>
    </row>
    <row r="1411" spans="1:9" ht="16.5" x14ac:dyDescent="0.25">
      <c r="A1411" s="300" t="s">
        <v>174</v>
      </c>
      <c r="B1411" s="317">
        <v>152</v>
      </c>
      <c r="C1411" s="64">
        <f t="shared" si="449"/>
        <v>0.91569999999999996</v>
      </c>
      <c r="D1411" s="64">
        <v>11.707100000000001</v>
      </c>
      <c r="E1411" s="64">
        <f t="shared" si="445"/>
        <v>1779.4792</v>
      </c>
      <c r="F1411" s="310">
        <v>1</v>
      </c>
      <c r="G1411" s="64">
        <f t="shared" si="446"/>
        <v>1779.48</v>
      </c>
      <c r="H1411" s="64">
        <f t="shared" si="447"/>
        <v>419.78</v>
      </c>
      <c r="I1411" s="81">
        <f t="shared" si="450"/>
        <v>2199.2600000000002</v>
      </c>
    </row>
    <row r="1412" spans="1:9" ht="16.5" x14ac:dyDescent="0.25">
      <c r="A1412" s="300" t="s">
        <v>1752</v>
      </c>
      <c r="B1412" s="317">
        <v>231</v>
      </c>
      <c r="C1412" s="64">
        <f t="shared" si="449"/>
        <v>1.3915999999999999</v>
      </c>
      <c r="D1412" s="64">
        <v>11.707100000000001</v>
      </c>
      <c r="E1412" s="64">
        <f t="shared" si="445"/>
        <v>2704.3400999999999</v>
      </c>
      <c r="F1412" s="310">
        <v>1</v>
      </c>
      <c r="G1412" s="64">
        <f t="shared" si="446"/>
        <v>2704.34</v>
      </c>
      <c r="H1412" s="64">
        <f t="shared" si="447"/>
        <v>637.95000000000005</v>
      </c>
      <c r="I1412" s="81">
        <f t="shared" si="450"/>
        <v>3342.29</v>
      </c>
    </row>
    <row r="1413" spans="1:9" ht="16.5" x14ac:dyDescent="0.25">
      <c r="A1413" s="300" t="s">
        <v>1752</v>
      </c>
      <c r="B1413" s="317">
        <v>87</v>
      </c>
      <c r="C1413" s="64">
        <f t="shared" si="449"/>
        <v>0.52410000000000001</v>
      </c>
      <c r="D1413" s="64">
        <v>11.707100000000001</v>
      </c>
      <c r="E1413" s="64">
        <f t="shared" si="445"/>
        <v>1018.5177</v>
      </c>
      <c r="F1413" s="310">
        <v>1</v>
      </c>
      <c r="G1413" s="64">
        <f t="shared" si="446"/>
        <v>1018.52</v>
      </c>
      <c r="H1413" s="64">
        <f t="shared" si="447"/>
        <v>240.27</v>
      </c>
      <c r="I1413" s="81">
        <f t="shared" si="450"/>
        <v>1258.79</v>
      </c>
    </row>
    <row r="1414" spans="1:9" ht="16.5" x14ac:dyDescent="0.25">
      <c r="A1414" s="300" t="s">
        <v>1199</v>
      </c>
      <c r="B1414" s="317">
        <v>96</v>
      </c>
      <c r="C1414" s="64">
        <f t="shared" si="449"/>
        <v>0.57830000000000004</v>
      </c>
      <c r="D1414" s="64">
        <v>11.707100000000001</v>
      </c>
      <c r="E1414" s="64">
        <f t="shared" si="445"/>
        <v>1123.8816000000002</v>
      </c>
      <c r="F1414" s="310">
        <v>1</v>
      </c>
      <c r="G1414" s="64">
        <f t="shared" si="446"/>
        <v>1123.8800000000001</v>
      </c>
      <c r="H1414" s="311">
        <f>ROUND(G1414*0.2077,2)</f>
        <v>233.43</v>
      </c>
      <c r="I1414" s="81">
        <f t="shared" si="450"/>
        <v>1357.3100000000002</v>
      </c>
    </row>
    <row r="1415" spans="1:9" ht="16.5" x14ac:dyDescent="0.25">
      <c r="A1415" s="300" t="s">
        <v>1313</v>
      </c>
      <c r="B1415" s="317">
        <v>36</v>
      </c>
      <c r="C1415" s="64">
        <f t="shared" si="449"/>
        <v>0.21690000000000001</v>
      </c>
      <c r="D1415" s="64">
        <v>9.5210000000000008</v>
      </c>
      <c r="E1415" s="64">
        <f t="shared" si="445"/>
        <v>342.75600000000003</v>
      </c>
      <c r="F1415" s="310">
        <v>1</v>
      </c>
      <c r="G1415" s="64">
        <f t="shared" si="446"/>
        <v>342.76</v>
      </c>
      <c r="H1415" s="64">
        <f t="shared" si="447"/>
        <v>80.86</v>
      </c>
      <c r="I1415" s="81">
        <f t="shared" si="450"/>
        <v>423.62</v>
      </c>
    </row>
    <row r="1416" spans="1:9" ht="16.5" x14ac:dyDescent="0.25">
      <c r="A1416" s="300" t="s">
        <v>1313</v>
      </c>
      <c r="B1416" s="317">
        <v>84</v>
      </c>
      <c r="C1416" s="64">
        <f t="shared" si="449"/>
        <v>0.50600000000000001</v>
      </c>
      <c r="D1416" s="64">
        <v>9.5210000000000008</v>
      </c>
      <c r="E1416" s="64">
        <f t="shared" si="445"/>
        <v>799.76400000000012</v>
      </c>
      <c r="F1416" s="310">
        <v>1</v>
      </c>
      <c r="G1416" s="64">
        <f t="shared" si="446"/>
        <v>799.76</v>
      </c>
      <c r="H1416" s="64">
        <f t="shared" si="447"/>
        <v>188.66</v>
      </c>
      <c r="I1416" s="81">
        <f t="shared" si="450"/>
        <v>988.42</v>
      </c>
    </row>
    <row r="1417" spans="1:9" ht="16.5" x14ac:dyDescent="0.25">
      <c r="A1417" s="300" t="s">
        <v>1598</v>
      </c>
      <c r="B1417" s="317">
        <v>48</v>
      </c>
      <c r="C1417" s="64">
        <f t="shared" si="449"/>
        <v>0.28920000000000001</v>
      </c>
      <c r="D1417" s="64">
        <v>12.0535</v>
      </c>
      <c r="E1417" s="64">
        <f t="shared" si="445"/>
        <v>578.56799999999998</v>
      </c>
      <c r="F1417" s="310">
        <v>1</v>
      </c>
      <c r="G1417" s="64">
        <f t="shared" si="446"/>
        <v>578.57000000000005</v>
      </c>
      <c r="H1417" s="64">
        <f t="shared" si="447"/>
        <v>136.47999999999999</v>
      </c>
      <c r="I1417" s="81">
        <f t="shared" si="450"/>
        <v>715.05000000000007</v>
      </c>
    </row>
    <row r="1418" spans="1:9" ht="16.5" x14ac:dyDescent="0.25">
      <c r="A1418" s="300" t="s">
        <v>1753</v>
      </c>
      <c r="B1418" s="317">
        <v>72</v>
      </c>
      <c r="C1418" s="64">
        <f t="shared" si="449"/>
        <v>0.43369999999999997</v>
      </c>
      <c r="D1418" s="64">
        <v>9.5210000000000008</v>
      </c>
      <c r="E1418" s="64">
        <f t="shared" si="445"/>
        <v>685.51200000000006</v>
      </c>
      <c r="F1418" s="310">
        <v>1</v>
      </c>
      <c r="G1418" s="64">
        <f t="shared" si="446"/>
        <v>685.51</v>
      </c>
      <c r="H1418" s="64">
        <f t="shared" si="447"/>
        <v>161.71</v>
      </c>
      <c r="I1418" s="81">
        <f t="shared" si="450"/>
        <v>847.22</v>
      </c>
    </row>
    <row r="1419" spans="1:9" ht="16.5" x14ac:dyDescent="0.25">
      <c r="A1419" s="300" t="s">
        <v>1276</v>
      </c>
      <c r="B1419" s="317">
        <v>56</v>
      </c>
      <c r="C1419" s="64">
        <f t="shared" si="449"/>
        <v>0.33729999999999999</v>
      </c>
      <c r="D1419" s="64">
        <v>11.707100000000001</v>
      </c>
      <c r="E1419" s="64">
        <f t="shared" si="445"/>
        <v>655.59760000000006</v>
      </c>
      <c r="F1419" s="310">
        <v>1</v>
      </c>
      <c r="G1419" s="64">
        <f t="shared" si="446"/>
        <v>655.6</v>
      </c>
      <c r="H1419" s="64">
        <f t="shared" si="447"/>
        <v>154.66</v>
      </c>
      <c r="I1419" s="81">
        <f t="shared" si="450"/>
        <v>810.26</v>
      </c>
    </row>
    <row r="1420" spans="1:9" ht="16.5" x14ac:dyDescent="0.25">
      <c r="A1420" s="300" t="s">
        <v>1313</v>
      </c>
      <c r="B1420" s="317">
        <v>117</v>
      </c>
      <c r="C1420" s="64">
        <f t="shared" si="449"/>
        <v>0.70479999999999998</v>
      </c>
      <c r="D1420" s="64">
        <v>9.5210000000000008</v>
      </c>
      <c r="E1420" s="64">
        <f t="shared" si="445"/>
        <v>1113.9570000000001</v>
      </c>
      <c r="F1420" s="310">
        <v>1</v>
      </c>
      <c r="G1420" s="64">
        <f t="shared" si="446"/>
        <v>1113.96</v>
      </c>
      <c r="H1420" s="64">
        <f t="shared" si="447"/>
        <v>262.77999999999997</v>
      </c>
      <c r="I1420" s="81">
        <f t="shared" si="450"/>
        <v>1376.74</v>
      </c>
    </row>
    <row r="1421" spans="1:9" ht="16.5" x14ac:dyDescent="0.25">
      <c r="A1421" s="300" t="s">
        <v>1598</v>
      </c>
      <c r="B1421" s="317">
        <v>120</v>
      </c>
      <c r="C1421" s="64">
        <f t="shared" si="449"/>
        <v>0.72289999999999999</v>
      </c>
      <c r="D1421" s="64">
        <v>12.0535</v>
      </c>
      <c r="E1421" s="64">
        <f t="shared" ref="E1421:E1484" si="451">IF(D1421&gt;30,C1421*D1421,B1421*D1421)</f>
        <v>1446.42</v>
      </c>
      <c r="F1421" s="310">
        <v>1</v>
      </c>
      <c r="G1421" s="64">
        <f t="shared" ref="G1421:G1484" si="452">ROUND(E1421*F1421,2)</f>
        <v>1446.42</v>
      </c>
      <c r="H1421" s="64">
        <f t="shared" ref="H1421:H1483" si="453">ROUND(G1421*0.2359,2)</f>
        <v>341.21</v>
      </c>
      <c r="I1421" s="81">
        <f t="shared" si="450"/>
        <v>1787.63</v>
      </c>
    </row>
    <row r="1422" spans="1:9" ht="16.5" x14ac:dyDescent="0.25">
      <c r="A1422" s="300" t="s">
        <v>1752</v>
      </c>
      <c r="B1422" s="317">
        <v>64</v>
      </c>
      <c r="C1422" s="64">
        <f t="shared" si="449"/>
        <v>0.38550000000000001</v>
      </c>
      <c r="D1422" s="64">
        <v>11.707100000000001</v>
      </c>
      <c r="E1422" s="64">
        <f t="shared" si="451"/>
        <v>749.25440000000003</v>
      </c>
      <c r="F1422" s="310">
        <v>1</v>
      </c>
      <c r="G1422" s="64">
        <f t="shared" si="452"/>
        <v>749.25</v>
      </c>
      <c r="H1422" s="64">
        <f t="shared" si="453"/>
        <v>176.75</v>
      </c>
      <c r="I1422" s="81">
        <f t="shared" si="450"/>
        <v>926</v>
      </c>
    </row>
    <row r="1423" spans="1:9" ht="16.5" x14ac:dyDescent="0.25">
      <c r="A1423" s="300" t="s">
        <v>1753</v>
      </c>
      <c r="B1423" s="317">
        <v>48</v>
      </c>
      <c r="C1423" s="64">
        <f t="shared" si="449"/>
        <v>0.28920000000000001</v>
      </c>
      <c r="D1423" s="64">
        <v>9.5210000000000008</v>
      </c>
      <c r="E1423" s="64">
        <f t="shared" si="451"/>
        <v>457.00800000000004</v>
      </c>
      <c r="F1423" s="310">
        <v>1</v>
      </c>
      <c r="G1423" s="64">
        <f t="shared" si="452"/>
        <v>457.01</v>
      </c>
      <c r="H1423" s="64">
        <f t="shared" si="453"/>
        <v>107.81</v>
      </c>
      <c r="I1423" s="81">
        <f t="shared" si="450"/>
        <v>564.81999999999994</v>
      </c>
    </row>
    <row r="1424" spans="1:9" ht="16.5" x14ac:dyDescent="0.25">
      <c r="A1424" s="300" t="s">
        <v>1332</v>
      </c>
      <c r="B1424" s="317">
        <v>16</v>
      </c>
      <c r="C1424" s="64">
        <f t="shared" si="449"/>
        <v>9.64E-2</v>
      </c>
      <c r="D1424" s="64">
        <v>11.707100000000001</v>
      </c>
      <c r="E1424" s="64">
        <f t="shared" si="451"/>
        <v>187.31360000000001</v>
      </c>
      <c r="F1424" s="310">
        <v>1</v>
      </c>
      <c r="G1424" s="64">
        <f t="shared" si="452"/>
        <v>187.31</v>
      </c>
      <c r="H1424" s="64">
        <f t="shared" si="453"/>
        <v>44.19</v>
      </c>
      <c r="I1424" s="81">
        <f t="shared" si="450"/>
        <v>231.5</v>
      </c>
    </row>
    <row r="1425" spans="1:9" ht="16.5" x14ac:dyDescent="0.25">
      <c r="A1425" s="300" t="s">
        <v>1752</v>
      </c>
      <c r="B1425" s="317">
        <v>120</v>
      </c>
      <c r="C1425" s="64">
        <f t="shared" si="449"/>
        <v>0.72289999999999999</v>
      </c>
      <c r="D1425" s="64">
        <v>11.707100000000001</v>
      </c>
      <c r="E1425" s="64">
        <f t="shared" si="451"/>
        <v>1404.8520000000001</v>
      </c>
      <c r="F1425" s="310">
        <v>1</v>
      </c>
      <c r="G1425" s="64">
        <f t="shared" si="452"/>
        <v>1404.85</v>
      </c>
      <c r="H1425" s="64">
        <f t="shared" si="453"/>
        <v>331.4</v>
      </c>
      <c r="I1425" s="81">
        <f t="shared" si="450"/>
        <v>1736.25</v>
      </c>
    </row>
    <row r="1426" spans="1:9" ht="16.5" x14ac:dyDescent="0.25">
      <c r="A1426" s="300" t="s">
        <v>1199</v>
      </c>
      <c r="B1426" s="317">
        <v>87</v>
      </c>
      <c r="C1426" s="64">
        <f t="shared" si="449"/>
        <v>0.52410000000000001</v>
      </c>
      <c r="D1426" s="64">
        <v>11.707100000000001</v>
      </c>
      <c r="E1426" s="64">
        <f t="shared" si="451"/>
        <v>1018.5177</v>
      </c>
      <c r="F1426" s="310">
        <v>1</v>
      </c>
      <c r="G1426" s="64">
        <f t="shared" si="452"/>
        <v>1018.52</v>
      </c>
      <c r="H1426" s="64">
        <f t="shared" si="453"/>
        <v>240.27</v>
      </c>
      <c r="I1426" s="81">
        <f t="shared" si="450"/>
        <v>1258.79</v>
      </c>
    </row>
    <row r="1427" spans="1:9" ht="16.5" x14ac:dyDescent="0.25">
      <c r="A1427" s="300" t="s">
        <v>1752</v>
      </c>
      <c r="B1427" s="317">
        <v>144</v>
      </c>
      <c r="C1427" s="64">
        <f t="shared" si="449"/>
        <v>0.86750000000000005</v>
      </c>
      <c r="D1427" s="64">
        <v>11.707100000000001</v>
      </c>
      <c r="E1427" s="64">
        <f t="shared" si="451"/>
        <v>1685.8224</v>
      </c>
      <c r="F1427" s="310">
        <v>1</v>
      </c>
      <c r="G1427" s="64">
        <f t="shared" si="452"/>
        <v>1685.82</v>
      </c>
      <c r="H1427" s="64">
        <f t="shared" si="453"/>
        <v>397.68</v>
      </c>
      <c r="I1427" s="81">
        <f t="shared" si="450"/>
        <v>2083.5</v>
      </c>
    </row>
    <row r="1428" spans="1:9" ht="16.5" x14ac:dyDescent="0.25">
      <c r="A1428" s="300" t="s">
        <v>1752</v>
      </c>
      <c r="B1428" s="317">
        <v>187</v>
      </c>
      <c r="C1428" s="64">
        <f t="shared" si="449"/>
        <v>1.1265000000000001</v>
      </c>
      <c r="D1428" s="64">
        <v>11.707100000000001</v>
      </c>
      <c r="E1428" s="64">
        <f t="shared" si="451"/>
        <v>2189.2276999999999</v>
      </c>
      <c r="F1428" s="310">
        <v>1</v>
      </c>
      <c r="G1428" s="64">
        <f t="shared" si="452"/>
        <v>2189.23</v>
      </c>
      <c r="H1428" s="64">
        <f t="shared" si="453"/>
        <v>516.44000000000005</v>
      </c>
      <c r="I1428" s="81">
        <f t="shared" si="450"/>
        <v>2705.67</v>
      </c>
    </row>
    <row r="1429" spans="1:9" ht="16.5" x14ac:dyDescent="0.25">
      <c r="A1429" s="300" t="s">
        <v>1313</v>
      </c>
      <c r="B1429" s="317">
        <v>8</v>
      </c>
      <c r="C1429" s="64">
        <f t="shared" si="449"/>
        <v>4.82E-2</v>
      </c>
      <c r="D1429" s="64">
        <v>9.5210000000000008</v>
      </c>
      <c r="E1429" s="64">
        <f t="shared" si="451"/>
        <v>76.168000000000006</v>
      </c>
      <c r="F1429" s="310">
        <v>1</v>
      </c>
      <c r="G1429" s="64">
        <f t="shared" si="452"/>
        <v>76.17</v>
      </c>
      <c r="H1429" s="64">
        <f t="shared" si="453"/>
        <v>17.97</v>
      </c>
      <c r="I1429" s="81">
        <f t="shared" si="450"/>
        <v>94.14</v>
      </c>
    </row>
    <row r="1430" spans="1:9" ht="16.5" x14ac:dyDescent="0.25">
      <c r="A1430" s="300" t="s">
        <v>1752</v>
      </c>
      <c r="B1430" s="317">
        <v>184</v>
      </c>
      <c r="C1430" s="64">
        <f t="shared" si="449"/>
        <v>1.1084000000000001</v>
      </c>
      <c r="D1430" s="64">
        <v>11.707100000000001</v>
      </c>
      <c r="E1430" s="64">
        <f t="shared" si="451"/>
        <v>2154.1064000000001</v>
      </c>
      <c r="F1430" s="310">
        <v>1</v>
      </c>
      <c r="G1430" s="64">
        <f t="shared" si="452"/>
        <v>2154.11</v>
      </c>
      <c r="H1430" s="64">
        <f t="shared" si="453"/>
        <v>508.15</v>
      </c>
      <c r="I1430" s="81">
        <f t="shared" ref="I1430:I1459" si="454">G1430+H1430</f>
        <v>2662.26</v>
      </c>
    </row>
    <row r="1431" spans="1:9" ht="16.5" x14ac:dyDescent="0.25">
      <c r="A1431" s="300" t="s">
        <v>1313</v>
      </c>
      <c r="B1431" s="317">
        <v>213</v>
      </c>
      <c r="C1431" s="64">
        <f t="shared" ref="C1431:C1459" si="455">ROUND(B1431/166,4)</f>
        <v>1.2830999999999999</v>
      </c>
      <c r="D1431" s="64">
        <v>9.5210000000000008</v>
      </c>
      <c r="E1431" s="64">
        <f t="shared" si="451"/>
        <v>2027.9730000000002</v>
      </c>
      <c r="F1431" s="310">
        <v>1</v>
      </c>
      <c r="G1431" s="64">
        <f t="shared" si="452"/>
        <v>2027.97</v>
      </c>
      <c r="H1431" s="64">
        <f t="shared" si="453"/>
        <v>478.4</v>
      </c>
      <c r="I1431" s="81">
        <f t="shared" si="454"/>
        <v>2506.37</v>
      </c>
    </row>
    <row r="1432" spans="1:9" ht="16.5" x14ac:dyDescent="0.25">
      <c r="A1432" s="300" t="s">
        <v>174</v>
      </c>
      <c r="B1432" s="317">
        <v>64</v>
      </c>
      <c r="C1432" s="64">
        <f t="shared" si="455"/>
        <v>0.38550000000000001</v>
      </c>
      <c r="D1432" s="64">
        <v>11.707100000000001</v>
      </c>
      <c r="E1432" s="64">
        <f t="shared" si="451"/>
        <v>749.25440000000003</v>
      </c>
      <c r="F1432" s="310">
        <v>1</v>
      </c>
      <c r="G1432" s="64">
        <f t="shared" si="452"/>
        <v>749.25</v>
      </c>
      <c r="H1432" s="64">
        <f t="shared" si="453"/>
        <v>176.75</v>
      </c>
      <c r="I1432" s="81">
        <f t="shared" si="454"/>
        <v>926</v>
      </c>
    </row>
    <row r="1433" spans="1:9" ht="16.5" x14ac:dyDescent="0.25">
      <c r="A1433" s="300" t="s">
        <v>1332</v>
      </c>
      <c r="B1433" s="317">
        <v>160</v>
      </c>
      <c r="C1433" s="64">
        <f t="shared" si="455"/>
        <v>0.96389999999999998</v>
      </c>
      <c r="D1433" s="64">
        <v>11.707100000000001</v>
      </c>
      <c r="E1433" s="64">
        <f t="shared" si="451"/>
        <v>1873.136</v>
      </c>
      <c r="F1433" s="310">
        <v>1</v>
      </c>
      <c r="G1433" s="64">
        <f t="shared" si="452"/>
        <v>1873.14</v>
      </c>
      <c r="H1433" s="64">
        <f t="shared" si="453"/>
        <v>441.87</v>
      </c>
      <c r="I1433" s="81">
        <f t="shared" si="454"/>
        <v>2315.0100000000002</v>
      </c>
    </row>
    <row r="1434" spans="1:9" ht="16.5" x14ac:dyDescent="0.25">
      <c r="A1434" s="300" t="s">
        <v>1752</v>
      </c>
      <c r="B1434" s="317">
        <v>136</v>
      </c>
      <c r="C1434" s="64">
        <f t="shared" si="455"/>
        <v>0.81930000000000003</v>
      </c>
      <c r="D1434" s="64">
        <v>11.707100000000001</v>
      </c>
      <c r="E1434" s="64">
        <f t="shared" si="451"/>
        <v>1592.1656</v>
      </c>
      <c r="F1434" s="310">
        <v>1</v>
      </c>
      <c r="G1434" s="64">
        <f t="shared" si="452"/>
        <v>1592.17</v>
      </c>
      <c r="H1434" s="64">
        <f t="shared" si="453"/>
        <v>375.59</v>
      </c>
      <c r="I1434" s="81">
        <f t="shared" si="454"/>
        <v>1967.76</v>
      </c>
    </row>
    <row r="1435" spans="1:9" ht="16.5" x14ac:dyDescent="0.25">
      <c r="A1435" s="300" t="s">
        <v>1332</v>
      </c>
      <c r="B1435" s="317">
        <v>16</v>
      </c>
      <c r="C1435" s="64">
        <f t="shared" si="455"/>
        <v>9.64E-2</v>
      </c>
      <c r="D1435" s="64">
        <v>11.707100000000001</v>
      </c>
      <c r="E1435" s="64">
        <f t="shared" si="451"/>
        <v>187.31360000000001</v>
      </c>
      <c r="F1435" s="310">
        <v>1</v>
      </c>
      <c r="G1435" s="64">
        <f t="shared" si="452"/>
        <v>187.31</v>
      </c>
      <c r="H1435" s="64">
        <f t="shared" si="453"/>
        <v>44.19</v>
      </c>
      <c r="I1435" s="81">
        <f t="shared" si="454"/>
        <v>231.5</v>
      </c>
    </row>
    <row r="1436" spans="1:9" ht="16.5" x14ac:dyDescent="0.25">
      <c r="A1436" s="300" t="s">
        <v>1752</v>
      </c>
      <c r="B1436" s="317">
        <v>84</v>
      </c>
      <c r="C1436" s="64">
        <f t="shared" si="455"/>
        <v>0.50600000000000001</v>
      </c>
      <c r="D1436" s="64">
        <v>11.707100000000001</v>
      </c>
      <c r="E1436" s="64">
        <f t="shared" si="451"/>
        <v>983.39640000000009</v>
      </c>
      <c r="F1436" s="310">
        <v>1</v>
      </c>
      <c r="G1436" s="64">
        <f t="shared" si="452"/>
        <v>983.4</v>
      </c>
      <c r="H1436" s="64">
        <f t="shared" si="453"/>
        <v>231.98</v>
      </c>
      <c r="I1436" s="81">
        <f t="shared" si="454"/>
        <v>1215.3799999999999</v>
      </c>
    </row>
    <row r="1437" spans="1:9" ht="16.5" x14ac:dyDescent="0.25">
      <c r="A1437" s="300" t="s">
        <v>1313</v>
      </c>
      <c r="B1437" s="317">
        <v>15</v>
      </c>
      <c r="C1437" s="64">
        <f t="shared" si="455"/>
        <v>9.0399999999999994E-2</v>
      </c>
      <c r="D1437" s="64">
        <v>9.5210000000000008</v>
      </c>
      <c r="E1437" s="64">
        <f t="shared" si="451"/>
        <v>142.815</v>
      </c>
      <c r="F1437" s="310">
        <v>1</v>
      </c>
      <c r="G1437" s="64">
        <f t="shared" si="452"/>
        <v>142.82</v>
      </c>
      <c r="H1437" s="64">
        <f t="shared" si="453"/>
        <v>33.69</v>
      </c>
      <c r="I1437" s="81">
        <f t="shared" si="454"/>
        <v>176.51</v>
      </c>
    </row>
    <row r="1438" spans="1:9" ht="16.5" x14ac:dyDescent="0.25">
      <c r="A1438" s="300" t="s">
        <v>1752</v>
      </c>
      <c r="B1438" s="317">
        <v>32</v>
      </c>
      <c r="C1438" s="64">
        <f t="shared" si="455"/>
        <v>0.1928</v>
      </c>
      <c r="D1438" s="64">
        <v>11.707100000000001</v>
      </c>
      <c r="E1438" s="64">
        <f t="shared" si="451"/>
        <v>374.62720000000002</v>
      </c>
      <c r="F1438" s="310">
        <v>1</v>
      </c>
      <c r="G1438" s="64">
        <f t="shared" si="452"/>
        <v>374.63</v>
      </c>
      <c r="H1438" s="64">
        <f t="shared" si="453"/>
        <v>88.38</v>
      </c>
      <c r="I1438" s="81">
        <f t="shared" si="454"/>
        <v>463.01</v>
      </c>
    </row>
    <row r="1439" spans="1:9" ht="16.5" x14ac:dyDescent="0.25">
      <c r="A1439" s="300" t="s">
        <v>174</v>
      </c>
      <c r="B1439" s="317">
        <v>8</v>
      </c>
      <c r="C1439" s="64">
        <f t="shared" si="455"/>
        <v>4.82E-2</v>
      </c>
      <c r="D1439" s="64">
        <v>11.707100000000001</v>
      </c>
      <c r="E1439" s="64">
        <f t="shared" si="451"/>
        <v>93.656800000000004</v>
      </c>
      <c r="F1439" s="310">
        <v>1</v>
      </c>
      <c r="G1439" s="64">
        <f t="shared" si="452"/>
        <v>93.66</v>
      </c>
      <c r="H1439" s="64">
        <f t="shared" si="453"/>
        <v>22.09</v>
      </c>
      <c r="I1439" s="81">
        <f t="shared" si="454"/>
        <v>115.75</v>
      </c>
    </row>
    <row r="1440" spans="1:9" ht="16.5" x14ac:dyDescent="0.25">
      <c r="A1440" s="300" t="s">
        <v>1752</v>
      </c>
      <c r="B1440" s="317">
        <v>121</v>
      </c>
      <c r="C1440" s="64">
        <f t="shared" si="455"/>
        <v>0.72889999999999999</v>
      </c>
      <c r="D1440" s="64">
        <v>11.707100000000001</v>
      </c>
      <c r="E1440" s="64">
        <f t="shared" si="451"/>
        <v>1416.5591000000002</v>
      </c>
      <c r="F1440" s="310">
        <v>1</v>
      </c>
      <c r="G1440" s="64">
        <f t="shared" si="452"/>
        <v>1416.56</v>
      </c>
      <c r="H1440" s="64">
        <f t="shared" si="453"/>
        <v>334.17</v>
      </c>
      <c r="I1440" s="81">
        <f t="shared" si="454"/>
        <v>1750.73</v>
      </c>
    </row>
    <row r="1441" spans="1:9" ht="16.5" x14ac:dyDescent="0.25">
      <c r="A1441" s="300" t="s">
        <v>174</v>
      </c>
      <c r="B1441" s="317">
        <v>40</v>
      </c>
      <c r="C1441" s="64">
        <f t="shared" si="455"/>
        <v>0.24099999999999999</v>
      </c>
      <c r="D1441" s="64">
        <v>11.707100000000001</v>
      </c>
      <c r="E1441" s="64">
        <f t="shared" si="451"/>
        <v>468.28399999999999</v>
      </c>
      <c r="F1441" s="310">
        <v>1</v>
      </c>
      <c r="G1441" s="64">
        <f t="shared" si="452"/>
        <v>468.28</v>
      </c>
      <c r="H1441" s="64">
        <f t="shared" si="453"/>
        <v>110.47</v>
      </c>
      <c r="I1441" s="81">
        <f t="shared" si="454"/>
        <v>578.75</v>
      </c>
    </row>
    <row r="1442" spans="1:9" ht="16.5" x14ac:dyDescent="0.25">
      <c r="A1442" s="300" t="s">
        <v>1752</v>
      </c>
      <c r="B1442" s="317">
        <v>24</v>
      </c>
      <c r="C1442" s="64">
        <f t="shared" si="455"/>
        <v>0.14460000000000001</v>
      </c>
      <c r="D1442" s="64">
        <v>11.707100000000001</v>
      </c>
      <c r="E1442" s="64">
        <f t="shared" si="451"/>
        <v>280.97040000000004</v>
      </c>
      <c r="F1442" s="310">
        <v>1</v>
      </c>
      <c r="G1442" s="64">
        <f t="shared" si="452"/>
        <v>280.97000000000003</v>
      </c>
      <c r="H1442" s="64">
        <f t="shared" si="453"/>
        <v>66.28</v>
      </c>
      <c r="I1442" s="81">
        <f t="shared" si="454"/>
        <v>347.25</v>
      </c>
    </row>
    <row r="1443" spans="1:9" ht="16.5" x14ac:dyDescent="0.25">
      <c r="A1443" s="300" t="s">
        <v>1199</v>
      </c>
      <c r="B1443" s="317">
        <v>14</v>
      </c>
      <c r="C1443" s="64">
        <f t="shared" si="455"/>
        <v>8.43E-2</v>
      </c>
      <c r="D1443" s="64">
        <v>11.707100000000001</v>
      </c>
      <c r="E1443" s="64">
        <f t="shared" si="451"/>
        <v>163.89940000000001</v>
      </c>
      <c r="F1443" s="310">
        <v>1</v>
      </c>
      <c r="G1443" s="64">
        <f t="shared" si="452"/>
        <v>163.9</v>
      </c>
      <c r="H1443" s="311">
        <f>ROUND(G1443*0.2077,2)</f>
        <v>34.04</v>
      </c>
      <c r="I1443" s="81">
        <f t="shared" si="454"/>
        <v>197.94</v>
      </c>
    </row>
    <row r="1444" spans="1:9" ht="16.5" x14ac:dyDescent="0.25">
      <c r="A1444" s="300" t="s">
        <v>1313</v>
      </c>
      <c r="B1444" s="317">
        <v>46</v>
      </c>
      <c r="C1444" s="64">
        <f t="shared" si="455"/>
        <v>0.27710000000000001</v>
      </c>
      <c r="D1444" s="64">
        <v>9.5210000000000008</v>
      </c>
      <c r="E1444" s="64">
        <f t="shared" si="451"/>
        <v>437.96600000000001</v>
      </c>
      <c r="F1444" s="310">
        <v>1</v>
      </c>
      <c r="G1444" s="64">
        <f t="shared" si="452"/>
        <v>437.97</v>
      </c>
      <c r="H1444" s="64">
        <f t="shared" si="453"/>
        <v>103.32</v>
      </c>
      <c r="I1444" s="81">
        <f t="shared" si="454"/>
        <v>541.29</v>
      </c>
    </row>
    <row r="1445" spans="1:9" ht="16.5" x14ac:dyDescent="0.25">
      <c r="A1445" s="300" t="s">
        <v>1752</v>
      </c>
      <c r="B1445" s="317">
        <v>48</v>
      </c>
      <c r="C1445" s="64">
        <f t="shared" si="455"/>
        <v>0.28920000000000001</v>
      </c>
      <c r="D1445" s="64">
        <v>11.707100000000001</v>
      </c>
      <c r="E1445" s="64">
        <f t="shared" si="451"/>
        <v>561.94080000000008</v>
      </c>
      <c r="F1445" s="310">
        <v>1</v>
      </c>
      <c r="G1445" s="64">
        <f t="shared" si="452"/>
        <v>561.94000000000005</v>
      </c>
      <c r="H1445" s="64">
        <f t="shared" si="453"/>
        <v>132.56</v>
      </c>
      <c r="I1445" s="81">
        <f t="shared" si="454"/>
        <v>694.5</v>
      </c>
    </row>
    <row r="1446" spans="1:9" ht="16.5" x14ac:dyDescent="0.25">
      <c r="A1446" s="300" t="s">
        <v>1598</v>
      </c>
      <c r="B1446" s="317">
        <v>96</v>
      </c>
      <c r="C1446" s="64">
        <f t="shared" si="455"/>
        <v>0.57830000000000004</v>
      </c>
      <c r="D1446" s="64">
        <v>12.0535</v>
      </c>
      <c r="E1446" s="64">
        <f t="shared" si="451"/>
        <v>1157.136</v>
      </c>
      <c r="F1446" s="310">
        <v>1</v>
      </c>
      <c r="G1446" s="64">
        <f t="shared" si="452"/>
        <v>1157.1400000000001</v>
      </c>
      <c r="H1446" s="64">
        <f t="shared" si="453"/>
        <v>272.97000000000003</v>
      </c>
      <c r="I1446" s="81">
        <f t="shared" si="454"/>
        <v>1430.1100000000001</v>
      </c>
    </row>
    <row r="1447" spans="1:9" ht="16.5" x14ac:dyDescent="0.25">
      <c r="A1447" s="300" t="s">
        <v>174</v>
      </c>
      <c r="B1447" s="317">
        <v>48</v>
      </c>
      <c r="C1447" s="64">
        <f t="shared" si="455"/>
        <v>0.28920000000000001</v>
      </c>
      <c r="D1447" s="64">
        <v>11.707100000000001</v>
      </c>
      <c r="E1447" s="64">
        <f t="shared" si="451"/>
        <v>561.94080000000008</v>
      </c>
      <c r="F1447" s="310">
        <v>1</v>
      </c>
      <c r="G1447" s="64">
        <f t="shared" si="452"/>
        <v>561.94000000000005</v>
      </c>
      <c r="H1447" s="64">
        <f t="shared" si="453"/>
        <v>132.56</v>
      </c>
      <c r="I1447" s="81">
        <f t="shared" si="454"/>
        <v>694.5</v>
      </c>
    </row>
    <row r="1448" spans="1:9" ht="16.5" x14ac:dyDescent="0.25">
      <c r="A1448" s="300" t="s">
        <v>1751</v>
      </c>
      <c r="B1448" s="317">
        <v>56</v>
      </c>
      <c r="C1448" s="64">
        <f t="shared" si="455"/>
        <v>0.33729999999999999</v>
      </c>
      <c r="D1448" s="64">
        <v>9.5210000000000008</v>
      </c>
      <c r="E1448" s="64">
        <f t="shared" si="451"/>
        <v>533.17600000000004</v>
      </c>
      <c r="F1448" s="310">
        <v>1</v>
      </c>
      <c r="G1448" s="64">
        <f t="shared" si="452"/>
        <v>533.17999999999995</v>
      </c>
      <c r="H1448" s="64">
        <f t="shared" si="453"/>
        <v>125.78</v>
      </c>
      <c r="I1448" s="81">
        <f t="shared" si="454"/>
        <v>658.95999999999992</v>
      </c>
    </row>
    <row r="1449" spans="1:9" ht="16.5" x14ac:dyDescent="0.25">
      <c r="A1449" s="300" t="s">
        <v>1752</v>
      </c>
      <c r="B1449" s="317">
        <v>35</v>
      </c>
      <c r="C1449" s="64">
        <f t="shared" si="455"/>
        <v>0.21079999999999999</v>
      </c>
      <c r="D1449" s="64">
        <v>11.707100000000001</v>
      </c>
      <c r="E1449" s="64">
        <f t="shared" si="451"/>
        <v>409.74850000000004</v>
      </c>
      <c r="F1449" s="310">
        <v>1</v>
      </c>
      <c r="G1449" s="64">
        <f t="shared" si="452"/>
        <v>409.75</v>
      </c>
      <c r="H1449" s="64">
        <f t="shared" si="453"/>
        <v>96.66</v>
      </c>
      <c r="I1449" s="81">
        <f t="shared" si="454"/>
        <v>506.40999999999997</v>
      </c>
    </row>
    <row r="1450" spans="1:9" ht="16.5" x14ac:dyDescent="0.25">
      <c r="A1450" s="300" t="s">
        <v>1276</v>
      </c>
      <c r="B1450" s="317">
        <v>80</v>
      </c>
      <c r="C1450" s="64">
        <f t="shared" si="455"/>
        <v>0.4819</v>
      </c>
      <c r="D1450" s="64">
        <v>11.707100000000001</v>
      </c>
      <c r="E1450" s="64">
        <f t="shared" si="451"/>
        <v>936.56799999999998</v>
      </c>
      <c r="F1450" s="310">
        <v>1</v>
      </c>
      <c r="G1450" s="64">
        <f t="shared" si="452"/>
        <v>936.57</v>
      </c>
      <c r="H1450" s="64">
        <f t="shared" si="453"/>
        <v>220.94</v>
      </c>
      <c r="I1450" s="81">
        <f t="shared" si="454"/>
        <v>1157.51</v>
      </c>
    </row>
    <row r="1451" spans="1:9" ht="16.5" x14ac:dyDescent="0.25">
      <c r="A1451" s="300" t="s">
        <v>1752</v>
      </c>
      <c r="B1451" s="317">
        <v>48</v>
      </c>
      <c r="C1451" s="64">
        <f t="shared" si="455"/>
        <v>0.28920000000000001</v>
      </c>
      <c r="D1451" s="64">
        <v>11.707100000000001</v>
      </c>
      <c r="E1451" s="64">
        <f t="shared" si="451"/>
        <v>561.94080000000008</v>
      </c>
      <c r="F1451" s="310">
        <v>1</v>
      </c>
      <c r="G1451" s="64">
        <f t="shared" si="452"/>
        <v>561.94000000000005</v>
      </c>
      <c r="H1451" s="64">
        <f t="shared" si="453"/>
        <v>132.56</v>
      </c>
      <c r="I1451" s="81">
        <f t="shared" si="454"/>
        <v>694.5</v>
      </c>
    </row>
    <row r="1452" spans="1:9" ht="16.5" x14ac:dyDescent="0.25">
      <c r="A1452" s="300" t="s">
        <v>1313</v>
      </c>
      <c r="B1452" s="317">
        <v>40</v>
      </c>
      <c r="C1452" s="64">
        <f t="shared" si="455"/>
        <v>0.24099999999999999</v>
      </c>
      <c r="D1452" s="64">
        <v>9.5210000000000008</v>
      </c>
      <c r="E1452" s="64">
        <f t="shared" si="451"/>
        <v>380.84000000000003</v>
      </c>
      <c r="F1452" s="310">
        <v>1</v>
      </c>
      <c r="G1452" s="64">
        <f t="shared" si="452"/>
        <v>380.84</v>
      </c>
      <c r="H1452" s="64">
        <f t="shared" si="453"/>
        <v>89.84</v>
      </c>
      <c r="I1452" s="81">
        <f t="shared" si="454"/>
        <v>470.67999999999995</v>
      </c>
    </row>
    <row r="1453" spans="1:9" ht="16.5" x14ac:dyDescent="0.25">
      <c r="A1453" s="300" t="s">
        <v>1753</v>
      </c>
      <c r="B1453" s="317">
        <v>65</v>
      </c>
      <c r="C1453" s="64">
        <f t="shared" si="455"/>
        <v>0.3916</v>
      </c>
      <c r="D1453" s="64">
        <v>9.5210000000000008</v>
      </c>
      <c r="E1453" s="64">
        <f t="shared" si="451"/>
        <v>618.86500000000001</v>
      </c>
      <c r="F1453" s="310">
        <v>1</v>
      </c>
      <c r="G1453" s="64">
        <f t="shared" si="452"/>
        <v>618.87</v>
      </c>
      <c r="H1453" s="64">
        <f t="shared" si="453"/>
        <v>145.99</v>
      </c>
      <c r="I1453" s="81">
        <f t="shared" si="454"/>
        <v>764.86</v>
      </c>
    </row>
    <row r="1454" spans="1:9" ht="16.5" x14ac:dyDescent="0.25">
      <c r="A1454" s="300" t="s">
        <v>1755</v>
      </c>
      <c r="B1454" s="317">
        <v>93</v>
      </c>
      <c r="C1454" s="64">
        <f t="shared" si="455"/>
        <v>0.56020000000000003</v>
      </c>
      <c r="D1454" s="64">
        <v>9.5210000000000008</v>
      </c>
      <c r="E1454" s="64">
        <f t="shared" si="451"/>
        <v>885.45300000000009</v>
      </c>
      <c r="F1454" s="310">
        <v>1</v>
      </c>
      <c r="G1454" s="64">
        <f t="shared" si="452"/>
        <v>885.45</v>
      </c>
      <c r="H1454" s="64">
        <f t="shared" si="453"/>
        <v>208.88</v>
      </c>
      <c r="I1454" s="81">
        <f t="shared" si="454"/>
        <v>1094.33</v>
      </c>
    </row>
    <row r="1455" spans="1:9" ht="16.5" x14ac:dyDescent="0.25">
      <c r="A1455" s="300" t="s">
        <v>1638</v>
      </c>
      <c r="B1455" s="317">
        <v>8</v>
      </c>
      <c r="C1455" s="64">
        <f t="shared" si="455"/>
        <v>4.82E-2</v>
      </c>
      <c r="D1455" s="64">
        <v>3000</v>
      </c>
      <c r="E1455" s="64">
        <f t="shared" si="451"/>
        <v>144.6</v>
      </c>
      <c r="F1455" s="310">
        <v>1</v>
      </c>
      <c r="G1455" s="64">
        <f t="shared" si="452"/>
        <v>144.6</v>
      </c>
      <c r="H1455" s="64">
        <f t="shared" si="453"/>
        <v>34.11</v>
      </c>
      <c r="I1455" s="81">
        <f t="shared" si="454"/>
        <v>178.70999999999998</v>
      </c>
    </row>
    <row r="1456" spans="1:9" ht="16.5" x14ac:dyDescent="0.25">
      <c r="A1456" s="300" t="s">
        <v>1752</v>
      </c>
      <c r="B1456" s="317">
        <v>208</v>
      </c>
      <c r="C1456" s="64">
        <f t="shared" si="455"/>
        <v>1.2529999999999999</v>
      </c>
      <c r="D1456" s="64">
        <v>11.707100000000001</v>
      </c>
      <c r="E1456" s="64">
        <f t="shared" si="451"/>
        <v>2435.0768000000003</v>
      </c>
      <c r="F1456" s="310">
        <v>1</v>
      </c>
      <c r="G1456" s="64">
        <f t="shared" si="452"/>
        <v>2435.08</v>
      </c>
      <c r="H1456" s="64">
        <f t="shared" si="453"/>
        <v>574.44000000000005</v>
      </c>
      <c r="I1456" s="81">
        <f t="shared" si="454"/>
        <v>3009.52</v>
      </c>
    </row>
    <row r="1457" spans="1:9" ht="16.5" x14ac:dyDescent="0.25">
      <c r="A1457" s="300" t="s">
        <v>1752</v>
      </c>
      <c r="B1457" s="317">
        <v>8</v>
      </c>
      <c r="C1457" s="64">
        <f t="shared" si="455"/>
        <v>4.82E-2</v>
      </c>
      <c r="D1457" s="64">
        <v>11.707100000000001</v>
      </c>
      <c r="E1457" s="64">
        <f t="shared" si="451"/>
        <v>93.656800000000004</v>
      </c>
      <c r="F1457" s="310">
        <v>1</v>
      </c>
      <c r="G1457" s="64">
        <f t="shared" si="452"/>
        <v>93.66</v>
      </c>
      <c r="H1457" s="64">
        <f t="shared" si="453"/>
        <v>22.09</v>
      </c>
      <c r="I1457" s="81">
        <f t="shared" si="454"/>
        <v>115.75</v>
      </c>
    </row>
    <row r="1458" spans="1:9" ht="16.5" x14ac:dyDescent="0.25">
      <c r="A1458" s="300" t="s">
        <v>1755</v>
      </c>
      <c r="B1458" s="317">
        <v>40</v>
      </c>
      <c r="C1458" s="64">
        <f t="shared" si="455"/>
        <v>0.24099999999999999</v>
      </c>
      <c r="D1458" s="64">
        <v>9.5210000000000008</v>
      </c>
      <c r="E1458" s="64">
        <f t="shared" si="451"/>
        <v>380.84000000000003</v>
      </c>
      <c r="F1458" s="310">
        <v>1</v>
      </c>
      <c r="G1458" s="64">
        <f t="shared" si="452"/>
        <v>380.84</v>
      </c>
      <c r="H1458" s="64">
        <f t="shared" si="453"/>
        <v>89.84</v>
      </c>
      <c r="I1458" s="81">
        <f t="shared" si="454"/>
        <v>470.67999999999995</v>
      </c>
    </row>
    <row r="1459" spans="1:9" ht="16.5" x14ac:dyDescent="0.25">
      <c r="A1459" s="300" t="s">
        <v>1276</v>
      </c>
      <c r="B1459" s="317">
        <v>64</v>
      </c>
      <c r="C1459" s="64">
        <f t="shared" si="455"/>
        <v>0.38550000000000001</v>
      </c>
      <c r="D1459" s="64">
        <v>11.707100000000001</v>
      </c>
      <c r="E1459" s="64">
        <f t="shared" si="451"/>
        <v>749.25440000000003</v>
      </c>
      <c r="F1459" s="310">
        <v>1</v>
      </c>
      <c r="G1459" s="64">
        <f t="shared" si="452"/>
        <v>749.25</v>
      </c>
      <c r="H1459" s="64">
        <f t="shared" si="453"/>
        <v>176.75</v>
      </c>
      <c r="I1459" s="81">
        <f t="shared" si="454"/>
        <v>926</v>
      </c>
    </row>
    <row r="1460" spans="1:9" s="154" customFormat="1" ht="33" x14ac:dyDescent="0.25">
      <c r="A1460" s="299" t="s">
        <v>1583</v>
      </c>
      <c r="B1460" s="316">
        <f>SUM(B1461:B1562)</f>
        <v>15698</v>
      </c>
      <c r="C1460" s="308">
        <f t="shared" ref="C1460:I1460" si="456">SUM(C1461:C1562)</f>
        <v>94.653199999999998</v>
      </c>
      <c r="D1460" s="308"/>
      <c r="E1460" s="308"/>
      <c r="F1460" s="308"/>
      <c r="G1460" s="308">
        <f t="shared" si="456"/>
        <v>120762.12</v>
      </c>
      <c r="H1460" s="308">
        <f t="shared" si="456"/>
        <v>28330.759999999991</v>
      </c>
      <c r="I1460" s="309">
        <f t="shared" si="456"/>
        <v>149092.88</v>
      </c>
    </row>
    <row r="1461" spans="1:9" ht="16.5" x14ac:dyDescent="0.25">
      <c r="A1461" s="300" t="s">
        <v>1700</v>
      </c>
      <c r="B1461" s="317">
        <v>207</v>
      </c>
      <c r="C1461" s="64">
        <f t="shared" ref="C1461:C1490" si="457">ROUND(B1461/166,4)</f>
        <v>1.2470000000000001</v>
      </c>
      <c r="D1461" s="64">
        <v>8.2308000000000003</v>
      </c>
      <c r="E1461" s="64">
        <f t="shared" si="451"/>
        <v>1703.7756000000002</v>
      </c>
      <c r="F1461" s="310">
        <v>1</v>
      </c>
      <c r="G1461" s="64">
        <f t="shared" si="452"/>
        <v>1703.78</v>
      </c>
      <c r="H1461" s="64">
        <f t="shared" si="453"/>
        <v>401.92</v>
      </c>
      <c r="I1461" s="81">
        <f t="shared" ref="I1461:I1492" si="458">G1461+H1461</f>
        <v>2105.6999999999998</v>
      </c>
    </row>
    <row r="1462" spans="1:9" ht="16.5" x14ac:dyDescent="0.25">
      <c r="A1462" s="300" t="s">
        <v>152</v>
      </c>
      <c r="B1462" s="317">
        <v>105</v>
      </c>
      <c r="C1462" s="64">
        <f t="shared" si="457"/>
        <v>0.63249999999999995</v>
      </c>
      <c r="D1462" s="64">
        <v>8.4398999999999997</v>
      </c>
      <c r="E1462" s="64">
        <f t="shared" si="451"/>
        <v>886.18949999999995</v>
      </c>
      <c r="F1462" s="310">
        <v>1</v>
      </c>
      <c r="G1462" s="64">
        <f t="shared" si="452"/>
        <v>886.19</v>
      </c>
      <c r="H1462" s="64">
        <f t="shared" si="453"/>
        <v>209.05</v>
      </c>
      <c r="I1462" s="81">
        <f t="shared" si="458"/>
        <v>1095.24</v>
      </c>
    </row>
    <row r="1463" spans="1:9" ht="16.5" x14ac:dyDescent="0.25">
      <c r="A1463" s="300" t="s">
        <v>1700</v>
      </c>
      <c r="B1463" s="317">
        <v>192</v>
      </c>
      <c r="C1463" s="64">
        <f t="shared" si="457"/>
        <v>1.1566000000000001</v>
      </c>
      <c r="D1463" s="64">
        <v>8.2308000000000003</v>
      </c>
      <c r="E1463" s="64">
        <f t="shared" si="451"/>
        <v>1580.3136</v>
      </c>
      <c r="F1463" s="310">
        <v>1</v>
      </c>
      <c r="G1463" s="64">
        <f t="shared" si="452"/>
        <v>1580.31</v>
      </c>
      <c r="H1463" s="311">
        <f t="shared" ref="H1463:H1464" si="459">ROUND(G1463*0.2194,2)</f>
        <v>346.72</v>
      </c>
      <c r="I1463" s="81">
        <f t="shared" si="458"/>
        <v>1927.03</v>
      </c>
    </row>
    <row r="1464" spans="1:9" ht="16.5" x14ac:dyDescent="0.25">
      <c r="A1464" s="300" t="s">
        <v>1700</v>
      </c>
      <c r="B1464" s="317">
        <v>120</v>
      </c>
      <c r="C1464" s="64">
        <f t="shared" si="457"/>
        <v>0.72289999999999999</v>
      </c>
      <c r="D1464" s="64">
        <v>8.2308000000000003</v>
      </c>
      <c r="E1464" s="64">
        <f t="shared" si="451"/>
        <v>987.69600000000003</v>
      </c>
      <c r="F1464" s="310">
        <v>1</v>
      </c>
      <c r="G1464" s="64">
        <f t="shared" si="452"/>
        <v>987.7</v>
      </c>
      <c r="H1464" s="311">
        <f t="shared" si="459"/>
        <v>216.7</v>
      </c>
      <c r="I1464" s="81">
        <f t="shared" si="458"/>
        <v>1204.4000000000001</v>
      </c>
    </row>
    <row r="1465" spans="1:9" ht="16.5" x14ac:dyDescent="0.25">
      <c r="A1465" s="300" t="s">
        <v>1700</v>
      </c>
      <c r="B1465" s="317">
        <v>207</v>
      </c>
      <c r="C1465" s="64">
        <f t="shared" si="457"/>
        <v>1.2470000000000001</v>
      </c>
      <c r="D1465" s="64">
        <v>8.2308000000000003</v>
      </c>
      <c r="E1465" s="64">
        <f t="shared" si="451"/>
        <v>1703.7756000000002</v>
      </c>
      <c r="F1465" s="310">
        <v>1</v>
      </c>
      <c r="G1465" s="64">
        <f t="shared" si="452"/>
        <v>1703.78</v>
      </c>
      <c r="H1465" s="64">
        <f t="shared" si="453"/>
        <v>401.92</v>
      </c>
      <c r="I1465" s="81">
        <f t="shared" si="458"/>
        <v>2105.6999999999998</v>
      </c>
    </row>
    <row r="1466" spans="1:9" ht="16.5" x14ac:dyDescent="0.25">
      <c r="A1466" s="300" t="s">
        <v>1700</v>
      </c>
      <c r="B1466" s="317">
        <v>72</v>
      </c>
      <c r="C1466" s="64">
        <f t="shared" si="457"/>
        <v>0.43369999999999997</v>
      </c>
      <c r="D1466" s="64">
        <v>8.2308000000000003</v>
      </c>
      <c r="E1466" s="64">
        <f t="shared" si="451"/>
        <v>592.61760000000004</v>
      </c>
      <c r="F1466" s="310">
        <v>1</v>
      </c>
      <c r="G1466" s="64">
        <f t="shared" si="452"/>
        <v>592.62</v>
      </c>
      <c r="H1466" s="64">
        <f t="shared" si="453"/>
        <v>139.80000000000001</v>
      </c>
      <c r="I1466" s="81">
        <f t="shared" si="458"/>
        <v>732.42000000000007</v>
      </c>
    </row>
    <row r="1467" spans="1:9" ht="16.5" x14ac:dyDescent="0.25">
      <c r="A1467" s="300" t="s">
        <v>152</v>
      </c>
      <c r="B1467" s="317">
        <v>24</v>
      </c>
      <c r="C1467" s="64">
        <f t="shared" si="457"/>
        <v>0.14460000000000001</v>
      </c>
      <c r="D1467" s="64">
        <v>7.2870999999999997</v>
      </c>
      <c r="E1467" s="64">
        <f t="shared" si="451"/>
        <v>174.8904</v>
      </c>
      <c r="F1467" s="310">
        <v>1</v>
      </c>
      <c r="G1467" s="64">
        <f t="shared" si="452"/>
        <v>174.89</v>
      </c>
      <c r="H1467" s="64">
        <f t="shared" si="453"/>
        <v>41.26</v>
      </c>
      <c r="I1467" s="81">
        <f t="shared" si="458"/>
        <v>216.14999999999998</v>
      </c>
    </row>
    <row r="1468" spans="1:9" ht="16.5" x14ac:dyDescent="0.25">
      <c r="A1468" s="300" t="s">
        <v>1700</v>
      </c>
      <c r="B1468" s="317">
        <v>99</v>
      </c>
      <c r="C1468" s="64">
        <f t="shared" si="457"/>
        <v>0.59640000000000004</v>
      </c>
      <c r="D1468" s="64">
        <v>8.2308000000000003</v>
      </c>
      <c r="E1468" s="64">
        <f t="shared" si="451"/>
        <v>814.8492</v>
      </c>
      <c r="F1468" s="310">
        <v>1</v>
      </c>
      <c r="G1468" s="64">
        <f t="shared" si="452"/>
        <v>814.85</v>
      </c>
      <c r="H1468" s="64">
        <f t="shared" si="453"/>
        <v>192.22</v>
      </c>
      <c r="I1468" s="81">
        <f t="shared" si="458"/>
        <v>1007.07</v>
      </c>
    </row>
    <row r="1469" spans="1:9" ht="16.5" x14ac:dyDescent="0.25">
      <c r="A1469" s="300" t="s">
        <v>1700</v>
      </c>
      <c r="B1469" s="317">
        <v>216</v>
      </c>
      <c r="C1469" s="64">
        <f t="shared" si="457"/>
        <v>1.3011999999999999</v>
      </c>
      <c r="D1469" s="64">
        <v>8.2308000000000003</v>
      </c>
      <c r="E1469" s="64">
        <f t="shared" si="451"/>
        <v>1777.8528000000001</v>
      </c>
      <c r="F1469" s="310">
        <v>1</v>
      </c>
      <c r="G1469" s="64">
        <f t="shared" si="452"/>
        <v>1777.85</v>
      </c>
      <c r="H1469" s="64">
        <f t="shared" si="453"/>
        <v>419.39</v>
      </c>
      <c r="I1469" s="81">
        <f t="shared" si="458"/>
        <v>2197.2399999999998</v>
      </c>
    </row>
    <row r="1470" spans="1:9" ht="16.5" x14ac:dyDescent="0.25">
      <c r="A1470" s="300" t="s">
        <v>1700</v>
      </c>
      <c r="B1470" s="317">
        <v>96</v>
      </c>
      <c r="C1470" s="64">
        <f t="shared" si="457"/>
        <v>0.57830000000000004</v>
      </c>
      <c r="D1470" s="64">
        <v>8.2308000000000003</v>
      </c>
      <c r="E1470" s="64">
        <f t="shared" si="451"/>
        <v>790.15679999999998</v>
      </c>
      <c r="F1470" s="310">
        <v>1</v>
      </c>
      <c r="G1470" s="64">
        <f t="shared" si="452"/>
        <v>790.16</v>
      </c>
      <c r="H1470" s="64">
        <f t="shared" si="453"/>
        <v>186.4</v>
      </c>
      <c r="I1470" s="81">
        <f t="shared" si="458"/>
        <v>976.56</v>
      </c>
    </row>
    <row r="1471" spans="1:9" ht="16.5" x14ac:dyDescent="0.25">
      <c r="A1471" s="300" t="s">
        <v>152</v>
      </c>
      <c r="B1471" s="317">
        <v>144</v>
      </c>
      <c r="C1471" s="64">
        <f t="shared" si="457"/>
        <v>0.86750000000000005</v>
      </c>
      <c r="D1471" s="64">
        <v>7.9919000000000002</v>
      </c>
      <c r="E1471" s="64">
        <f t="shared" si="451"/>
        <v>1150.8335999999999</v>
      </c>
      <c r="F1471" s="310">
        <v>1</v>
      </c>
      <c r="G1471" s="64">
        <f t="shared" si="452"/>
        <v>1150.83</v>
      </c>
      <c r="H1471" s="64">
        <f t="shared" si="453"/>
        <v>271.48</v>
      </c>
      <c r="I1471" s="81">
        <f t="shared" si="458"/>
        <v>1422.31</v>
      </c>
    </row>
    <row r="1472" spans="1:9" ht="16.5" x14ac:dyDescent="0.25">
      <c r="A1472" s="300" t="s">
        <v>152</v>
      </c>
      <c r="B1472" s="317">
        <v>72</v>
      </c>
      <c r="C1472" s="64">
        <f t="shared" si="457"/>
        <v>0.43369999999999997</v>
      </c>
      <c r="D1472" s="64">
        <v>7.2870999999999997</v>
      </c>
      <c r="E1472" s="64">
        <f t="shared" si="451"/>
        <v>524.6712</v>
      </c>
      <c r="F1472" s="310">
        <v>1</v>
      </c>
      <c r="G1472" s="64">
        <f t="shared" si="452"/>
        <v>524.66999999999996</v>
      </c>
      <c r="H1472" s="64">
        <f t="shared" si="453"/>
        <v>123.77</v>
      </c>
      <c r="I1472" s="81">
        <f t="shared" si="458"/>
        <v>648.43999999999994</v>
      </c>
    </row>
    <row r="1473" spans="1:9" ht="16.5" x14ac:dyDescent="0.25">
      <c r="A1473" s="300" t="s">
        <v>152</v>
      </c>
      <c r="B1473" s="317">
        <v>225</v>
      </c>
      <c r="C1473" s="64">
        <f t="shared" si="457"/>
        <v>1.3553999999999999</v>
      </c>
      <c r="D1473" s="64">
        <v>7.9919000000000002</v>
      </c>
      <c r="E1473" s="64">
        <f t="shared" si="451"/>
        <v>1798.1775</v>
      </c>
      <c r="F1473" s="310">
        <v>1</v>
      </c>
      <c r="G1473" s="64">
        <f t="shared" si="452"/>
        <v>1798.18</v>
      </c>
      <c r="H1473" s="64">
        <f t="shared" si="453"/>
        <v>424.19</v>
      </c>
      <c r="I1473" s="81">
        <f t="shared" si="458"/>
        <v>2222.37</v>
      </c>
    </row>
    <row r="1474" spans="1:9" ht="16.5" x14ac:dyDescent="0.25">
      <c r="A1474" s="300" t="s">
        <v>152</v>
      </c>
      <c r="B1474" s="317">
        <v>207</v>
      </c>
      <c r="C1474" s="64">
        <f t="shared" si="457"/>
        <v>1.2470000000000001</v>
      </c>
      <c r="D1474" s="64">
        <v>7.2870999999999997</v>
      </c>
      <c r="E1474" s="64">
        <f t="shared" si="451"/>
        <v>1508.4296999999999</v>
      </c>
      <c r="F1474" s="310">
        <v>1</v>
      </c>
      <c r="G1474" s="64">
        <f t="shared" si="452"/>
        <v>1508.43</v>
      </c>
      <c r="H1474" s="64">
        <f t="shared" si="453"/>
        <v>355.84</v>
      </c>
      <c r="I1474" s="81">
        <f t="shared" si="458"/>
        <v>1864.27</v>
      </c>
    </row>
    <row r="1475" spans="1:9" ht="16.5" x14ac:dyDescent="0.25">
      <c r="A1475" s="300" t="s">
        <v>1599</v>
      </c>
      <c r="B1475" s="317">
        <v>240</v>
      </c>
      <c r="C1475" s="64">
        <f t="shared" si="457"/>
        <v>1.4458</v>
      </c>
      <c r="D1475" s="64">
        <v>7.9919000000000002</v>
      </c>
      <c r="E1475" s="64">
        <f t="shared" si="451"/>
        <v>1918.056</v>
      </c>
      <c r="F1475" s="310">
        <v>1</v>
      </c>
      <c r="G1475" s="64">
        <f t="shared" si="452"/>
        <v>1918.06</v>
      </c>
      <c r="H1475" s="311">
        <f>ROUND(G1475*0.2194,2)</f>
        <v>420.82</v>
      </c>
      <c r="I1475" s="81">
        <f t="shared" si="458"/>
        <v>2338.88</v>
      </c>
    </row>
    <row r="1476" spans="1:9" ht="16.5" x14ac:dyDescent="0.25">
      <c r="A1476" s="300" t="s">
        <v>1700</v>
      </c>
      <c r="B1476" s="317">
        <v>183</v>
      </c>
      <c r="C1476" s="64">
        <f t="shared" si="457"/>
        <v>1.1024</v>
      </c>
      <c r="D1476" s="64">
        <v>8.2308000000000003</v>
      </c>
      <c r="E1476" s="64">
        <f t="shared" si="451"/>
        <v>1506.2364</v>
      </c>
      <c r="F1476" s="310">
        <v>1</v>
      </c>
      <c r="G1476" s="64">
        <f t="shared" si="452"/>
        <v>1506.24</v>
      </c>
      <c r="H1476" s="64">
        <f t="shared" si="453"/>
        <v>355.32</v>
      </c>
      <c r="I1476" s="81">
        <f t="shared" si="458"/>
        <v>1861.56</v>
      </c>
    </row>
    <row r="1477" spans="1:9" ht="16.5" x14ac:dyDescent="0.25">
      <c r="A1477" s="300" t="s">
        <v>152</v>
      </c>
      <c r="B1477" s="317">
        <v>96</v>
      </c>
      <c r="C1477" s="64">
        <f t="shared" si="457"/>
        <v>0.57830000000000004</v>
      </c>
      <c r="D1477" s="64">
        <v>7.9919000000000002</v>
      </c>
      <c r="E1477" s="64">
        <f t="shared" si="451"/>
        <v>767.22239999999999</v>
      </c>
      <c r="F1477" s="310">
        <v>1</v>
      </c>
      <c r="G1477" s="64">
        <f t="shared" si="452"/>
        <v>767.22</v>
      </c>
      <c r="H1477" s="64">
        <f t="shared" si="453"/>
        <v>180.99</v>
      </c>
      <c r="I1477" s="81">
        <f t="shared" si="458"/>
        <v>948.21</v>
      </c>
    </row>
    <row r="1478" spans="1:9" ht="16.5" x14ac:dyDescent="0.25">
      <c r="A1478" s="300" t="s">
        <v>152</v>
      </c>
      <c r="B1478" s="317">
        <v>249</v>
      </c>
      <c r="C1478" s="64">
        <f t="shared" si="457"/>
        <v>1.5</v>
      </c>
      <c r="D1478" s="64">
        <v>7.9919000000000002</v>
      </c>
      <c r="E1478" s="64">
        <f t="shared" si="451"/>
        <v>1989.9831000000001</v>
      </c>
      <c r="F1478" s="310">
        <v>1</v>
      </c>
      <c r="G1478" s="64">
        <f t="shared" si="452"/>
        <v>1989.98</v>
      </c>
      <c r="H1478" s="64">
        <f t="shared" si="453"/>
        <v>469.44</v>
      </c>
      <c r="I1478" s="81">
        <f t="shared" si="458"/>
        <v>2459.42</v>
      </c>
    </row>
    <row r="1479" spans="1:9" ht="16.5" x14ac:dyDescent="0.25">
      <c r="A1479" s="300" t="s">
        <v>152</v>
      </c>
      <c r="B1479" s="317">
        <v>240</v>
      </c>
      <c r="C1479" s="64">
        <f t="shared" si="457"/>
        <v>1.4458</v>
      </c>
      <c r="D1479" s="64">
        <v>7.9919000000000002</v>
      </c>
      <c r="E1479" s="64">
        <f t="shared" si="451"/>
        <v>1918.056</v>
      </c>
      <c r="F1479" s="310">
        <v>1</v>
      </c>
      <c r="G1479" s="64">
        <f t="shared" si="452"/>
        <v>1918.06</v>
      </c>
      <c r="H1479" s="64">
        <f t="shared" si="453"/>
        <v>452.47</v>
      </c>
      <c r="I1479" s="81">
        <f t="shared" si="458"/>
        <v>2370.5299999999997</v>
      </c>
    </row>
    <row r="1480" spans="1:9" ht="16.5" x14ac:dyDescent="0.25">
      <c r="A1480" s="300" t="s">
        <v>1700</v>
      </c>
      <c r="B1480" s="317">
        <v>72</v>
      </c>
      <c r="C1480" s="64">
        <f t="shared" si="457"/>
        <v>0.43369999999999997</v>
      </c>
      <c r="D1480" s="64">
        <v>8.2308000000000003</v>
      </c>
      <c r="E1480" s="64">
        <f t="shared" si="451"/>
        <v>592.61760000000004</v>
      </c>
      <c r="F1480" s="310">
        <v>1</v>
      </c>
      <c r="G1480" s="64">
        <f t="shared" si="452"/>
        <v>592.62</v>
      </c>
      <c r="H1480" s="64">
        <f t="shared" si="453"/>
        <v>139.80000000000001</v>
      </c>
      <c r="I1480" s="81">
        <f t="shared" si="458"/>
        <v>732.42000000000007</v>
      </c>
    </row>
    <row r="1481" spans="1:9" ht="16.5" x14ac:dyDescent="0.25">
      <c r="A1481" s="300" t="s">
        <v>152</v>
      </c>
      <c r="B1481" s="317">
        <v>216</v>
      </c>
      <c r="C1481" s="64">
        <f t="shared" si="457"/>
        <v>1.3011999999999999</v>
      </c>
      <c r="D1481" s="64">
        <v>8.4398999999999997</v>
      </c>
      <c r="E1481" s="64">
        <f t="shared" si="451"/>
        <v>1823.0183999999999</v>
      </c>
      <c r="F1481" s="310">
        <v>1</v>
      </c>
      <c r="G1481" s="64">
        <f t="shared" si="452"/>
        <v>1823.02</v>
      </c>
      <c r="H1481" s="64">
        <f t="shared" si="453"/>
        <v>430.05</v>
      </c>
      <c r="I1481" s="81">
        <f t="shared" si="458"/>
        <v>2253.0700000000002</v>
      </c>
    </row>
    <row r="1482" spans="1:9" ht="16.5" x14ac:dyDescent="0.25">
      <c r="A1482" s="300" t="s">
        <v>1700</v>
      </c>
      <c r="B1482" s="317">
        <v>249</v>
      </c>
      <c r="C1482" s="64">
        <f t="shared" si="457"/>
        <v>1.5</v>
      </c>
      <c r="D1482" s="64">
        <v>8.2308000000000003</v>
      </c>
      <c r="E1482" s="64">
        <f t="shared" si="451"/>
        <v>2049.4692</v>
      </c>
      <c r="F1482" s="310">
        <v>1</v>
      </c>
      <c r="G1482" s="64">
        <f t="shared" si="452"/>
        <v>2049.4699999999998</v>
      </c>
      <c r="H1482" s="64">
        <f t="shared" si="453"/>
        <v>483.47</v>
      </c>
      <c r="I1482" s="81">
        <f t="shared" si="458"/>
        <v>2532.9399999999996</v>
      </c>
    </row>
    <row r="1483" spans="1:9" ht="16.5" x14ac:dyDescent="0.25">
      <c r="A1483" s="300" t="s">
        <v>1700</v>
      </c>
      <c r="B1483" s="317">
        <v>87</v>
      </c>
      <c r="C1483" s="64">
        <f t="shared" si="457"/>
        <v>0.52410000000000001</v>
      </c>
      <c r="D1483" s="64">
        <v>8.2308000000000003</v>
      </c>
      <c r="E1483" s="64">
        <f t="shared" si="451"/>
        <v>716.07960000000003</v>
      </c>
      <c r="F1483" s="310">
        <v>1</v>
      </c>
      <c r="G1483" s="64">
        <f t="shared" si="452"/>
        <v>716.08</v>
      </c>
      <c r="H1483" s="64">
        <f t="shared" si="453"/>
        <v>168.92</v>
      </c>
      <c r="I1483" s="81">
        <f t="shared" si="458"/>
        <v>885</v>
      </c>
    </row>
    <row r="1484" spans="1:9" ht="16.5" x14ac:dyDescent="0.25">
      <c r="A1484" s="300" t="s">
        <v>238</v>
      </c>
      <c r="B1484" s="317">
        <v>72</v>
      </c>
      <c r="C1484" s="64">
        <f t="shared" si="457"/>
        <v>0.43369999999999997</v>
      </c>
      <c r="D1484" s="64">
        <v>5.0651000000000002</v>
      </c>
      <c r="E1484" s="64">
        <f t="shared" si="451"/>
        <v>364.68720000000002</v>
      </c>
      <c r="F1484" s="310">
        <v>1</v>
      </c>
      <c r="G1484" s="64">
        <f t="shared" si="452"/>
        <v>364.69</v>
      </c>
      <c r="H1484" s="311">
        <f>ROUND(G1484*0.2077,2)</f>
        <v>75.75</v>
      </c>
      <c r="I1484" s="81">
        <f t="shared" si="458"/>
        <v>440.44</v>
      </c>
    </row>
    <row r="1485" spans="1:9" ht="16.5" x14ac:dyDescent="0.25">
      <c r="A1485" s="300" t="s">
        <v>1599</v>
      </c>
      <c r="B1485" s="317">
        <v>96</v>
      </c>
      <c r="C1485" s="64">
        <f t="shared" si="457"/>
        <v>0.57830000000000004</v>
      </c>
      <c r="D1485" s="64">
        <v>8.4398999999999997</v>
      </c>
      <c r="E1485" s="64">
        <f t="shared" ref="E1485:E1548" si="460">IF(D1485&gt;30,C1485*D1485,B1485*D1485)</f>
        <v>810.23039999999992</v>
      </c>
      <c r="F1485" s="310">
        <v>1</v>
      </c>
      <c r="G1485" s="64">
        <f t="shared" ref="G1485:G1548" si="461">ROUND(E1485*F1485,2)</f>
        <v>810.23</v>
      </c>
      <c r="H1485" s="64">
        <f t="shared" ref="H1485:H1548" si="462">ROUND(G1485*0.2359,2)</f>
        <v>191.13</v>
      </c>
      <c r="I1485" s="81">
        <f t="shared" si="458"/>
        <v>1001.36</v>
      </c>
    </row>
    <row r="1486" spans="1:9" ht="16.5" x14ac:dyDescent="0.25">
      <c r="A1486" s="300" t="s">
        <v>1700</v>
      </c>
      <c r="B1486" s="317">
        <v>96</v>
      </c>
      <c r="C1486" s="64">
        <f t="shared" si="457"/>
        <v>0.57830000000000004</v>
      </c>
      <c r="D1486" s="64">
        <v>8.2308000000000003</v>
      </c>
      <c r="E1486" s="64">
        <f t="shared" si="460"/>
        <v>790.15679999999998</v>
      </c>
      <c r="F1486" s="310">
        <v>1</v>
      </c>
      <c r="G1486" s="64">
        <f t="shared" si="461"/>
        <v>790.16</v>
      </c>
      <c r="H1486" s="64">
        <f t="shared" si="462"/>
        <v>186.4</v>
      </c>
      <c r="I1486" s="81">
        <f t="shared" si="458"/>
        <v>976.56</v>
      </c>
    </row>
    <row r="1487" spans="1:9" ht="16.5" x14ac:dyDescent="0.25">
      <c r="A1487" s="300" t="s">
        <v>1700</v>
      </c>
      <c r="B1487" s="317">
        <v>216</v>
      </c>
      <c r="C1487" s="64">
        <f t="shared" si="457"/>
        <v>1.3011999999999999</v>
      </c>
      <c r="D1487" s="64">
        <v>8.2308000000000003</v>
      </c>
      <c r="E1487" s="64">
        <f t="shared" si="460"/>
        <v>1777.8528000000001</v>
      </c>
      <c r="F1487" s="310">
        <v>1</v>
      </c>
      <c r="G1487" s="64">
        <f t="shared" si="461"/>
        <v>1777.85</v>
      </c>
      <c r="H1487" s="64">
        <f t="shared" si="462"/>
        <v>419.39</v>
      </c>
      <c r="I1487" s="81">
        <f t="shared" si="458"/>
        <v>2197.2399999999998</v>
      </c>
    </row>
    <row r="1488" spans="1:9" ht="16.5" x14ac:dyDescent="0.25">
      <c r="A1488" s="300" t="s">
        <v>152</v>
      </c>
      <c r="B1488" s="317">
        <v>207</v>
      </c>
      <c r="C1488" s="64">
        <f t="shared" si="457"/>
        <v>1.2470000000000001</v>
      </c>
      <c r="D1488" s="64">
        <v>7.2870999999999997</v>
      </c>
      <c r="E1488" s="64">
        <f t="shared" si="460"/>
        <v>1508.4296999999999</v>
      </c>
      <c r="F1488" s="310">
        <v>1</v>
      </c>
      <c r="G1488" s="64">
        <f t="shared" si="461"/>
        <v>1508.43</v>
      </c>
      <c r="H1488" s="64">
        <f t="shared" si="462"/>
        <v>355.84</v>
      </c>
      <c r="I1488" s="81">
        <f t="shared" si="458"/>
        <v>1864.27</v>
      </c>
    </row>
    <row r="1489" spans="1:9" ht="16.5" x14ac:dyDescent="0.25">
      <c r="A1489" s="300" t="s">
        <v>1700</v>
      </c>
      <c r="B1489" s="317">
        <v>72</v>
      </c>
      <c r="C1489" s="64">
        <f t="shared" si="457"/>
        <v>0.43369999999999997</v>
      </c>
      <c r="D1489" s="64">
        <v>8.2308000000000003</v>
      </c>
      <c r="E1489" s="64">
        <f t="shared" si="460"/>
        <v>592.61760000000004</v>
      </c>
      <c r="F1489" s="310">
        <v>1</v>
      </c>
      <c r="G1489" s="64">
        <f t="shared" si="461"/>
        <v>592.62</v>
      </c>
      <c r="H1489" s="64">
        <f t="shared" si="462"/>
        <v>139.80000000000001</v>
      </c>
      <c r="I1489" s="81">
        <f t="shared" si="458"/>
        <v>732.42000000000007</v>
      </c>
    </row>
    <row r="1490" spans="1:9" ht="16.5" x14ac:dyDescent="0.25">
      <c r="A1490" s="300" t="s">
        <v>1700</v>
      </c>
      <c r="B1490" s="317">
        <v>120</v>
      </c>
      <c r="C1490" s="64">
        <f t="shared" si="457"/>
        <v>0.72289999999999999</v>
      </c>
      <c r="D1490" s="64">
        <v>8.2308000000000003</v>
      </c>
      <c r="E1490" s="64">
        <f t="shared" si="460"/>
        <v>987.69600000000003</v>
      </c>
      <c r="F1490" s="310">
        <v>1</v>
      </c>
      <c r="G1490" s="64">
        <f t="shared" si="461"/>
        <v>987.7</v>
      </c>
      <c r="H1490" s="64">
        <f t="shared" si="462"/>
        <v>233</v>
      </c>
      <c r="I1490" s="81">
        <f t="shared" si="458"/>
        <v>1220.7</v>
      </c>
    </row>
    <row r="1491" spans="1:9" ht="16.5" x14ac:dyDescent="0.25">
      <c r="A1491" s="300" t="s">
        <v>1700</v>
      </c>
      <c r="B1491" s="317">
        <v>100</v>
      </c>
      <c r="C1491" s="64">
        <f>ROUND(B1491/145,4)</f>
        <v>0.68969999999999998</v>
      </c>
      <c r="D1491" s="64">
        <v>8.2308000000000003</v>
      </c>
      <c r="E1491" s="64">
        <f t="shared" si="460"/>
        <v>823.08</v>
      </c>
      <c r="F1491" s="310">
        <v>1</v>
      </c>
      <c r="G1491" s="64">
        <f t="shared" si="461"/>
        <v>823.08</v>
      </c>
      <c r="H1491" s="64">
        <f t="shared" si="462"/>
        <v>194.16</v>
      </c>
      <c r="I1491" s="81">
        <f t="shared" si="458"/>
        <v>1017.24</v>
      </c>
    </row>
    <row r="1492" spans="1:9" ht="16.5" x14ac:dyDescent="0.25">
      <c r="A1492" s="300" t="s">
        <v>152</v>
      </c>
      <c r="B1492" s="317">
        <v>216</v>
      </c>
      <c r="C1492" s="64">
        <f t="shared" ref="C1492:C1555" si="463">ROUND(B1492/166,4)</f>
        <v>1.3011999999999999</v>
      </c>
      <c r="D1492" s="64">
        <v>7.2870999999999997</v>
      </c>
      <c r="E1492" s="64">
        <f t="shared" si="460"/>
        <v>1574.0136</v>
      </c>
      <c r="F1492" s="310">
        <v>1</v>
      </c>
      <c r="G1492" s="64">
        <f t="shared" si="461"/>
        <v>1574.01</v>
      </c>
      <c r="H1492" s="64">
        <f t="shared" si="462"/>
        <v>371.31</v>
      </c>
      <c r="I1492" s="81">
        <f t="shared" si="458"/>
        <v>1945.32</v>
      </c>
    </row>
    <row r="1493" spans="1:9" ht="16.5" x14ac:dyDescent="0.25">
      <c r="A1493" s="300" t="s">
        <v>1700</v>
      </c>
      <c r="B1493" s="317">
        <v>96</v>
      </c>
      <c r="C1493" s="64">
        <f t="shared" si="463"/>
        <v>0.57830000000000004</v>
      </c>
      <c r="D1493" s="64">
        <v>8.2308000000000003</v>
      </c>
      <c r="E1493" s="64">
        <f t="shared" si="460"/>
        <v>790.15679999999998</v>
      </c>
      <c r="F1493" s="310">
        <v>1</v>
      </c>
      <c r="G1493" s="64">
        <f t="shared" si="461"/>
        <v>790.16</v>
      </c>
      <c r="H1493" s="64">
        <f t="shared" si="462"/>
        <v>186.4</v>
      </c>
      <c r="I1493" s="81">
        <f t="shared" ref="I1493:I1524" si="464">G1493+H1493</f>
        <v>976.56</v>
      </c>
    </row>
    <row r="1494" spans="1:9" ht="16.5" x14ac:dyDescent="0.25">
      <c r="A1494" s="300" t="s">
        <v>1599</v>
      </c>
      <c r="B1494" s="317">
        <v>207</v>
      </c>
      <c r="C1494" s="64">
        <f t="shared" si="463"/>
        <v>1.2470000000000001</v>
      </c>
      <c r="D1494" s="64">
        <v>7.9919000000000002</v>
      </c>
      <c r="E1494" s="64">
        <f t="shared" si="460"/>
        <v>1654.3233</v>
      </c>
      <c r="F1494" s="310">
        <v>1</v>
      </c>
      <c r="G1494" s="64">
        <f t="shared" si="461"/>
        <v>1654.32</v>
      </c>
      <c r="H1494" s="64">
        <f t="shared" si="462"/>
        <v>390.25</v>
      </c>
      <c r="I1494" s="81">
        <f t="shared" si="464"/>
        <v>2044.57</v>
      </c>
    </row>
    <row r="1495" spans="1:9" ht="16.5" x14ac:dyDescent="0.25">
      <c r="A1495" s="300" t="s">
        <v>152</v>
      </c>
      <c r="B1495" s="317">
        <v>231</v>
      </c>
      <c r="C1495" s="64">
        <f t="shared" si="463"/>
        <v>1.3915999999999999</v>
      </c>
      <c r="D1495" s="64">
        <v>7.9919000000000002</v>
      </c>
      <c r="E1495" s="64">
        <f t="shared" si="460"/>
        <v>1846.1289000000002</v>
      </c>
      <c r="F1495" s="310">
        <v>1</v>
      </c>
      <c r="G1495" s="64">
        <f t="shared" si="461"/>
        <v>1846.13</v>
      </c>
      <c r="H1495" s="64">
        <f t="shared" si="462"/>
        <v>435.5</v>
      </c>
      <c r="I1495" s="81">
        <f t="shared" si="464"/>
        <v>2281.63</v>
      </c>
    </row>
    <row r="1496" spans="1:9" ht="16.5" x14ac:dyDescent="0.25">
      <c r="A1496" s="300" t="s">
        <v>152</v>
      </c>
      <c r="B1496" s="317">
        <v>216</v>
      </c>
      <c r="C1496" s="64">
        <f t="shared" si="463"/>
        <v>1.3011999999999999</v>
      </c>
      <c r="D1496" s="64">
        <v>7.2870999999999997</v>
      </c>
      <c r="E1496" s="64">
        <f t="shared" si="460"/>
        <v>1574.0136</v>
      </c>
      <c r="F1496" s="310">
        <v>1</v>
      </c>
      <c r="G1496" s="64">
        <f t="shared" si="461"/>
        <v>1574.01</v>
      </c>
      <c r="H1496" s="64">
        <f t="shared" si="462"/>
        <v>371.31</v>
      </c>
      <c r="I1496" s="81">
        <f t="shared" si="464"/>
        <v>1945.32</v>
      </c>
    </row>
    <row r="1497" spans="1:9" ht="16.5" x14ac:dyDescent="0.25">
      <c r="A1497" s="300" t="s">
        <v>152</v>
      </c>
      <c r="B1497" s="317">
        <v>216</v>
      </c>
      <c r="C1497" s="64">
        <f t="shared" si="463"/>
        <v>1.3011999999999999</v>
      </c>
      <c r="D1497" s="64">
        <v>7.9919000000000002</v>
      </c>
      <c r="E1497" s="64">
        <f t="shared" si="460"/>
        <v>1726.2504000000001</v>
      </c>
      <c r="F1497" s="310">
        <v>1</v>
      </c>
      <c r="G1497" s="64">
        <f t="shared" si="461"/>
        <v>1726.25</v>
      </c>
      <c r="H1497" s="64">
        <f t="shared" si="462"/>
        <v>407.22</v>
      </c>
      <c r="I1497" s="81">
        <f t="shared" si="464"/>
        <v>2133.4700000000003</v>
      </c>
    </row>
    <row r="1498" spans="1:9" ht="16.5" x14ac:dyDescent="0.25">
      <c r="A1498" s="300" t="s">
        <v>152</v>
      </c>
      <c r="B1498" s="317">
        <v>120</v>
      </c>
      <c r="C1498" s="64">
        <f t="shared" si="463"/>
        <v>0.72289999999999999</v>
      </c>
      <c r="D1498" s="64">
        <v>7.9919000000000002</v>
      </c>
      <c r="E1498" s="64">
        <f t="shared" si="460"/>
        <v>959.02800000000002</v>
      </c>
      <c r="F1498" s="310">
        <v>1</v>
      </c>
      <c r="G1498" s="64">
        <f t="shared" si="461"/>
        <v>959.03</v>
      </c>
      <c r="H1498" s="64">
        <f t="shared" si="462"/>
        <v>226.24</v>
      </c>
      <c r="I1498" s="81">
        <f t="shared" si="464"/>
        <v>1185.27</v>
      </c>
    </row>
    <row r="1499" spans="1:9" ht="16.5" x14ac:dyDescent="0.25">
      <c r="A1499" s="300" t="s">
        <v>1599</v>
      </c>
      <c r="B1499" s="317">
        <v>216</v>
      </c>
      <c r="C1499" s="64">
        <f t="shared" si="463"/>
        <v>1.3011999999999999</v>
      </c>
      <c r="D1499" s="64">
        <v>7.9919000000000002</v>
      </c>
      <c r="E1499" s="64">
        <f t="shared" si="460"/>
        <v>1726.2504000000001</v>
      </c>
      <c r="F1499" s="310">
        <v>1</v>
      </c>
      <c r="G1499" s="64">
        <f t="shared" si="461"/>
        <v>1726.25</v>
      </c>
      <c r="H1499" s="64">
        <f t="shared" si="462"/>
        <v>407.22</v>
      </c>
      <c r="I1499" s="81">
        <f t="shared" si="464"/>
        <v>2133.4700000000003</v>
      </c>
    </row>
    <row r="1500" spans="1:9" ht="16.5" x14ac:dyDescent="0.25">
      <c r="A1500" s="300" t="s">
        <v>238</v>
      </c>
      <c r="B1500" s="317">
        <v>216</v>
      </c>
      <c r="C1500" s="64">
        <f t="shared" si="463"/>
        <v>1.3011999999999999</v>
      </c>
      <c r="D1500" s="64">
        <v>5.0651000000000002</v>
      </c>
      <c r="E1500" s="64">
        <f t="shared" si="460"/>
        <v>1094.0616</v>
      </c>
      <c r="F1500" s="310">
        <v>1</v>
      </c>
      <c r="G1500" s="64">
        <f t="shared" si="461"/>
        <v>1094.06</v>
      </c>
      <c r="H1500" s="64">
        <f t="shared" si="462"/>
        <v>258.08999999999997</v>
      </c>
      <c r="I1500" s="81">
        <f t="shared" si="464"/>
        <v>1352.1499999999999</v>
      </c>
    </row>
    <row r="1501" spans="1:9" ht="16.5" x14ac:dyDescent="0.25">
      <c r="A1501" s="300" t="s">
        <v>152</v>
      </c>
      <c r="B1501" s="317">
        <v>96</v>
      </c>
      <c r="C1501" s="64">
        <f t="shared" si="463"/>
        <v>0.57830000000000004</v>
      </c>
      <c r="D1501" s="64">
        <v>7.9919000000000002</v>
      </c>
      <c r="E1501" s="64">
        <f t="shared" si="460"/>
        <v>767.22239999999999</v>
      </c>
      <c r="F1501" s="310">
        <v>1</v>
      </c>
      <c r="G1501" s="64">
        <f t="shared" si="461"/>
        <v>767.22</v>
      </c>
      <c r="H1501" s="64">
        <f t="shared" si="462"/>
        <v>180.99</v>
      </c>
      <c r="I1501" s="81">
        <f t="shared" si="464"/>
        <v>948.21</v>
      </c>
    </row>
    <row r="1502" spans="1:9" ht="16.5" x14ac:dyDescent="0.25">
      <c r="A1502" s="300" t="s">
        <v>1700</v>
      </c>
      <c r="B1502" s="317">
        <v>225</v>
      </c>
      <c r="C1502" s="64">
        <f t="shared" si="463"/>
        <v>1.3553999999999999</v>
      </c>
      <c r="D1502" s="64">
        <v>8.2308000000000003</v>
      </c>
      <c r="E1502" s="64">
        <f t="shared" si="460"/>
        <v>1851.93</v>
      </c>
      <c r="F1502" s="310">
        <v>1</v>
      </c>
      <c r="G1502" s="64">
        <f t="shared" si="461"/>
        <v>1851.93</v>
      </c>
      <c r="H1502" s="311">
        <f>ROUND(G1502*0.2194,2)</f>
        <v>406.31</v>
      </c>
      <c r="I1502" s="81">
        <f t="shared" si="464"/>
        <v>2258.2400000000002</v>
      </c>
    </row>
    <row r="1503" spans="1:9" ht="16.5" x14ac:dyDescent="0.25">
      <c r="A1503" s="300" t="s">
        <v>1700</v>
      </c>
      <c r="B1503" s="317">
        <v>96</v>
      </c>
      <c r="C1503" s="64">
        <f t="shared" si="463"/>
        <v>0.57830000000000004</v>
      </c>
      <c r="D1503" s="64">
        <v>8.2308000000000003</v>
      </c>
      <c r="E1503" s="64">
        <f t="shared" si="460"/>
        <v>790.15679999999998</v>
      </c>
      <c r="F1503" s="310">
        <v>1</v>
      </c>
      <c r="G1503" s="64">
        <f t="shared" si="461"/>
        <v>790.16</v>
      </c>
      <c r="H1503" s="64">
        <f t="shared" si="462"/>
        <v>186.4</v>
      </c>
      <c r="I1503" s="81">
        <f t="shared" si="464"/>
        <v>976.56</v>
      </c>
    </row>
    <row r="1504" spans="1:9" ht="16.5" x14ac:dyDescent="0.25">
      <c r="A1504" s="300" t="s">
        <v>152</v>
      </c>
      <c r="B1504" s="317">
        <v>225</v>
      </c>
      <c r="C1504" s="64">
        <f t="shared" si="463"/>
        <v>1.3553999999999999</v>
      </c>
      <c r="D1504" s="64">
        <v>7.2870999999999997</v>
      </c>
      <c r="E1504" s="64">
        <f t="shared" si="460"/>
        <v>1639.5974999999999</v>
      </c>
      <c r="F1504" s="310">
        <v>1</v>
      </c>
      <c r="G1504" s="64">
        <f t="shared" si="461"/>
        <v>1639.6</v>
      </c>
      <c r="H1504" s="64">
        <f t="shared" si="462"/>
        <v>386.78</v>
      </c>
      <c r="I1504" s="81">
        <f t="shared" si="464"/>
        <v>2026.3799999999999</v>
      </c>
    </row>
    <row r="1505" spans="1:9" ht="16.5" x14ac:dyDescent="0.25">
      <c r="A1505" s="300" t="s">
        <v>1700</v>
      </c>
      <c r="B1505" s="317">
        <v>144</v>
      </c>
      <c r="C1505" s="64">
        <f t="shared" si="463"/>
        <v>0.86750000000000005</v>
      </c>
      <c r="D1505" s="64">
        <v>8.2308000000000003</v>
      </c>
      <c r="E1505" s="64">
        <f t="shared" si="460"/>
        <v>1185.2352000000001</v>
      </c>
      <c r="F1505" s="310">
        <v>1</v>
      </c>
      <c r="G1505" s="64">
        <f t="shared" si="461"/>
        <v>1185.24</v>
      </c>
      <c r="H1505" s="64">
        <f t="shared" si="462"/>
        <v>279.60000000000002</v>
      </c>
      <c r="I1505" s="81">
        <f t="shared" si="464"/>
        <v>1464.8400000000001</v>
      </c>
    </row>
    <row r="1506" spans="1:9" ht="16.5" x14ac:dyDescent="0.25">
      <c r="A1506" s="300" t="s">
        <v>1599</v>
      </c>
      <c r="B1506" s="317">
        <v>216</v>
      </c>
      <c r="C1506" s="64">
        <f t="shared" si="463"/>
        <v>1.3011999999999999</v>
      </c>
      <c r="D1506" s="64">
        <v>7.9919000000000002</v>
      </c>
      <c r="E1506" s="64">
        <f t="shared" si="460"/>
        <v>1726.2504000000001</v>
      </c>
      <c r="F1506" s="310">
        <v>1</v>
      </c>
      <c r="G1506" s="64">
        <f t="shared" si="461"/>
        <v>1726.25</v>
      </c>
      <c r="H1506" s="64">
        <f t="shared" si="462"/>
        <v>407.22</v>
      </c>
      <c r="I1506" s="81">
        <f t="shared" si="464"/>
        <v>2133.4700000000003</v>
      </c>
    </row>
    <row r="1507" spans="1:9" ht="16.5" x14ac:dyDescent="0.25">
      <c r="A1507" s="300" t="s">
        <v>238</v>
      </c>
      <c r="B1507" s="317">
        <v>208</v>
      </c>
      <c r="C1507" s="64">
        <f t="shared" si="463"/>
        <v>1.2529999999999999</v>
      </c>
      <c r="D1507" s="64">
        <v>5.0651000000000002</v>
      </c>
      <c r="E1507" s="64">
        <f t="shared" si="460"/>
        <v>1053.5408</v>
      </c>
      <c r="F1507" s="310">
        <v>1</v>
      </c>
      <c r="G1507" s="64">
        <f t="shared" si="461"/>
        <v>1053.54</v>
      </c>
      <c r="H1507" s="64">
        <f t="shared" si="462"/>
        <v>248.53</v>
      </c>
      <c r="I1507" s="81">
        <f t="shared" si="464"/>
        <v>1302.07</v>
      </c>
    </row>
    <row r="1508" spans="1:9" ht="16.5" x14ac:dyDescent="0.25">
      <c r="A1508" s="300" t="s">
        <v>238</v>
      </c>
      <c r="B1508" s="317">
        <v>256</v>
      </c>
      <c r="C1508" s="64">
        <f t="shared" si="463"/>
        <v>1.5422</v>
      </c>
      <c r="D1508" s="64">
        <v>5.0651000000000002</v>
      </c>
      <c r="E1508" s="64">
        <f t="shared" si="460"/>
        <v>1296.6656</v>
      </c>
      <c r="F1508" s="310">
        <v>1</v>
      </c>
      <c r="G1508" s="64">
        <f t="shared" si="461"/>
        <v>1296.67</v>
      </c>
      <c r="H1508" s="64">
        <f t="shared" si="462"/>
        <v>305.88</v>
      </c>
      <c r="I1508" s="81">
        <f t="shared" si="464"/>
        <v>1602.5500000000002</v>
      </c>
    </row>
    <row r="1509" spans="1:9" ht="16.5" x14ac:dyDescent="0.25">
      <c r="A1509" s="300" t="s">
        <v>238</v>
      </c>
      <c r="B1509" s="317">
        <v>168</v>
      </c>
      <c r="C1509" s="64">
        <f t="shared" si="463"/>
        <v>1.012</v>
      </c>
      <c r="D1509" s="64">
        <v>5.0651000000000002</v>
      </c>
      <c r="E1509" s="64">
        <f t="shared" si="460"/>
        <v>850.93680000000006</v>
      </c>
      <c r="F1509" s="310">
        <v>1</v>
      </c>
      <c r="G1509" s="64">
        <f t="shared" si="461"/>
        <v>850.94</v>
      </c>
      <c r="H1509" s="64">
        <f t="shared" si="462"/>
        <v>200.74</v>
      </c>
      <c r="I1509" s="81">
        <f t="shared" si="464"/>
        <v>1051.68</v>
      </c>
    </row>
    <row r="1510" spans="1:9" ht="16.5" x14ac:dyDescent="0.25">
      <c r="A1510" s="300" t="s">
        <v>1700</v>
      </c>
      <c r="B1510" s="317">
        <v>48</v>
      </c>
      <c r="C1510" s="64">
        <f t="shared" si="463"/>
        <v>0.28920000000000001</v>
      </c>
      <c r="D1510" s="64">
        <v>8.2308000000000003</v>
      </c>
      <c r="E1510" s="64">
        <f t="shared" si="460"/>
        <v>395.07839999999999</v>
      </c>
      <c r="F1510" s="310">
        <v>1</v>
      </c>
      <c r="G1510" s="64">
        <f t="shared" si="461"/>
        <v>395.08</v>
      </c>
      <c r="H1510" s="64">
        <f t="shared" si="462"/>
        <v>93.2</v>
      </c>
      <c r="I1510" s="81">
        <f t="shared" si="464"/>
        <v>488.28</v>
      </c>
    </row>
    <row r="1511" spans="1:9" ht="16.5" x14ac:dyDescent="0.25">
      <c r="A1511" s="300" t="s">
        <v>1700</v>
      </c>
      <c r="B1511" s="317">
        <v>96</v>
      </c>
      <c r="C1511" s="64">
        <f t="shared" si="463"/>
        <v>0.57830000000000004</v>
      </c>
      <c r="D1511" s="64">
        <v>8.2308000000000003</v>
      </c>
      <c r="E1511" s="64">
        <f t="shared" si="460"/>
        <v>790.15679999999998</v>
      </c>
      <c r="F1511" s="310">
        <v>1</v>
      </c>
      <c r="G1511" s="64">
        <f t="shared" si="461"/>
        <v>790.16</v>
      </c>
      <c r="H1511" s="64">
        <f t="shared" si="462"/>
        <v>186.4</v>
      </c>
      <c r="I1511" s="81">
        <f t="shared" si="464"/>
        <v>976.56</v>
      </c>
    </row>
    <row r="1512" spans="1:9" ht="16.5" x14ac:dyDescent="0.25">
      <c r="A1512" s="300" t="s">
        <v>152</v>
      </c>
      <c r="B1512" s="317">
        <v>96</v>
      </c>
      <c r="C1512" s="64">
        <f t="shared" si="463"/>
        <v>0.57830000000000004</v>
      </c>
      <c r="D1512" s="64">
        <v>7.9919000000000002</v>
      </c>
      <c r="E1512" s="64">
        <f t="shared" si="460"/>
        <v>767.22239999999999</v>
      </c>
      <c r="F1512" s="310">
        <v>1</v>
      </c>
      <c r="G1512" s="64">
        <f t="shared" si="461"/>
        <v>767.22</v>
      </c>
      <c r="H1512" s="64">
        <f t="shared" si="462"/>
        <v>180.99</v>
      </c>
      <c r="I1512" s="81">
        <f t="shared" si="464"/>
        <v>948.21</v>
      </c>
    </row>
    <row r="1513" spans="1:9" ht="16.5" x14ac:dyDescent="0.25">
      <c r="A1513" s="300" t="s">
        <v>152</v>
      </c>
      <c r="B1513" s="317">
        <v>96</v>
      </c>
      <c r="C1513" s="64">
        <f t="shared" si="463"/>
        <v>0.57830000000000004</v>
      </c>
      <c r="D1513" s="64">
        <v>7.2870999999999997</v>
      </c>
      <c r="E1513" s="64">
        <f t="shared" si="460"/>
        <v>699.5616</v>
      </c>
      <c r="F1513" s="310">
        <v>1</v>
      </c>
      <c r="G1513" s="64">
        <f t="shared" si="461"/>
        <v>699.56</v>
      </c>
      <c r="H1513" s="64">
        <f t="shared" si="462"/>
        <v>165.03</v>
      </c>
      <c r="I1513" s="81">
        <f t="shared" si="464"/>
        <v>864.58999999999992</v>
      </c>
    </row>
    <row r="1514" spans="1:9" ht="16.5" x14ac:dyDescent="0.25">
      <c r="A1514" s="300" t="s">
        <v>152</v>
      </c>
      <c r="B1514" s="317">
        <v>231</v>
      </c>
      <c r="C1514" s="64">
        <f t="shared" si="463"/>
        <v>1.3915999999999999</v>
      </c>
      <c r="D1514" s="64">
        <v>7.2870999999999997</v>
      </c>
      <c r="E1514" s="64">
        <f t="shared" si="460"/>
        <v>1683.3200999999999</v>
      </c>
      <c r="F1514" s="310">
        <v>1</v>
      </c>
      <c r="G1514" s="64">
        <f t="shared" si="461"/>
        <v>1683.32</v>
      </c>
      <c r="H1514" s="64">
        <f t="shared" si="462"/>
        <v>397.1</v>
      </c>
      <c r="I1514" s="81">
        <f t="shared" si="464"/>
        <v>2080.42</v>
      </c>
    </row>
    <row r="1515" spans="1:9" ht="16.5" x14ac:dyDescent="0.25">
      <c r="A1515" s="300" t="s">
        <v>1700</v>
      </c>
      <c r="B1515" s="317">
        <v>96</v>
      </c>
      <c r="C1515" s="64">
        <f t="shared" si="463"/>
        <v>0.57830000000000004</v>
      </c>
      <c r="D1515" s="64">
        <v>8.2308000000000003</v>
      </c>
      <c r="E1515" s="64">
        <f t="shared" si="460"/>
        <v>790.15679999999998</v>
      </c>
      <c r="F1515" s="310">
        <v>1</v>
      </c>
      <c r="G1515" s="64">
        <f t="shared" si="461"/>
        <v>790.16</v>
      </c>
      <c r="H1515" s="64">
        <f t="shared" si="462"/>
        <v>186.4</v>
      </c>
      <c r="I1515" s="81">
        <f t="shared" si="464"/>
        <v>976.56</v>
      </c>
    </row>
    <row r="1516" spans="1:9" ht="16.5" x14ac:dyDescent="0.25">
      <c r="A1516" s="300" t="s">
        <v>238</v>
      </c>
      <c r="B1516" s="317">
        <v>192</v>
      </c>
      <c r="C1516" s="64">
        <f t="shared" si="463"/>
        <v>1.1566000000000001</v>
      </c>
      <c r="D1516" s="64">
        <v>5.0651000000000002</v>
      </c>
      <c r="E1516" s="64">
        <f t="shared" si="460"/>
        <v>972.49919999999997</v>
      </c>
      <c r="F1516" s="310">
        <v>1</v>
      </c>
      <c r="G1516" s="64">
        <f t="shared" si="461"/>
        <v>972.5</v>
      </c>
      <c r="H1516" s="64">
        <f t="shared" si="462"/>
        <v>229.41</v>
      </c>
      <c r="I1516" s="81">
        <f t="shared" si="464"/>
        <v>1201.9100000000001</v>
      </c>
    </row>
    <row r="1517" spans="1:9" ht="16.5" x14ac:dyDescent="0.25">
      <c r="A1517" s="300" t="s">
        <v>1700</v>
      </c>
      <c r="B1517" s="317">
        <v>183</v>
      </c>
      <c r="C1517" s="64">
        <f t="shared" si="463"/>
        <v>1.1024</v>
      </c>
      <c r="D1517" s="64">
        <v>8.2308000000000003</v>
      </c>
      <c r="E1517" s="64">
        <f t="shared" si="460"/>
        <v>1506.2364</v>
      </c>
      <c r="F1517" s="310">
        <v>1</v>
      </c>
      <c r="G1517" s="64">
        <f t="shared" si="461"/>
        <v>1506.24</v>
      </c>
      <c r="H1517" s="64">
        <f t="shared" si="462"/>
        <v>355.32</v>
      </c>
      <c r="I1517" s="81">
        <f t="shared" si="464"/>
        <v>1861.56</v>
      </c>
    </row>
    <row r="1518" spans="1:9" ht="16.5" x14ac:dyDescent="0.25">
      <c r="A1518" s="300" t="s">
        <v>1441</v>
      </c>
      <c r="B1518" s="317">
        <v>192</v>
      </c>
      <c r="C1518" s="64">
        <f t="shared" si="463"/>
        <v>1.1566000000000001</v>
      </c>
      <c r="D1518" s="64">
        <v>8.2308000000000003</v>
      </c>
      <c r="E1518" s="64">
        <f t="shared" si="460"/>
        <v>1580.3136</v>
      </c>
      <c r="F1518" s="310">
        <v>1</v>
      </c>
      <c r="G1518" s="64">
        <f t="shared" si="461"/>
        <v>1580.31</v>
      </c>
      <c r="H1518" s="64">
        <f t="shared" si="462"/>
        <v>372.8</v>
      </c>
      <c r="I1518" s="81">
        <f t="shared" si="464"/>
        <v>1953.11</v>
      </c>
    </row>
    <row r="1519" spans="1:9" ht="16.5" x14ac:dyDescent="0.25">
      <c r="A1519" s="300" t="s">
        <v>1441</v>
      </c>
      <c r="B1519" s="317">
        <v>168</v>
      </c>
      <c r="C1519" s="64">
        <f t="shared" si="463"/>
        <v>1.012</v>
      </c>
      <c r="D1519" s="64">
        <v>7.5259999999999998</v>
      </c>
      <c r="E1519" s="64">
        <f t="shared" si="460"/>
        <v>1264.3679999999999</v>
      </c>
      <c r="F1519" s="310">
        <v>1</v>
      </c>
      <c r="G1519" s="64">
        <f t="shared" si="461"/>
        <v>1264.3699999999999</v>
      </c>
      <c r="H1519" s="64">
        <f t="shared" si="462"/>
        <v>298.26</v>
      </c>
      <c r="I1519" s="81">
        <f t="shared" si="464"/>
        <v>1562.6299999999999</v>
      </c>
    </row>
    <row r="1520" spans="1:9" ht="16.5" x14ac:dyDescent="0.25">
      <c r="A1520" s="300" t="s">
        <v>152</v>
      </c>
      <c r="B1520" s="317">
        <v>216</v>
      </c>
      <c r="C1520" s="64">
        <f t="shared" si="463"/>
        <v>1.3011999999999999</v>
      </c>
      <c r="D1520" s="64">
        <v>7.9919000000000002</v>
      </c>
      <c r="E1520" s="64">
        <f t="shared" si="460"/>
        <v>1726.2504000000001</v>
      </c>
      <c r="F1520" s="310">
        <v>1</v>
      </c>
      <c r="G1520" s="64">
        <f t="shared" si="461"/>
        <v>1726.25</v>
      </c>
      <c r="H1520" s="64">
        <f t="shared" si="462"/>
        <v>407.22</v>
      </c>
      <c r="I1520" s="81">
        <f t="shared" si="464"/>
        <v>2133.4700000000003</v>
      </c>
    </row>
    <row r="1521" spans="1:9" ht="16.5" x14ac:dyDescent="0.25">
      <c r="A1521" s="300" t="s">
        <v>152</v>
      </c>
      <c r="B1521" s="317">
        <v>168</v>
      </c>
      <c r="C1521" s="64">
        <f t="shared" si="463"/>
        <v>1.012</v>
      </c>
      <c r="D1521" s="64">
        <v>7.2870999999999997</v>
      </c>
      <c r="E1521" s="64">
        <f t="shared" si="460"/>
        <v>1224.2328</v>
      </c>
      <c r="F1521" s="310">
        <v>1</v>
      </c>
      <c r="G1521" s="64">
        <f t="shared" si="461"/>
        <v>1224.23</v>
      </c>
      <c r="H1521" s="64">
        <f t="shared" si="462"/>
        <v>288.8</v>
      </c>
      <c r="I1521" s="81">
        <f t="shared" si="464"/>
        <v>1513.03</v>
      </c>
    </row>
    <row r="1522" spans="1:9" ht="16.5" x14ac:dyDescent="0.25">
      <c r="A1522" s="300" t="s">
        <v>152</v>
      </c>
      <c r="B1522" s="317">
        <v>144</v>
      </c>
      <c r="C1522" s="64">
        <f t="shared" si="463"/>
        <v>0.86750000000000005</v>
      </c>
      <c r="D1522" s="64">
        <v>7.9919000000000002</v>
      </c>
      <c r="E1522" s="64">
        <f t="shared" si="460"/>
        <v>1150.8335999999999</v>
      </c>
      <c r="F1522" s="310">
        <v>1</v>
      </c>
      <c r="G1522" s="64">
        <f t="shared" si="461"/>
        <v>1150.83</v>
      </c>
      <c r="H1522" s="64">
        <f t="shared" si="462"/>
        <v>271.48</v>
      </c>
      <c r="I1522" s="81">
        <f t="shared" si="464"/>
        <v>1422.31</v>
      </c>
    </row>
    <row r="1523" spans="1:9" ht="16.5" x14ac:dyDescent="0.25">
      <c r="A1523" s="300" t="s">
        <v>1441</v>
      </c>
      <c r="B1523" s="317">
        <v>177</v>
      </c>
      <c r="C1523" s="64">
        <f t="shared" si="463"/>
        <v>1.0663</v>
      </c>
      <c r="D1523" s="64">
        <v>7.5259999999999998</v>
      </c>
      <c r="E1523" s="64">
        <f t="shared" si="460"/>
        <v>1332.1019999999999</v>
      </c>
      <c r="F1523" s="310">
        <v>1</v>
      </c>
      <c r="G1523" s="64">
        <f t="shared" si="461"/>
        <v>1332.1</v>
      </c>
      <c r="H1523" s="64">
        <f t="shared" si="462"/>
        <v>314.24</v>
      </c>
      <c r="I1523" s="81">
        <f t="shared" si="464"/>
        <v>1646.34</v>
      </c>
    </row>
    <row r="1524" spans="1:9" ht="16.5" x14ac:dyDescent="0.25">
      <c r="A1524" s="300" t="s">
        <v>1700</v>
      </c>
      <c r="B1524" s="317">
        <v>168</v>
      </c>
      <c r="C1524" s="64">
        <f t="shared" si="463"/>
        <v>1.012</v>
      </c>
      <c r="D1524" s="64">
        <v>8.2308000000000003</v>
      </c>
      <c r="E1524" s="64">
        <f t="shared" si="460"/>
        <v>1382.7744</v>
      </c>
      <c r="F1524" s="310">
        <v>1</v>
      </c>
      <c r="G1524" s="64">
        <f t="shared" si="461"/>
        <v>1382.77</v>
      </c>
      <c r="H1524" s="64">
        <f t="shared" si="462"/>
        <v>326.2</v>
      </c>
      <c r="I1524" s="81">
        <f t="shared" si="464"/>
        <v>1708.97</v>
      </c>
    </row>
    <row r="1525" spans="1:9" ht="16.5" x14ac:dyDescent="0.25">
      <c r="A1525" s="300" t="s">
        <v>1700</v>
      </c>
      <c r="B1525" s="317">
        <v>120</v>
      </c>
      <c r="C1525" s="64">
        <f t="shared" si="463"/>
        <v>0.72289999999999999</v>
      </c>
      <c r="D1525" s="64">
        <v>8.2308000000000003</v>
      </c>
      <c r="E1525" s="64">
        <f t="shared" si="460"/>
        <v>987.69600000000003</v>
      </c>
      <c r="F1525" s="310">
        <v>1</v>
      </c>
      <c r="G1525" s="64">
        <f t="shared" si="461"/>
        <v>987.7</v>
      </c>
      <c r="H1525" s="64">
        <f t="shared" si="462"/>
        <v>233</v>
      </c>
      <c r="I1525" s="81">
        <f t="shared" ref="I1525:I1556" si="465">G1525+H1525</f>
        <v>1220.7</v>
      </c>
    </row>
    <row r="1526" spans="1:9" ht="16.5" x14ac:dyDescent="0.25">
      <c r="A1526" s="300" t="s">
        <v>1700</v>
      </c>
      <c r="B1526" s="317">
        <v>192</v>
      </c>
      <c r="C1526" s="64">
        <f t="shared" si="463"/>
        <v>1.1566000000000001</v>
      </c>
      <c r="D1526" s="64">
        <v>8.2308000000000003</v>
      </c>
      <c r="E1526" s="64">
        <f t="shared" si="460"/>
        <v>1580.3136</v>
      </c>
      <c r="F1526" s="310">
        <v>1</v>
      </c>
      <c r="G1526" s="64">
        <f t="shared" si="461"/>
        <v>1580.31</v>
      </c>
      <c r="H1526" s="64">
        <f t="shared" si="462"/>
        <v>372.8</v>
      </c>
      <c r="I1526" s="81">
        <f t="shared" si="465"/>
        <v>1953.11</v>
      </c>
    </row>
    <row r="1527" spans="1:9" ht="16.5" x14ac:dyDescent="0.25">
      <c r="A1527" s="300" t="s">
        <v>152</v>
      </c>
      <c r="B1527" s="317">
        <v>249</v>
      </c>
      <c r="C1527" s="64">
        <f t="shared" si="463"/>
        <v>1.5</v>
      </c>
      <c r="D1527" s="64">
        <v>7.9919000000000002</v>
      </c>
      <c r="E1527" s="64">
        <f t="shared" si="460"/>
        <v>1989.9831000000001</v>
      </c>
      <c r="F1527" s="310">
        <v>1</v>
      </c>
      <c r="G1527" s="64">
        <f t="shared" si="461"/>
        <v>1989.98</v>
      </c>
      <c r="H1527" s="64">
        <f t="shared" si="462"/>
        <v>469.44</v>
      </c>
      <c r="I1527" s="81">
        <f t="shared" si="465"/>
        <v>2459.42</v>
      </c>
    </row>
    <row r="1528" spans="1:9" ht="16.5" x14ac:dyDescent="0.25">
      <c r="A1528" s="300" t="s">
        <v>152</v>
      </c>
      <c r="B1528" s="317">
        <v>201</v>
      </c>
      <c r="C1528" s="64">
        <f t="shared" si="463"/>
        <v>1.2108000000000001</v>
      </c>
      <c r="D1528" s="64">
        <v>7.9919000000000002</v>
      </c>
      <c r="E1528" s="64">
        <f t="shared" si="460"/>
        <v>1606.3719000000001</v>
      </c>
      <c r="F1528" s="310">
        <v>1</v>
      </c>
      <c r="G1528" s="64">
        <f t="shared" si="461"/>
        <v>1606.37</v>
      </c>
      <c r="H1528" s="64">
        <f t="shared" si="462"/>
        <v>378.94</v>
      </c>
      <c r="I1528" s="81">
        <f t="shared" si="465"/>
        <v>1985.31</v>
      </c>
    </row>
    <row r="1529" spans="1:9" ht="16.5" x14ac:dyDescent="0.25">
      <c r="A1529" s="300" t="s">
        <v>152</v>
      </c>
      <c r="B1529" s="317">
        <v>225</v>
      </c>
      <c r="C1529" s="64">
        <f t="shared" si="463"/>
        <v>1.3553999999999999</v>
      </c>
      <c r="D1529" s="64">
        <v>7.9919000000000002</v>
      </c>
      <c r="E1529" s="64">
        <f t="shared" si="460"/>
        <v>1798.1775</v>
      </c>
      <c r="F1529" s="310">
        <v>1</v>
      </c>
      <c r="G1529" s="64">
        <f t="shared" si="461"/>
        <v>1798.18</v>
      </c>
      <c r="H1529" s="64">
        <f t="shared" si="462"/>
        <v>424.19</v>
      </c>
      <c r="I1529" s="81">
        <f t="shared" si="465"/>
        <v>2222.37</v>
      </c>
    </row>
    <row r="1530" spans="1:9" ht="16.5" x14ac:dyDescent="0.25">
      <c r="A1530" s="300" t="s">
        <v>238</v>
      </c>
      <c r="B1530" s="317">
        <v>224</v>
      </c>
      <c r="C1530" s="64">
        <f t="shared" si="463"/>
        <v>1.3493999999999999</v>
      </c>
      <c r="D1530" s="64">
        <v>5.0651000000000002</v>
      </c>
      <c r="E1530" s="64">
        <f t="shared" si="460"/>
        <v>1134.5824</v>
      </c>
      <c r="F1530" s="310">
        <v>1</v>
      </c>
      <c r="G1530" s="64">
        <f t="shared" si="461"/>
        <v>1134.58</v>
      </c>
      <c r="H1530" s="64">
        <f t="shared" si="462"/>
        <v>267.64999999999998</v>
      </c>
      <c r="I1530" s="81">
        <f t="shared" si="465"/>
        <v>1402.23</v>
      </c>
    </row>
    <row r="1531" spans="1:9" ht="16.5" x14ac:dyDescent="0.25">
      <c r="A1531" s="300" t="s">
        <v>1599</v>
      </c>
      <c r="B1531" s="317">
        <v>225</v>
      </c>
      <c r="C1531" s="64">
        <f t="shared" si="463"/>
        <v>1.3553999999999999</v>
      </c>
      <c r="D1531" s="64">
        <v>7.9919000000000002</v>
      </c>
      <c r="E1531" s="64">
        <f t="shared" si="460"/>
        <v>1798.1775</v>
      </c>
      <c r="F1531" s="310">
        <v>1</v>
      </c>
      <c r="G1531" s="64">
        <f t="shared" si="461"/>
        <v>1798.18</v>
      </c>
      <c r="H1531" s="64">
        <f t="shared" si="462"/>
        <v>424.19</v>
      </c>
      <c r="I1531" s="81">
        <f t="shared" si="465"/>
        <v>2222.37</v>
      </c>
    </row>
    <row r="1532" spans="1:9" ht="16.5" x14ac:dyDescent="0.25">
      <c r="A1532" s="300" t="s">
        <v>1599</v>
      </c>
      <c r="B1532" s="317">
        <v>24</v>
      </c>
      <c r="C1532" s="64">
        <f t="shared" si="463"/>
        <v>0.14460000000000001</v>
      </c>
      <c r="D1532" s="64">
        <v>8.4398999999999997</v>
      </c>
      <c r="E1532" s="64">
        <f t="shared" si="460"/>
        <v>202.55759999999998</v>
      </c>
      <c r="F1532" s="310">
        <v>1</v>
      </c>
      <c r="G1532" s="64">
        <f t="shared" si="461"/>
        <v>202.56</v>
      </c>
      <c r="H1532" s="64">
        <f t="shared" si="462"/>
        <v>47.78</v>
      </c>
      <c r="I1532" s="81">
        <f t="shared" si="465"/>
        <v>250.34</v>
      </c>
    </row>
    <row r="1533" spans="1:9" ht="16.5" x14ac:dyDescent="0.25">
      <c r="A1533" s="300" t="s">
        <v>218</v>
      </c>
      <c r="B1533" s="317">
        <v>166</v>
      </c>
      <c r="C1533" s="64">
        <f t="shared" si="463"/>
        <v>1</v>
      </c>
      <c r="D1533" s="64">
        <v>2063</v>
      </c>
      <c r="E1533" s="64">
        <f t="shared" si="460"/>
        <v>2063</v>
      </c>
      <c r="F1533" s="310">
        <v>1</v>
      </c>
      <c r="G1533" s="64">
        <f t="shared" si="461"/>
        <v>2063</v>
      </c>
      <c r="H1533" s="64">
        <f t="shared" si="462"/>
        <v>486.66</v>
      </c>
      <c r="I1533" s="81">
        <f t="shared" si="465"/>
        <v>2549.66</v>
      </c>
    </row>
    <row r="1534" spans="1:9" ht="16.5" x14ac:dyDescent="0.25">
      <c r="A1534" s="300" t="s">
        <v>152</v>
      </c>
      <c r="B1534" s="317">
        <v>72</v>
      </c>
      <c r="C1534" s="64">
        <f t="shared" si="463"/>
        <v>0.43369999999999997</v>
      </c>
      <c r="D1534" s="64">
        <v>7.9919000000000002</v>
      </c>
      <c r="E1534" s="64">
        <f t="shared" si="460"/>
        <v>575.41679999999997</v>
      </c>
      <c r="F1534" s="310">
        <v>1</v>
      </c>
      <c r="G1534" s="64">
        <f t="shared" si="461"/>
        <v>575.41999999999996</v>
      </c>
      <c r="H1534" s="311">
        <f>ROUND(G1534*0.2194,2)</f>
        <v>126.25</v>
      </c>
      <c r="I1534" s="81">
        <f t="shared" si="465"/>
        <v>701.67</v>
      </c>
    </row>
    <row r="1535" spans="1:9" ht="16.5" x14ac:dyDescent="0.25">
      <c r="A1535" s="300" t="s">
        <v>152</v>
      </c>
      <c r="B1535" s="317">
        <v>240</v>
      </c>
      <c r="C1535" s="64">
        <f t="shared" si="463"/>
        <v>1.4458</v>
      </c>
      <c r="D1535" s="64">
        <v>7.9919000000000002</v>
      </c>
      <c r="E1535" s="64">
        <f t="shared" si="460"/>
        <v>1918.056</v>
      </c>
      <c r="F1535" s="310">
        <v>1</v>
      </c>
      <c r="G1535" s="64">
        <f t="shared" si="461"/>
        <v>1918.06</v>
      </c>
      <c r="H1535" s="64">
        <f t="shared" si="462"/>
        <v>452.47</v>
      </c>
      <c r="I1535" s="81">
        <f t="shared" si="465"/>
        <v>2370.5299999999997</v>
      </c>
    </row>
    <row r="1536" spans="1:9" ht="16.5" x14ac:dyDescent="0.25">
      <c r="A1536" s="300" t="s">
        <v>238</v>
      </c>
      <c r="B1536" s="317">
        <v>72</v>
      </c>
      <c r="C1536" s="64">
        <f t="shared" si="463"/>
        <v>0.43369999999999997</v>
      </c>
      <c r="D1536" s="64">
        <v>5.0651000000000002</v>
      </c>
      <c r="E1536" s="64">
        <f t="shared" si="460"/>
        <v>364.68720000000002</v>
      </c>
      <c r="F1536" s="310">
        <v>1</v>
      </c>
      <c r="G1536" s="64">
        <f t="shared" si="461"/>
        <v>364.69</v>
      </c>
      <c r="H1536" s="64">
        <f t="shared" si="462"/>
        <v>86.03</v>
      </c>
      <c r="I1536" s="81">
        <f t="shared" si="465"/>
        <v>450.72</v>
      </c>
    </row>
    <row r="1537" spans="1:9" ht="16.5" x14ac:dyDescent="0.25">
      <c r="A1537" s="300" t="s">
        <v>238</v>
      </c>
      <c r="B1537" s="317">
        <v>192</v>
      </c>
      <c r="C1537" s="64">
        <f t="shared" si="463"/>
        <v>1.1566000000000001</v>
      </c>
      <c r="D1537" s="64">
        <v>5.0651000000000002</v>
      </c>
      <c r="E1537" s="64">
        <f t="shared" si="460"/>
        <v>972.49919999999997</v>
      </c>
      <c r="F1537" s="310">
        <v>1</v>
      </c>
      <c r="G1537" s="64">
        <f t="shared" si="461"/>
        <v>972.5</v>
      </c>
      <c r="H1537" s="64">
        <f t="shared" si="462"/>
        <v>229.41</v>
      </c>
      <c r="I1537" s="81">
        <f t="shared" si="465"/>
        <v>1201.9100000000001</v>
      </c>
    </row>
    <row r="1538" spans="1:9" ht="16.5" x14ac:dyDescent="0.25">
      <c r="A1538" s="300" t="s">
        <v>152</v>
      </c>
      <c r="B1538" s="317">
        <v>231</v>
      </c>
      <c r="C1538" s="64">
        <f t="shared" si="463"/>
        <v>1.3915999999999999</v>
      </c>
      <c r="D1538" s="64">
        <v>7.2870999999999997</v>
      </c>
      <c r="E1538" s="64">
        <f t="shared" si="460"/>
        <v>1683.3200999999999</v>
      </c>
      <c r="F1538" s="310">
        <v>1</v>
      </c>
      <c r="G1538" s="64">
        <f t="shared" si="461"/>
        <v>1683.32</v>
      </c>
      <c r="H1538" s="64">
        <f t="shared" si="462"/>
        <v>397.1</v>
      </c>
      <c r="I1538" s="81">
        <f t="shared" si="465"/>
        <v>2080.42</v>
      </c>
    </row>
    <row r="1539" spans="1:9" ht="16.5" x14ac:dyDescent="0.25">
      <c r="A1539" s="300" t="s">
        <v>1599</v>
      </c>
      <c r="B1539" s="317">
        <v>216</v>
      </c>
      <c r="C1539" s="64">
        <f t="shared" si="463"/>
        <v>1.3011999999999999</v>
      </c>
      <c r="D1539" s="64">
        <v>7.9919000000000002</v>
      </c>
      <c r="E1539" s="64">
        <f t="shared" si="460"/>
        <v>1726.2504000000001</v>
      </c>
      <c r="F1539" s="310">
        <v>1</v>
      </c>
      <c r="G1539" s="64">
        <f t="shared" si="461"/>
        <v>1726.25</v>
      </c>
      <c r="H1539" s="64">
        <f t="shared" si="462"/>
        <v>407.22</v>
      </c>
      <c r="I1539" s="81">
        <f t="shared" si="465"/>
        <v>2133.4700000000003</v>
      </c>
    </row>
    <row r="1540" spans="1:9" ht="16.5" x14ac:dyDescent="0.25">
      <c r="A1540" s="300" t="s">
        <v>1441</v>
      </c>
      <c r="B1540" s="317">
        <v>216</v>
      </c>
      <c r="C1540" s="64">
        <f t="shared" si="463"/>
        <v>1.3011999999999999</v>
      </c>
      <c r="D1540" s="64">
        <v>7.5259999999999998</v>
      </c>
      <c r="E1540" s="64">
        <f t="shared" si="460"/>
        <v>1625.616</v>
      </c>
      <c r="F1540" s="310">
        <v>1</v>
      </c>
      <c r="G1540" s="64">
        <f t="shared" si="461"/>
        <v>1625.62</v>
      </c>
      <c r="H1540" s="64">
        <f t="shared" si="462"/>
        <v>383.48</v>
      </c>
      <c r="I1540" s="81">
        <f t="shared" si="465"/>
        <v>2009.1</v>
      </c>
    </row>
    <row r="1541" spans="1:9" ht="16.5" x14ac:dyDescent="0.25">
      <c r="A1541" s="300" t="s">
        <v>238</v>
      </c>
      <c r="B1541" s="317">
        <v>96</v>
      </c>
      <c r="C1541" s="64">
        <f t="shared" si="463"/>
        <v>0.57830000000000004</v>
      </c>
      <c r="D1541" s="64">
        <v>5.0651000000000002</v>
      </c>
      <c r="E1541" s="64">
        <f t="shared" si="460"/>
        <v>486.24959999999999</v>
      </c>
      <c r="F1541" s="310">
        <v>1</v>
      </c>
      <c r="G1541" s="64">
        <f t="shared" si="461"/>
        <v>486.25</v>
      </c>
      <c r="H1541" s="64">
        <f t="shared" si="462"/>
        <v>114.71</v>
      </c>
      <c r="I1541" s="81">
        <f t="shared" si="465"/>
        <v>600.96</v>
      </c>
    </row>
    <row r="1542" spans="1:9" ht="16.5" x14ac:dyDescent="0.25">
      <c r="A1542" s="300" t="s">
        <v>1700</v>
      </c>
      <c r="B1542" s="317">
        <v>48</v>
      </c>
      <c r="C1542" s="64">
        <f t="shared" si="463"/>
        <v>0.28920000000000001</v>
      </c>
      <c r="D1542" s="64">
        <v>8.2308000000000003</v>
      </c>
      <c r="E1542" s="64">
        <f t="shared" si="460"/>
        <v>395.07839999999999</v>
      </c>
      <c r="F1542" s="310">
        <v>1</v>
      </c>
      <c r="G1542" s="64">
        <f t="shared" si="461"/>
        <v>395.08</v>
      </c>
      <c r="H1542" s="64">
        <f t="shared" si="462"/>
        <v>93.2</v>
      </c>
      <c r="I1542" s="81">
        <f t="shared" si="465"/>
        <v>488.28</v>
      </c>
    </row>
    <row r="1543" spans="1:9" ht="16.5" x14ac:dyDescent="0.25">
      <c r="A1543" s="300" t="s">
        <v>1700</v>
      </c>
      <c r="B1543" s="317">
        <v>129</v>
      </c>
      <c r="C1543" s="64">
        <f t="shared" si="463"/>
        <v>0.77710000000000001</v>
      </c>
      <c r="D1543" s="64">
        <v>8.2308000000000003</v>
      </c>
      <c r="E1543" s="64">
        <f t="shared" si="460"/>
        <v>1061.7732000000001</v>
      </c>
      <c r="F1543" s="310">
        <v>1</v>
      </c>
      <c r="G1543" s="64">
        <f t="shared" si="461"/>
        <v>1061.77</v>
      </c>
      <c r="H1543" s="64">
        <f t="shared" si="462"/>
        <v>250.47</v>
      </c>
      <c r="I1543" s="81">
        <f t="shared" si="465"/>
        <v>1312.24</v>
      </c>
    </row>
    <row r="1544" spans="1:9" ht="16.5" x14ac:dyDescent="0.25">
      <c r="A1544" s="300" t="s">
        <v>1441</v>
      </c>
      <c r="B1544" s="317">
        <v>135</v>
      </c>
      <c r="C1544" s="64">
        <f t="shared" si="463"/>
        <v>0.81330000000000002</v>
      </c>
      <c r="D1544" s="64">
        <v>7.5259999999999998</v>
      </c>
      <c r="E1544" s="64">
        <f t="shared" si="460"/>
        <v>1016.01</v>
      </c>
      <c r="F1544" s="310">
        <v>1</v>
      </c>
      <c r="G1544" s="64">
        <f t="shared" si="461"/>
        <v>1016.01</v>
      </c>
      <c r="H1544" s="64">
        <f t="shared" si="462"/>
        <v>239.68</v>
      </c>
      <c r="I1544" s="81">
        <f t="shared" si="465"/>
        <v>1255.69</v>
      </c>
    </row>
    <row r="1545" spans="1:9" ht="16.5" x14ac:dyDescent="0.25">
      <c r="A1545" s="300" t="s">
        <v>1441</v>
      </c>
      <c r="B1545" s="317">
        <v>96</v>
      </c>
      <c r="C1545" s="64">
        <f t="shared" si="463"/>
        <v>0.57830000000000004</v>
      </c>
      <c r="D1545" s="64">
        <v>7.5259999999999998</v>
      </c>
      <c r="E1545" s="64">
        <f t="shared" si="460"/>
        <v>722.49599999999998</v>
      </c>
      <c r="F1545" s="310">
        <v>1</v>
      </c>
      <c r="G1545" s="64">
        <f t="shared" si="461"/>
        <v>722.5</v>
      </c>
      <c r="H1545" s="64">
        <f t="shared" si="462"/>
        <v>170.44</v>
      </c>
      <c r="I1545" s="81">
        <f t="shared" si="465"/>
        <v>892.94</v>
      </c>
    </row>
    <row r="1546" spans="1:9" ht="16.5" x14ac:dyDescent="0.25">
      <c r="A1546" s="300" t="s">
        <v>238</v>
      </c>
      <c r="B1546" s="317">
        <v>40</v>
      </c>
      <c r="C1546" s="64">
        <f t="shared" si="463"/>
        <v>0.24099999999999999</v>
      </c>
      <c r="D1546" s="64">
        <v>5.0651000000000002</v>
      </c>
      <c r="E1546" s="64">
        <f t="shared" si="460"/>
        <v>202.60400000000001</v>
      </c>
      <c r="F1546" s="310">
        <v>1</v>
      </c>
      <c r="G1546" s="64">
        <f t="shared" si="461"/>
        <v>202.6</v>
      </c>
      <c r="H1546" s="64">
        <f t="shared" si="462"/>
        <v>47.79</v>
      </c>
      <c r="I1546" s="81">
        <f t="shared" si="465"/>
        <v>250.39</v>
      </c>
    </row>
    <row r="1547" spans="1:9" ht="16.5" x14ac:dyDescent="0.25">
      <c r="A1547" s="300" t="s">
        <v>152</v>
      </c>
      <c r="B1547" s="317">
        <v>129</v>
      </c>
      <c r="C1547" s="64">
        <f t="shared" si="463"/>
        <v>0.77710000000000001</v>
      </c>
      <c r="D1547" s="64">
        <v>7.9919000000000002</v>
      </c>
      <c r="E1547" s="64">
        <f t="shared" si="460"/>
        <v>1030.9551000000001</v>
      </c>
      <c r="F1547" s="310">
        <v>1</v>
      </c>
      <c r="G1547" s="64">
        <f t="shared" si="461"/>
        <v>1030.96</v>
      </c>
      <c r="H1547" s="64">
        <f t="shared" si="462"/>
        <v>243.2</v>
      </c>
      <c r="I1547" s="81">
        <f t="shared" si="465"/>
        <v>1274.1600000000001</v>
      </c>
    </row>
    <row r="1548" spans="1:9" ht="16.5" x14ac:dyDescent="0.25">
      <c r="A1548" s="300" t="s">
        <v>1070</v>
      </c>
      <c r="B1548" s="317">
        <v>102</v>
      </c>
      <c r="C1548" s="64">
        <f t="shared" si="463"/>
        <v>0.61450000000000005</v>
      </c>
      <c r="D1548" s="64">
        <v>1870</v>
      </c>
      <c r="E1548" s="64">
        <f t="shared" si="460"/>
        <v>1149.115</v>
      </c>
      <c r="F1548" s="310">
        <v>1</v>
      </c>
      <c r="G1548" s="64">
        <f t="shared" si="461"/>
        <v>1149.1199999999999</v>
      </c>
      <c r="H1548" s="64">
        <f t="shared" si="462"/>
        <v>271.08</v>
      </c>
      <c r="I1548" s="81">
        <f t="shared" si="465"/>
        <v>1420.1999999999998</v>
      </c>
    </row>
    <row r="1549" spans="1:9" ht="16.5" x14ac:dyDescent="0.25">
      <c r="A1549" s="300" t="s">
        <v>152</v>
      </c>
      <c r="B1549" s="317">
        <v>15</v>
      </c>
      <c r="C1549" s="64">
        <f t="shared" si="463"/>
        <v>9.0399999999999994E-2</v>
      </c>
      <c r="D1549" s="64">
        <v>7.2870999999999997</v>
      </c>
      <c r="E1549" s="64">
        <f t="shared" ref="E1549:E1612" si="466">IF(D1549&gt;30,C1549*D1549,B1549*D1549)</f>
        <v>109.3065</v>
      </c>
      <c r="F1549" s="310">
        <v>1</v>
      </c>
      <c r="G1549" s="64">
        <f t="shared" ref="G1549:G1612" si="467">ROUND(E1549*F1549,2)</f>
        <v>109.31</v>
      </c>
      <c r="H1549" s="64">
        <f t="shared" ref="H1549:H1612" si="468">ROUND(G1549*0.2359,2)</f>
        <v>25.79</v>
      </c>
      <c r="I1549" s="81">
        <f t="shared" si="465"/>
        <v>135.1</v>
      </c>
    </row>
    <row r="1550" spans="1:9" ht="16.5" x14ac:dyDescent="0.25">
      <c r="A1550" s="300" t="s">
        <v>1700</v>
      </c>
      <c r="B1550" s="317">
        <v>144</v>
      </c>
      <c r="C1550" s="64">
        <f t="shared" si="463"/>
        <v>0.86750000000000005</v>
      </c>
      <c r="D1550" s="64">
        <v>8.2308000000000003</v>
      </c>
      <c r="E1550" s="64">
        <f t="shared" si="466"/>
        <v>1185.2352000000001</v>
      </c>
      <c r="F1550" s="310">
        <v>1</v>
      </c>
      <c r="G1550" s="64">
        <f t="shared" si="467"/>
        <v>1185.24</v>
      </c>
      <c r="H1550" s="64">
        <f t="shared" si="468"/>
        <v>279.60000000000002</v>
      </c>
      <c r="I1550" s="81">
        <f t="shared" si="465"/>
        <v>1464.8400000000001</v>
      </c>
    </row>
    <row r="1551" spans="1:9" ht="16.5" x14ac:dyDescent="0.25">
      <c r="A1551" s="300" t="s">
        <v>238</v>
      </c>
      <c r="B1551" s="317">
        <v>192</v>
      </c>
      <c r="C1551" s="64">
        <f t="shared" si="463"/>
        <v>1.1566000000000001</v>
      </c>
      <c r="D1551" s="64">
        <v>5.0651000000000002</v>
      </c>
      <c r="E1551" s="64">
        <f t="shared" si="466"/>
        <v>972.49919999999997</v>
      </c>
      <c r="F1551" s="310">
        <v>1</v>
      </c>
      <c r="G1551" s="64">
        <f t="shared" si="467"/>
        <v>972.5</v>
      </c>
      <c r="H1551" s="64">
        <f t="shared" si="468"/>
        <v>229.41</v>
      </c>
      <c r="I1551" s="81">
        <f t="shared" si="465"/>
        <v>1201.9100000000001</v>
      </c>
    </row>
    <row r="1552" spans="1:9" ht="16.5" x14ac:dyDescent="0.25">
      <c r="A1552" s="300" t="s">
        <v>1441</v>
      </c>
      <c r="B1552" s="317">
        <v>192</v>
      </c>
      <c r="C1552" s="64">
        <f t="shared" si="463"/>
        <v>1.1566000000000001</v>
      </c>
      <c r="D1552" s="64">
        <v>7.5259999999999998</v>
      </c>
      <c r="E1552" s="64">
        <f t="shared" si="466"/>
        <v>1444.992</v>
      </c>
      <c r="F1552" s="310">
        <v>1</v>
      </c>
      <c r="G1552" s="64">
        <f t="shared" si="467"/>
        <v>1444.99</v>
      </c>
      <c r="H1552" s="64">
        <f t="shared" si="468"/>
        <v>340.87</v>
      </c>
      <c r="I1552" s="81">
        <f t="shared" si="465"/>
        <v>1785.8600000000001</v>
      </c>
    </row>
    <row r="1553" spans="1:9" ht="16.5" x14ac:dyDescent="0.25">
      <c r="A1553" s="300" t="s">
        <v>1757</v>
      </c>
      <c r="B1553" s="317">
        <v>166</v>
      </c>
      <c r="C1553" s="64">
        <f t="shared" si="463"/>
        <v>1</v>
      </c>
      <c r="D1553" s="64">
        <v>2269</v>
      </c>
      <c r="E1553" s="64">
        <f t="shared" si="466"/>
        <v>2269</v>
      </c>
      <c r="F1553" s="310">
        <v>1</v>
      </c>
      <c r="G1553" s="64">
        <f t="shared" si="467"/>
        <v>2269</v>
      </c>
      <c r="H1553" s="64">
        <f t="shared" si="468"/>
        <v>535.26</v>
      </c>
      <c r="I1553" s="81">
        <f t="shared" si="465"/>
        <v>2804.26</v>
      </c>
    </row>
    <row r="1554" spans="1:9" ht="16.5" x14ac:dyDescent="0.25">
      <c r="A1554" s="300" t="s">
        <v>1599</v>
      </c>
      <c r="B1554" s="317">
        <v>24</v>
      </c>
      <c r="C1554" s="64">
        <f t="shared" si="463"/>
        <v>0.14460000000000001</v>
      </c>
      <c r="D1554" s="64">
        <v>8.4398999999999997</v>
      </c>
      <c r="E1554" s="64">
        <f t="shared" si="466"/>
        <v>202.55759999999998</v>
      </c>
      <c r="F1554" s="310">
        <v>1</v>
      </c>
      <c r="G1554" s="64">
        <f t="shared" si="467"/>
        <v>202.56</v>
      </c>
      <c r="H1554" s="64">
        <f t="shared" si="468"/>
        <v>47.78</v>
      </c>
      <c r="I1554" s="81">
        <f t="shared" si="465"/>
        <v>250.34</v>
      </c>
    </row>
    <row r="1555" spans="1:9" ht="16.5" x14ac:dyDescent="0.25">
      <c r="A1555" s="300" t="s">
        <v>152</v>
      </c>
      <c r="B1555" s="317">
        <v>159</v>
      </c>
      <c r="C1555" s="64">
        <f t="shared" si="463"/>
        <v>0.95779999999999998</v>
      </c>
      <c r="D1555" s="64">
        <v>7.2870999999999997</v>
      </c>
      <c r="E1555" s="64">
        <f t="shared" si="466"/>
        <v>1158.6488999999999</v>
      </c>
      <c r="F1555" s="310">
        <v>1</v>
      </c>
      <c r="G1555" s="64">
        <f t="shared" si="467"/>
        <v>1158.6500000000001</v>
      </c>
      <c r="H1555" s="311">
        <f>ROUND(G1555*0.2077,2)</f>
        <v>240.65</v>
      </c>
      <c r="I1555" s="81">
        <f t="shared" si="465"/>
        <v>1399.3000000000002</v>
      </c>
    </row>
    <row r="1556" spans="1:9" ht="16.5" x14ac:dyDescent="0.25">
      <c r="A1556" s="300" t="s">
        <v>152</v>
      </c>
      <c r="B1556" s="317">
        <v>166</v>
      </c>
      <c r="C1556" s="64">
        <f t="shared" ref="C1556:C1562" si="469">ROUND(B1556/166,4)</f>
        <v>1</v>
      </c>
      <c r="D1556" s="64">
        <v>1280</v>
      </c>
      <c r="E1556" s="64">
        <f t="shared" si="466"/>
        <v>1280</v>
      </c>
      <c r="F1556" s="310">
        <v>1</v>
      </c>
      <c r="G1556" s="64">
        <f t="shared" si="467"/>
        <v>1280</v>
      </c>
      <c r="H1556" s="64">
        <f t="shared" si="468"/>
        <v>301.95</v>
      </c>
      <c r="I1556" s="81">
        <f t="shared" si="465"/>
        <v>1581.95</v>
      </c>
    </row>
    <row r="1557" spans="1:9" ht="16.5" x14ac:dyDescent="0.25">
      <c r="A1557" s="300" t="s">
        <v>152</v>
      </c>
      <c r="B1557" s="317">
        <v>44</v>
      </c>
      <c r="C1557" s="64">
        <f t="shared" si="469"/>
        <v>0.2651</v>
      </c>
      <c r="D1557" s="64">
        <v>7.2870999999999997</v>
      </c>
      <c r="E1557" s="64">
        <f t="shared" si="466"/>
        <v>320.63239999999996</v>
      </c>
      <c r="F1557" s="310">
        <v>1</v>
      </c>
      <c r="G1557" s="64">
        <f t="shared" si="467"/>
        <v>320.63</v>
      </c>
      <c r="H1557" s="64">
        <f t="shared" si="468"/>
        <v>75.64</v>
      </c>
      <c r="I1557" s="81">
        <f t="shared" ref="I1557:I1562" si="470">G1557+H1557</f>
        <v>396.27</v>
      </c>
    </row>
    <row r="1558" spans="1:9" ht="16.5" x14ac:dyDescent="0.25">
      <c r="A1558" s="300" t="s">
        <v>1441</v>
      </c>
      <c r="B1558" s="317">
        <v>120</v>
      </c>
      <c r="C1558" s="64">
        <f t="shared" si="469"/>
        <v>0.72289999999999999</v>
      </c>
      <c r="D1558" s="64">
        <v>7.5259999999999998</v>
      </c>
      <c r="E1558" s="64">
        <f t="shared" si="466"/>
        <v>903.12</v>
      </c>
      <c r="F1558" s="310">
        <v>1</v>
      </c>
      <c r="G1558" s="64">
        <f t="shared" si="467"/>
        <v>903.12</v>
      </c>
      <c r="H1558" s="64">
        <f t="shared" si="468"/>
        <v>213.05</v>
      </c>
      <c r="I1558" s="81">
        <f t="shared" si="470"/>
        <v>1116.17</v>
      </c>
    </row>
    <row r="1559" spans="1:9" ht="16.5" x14ac:dyDescent="0.25">
      <c r="A1559" s="300" t="s">
        <v>152</v>
      </c>
      <c r="B1559" s="317">
        <v>72</v>
      </c>
      <c r="C1559" s="64">
        <f t="shared" si="469"/>
        <v>0.43369999999999997</v>
      </c>
      <c r="D1559" s="64">
        <v>7.2870999999999997</v>
      </c>
      <c r="E1559" s="64">
        <f t="shared" si="466"/>
        <v>524.6712</v>
      </c>
      <c r="F1559" s="310">
        <v>1</v>
      </c>
      <c r="G1559" s="64">
        <f t="shared" si="467"/>
        <v>524.66999999999996</v>
      </c>
      <c r="H1559" s="64">
        <f t="shared" si="468"/>
        <v>123.77</v>
      </c>
      <c r="I1559" s="81">
        <f t="shared" si="470"/>
        <v>648.43999999999994</v>
      </c>
    </row>
    <row r="1560" spans="1:9" ht="16.5" x14ac:dyDescent="0.25">
      <c r="A1560" s="300" t="s">
        <v>152</v>
      </c>
      <c r="B1560" s="317">
        <v>216</v>
      </c>
      <c r="C1560" s="64">
        <f t="shared" si="469"/>
        <v>1.3011999999999999</v>
      </c>
      <c r="D1560" s="64">
        <v>7.2870999999999997</v>
      </c>
      <c r="E1560" s="64">
        <f t="shared" si="466"/>
        <v>1574.0136</v>
      </c>
      <c r="F1560" s="310">
        <v>1</v>
      </c>
      <c r="G1560" s="64">
        <f t="shared" si="467"/>
        <v>1574.01</v>
      </c>
      <c r="H1560" s="64">
        <f t="shared" si="468"/>
        <v>371.31</v>
      </c>
      <c r="I1560" s="81">
        <f t="shared" si="470"/>
        <v>1945.32</v>
      </c>
    </row>
    <row r="1561" spans="1:9" ht="16.5" x14ac:dyDescent="0.25">
      <c r="A1561" s="300" t="s">
        <v>152</v>
      </c>
      <c r="B1561" s="317">
        <v>96</v>
      </c>
      <c r="C1561" s="64">
        <f t="shared" si="469"/>
        <v>0.57830000000000004</v>
      </c>
      <c r="D1561" s="64">
        <v>7.2870999999999997</v>
      </c>
      <c r="E1561" s="64">
        <f t="shared" si="466"/>
        <v>699.5616</v>
      </c>
      <c r="F1561" s="310">
        <v>1</v>
      </c>
      <c r="G1561" s="64">
        <f t="shared" si="467"/>
        <v>699.56</v>
      </c>
      <c r="H1561" s="64">
        <f t="shared" si="468"/>
        <v>165.03</v>
      </c>
      <c r="I1561" s="81">
        <f t="shared" si="470"/>
        <v>864.58999999999992</v>
      </c>
    </row>
    <row r="1562" spans="1:9" ht="16.5" x14ac:dyDescent="0.25">
      <c r="A1562" s="300" t="s">
        <v>152</v>
      </c>
      <c r="B1562" s="317">
        <v>216</v>
      </c>
      <c r="C1562" s="64">
        <f t="shared" si="469"/>
        <v>1.3011999999999999</v>
      </c>
      <c r="D1562" s="64">
        <v>7.9919000000000002</v>
      </c>
      <c r="E1562" s="64">
        <f t="shared" si="466"/>
        <v>1726.2504000000001</v>
      </c>
      <c r="F1562" s="310">
        <v>1</v>
      </c>
      <c r="G1562" s="64">
        <f t="shared" si="467"/>
        <v>1726.25</v>
      </c>
      <c r="H1562" s="64">
        <f t="shared" si="468"/>
        <v>407.22</v>
      </c>
      <c r="I1562" s="81">
        <f t="shared" si="470"/>
        <v>2133.4700000000003</v>
      </c>
    </row>
    <row r="1563" spans="1:9" s="154" customFormat="1" ht="16.5" x14ac:dyDescent="0.25">
      <c r="A1563" s="299" t="s">
        <v>1584</v>
      </c>
      <c r="B1563" s="316">
        <f>SUM(B1564:B1638)</f>
        <v>10808</v>
      </c>
      <c r="C1563" s="308">
        <f t="shared" ref="C1563:I1563" si="471">SUM(C1564:C1638)</f>
        <v>65.107899999999972</v>
      </c>
      <c r="D1563" s="308"/>
      <c r="E1563" s="308"/>
      <c r="F1563" s="308"/>
      <c r="G1563" s="308">
        <f t="shared" si="471"/>
        <v>52356.659999999982</v>
      </c>
      <c r="H1563" s="308">
        <f t="shared" si="471"/>
        <v>12235.020000000002</v>
      </c>
      <c r="I1563" s="309">
        <f t="shared" si="471"/>
        <v>64591.679999999971</v>
      </c>
    </row>
    <row r="1564" spans="1:9" ht="16.5" x14ac:dyDescent="0.25">
      <c r="A1564" s="300" t="s">
        <v>1586</v>
      </c>
      <c r="B1564" s="317">
        <v>152</v>
      </c>
      <c r="C1564" s="64">
        <f t="shared" ref="C1564:C1627" si="472">ROUND(B1564/166,4)</f>
        <v>0.91569999999999996</v>
      </c>
      <c r="D1564" s="64">
        <v>4.6589</v>
      </c>
      <c r="E1564" s="64">
        <f t="shared" si="466"/>
        <v>708.15279999999996</v>
      </c>
      <c r="F1564" s="310">
        <v>1</v>
      </c>
      <c r="G1564" s="64">
        <f t="shared" si="467"/>
        <v>708.15</v>
      </c>
      <c r="H1564" s="64">
        <f t="shared" si="468"/>
        <v>167.05</v>
      </c>
      <c r="I1564" s="81">
        <f t="shared" ref="I1564:I1595" si="473">G1564+H1564</f>
        <v>875.2</v>
      </c>
    </row>
    <row r="1565" spans="1:9" ht="16.5" x14ac:dyDescent="0.25">
      <c r="A1565" s="300" t="s">
        <v>1586</v>
      </c>
      <c r="B1565" s="317">
        <v>168</v>
      </c>
      <c r="C1565" s="64">
        <f t="shared" si="472"/>
        <v>1.012</v>
      </c>
      <c r="D1565" s="64">
        <v>4.6589</v>
      </c>
      <c r="E1565" s="64">
        <f t="shared" si="466"/>
        <v>782.6952</v>
      </c>
      <c r="F1565" s="310">
        <v>1</v>
      </c>
      <c r="G1565" s="64">
        <f t="shared" si="467"/>
        <v>782.7</v>
      </c>
      <c r="H1565" s="64">
        <f t="shared" si="468"/>
        <v>184.64</v>
      </c>
      <c r="I1565" s="81">
        <f t="shared" si="473"/>
        <v>967.34</v>
      </c>
    </row>
    <row r="1566" spans="1:9" ht="16.5" x14ac:dyDescent="0.25">
      <c r="A1566" s="300" t="s">
        <v>1287</v>
      </c>
      <c r="B1566" s="317">
        <v>112</v>
      </c>
      <c r="C1566" s="64">
        <f t="shared" si="472"/>
        <v>0.67469999999999997</v>
      </c>
      <c r="D1566" s="64">
        <v>3.4344999999999999</v>
      </c>
      <c r="E1566" s="64">
        <f t="shared" si="466"/>
        <v>384.66399999999999</v>
      </c>
      <c r="F1566" s="310">
        <v>1</v>
      </c>
      <c r="G1566" s="64">
        <f t="shared" si="467"/>
        <v>384.66</v>
      </c>
      <c r="H1566" s="64">
        <f t="shared" si="468"/>
        <v>90.74</v>
      </c>
      <c r="I1566" s="81">
        <f t="shared" si="473"/>
        <v>475.40000000000003</v>
      </c>
    </row>
    <row r="1567" spans="1:9" ht="16.5" x14ac:dyDescent="0.25">
      <c r="A1567" s="300" t="s">
        <v>1586</v>
      </c>
      <c r="B1567" s="317">
        <v>184</v>
      </c>
      <c r="C1567" s="64">
        <f t="shared" si="472"/>
        <v>1.1084000000000001</v>
      </c>
      <c r="D1567" s="64">
        <v>4.6589</v>
      </c>
      <c r="E1567" s="64">
        <f t="shared" si="466"/>
        <v>857.23760000000004</v>
      </c>
      <c r="F1567" s="310">
        <v>1</v>
      </c>
      <c r="G1567" s="64">
        <f t="shared" si="467"/>
        <v>857.24</v>
      </c>
      <c r="H1567" s="64">
        <f t="shared" si="468"/>
        <v>202.22</v>
      </c>
      <c r="I1567" s="81">
        <f t="shared" si="473"/>
        <v>1059.46</v>
      </c>
    </row>
    <row r="1568" spans="1:9" ht="16.5" x14ac:dyDescent="0.25">
      <c r="A1568" s="300" t="s">
        <v>1587</v>
      </c>
      <c r="B1568" s="317">
        <v>120</v>
      </c>
      <c r="C1568" s="64">
        <f t="shared" si="472"/>
        <v>0.72289999999999999</v>
      </c>
      <c r="D1568" s="64">
        <v>5.0651000000000002</v>
      </c>
      <c r="E1568" s="64">
        <f t="shared" si="466"/>
        <v>607.81200000000001</v>
      </c>
      <c r="F1568" s="310">
        <v>1</v>
      </c>
      <c r="G1568" s="64">
        <f t="shared" si="467"/>
        <v>607.80999999999995</v>
      </c>
      <c r="H1568" s="64">
        <f t="shared" si="468"/>
        <v>143.38</v>
      </c>
      <c r="I1568" s="81">
        <f t="shared" si="473"/>
        <v>751.18999999999994</v>
      </c>
    </row>
    <row r="1569" spans="1:9" ht="16.5" x14ac:dyDescent="0.25">
      <c r="A1569" s="300" t="s">
        <v>1586</v>
      </c>
      <c r="B1569" s="317">
        <v>200</v>
      </c>
      <c r="C1569" s="64">
        <f t="shared" si="472"/>
        <v>1.2048000000000001</v>
      </c>
      <c r="D1569" s="64">
        <v>4.6589</v>
      </c>
      <c r="E1569" s="64">
        <f t="shared" si="466"/>
        <v>931.78</v>
      </c>
      <c r="F1569" s="310">
        <v>1</v>
      </c>
      <c r="G1569" s="64">
        <f t="shared" si="467"/>
        <v>931.78</v>
      </c>
      <c r="H1569" s="64">
        <f t="shared" si="468"/>
        <v>219.81</v>
      </c>
      <c r="I1569" s="81">
        <f t="shared" si="473"/>
        <v>1151.5899999999999</v>
      </c>
    </row>
    <row r="1570" spans="1:9" ht="16.5" x14ac:dyDescent="0.25">
      <c r="A1570" s="300" t="s">
        <v>1586</v>
      </c>
      <c r="B1570" s="317">
        <v>192</v>
      </c>
      <c r="C1570" s="64">
        <f t="shared" si="472"/>
        <v>1.1566000000000001</v>
      </c>
      <c r="D1570" s="64">
        <v>4.6589</v>
      </c>
      <c r="E1570" s="64">
        <f t="shared" si="466"/>
        <v>894.50880000000006</v>
      </c>
      <c r="F1570" s="310">
        <v>1</v>
      </c>
      <c r="G1570" s="64">
        <f t="shared" si="467"/>
        <v>894.51</v>
      </c>
      <c r="H1570" s="64">
        <f t="shared" si="468"/>
        <v>211.01</v>
      </c>
      <c r="I1570" s="81">
        <f t="shared" si="473"/>
        <v>1105.52</v>
      </c>
    </row>
    <row r="1571" spans="1:9" ht="16.5" x14ac:dyDescent="0.25">
      <c r="A1571" s="300" t="s">
        <v>1443</v>
      </c>
      <c r="B1571" s="317">
        <v>204</v>
      </c>
      <c r="C1571" s="64">
        <f t="shared" si="472"/>
        <v>1.2289000000000001</v>
      </c>
      <c r="D1571" s="64">
        <v>4.4798</v>
      </c>
      <c r="E1571" s="64">
        <f t="shared" si="466"/>
        <v>913.87919999999997</v>
      </c>
      <c r="F1571" s="310">
        <v>1</v>
      </c>
      <c r="G1571" s="64">
        <f t="shared" si="467"/>
        <v>913.88</v>
      </c>
      <c r="H1571" s="64">
        <f t="shared" si="468"/>
        <v>215.58</v>
      </c>
      <c r="I1571" s="81">
        <f t="shared" si="473"/>
        <v>1129.46</v>
      </c>
    </row>
    <row r="1572" spans="1:9" ht="16.5" x14ac:dyDescent="0.25">
      <c r="A1572" s="300" t="s">
        <v>1586</v>
      </c>
      <c r="B1572" s="317">
        <v>176</v>
      </c>
      <c r="C1572" s="64">
        <f t="shared" si="472"/>
        <v>1.0602</v>
      </c>
      <c r="D1572" s="64">
        <v>4.6589</v>
      </c>
      <c r="E1572" s="64">
        <f t="shared" si="466"/>
        <v>819.96640000000002</v>
      </c>
      <c r="F1572" s="310">
        <v>1</v>
      </c>
      <c r="G1572" s="64">
        <f t="shared" si="467"/>
        <v>819.97</v>
      </c>
      <c r="H1572" s="64">
        <f t="shared" si="468"/>
        <v>193.43</v>
      </c>
      <c r="I1572" s="81">
        <f t="shared" si="473"/>
        <v>1013.4000000000001</v>
      </c>
    </row>
    <row r="1573" spans="1:9" ht="16.5" x14ac:dyDescent="0.25">
      <c r="A1573" s="300" t="s">
        <v>1443</v>
      </c>
      <c r="B1573" s="317">
        <v>120</v>
      </c>
      <c r="C1573" s="64">
        <f t="shared" si="472"/>
        <v>0.72289999999999999</v>
      </c>
      <c r="D1573" s="64">
        <v>4.4798</v>
      </c>
      <c r="E1573" s="64">
        <f t="shared" si="466"/>
        <v>537.57600000000002</v>
      </c>
      <c r="F1573" s="310">
        <v>1</v>
      </c>
      <c r="G1573" s="64">
        <f t="shared" si="467"/>
        <v>537.58000000000004</v>
      </c>
      <c r="H1573" s="64">
        <f t="shared" si="468"/>
        <v>126.82</v>
      </c>
      <c r="I1573" s="81">
        <f t="shared" si="473"/>
        <v>664.40000000000009</v>
      </c>
    </row>
    <row r="1574" spans="1:9" ht="16.5" x14ac:dyDescent="0.25">
      <c r="A1574" s="300" t="s">
        <v>1585</v>
      </c>
      <c r="B1574" s="317">
        <v>216</v>
      </c>
      <c r="C1574" s="64">
        <f t="shared" si="472"/>
        <v>1.3011999999999999</v>
      </c>
      <c r="D1574" s="64">
        <v>6.1342999999999996</v>
      </c>
      <c r="E1574" s="64">
        <f t="shared" si="466"/>
        <v>1325.0087999999998</v>
      </c>
      <c r="F1574" s="310">
        <v>1</v>
      </c>
      <c r="G1574" s="64">
        <f t="shared" si="467"/>
        <v>1325.01</v>
      </c>
      <c r="H1574" s="64">
        <f t="shared" si="468"/>
        <v>312.57</v>
      </c>
      <c r="I1574" s="81">
        <f t="shared" si="473"/>
        <v>1637.58</v>
      </c>
    </row>
    <row r="1575" spans="1:9" ht="16.5" x14ac:dyDescent="0.25">
      <c r="A1575" s="300" t="s">
        <v>1585</v>
      </c>
      <c r="B1575" s="317">
        <v>120</v>
      </c>
      <c r="C1575" s="64">
        <f t="shared" si="472"/>
        <v>0.72289999999999999</v>
      </c>
      <c r="D1575" s="64">
        <v>6.1342999999999996</v>
      </c>
      <c r="E1575" s="64">
        <f t="shared" si="466"/>
        <v>736.11599999999999</v>
      </c>
      <c r="F1575" s="310">
        <v>1</v>
      </c>
      <c r="G1575" s="64">
        <f t="shared" si="467"/>
        <v>736.12</v>
      </c>
      <c r="H1575" s="64">
        <f t="shared" si="468"/>
        <v>173.65</v>
      </c>
      <c r="I1575" s="81">
        <f t="shared" si="473"/>
        <v>909.77</v>
      </c>
    </row>
    <row r="1576" spans="1:9" ht="16.5" x14ac:dyDescent="0.25">
      <c r="A1576" s="300" t="s">
        <v>1443</v>
      </c>
      <c r="B1576" s="317">
        <v>48</v>
      </c>
      <c r="C1576" s="64">
        <f t="shared" si="472"/>
        <v>0.28920000000000001</v>
      </c>
      <c r="D1576" s="64">
        <v>4.4798</v>
      </c>
      <c r="E1576" s="64">
        <f t="shared" si="466"/>
        <v>215.03039999999999</v>
      </c>
      <c r="F1576" s="310">
        <v>1</v>
      </c>
      <c r="G1576" s="64">
        <f t="shared" si="467"/>
        <v>215.03</v>
      </c>
      <c r="H1576" s="64">
        <f t="shared" si="468"/>
        <v>50.73</v>
      </c>
      <c r="I1576" s="81">
        <f t="shared" si="473"/>
        <v>265.76</v>
      </c>
    </row>
    <row r="1577" spans="1:9" ht="16.5" x14ac:dyDescent="0.25">
      <c r="A1577" s="300" t="s">
        <v>1586</v>
      </c>
      <c r="B1577" s="317">
        <v>96</v>
      </c>
      <c r="C1577" s="64">
        <f t="shared" si="472"/>
        <v>0.57830000000000004</v>
      </c>
      <c r="D1577" s="64">
        <v>4.6589</v>
      </c>
      <c r="E1577" s="64">
        <f t="shared" si="466"/>
        <v>447.25440000000003</v>
      </c>
      <c r="F1577" s="310">
        <v>1</v>
      </c>
      <c r="G1577" s="64">
        <f t="shared" si="467"/>
        <v>447.25</v>
      </c>
      <c r="H1577" s="64">
        <f t="shared" si="468"/>
        <v>105.51</v>
      </c>
      <c r="I1577" s="81">
        <f t="shared" si="473"/>
        <v>552.76</v>
      </c>
    </row>
    <row r="1578" spans="1:9" ht="16.5" x14ac:dyDescent="0.25">
      <c r="A1578" s="300" t="s">
        <v>1443</v>
      </c>
      <c r="B1578" s="317">
        <v>168</v>
      </c>
      <c r="C1578" s="64">
        <f t="shared" si="472"/>
        <v>1.012</v>
      </c>
      <c r="D1578" s="64">
        <v>4.4798</v>
      </c>
      <c r="E1578" s="64">
        <f t="shared" si="466"/>
        <v>752.60640000000001</v>
      </c>
      <c r="F1578" s="310">
        <v>1</v>
      </c>
      <c r="G1578" s="64">
        <f t="shared" si="467"/>
        <v>752.61</v>
      </c>
      <c r="H1578" s="64">
        <f t="shared" si="468"/>
        <v>177.54</v>
      </c>
      <c r="I1578" s="81">
        <f t="shared" si="473"/>
        <v>930.15</v>
      </c>
    </row>
    <row r="1579" spans="1:9" ht="16.5" x14ac:dyDescent="0.25">
      <c r="A1579" s="300" t="s">
        <v>1586</v>
      </c>
      <c r="B1579" s="317">
        <v>136</v>
      </c>
      <c r="C1579" s="64">
        <f t="shared" si="472"/>
        <v>0.81930000000000003</v>
      </c>
      <c r="D1579" s="64">
        <v>4.6589</v>
      </c>
      <c r="E1579" s="64">
        <f t="shared" si="466"/>
        <v>633.61040000000003</v>
      </c>
      <c r="F1579" s="310">
        <v>1</v>
      </c>
      <c r="G1579" s="64">
        <f t="shared" si="467"/>
        <v>633.61</v>
      </c>
      <c r="H1579" s="64">
        <f t="shared" si="468"/>
        <v>149.47</v>
      </c>
      <c r="I1579" s="81">
        <f t="shared" si="473"/>
        <v>783.08</v>
      </c>
    </row>
    <row r="1580" spans="1:9" ht="16.5" x14ac:dyDescent="0.25">
      <c r="A1580" s="300" t="s">
        <v>1586</v>
      </c>
      <c r="B1580" s="317">
        <v>232</v>
      </c>
      <c r="C1580" s="64">
        <f t="shared" si="472"/>
        <v>1.3976</v>
      </c>
      <c r="D1580" s="64">
        <v>4.6589</v>
      </c>
      <c r="E1580" s="64">
        <f t="shared" si="466"/>
        <v>1080.8648000000001</v>
      </c>
      <c r="F1580" s="310">
        <v>1</v>
      </c>
      <c r="G1580" s="64">
        <f t="shared" si="467"/>
        <v>1080.8599999999999</v>
      </c>
      <c r="H1580" s="64">
        <f t="shared" si="468"/>
        <v>254.97</v>
      </c>
      <c r="I1580" s="81">
        <f t="shared" si="473"/>
        <v>1335.83</v>
      </c>
    </row>
    <row r="1581" spans="1:9" ht="16.5" x14ac:dyDescent="0.25">
      <c r="A1581" s="300" t="s">
        <v>1758</v>
      </c>
      <c r="B1581" s="317">
        <v>142</v>
      </c>
      <c r="C1581" s="64">
        <f t="shared" si="472"/>
        <v>0.85540000000000005</v>
      </c>
      <c r="D1581" s="64">
        <v>2400</v>
      </c>
      <c r="E1581" s="64">
        <f t="shared" si="466"/>
        <v>2052.96</v>
      </c>
      <c r="F1581" s="310">
        <v>1</v>
      </c>
      <c r="G1581" s="64">
        <f t="shared" si="467"/>
        <v>2052.96</v>
      </c>
      <c r="H1581" s="64">
        <f t="shared" si="468"/>
        <v>484.29</v>
      </c>
      <c r="I1581" s="81">
        <f t="shared" si="473"/>
        <v>2537.25</v>
      </c>
    </row>
    <row r="1582" spans="1:9" ht="16.5" x14ac:dyDescent="0.25">
      <c r="A1582" s="300" t="s">
        <v>1587</v>
      </c>
      <c r="B1582" s="317">
        <v>120</v>
      </c>
      <c r="C1582" s="64">
        <f t="shared" si="472"/>
        <v>0.72289999999999999</v>
      </c>
      <c r="D1582" s="64">
        <v>5.0651000000000002</v>
      </c>
      <c r="E1582" s="64">
        <f t="shared" si="466"/>
        <v>607.81200000000001</v>
      </c>
      <c r="F1582" s="310">
        <v>1</v>
      </c>
      <c r="G1582" s="64">
        <f t="shared" si="467"/>
        <v>607.80999999999995</v>
      </c>
      <c r="H1582" s="64">
        <f t="shared" si="468"/>
        <v>143.38</v>
      </c>
      <c r="I1582" s="81">
        <f t="shared" si="473"/>
        <v>751.18999999999994</v>
      </c>
    </row>
    <row r="1583" spans="1:9" ht="16.5" x14ac:dyDescent="0.25">
      <c r="A1583" s="300" t="s">
        <v>1443</v>
      </c>
      <c r="B1583" s="317">
        <v>124</v>
      </c>
      <c r="C1583" s="64">
        <f t="shared" si="472"/>
        <v>0.747</v>
      </c>
      <c r="D1583" s="64">
        <v>4.4798</v>
      </c>
      <c r="E1583" s="64">
        <f t="shared" si="466"/>
        <v>555.49519999999995</v>
      </c>
      <c r="F1583" s="310">
        <v>1</v>
      </c>
      <c r="G1583" s="64">
        <f t="shared" si="467"/>
        <v>555.5</v>
      </c>
      <c r="H1583" s="64">
        <f t="shared" si="468"/>
        <v>131.04</v>
      </c>
      <c r="I1583" s="81">
        <f t="shared" si="473"/>
        <v>686.54</v>
      </c>
    </row>
    <row r="1584" spans="1:9" ht="16.5" x14ac:dyDescent="0.25">
      <c r="A1584" s="300" t="s">
        <v>1586</v>
      </c>
      <c r="B1584" s="317">
        <v>216</v>
      </c>
      <c r="C1584" s="64">
        <f t="shared" si="472"/>
        <v>1.3011999999999999</v>
      </c>
      <c r="D1584" s="64">
        <v>4.6589</v>
      </c>
      <c r="E1584" s="64">
        <f t="shared" si="466"/>
        <v>1006.3224</v>
      </c>
      <c r="F1584" s="310">
        <v>1</v>
      </c>
      <c r="G1584" s="64">
        <f t="shared" si="467"/>
        <v>1006.32</v>
      </c>
      <c r="H1584" s="311">
        <f>ROUND(G1584*0.2194,2)</f>
        <v>220.79</v>
      </c>
      <c r="I1584" s="81">
        <f t="shared" si="473"/>
        <v>1227.1100000000001</v>
      </c>
    </row>
    <row r="1585" spans="1:9" ht="16.5" x14ac:dyDescent="0.25">
      <c r="A1585" s="300" t="s">
        <v>1443</v>
      </c>
      <c r="B1585" s="317">
        <v>72</v>
      </c>
      <c r="C1585" s="64">
        <f t="shared" si="472"/>
        <v>0.43369999999999997</v>
      </c>
      <c r="D1585" s="64">
        <v>4.4798</v>
      </c>
      <c r="E1585" s="64">
        <f t="shared" si="466"/>
        <v>322.54559999999998</v>
      </c>
      <c r="F1585" s="310">
        <v>1</v>
      </c>
      <c r="G1585" s="64">
        <f t="shared" si="467"/>
        <v>322.55</v>
      </c>
      <c r="H1585" s="64">
        <f t="shared" si="468"/>
        <v>76.09</v>
      </c>
      <c r="I1585" s="81">
        <f t="shared" si="473"/>
        <v>398.64</v>
      </c>
    </row>
    <row r="1586" spans="1:9" ht="16.5" x14ac:dyDescent="0.25">
      <c r="A1586" s="300" t="s">
        <v>1443</v>
      </c>
      <c r="B1586" s="317">
        <v>176</v>
      </c>
      <c r="C1586" s="64">
        <f t="shared" si="472"/>
        <v>1.0602</v>
      </c>
      <c r="D1586" s="64">
        <v>4.4798</v>
      </c>
      <c r="E1586" s="64">
        <f t="shared" si="466"/>
        <v>788.44479999999999</v>
      </c>
      <c r="F1586" s="310">
        <v>1</v>
      </c>
      <c r="G1586" s="64">
        <f t="shared" si="467"/>
        <v>788.44</v>
      </c>
      <c r="H1586" s="64">
        <f t="shared" si="468"/>
        <v>185.99</v>
      </c>
      <c r="I1586" s="81">
        <f t="shared" si="473"/>
        <v>974.43000000000006</v>
      </c>
    </row>
    <row r="1587" spans="1:9" ht="16.5" x14ac:dyDescent="0.25">
      <c r="A1587" s="300" t="s">
        <v>1586</v>
      </c>
      <c r="B1587" s="317">
        <v>168</v>
      </c>
      <c r="C1587" s="64">
        <f t="shared" si="472"/>
        <v>1.012</v>
      </c>
      <c r="D1587" s="64">
        <v>4.6589</v>
      </c>
      <c r="E1587" s="64">
        <f t="shared" si="466"/>
        <v>782.6952</v>
      </c>
      <c r="F1587" s="310">
        <v>1</v>
      </c>
      <c r="G1587" s="64">
        <f t="shared" si="467"/>
        <v>782.7</v>
      </c>
      <c r="H1587" s="64">
        <f t="shared" si="468"/>
        <v>184.64</v>
      </c>
      <c r="I1587" s="81">
        <f t="shared" si="473"/>
        <v>967.34</v>
      </c>
    </row>
    <row r="1588" spans="1:9" ht="16.5" x14ac:dyDescent="0.25">
      <c r="A1588" s="300" t="s">
        <v>1586</v>
      </c>
      <c r="B1588" s="317">
        <v>232</v>
      </c>
      <c r="C1588" s="64">
        <f t="shared" si="472"/>
        <v>1.3976</v>
      </c>
      <c r="D1588" s="64">
        <v>4.6589</v>
      </c>
      <c r="E1588" s="64">
        <f t="shared" si="466"/>
        <v>1080.8648000000001</v>
      </c>
      <c r="F1588" s="310">
        <v>1</v>
      </c>
      <c r="G1588" s="64">
        <f t="shared" si="467"/>
        <v>1080.8599999999999</v>
      </c>
      <c r="H1588" s="64">
        <f t="shared" si="468"/>
        <v>254.97</v>
      </c>
      <c r="I1588" s="81">
        <f t="shared" si="473"/>
        <v>1335.83</v>
      </c>
    </row>
    <row r="1589" spans="1:9" ht="16.5" x14ac:dyDescent="0.25">
      <c r="A1589" s="300" t="s">
        <v>1586</v>
      </c>
      <c r="B1589" s="317">
        <v>96</v>
      </c>
      <c r="C1589" s="64">
        <f t="shared" si="472"/>
        <v>0.57830000000000004</v>
      </c>
      <c r="D1589" s="64">
        <v>4.6589</v>
      </c>
      <c r="E1589" s="64">
        <f t="shared" si="466"/>
        <v>447.25440000000003</v>
      </c>
      <c r="F1589" s="310">
        <v>1</v>
      </c>
      <c r="G1589" s="64">
        <f t="shared" si="467"/>
        <v>447.25</v>
      </c>
      <c r="H1589" s="311">
        <f>ROUND(G1589*0.2077,2)</f>
        <v>92.89</v>
      </c>
      <c r="I1589" s="81">
        <f t="shared" si="473"/>
        <v>540.14</v>
      </c>
    </row>
    <row r="1590" spans="1:9" ht="16.5" x14ac:dyDescent="0.25">
      <c r="A1590" s="300" t="s">
        <v>1443</v>
      </c>
      <c r="B1590" s="317">
        <v>184</v>
      </c>
      <c r="C1590" s="64">
        <f t="shared" si="472"/>
        <v>1.1084000000000001</v>
      </c>
      <c r="D1590" s="64">
        <v>4.4798</v>
      </c>
      <c r="E1590" s="64">
        <f t="shared" si="466"/>
        <v>824.28319999999997</v>
      </c>
      <c r="F1590" s="310">
        <v>1</v>
      </c>
      <c r="G1590" s="64">
        <f t="shared" si="467"/>
        <v>824.28</v>
      </c>
      <c r="H1590" s="64">
        <f t="shared" si="468"/>
        <v>194.45</v>
      </c>
      <c r="I1590" s="81">
        <f t="shared" si="473"/>
        <v>1018.73</v>
      </c>
    </row>
    <row r="1591" spans="1:9" ht="16.5" x14ac:dyDescent="0.25">
      <c r="A1591" s="300" t="s">
        <v>1443</v>
      </c>
      <c r="B1591" s="317">
        <v>168</v>
      </c>
      <c r="C1591" s="64">
        <f t="shared" si="472"/>
        <v>1.012</v>
      </c>
      <c r="D1591" s="64">
        <v>4.4798</v>
      </c>
      <c r="E1591" s="64">
        <f t="shared" si="466"/>
        <v>752.60640000000001</v>
      </c>
      <c r="F1591" s="310">
        <v>1</v>
      </c>
      <c r="G1591" s="64">
        <f t="shared" si="467"/>
        <v>752.61</v>
      </c>
      <c r="H1591" s="64">
        <f t="shared" si="468"/>
        <v>177.54</v>
      </c>
      <c r="I1591" s="81">
        <f t="shared" si="473"/>
        <v>930.15</v>
      </c>
    </row>
    <row r="1592" spans="1:9" ht="16.5" x14ac:dyDescent="0.25">
      <c r="A1592" s="300" t="s">
        <v>1287</v>
      </c>
      <c r="B1592" s="317">
        <v>152</v>
      </c>
      <c r="C1592" s="64">
        <f t="shared" si="472"/>
        <v>0.91569999999999996</v>
      </c>
      <c r="D1592" s="64">
        <v>3.4344999999999999</v>
      </c>
      <c r="E1592" s="64">
        <f t="shared" si="466"/>
        <v>522.04399999999998</v>
      </c>
      <c r="F1592" s="310">
        <v>1</v>
      </c>
      <c r="G1592" s="64">
        <f t="shared" si="467"/>
        <v>522.04</v>
      </c>
      <c r="H1592" s="311">
        <f>ROUND(G1592*0.2077,2)</f>
        <v>108.43</v>
      </c>
      <c r="I1592" s="81">
        <f t="shared" si="473"/>
        <v>630.47</v>
      </c>
    </row>
    <row r="1593" spans="1:9" ht="16.5" x14ac:dyDescent="0.25">
      <c r="A1593" s="300" t="s">
        <v>1287</v>
      </c>
      <c r="B1593" s="317">
        <v>16</v>
      </c>
      <c r="C1593" s="64">
        <f t="shared" si="472"/>
        <v>9.64E-2</v>
      </c>
      <c r="D1593" s="64">
        <v>3.4344999999999999</v>
      </c>
      <c r="E1593" s="64">
        <f t="shared" si="466"/>
        <v>54.951999999999998</v>
      </c>
      <c r="F1593" s="310">
        <v>1</v>
      </c>
      <c r="G1593" s="64">
        <f t="shared" si="467"/>
        <v>54.95</v>
      </c>
      <c r="H1593" s="64">
        <f t="shared" si="468"/>
        <v>12.96</v>
      </c>
      <c r="I1593" s="81">
        <f t="shared" si="473"/>
        <v>67.91</v>
      </c>
    </row>
    <row r="1594" spans="1:9" ht="16.5" x14ac:dyDescent="0.25">
      <c r="A1594" s="300" t="s">
        <v>1586</v>
      </c>
      <c r="B1594" s="317">
        <v>112</v>
      </c>
      <c r="C1594" s="64">
        <f t="shared" si="472"/>
        <v>0.67469999999999997</v>
      </c>
      <c r="D1594" s="64">
        <v>4.6589</v>
      </c>
      <c r="E1594" s="64">
        <f t="shared" si="466"/>
        <v>521.79679999999996</v>
      </c>
      <c r="F1594" s="310">
        <v>1</v>
      </c>
      <c r="G1594" s="64">
        <f t="shared" si="467"/>
        <v>521.79999999999995</v>
      </c>
      <c r="H1594" s="64">
        <f t="shared" si="468"/>
        <v>123.09</v>
      </c>
      <c r="I1594" s="81">
        <f t="shared" si="473"/>
        <v>644.89</v>
      </c>
    </row>
    <row r="1595" spans="1:9" ht="16.5" x14ac:dyDescent="0.25">
      <c r="A1595" s="300" t="s">
        <v>1586</v>
      </c>
      <c r="B1595" s="317">
        <v>168</v>
      </c>
      <c r="C1595" s="64">
        <f t="shared" si="472"/>
        <v>1.012</v>
      </c>
      <c r="D1595" s="64">
        <v>4.6589</v>
      </c>
      <c r="E1595" s="64">
        <f t="shared" si="466"/>
        <v>782.6952</v>
      </c>
      <c r="F1595" s="310">
        <v>1</v>
      </c>
      <c r="G1595" s="64">
        <f t="shared" si="467"/>
        <v>782.7</v>
      </c>
      <c r="H1595" s="64">
        <f t="shared" si="468"/>
        <v>184.64</v>
      </c>
      <c r="I1595" s="81">
        <f t="shared" si="473"/>
        <v>967.34</v>
      </c>
    </row>
    <row r="1596" spans="1:9" ht="16.5" x14ac:dyDescent="0.25">
      <c r="A1596" s="300" t="s">
        <v>1592</v>
      </c>
      <c r="B1596" s="317">
        <v>166</v>
      </c>
      <c r="C1596" s="64">
        <f t="shared" si="472"/>
        <v>1</v>
      </c>
      <c r="D1596" s="64">
        <v>907</v>
      </c>
      <c r="E1596" s="64">
        <f t="shared" si="466"/>
        <v>907</v>
      </c>
      <c r="F1596" s="310">
        <v>1</v>
      </c>
      <c r="G1596" s="64">
        <f t="shared" si="467"/>
        <v>907</v>
      </c>
      <c r="H1596" s="64">
        <f t="shared" si="468"/>
        <v>213.96</v>
      </c>
      <c r="I1596" s="81">
        <f t="shared" ref="I1596:I1627" si="474">G1596+H1596</f>
        <v>1120.96</v>
      </c>
    </row>
    <row r="1597" spans="1:9" ht="16.5" x14ac:dyDescent="0.25">
      <c r="A1597" s="300" t="s">
        <v>1759</v>
      </c>
      <c r="B1597" s="317">
        <v>104</v>
      </c>
      <c r="C1597" s="64">
        <f t="shared" si="472"/>
        <v>0.62649999999999995</v>
      </c>
      <c r="D1597" s="64">
        <v>1350</v>
      </c>
      <c r="E1597" s="64">
        <f t="shared" si="466"/>
        <v>845.77499999999998</v>
      </c>
      <c r="F1597" s="310">
        <v>1</v>
      </c>
      <c r="G1597" s="64">
        <f t="shared" si="467"/>
        <v>845.78</v>
      </c>
      <c r="H1597" s="64">
        <f t="shared" si="468"/>
        <v>199.52</v>
      </c>
      <c r="I1597" s="81">
        <f t="shared" si="474"/>
        <v>1045.3</v>
      </c>
    </row>
    <row r="1598" spans="1:9" ht="16.5" x14ac:dyDescent="0.25">
      <c r="A1598" s="300" t="s">
        <v>1586</v>
      </c>
      <c r="B1598" s="317">
        <v>120</v>
      </c>
      <c r="C1598" s="64">
        <f t="shared" si="472"/>
        <v>0.72289999999999999</v>
      </c>
      <c r="D1598" s="64">
        <v>4.6589</v>
      </c>
      <c r="E1598" s="64">
        <f t="shared" si="466"/>
        <v>559.06799999999998</v>
      </c>
      <c r="F1598" s="310">
        <v>1</v>
      </c>
      <c r="G1598" s="64">
        <f t="shared" si="467"/>
        <v>559.07000000000005</v>
      </c>
      <c r="H1598" s="64">
        <f t="shared" si="468"/>
        <v>131.88</v>
      </c>
      <c r="I1598" s="81">
        <f t="shared" si="474"/>
        <v>690.95</v>
      </c>
    </row>
    <row r="1599" spans="1:9" ht="16.5" x14ac:dyDescent="0.25">
      <c r="A1599" s="300" t="s">
        <v>1443</v>
      </c>
      <c r="B1599" s="317">
        <v>152</v>
      </c>
      <c r="C1599" s="64">
        <f t="shared" si="472"/>
        <v>0.91569999999999996</v>
      </c>
      <c r="D1599" s="64">
        <v>4.4798</v>
      </c>
      <c r="E1599" s="64">
        <f t="shared" si="466"/>
        <v>680.92960000000005</v>
      </c>
      <c r="F1599" s="310">
        <v>1</v>
      </c>
      <c r="G1599" s="64">
        <f t="shared" si="467"/>
        <v>680.93</v>
      </c>
      <c r="H1599" s="64">
        <f t="shared" si="468"/>
        <v>160.63</v>
      </c>
      <c r="I1599" s="81">
        <f t="shared" si="474"/>
        <v>841.56</v>
      </c>
    </row>
    <row r="1600" spans="1:9" ht="16.5" x14ac:dyDescent="0.25">
      <c r="A1600" s="300" t="s">
        <v>1586</v>
      </c>
      <c r="B1600" s="317">
        <v>216</v>
      </c>
      <c r="C1600" s="64">
        <f t="shared" si="472"/>
        <v>1.3011999999999999</v>
      </c>
      <c r="D1600" s="64">
        <v>4.6589</v>
      </c>
      <c r="E1600" s="64">
        <f t="shared" si="466"/>
        <v>1006.3224</v>
      </c>
      <c r="F1600" s="310">
        <v>1</v>
      </c>
      <c r="G1600" s="64">
        <f t="shared" si="467"/>
        <v>1006.32</v>
      </c>
      <c r="H1600" s="64">
        <f t="shared" si="468"/>
        <v>237.39</v>
      </c>
      <c r="I1600" s="81">
        <f t="shared" si="474"/>
        <v>1243.71</v>
      </c>
    </row>
    <row r="1601" spans="1:9" ht="16.5" x14ac:dyDescent="0.25">
      <c r="A1601" s="300" t="s">
        <v>1585</v>
      </c>
      <c r="B1601" s="317">
        <v>96</v>
      </c>
      <c r="C1601" s="64">
        <f t="shared" si="472"/>
        <v>0.57830000000000004</v>
      </c>
      <c r="D1601" s="64">
        <v>6.1342999999999996</v>
      </c>
      <c r="E1601" s="64">
        <f t="shared" si="466"/>
        <v>588.89279999999997</v>
      </c>
      <c r="F1601" s="310">
        <v>1</v>
      </c>
      <c r="G1601" s="64">
        <f t="shared" si="467"/>
        <v>588.89</v>
      </c>
      <c r="H1601" s="64">
        <f t="shared" si="468"/>
        <v>138.91999999999999</v>
      </c>
      <c r="I1601" s="81">
        <f t="shared" si="474"/>
        <v>727.81</v>
      </c>
    </row>
    <row r="1602" spans="1:9" ht="16.5" x14ac:dyDescent="0.25">
      <c r="A1602" s="300" t="s">
        <v>1586</v>
      </c>
      <c r="B1602" s="317">
        <v>192</v>
      </c>
      <c r="C1602" s="64">
        <f t="shared" si="472"/>
        <v>1.1566000000000001</v>
      </c>
      <c r="D1602" s="64">
        <v>4.6589</v>
      </c>
      <c r="E1602" s="64">
        <f t="shared" si="466"/>
        <v>894.50880000000006</v>
      </c>
      <c r="F1602" s="310">
        <v>1</v>
      </c>
      <c r="G1602" s="64">
        <f t="shared" si="467"/>
        <v>894.51</v>
      </c>
      <c r="H1602" s="64">
        <f t="shared" si="468"/>
        <v>211.01</v>
      </c>
      <c r="I1602" s="81">
        <f t="shared" si="474"/>
        <v>1105.52</v>
      </c>
    </row>
    <row r="1603" spans="1:9" ht="16.5" x14ac:dyDescent="0.25">
      <c r="A1603" s="300" t="s">
        <v>1586</v>
      </c>
      <c r="B1603" s="317">
        <v>96</v>
      </c>
      <c r="C1603" s="64">
        <f t="shared" si="472"/>
        <v>0.57830000000000004</v>
      </c>
      <c r="D1603" s="64">
        <v>4.6589</v>
      </c>
      <c r="E1603" s="64">
        <f t="shared" si="466"/>
        <v>447.25440000000003</v>
      </c>
      <c r="F1603" s="310">
        <v>1</v>
      </c>
      <c r="G1603" s="64">
        <f t="shared" si="467"/>
        <v>447.25</v>
      </c>
      <c r="H1603" s="64">
        <f t="shared" si="468"/>
        <v>105.51</v>
      </c>
      <c r="I1603" s="81">
        <f t="shared" si="474"/>
        <v>552.76</v>
      </c>
    </row>
    <row r="1604" spans="1:9" ht="16.5" x14ac:dyDescent="0.25">
      <c r="A1604" s="300" t="s">
        <v>1586</v>
      </c>
      <c r="B1604" s="317">
        <v>88</v>
      </c>
      <c r="C1604" s="64">
        <f t="shared" si="472"/>
        <v>0.53010000000000002</v>
      </c>
      <c r="D1604" s="64">
        <v>4.6589</v>
      </c>
      <c r="E1604" s="64">
        <f t="shared" si="466"/>
        <v>409.98320000000001</v>
      </c>
      <c r="F1604" s="310">
        <v>1</v>
      </c>
      <c r="G1604" s="64">
        <f t="shared" si="467"/>
        <v>409.98</v>
      </c>
      <c r="H1604" s="64">
        <f t="shared" si="468"/>
        <v>96.71</v>
      </c>
      <c r="I1604" s="81">
        <f t="shared" si="474"/>
        <v>506.69</v>
      </c>
    </row>
    <row r="1605" spans="1:9" ht="16.5" x14ac:dyDescent="0.25">
      <c r="A1605" s="300" t="s">
        <v>1443</v>
      </c>
      <c r="B1605" s="317">
        <v>108</v>
      </c>
      <c r="C1605" s="64">
        <f t="shared" si="472"/>
        <v>0.65059999999999996</v>
      </c>
      <c r="D1605" s="64">
        <v>4.4798</v>
      </c>
      <c r="E1605" s="64">
        <f t="shared" si="466"/>
        <v>483.8184</v>
      </c>
      <c r="F1605" s="310">
        <v>1</v>
      </c>
      <c r="G1605" s="64">
        <f t="shared" si="467"/>
        <v>483.82</v>
      </c>
      <c r="H1605" s="64">
        <f t="shared" si="468"/>
        <v>114.13</v>
      </c>
      <c r="I1605" s="81">
        <f t="shared" si="474"/>
        <v>597.95000000000005</v>
      </c>
    </row>
    <row r="1606" spans="1:9" ht="16.5" x14ac:dyDescent="0.25">
      <c r="A1606" s="300" t="s">
        <v>1592</v>
      </c>
      <c r="B1606" s="317">
        <v>166</v>
      </c>
      <c r="C1606" s="64">
        <f t="shared" si="472"/>
        <v>1</v>
      </c>
      <c r="D1606" s="64">
        <v>907</v>
      </c>
      <c r="E1606" s="64">
        <f t="shared" si="466"/>
        <v>907</v>
      </c>
      <c r="F1606" s="310">
        <v>1</v>
      </c>
      <c r="G1606" s="64">
        <f t="shared" si="467"/>
        <v>907</v>
      </c>
      <c r="H1606" s="64">
        <f t="shared" si="468"/>
        <v>213.96</v>
      </c>
      <c r="I1606" s="81">
        <f t="shared" si="474"/>
        <v>1120.96</v>
      </c>
    </row>
    <row r="1607" spans="1:9" ht="16.5" x14ac:dyDescent="0.25">
      <c r="A1607" s="300" t="s">
        <v>1443</v>
      </c>
      <c r="B1607" s="317">
        <v>164</v>
      </c>
      <c r="C1607" s="64">
        <f t="shared" si="472"/>
        <v>0.98799999999999999</v>
      </c>
      <c r="D1607" s="64">
        <v>4.4798</v>
      </c>
      <c r="E1607" s="64">
        <f t="shared" si="466"/>
        <v>734.68719999999996</v>
      </c>
      <c r="F1607" s="310">
        <v>1</v>
      </c>
      <c r="G1607" s="64">
        <f t="shared" si="467"/>
        <v>734.69</v>
      </c>
      <c r="H1607" s="64">
        <f t="shared" si="468"/>
        <v>173.31</v>
      </c>
      <c r="I1607" s="81">
        <f t="shared" si="474"/>
        <v>908</v>
      </c>
    </row>
    <row r="1608" spans="1:9" ht="16.5" x14ac:dyDescent="0.25">
      <c r="A1608" s="300" t="s">
        <v>1587</v>
      </c>
      <c r="B1608" s="317">
        <v>144</v>
      </c>
      <c r="C1608" s="64">
        <f t="shared" si="472"/>
        <v>0.86750000000000005</v>
      </c>
      <c r="D1608" s="64">
        <v>5.0651000000000002</v>
      </c>
      <c r="E1608" s="64">
        <f t="shared" si="466"/>
        <v>729.37440000000004</v>
      </c>
      <c r="F1608" s="310">
        <v>1</v>
      </c>
      <c r="G1608" s="64">
        <f t="shared" si="467"/>
        <v>729.37</v>
      </c>
      <c r="H1608" s="64">
        <f t="shared" si="468"/>
        <v>172.06</v>
      </c>
      <c r="I1608" s="81">
        <f t="shared" si="474"/>
        <v>901.43000000000006</v>
      </c>
    </row>
    <row r="1609" spans="1:9" ht="16.5" x14ac:dyDescent="0.25">
      <c r="A1609" s="300" t="s">
        <v>1443</v>
      </c>
      <c r="B1609" s="317">
        <v>112</v>
      </c>
      <c r="C1609" s="64">
        <f t="shared" si="472"/>
        <v>0.67469999999999997</v>
      </c>
      <c r="D1609" s="64">
        <v>4.4798</v>
      </c>
      <c r="E1609" s="64">
        <f t="shared" si="466"/>
        <v>501.73759999999999</v>
      </c>
      <c r="F1609" s="310">
        <v>1</v>
      </c>
      <c r="G1609" s="64">
        <f t="shared" si="467"/>
        <v>501.74</v>
      </c>
      <c r="H1609" s="64">
        <f t="shared" si="468"/>
        <v>118.36</v>
      </c>
      <c r="I1609" s="81">
        <f t="shared" si="474"/>
        <v>620.1</v>
      </c>
    </row>
    <row r="1610" spans="1:9" ht="16.5" x14ac:dyDescent="0.25">
      <c r="A1610" s="300" t="s">
        <v>1287</v>
      </c>
      <c r="B1610" s="317">
        <v>56</v>
      </c>
      <c r="C1610" s="64">
        <f t="shared" si="472"/>
        <v>0.33729999999999999</v>
      </c>
      <c r="D1610" s="64">
        <v>3.4344999999999999</v>
      </c>
      <c r="E1610" s="64">
        <f t="shared" si="466"/>
        <v>192.33199999999999</v>
      </c>
      <c r="F1610" s="310">
        <v>1</v>
      </c>
      <c r="G1610" s="64">
        <f t="shared" si="467"/>
        <v>192.33</v>
      </c>
      <c r="H1610" s="64">
        <f t="shared" si="468"/>
        <v>45.37</v>
      </c>
      <c r="I1610" s="81">
        <f t="shared" si="474"/>
        <v>237.70000000000002</v>
      </c>
    </row>
    <row r="1611" spans="1:9" ht="16.5" x14ac:dyDescent="0.25">
      <c r="A1611" s="300" t="s">
        <v>1585</v>
      </c>
      <c r="B1611" s="317">
        <v>111</v>
      </c>
      <c r="C1611" s="64">
        <f t="shared" si="472"/>
        <v>0.66869999999999996</v>
      </c>
      <c r="D1611" s="64">
        <v>6.1342999999999996</v>
      </c>
      <c r="E1611" s="64">
        <f t="shared" si="466"/>
        <v>680.90729999999996</v>
      </c>
      <c r="F1611" s="310">
        <v>1</v>
      </c>
      <c r="G1611" s="64">
        <f t="shared" si="467"/>
        <v>680.91</v>
      </c>
      <c r="H1611" s="64">
        <f t="shared" si="468"/>
        <v>160.63</v>
      </c>
      <c r="I1611" s="81">
        <f t="shared" si="474"/>
        <v>841.54</v>
      </c>
    </row>
    <row r="1612" spans="1:9" ht="16.5" x14ac:dyDescent="0.25">
      <c r="A1612" s="300" t="s">
        <v>1443</v>
      </c>
      <c r="B1612" s="317">
        <v>72</v>
      </c>
      <c r="C1612" s="64">
        <f t="shared" si="472"/>
        <v>0.43369999999999997</v>
      </c>
      <c r="D1612" s="64">
        <v>4.4798</v>
      </c>
      <c r="E1612" s="64">
        <f t="shared" si="466"/>
        <v>322.54559999999998</v>
      </c>
      <c r="F1612" s="310">
        <v>1</v>
      </c>
      <c r="G1612" s="64">
        <f t="shared" si="467"/>
        <v>322.55</v>
      </c>
      <c r="H1612" s="64">
        <f t="shared" si="468"/>
        <v>76.09</v>
      </c>
      <c r="I1612" s="81">
        <f t="shared" si="474"/>
        <v>398.64</v>
      </c>
    </row>
    <row r="1613" spans="1:9" ht="16.5" x14ac:dyDescent="0.25">
      <c r="A1613" s="300" t="s">
        <v>1586</v>
      </c>
      <c r="B1613" s="317">
        <v>168</v>
      </c>
      <c r="C1613" s="64">
        <f t="shared" si="472"/>
        <v>1.012</v>
      </c>
      <c r="D1613" s="64">
        <v>4.6589</v>
      </c>
      <c r="E1613" s="64">
        <f t="shared" ref="E1613:E1676" si="475">IF(D1613&gt;30,C1613*D1613,B1613*D1613)</f>
        <v>782.6952</v>
      </c>
      <c r="F1613" s="310">
        <v>1</v>
      </c>
      <c r="G1613" s="64">
        <f t="shared" ref="G1613:G1676" si="476">ROUND(E1613*F1613,2)</f>
        <v>782.7</v>
      </c>
      <c r="H1613" s="64">
        <f t="shared" ref="H1613:H1676" si="477">ROUND(G1613*0.2359,2)</f>
        <v>184.64</v>
      </c>
      <c r="I1613" s="81">
        <f t="shared" si="474"/>
        <v>967.34</v>
      </c>
    </row>
    <row r="1614" spans="1:9" ht="16.5" x14ac:dyDescent="0.25">
      <c r="A1614" s="300" t="s">
        <v>1586</v>
      </c>
      <c r="B1614" s="317">
        <v>192</v>
      </c>
      <c r="C1614" s="64">
        <f t="shared" si="472"/>
        <v>1.1566000000000001</v>
      </c>
      <c r="D1614" s="64">
        <v>4.6589</v>
      </c>
      <c r="E1614" s="64">
        <f t="shared" si="475"/>
        <v>894.50880000000006</v>
      </c>
      <c r="F1614" s="310">
        <v>1</v>
      </c>
      <c r="G1614" s="64">
        <f t="shared" si="476"/>
        <v>894.51</v>
      </c>
      <c r="H1614" s="64">
        <f t="shared" si="477"/>
        <v>211.01</v>
      </c>
      <c r="I1614" s="81">
        <f t="shared" si="474"/>
        <v>1105.52</v>
      </c>
    </row>
    <row r="1615" spans="1:9" ht="16.5" x14ac:dyDescent="0.25">
      <c r="A1615" s="300" t="s">
        <v>1443</v>
      </c>
      <c r="B1615" s="317">
        <v>96</v>
      </c>
      <c r="C1615" s="64">
        <f t="shared" si="472"/>
        <v>0.57830000000000004</v>
      </c>
      <c r="D1615" s="64">
        <v>4.4798</v>
      </c>
      <c r="E1615" s="64">
        <f t="shared" si="475"/>
        <v>430.06079999999997</v>
      </c>
      <c r="F1615" s="310">
        <v>1</v>
      </c>
      <c r="G1615" s="64">
        <f t="shared" si="476"/>
        <v>430.06</v>
      </c>
      <c r="H1615" s="64">
        <f t="shared" si="477"/>
        <v>101.45</v>
      </c>
      <c r="I1615" s="81">
        <f t="shared" si="474"/>
        <v>531.51</v>
      </c>
    </row>
    <row r="1616" spans="1:9" ht="16.5" x14ac:dyDescent="0.25">
      <c r="A1616" s="300" t="s">
        <v>1585</v>
      </c>
      <c r="B1616" s="317">
        <v>159</v>
      </c>
      <c r="C1616" s="64">
        <f t="shared" si="472"/>
        <v>0.95779999999999998</v>
      </c>
      <c r="D1616" s="64">
        <v>6.1342999999999996</v>
      </c>
      <c r="E1616" s="64">
        <f t="shared" si="475"/>
        <v>975.35369999999989</v>
      </c>
      <c r="F1616" s="310">
        <v>1</v>
      </c>
      <c r="G1616" s="64">
        <f t="shared" si="476"/>
        <v>975.35</v>
      </c>
      <c r="H1616" s="64">
        <f t="shared" si="477"/>
        <v>230.09</v>
      </c>
      <c r="I1616" s="81">
        <f t="shared" si="474"/>
        <v>1205.44</v>
      </c>
    </row>
    <row r="1617" spans="1:9" ht="16.5" x14ac:dyDescent="0.25">
      <c r="A1617" s="300" t="s">
        <v>1443</v>
      </c>
      <c r="B1617" s="317">
        <v>192</v>
      </c>
      <c r="C1617" s="64">
        <f t="shared" si="472"/>
        <v>1.1566000000000001</v>
      </c>
      <c r="D1617" s="64">
        <v>4.4798</v>
      </c>
      <c r="E1617" s="64">
        <f t="shared" si="475"/>
        <v>860.12159999999994</v>
      </c>
      <c r="F1617" s="310">
        <v>1</v>
      </c>
      <c r="G1617" s="64">
        <f t="shared" si="476"/>
        <v>860.12</v>
      </c>
      <c r="H1617" s="64">
        <f t="shared" si="477"/>
        <v>202.9</v>
      </c>
      <c r="I1617" s="81">
        <f t="shared" si="474"/>
        <v>1063.02</v>
      </c>
    </row>
    <row r="1618" spans="1:9" ht="16.5" x14ac:dyDescent="0.25">
      <c r="A1618" s="300" t="s">
        <v>1287</v>
      </c>
      <c r="B1618" s="317">
        <v>106</v>
      </c>
      <c r="C1618" s="64">
        <f t="shared" si="472"/>
        <v>0.63859999999999995</v>
      </c>
      <c r="D1618" s="64">
        <v>3.4344999999999999</v>
      </c>
      <c r="E1618" s="64">
        <f t="shared" si="475"/>
        <v>364.05700000000002</v>
      </c>
      <c r="F1618" s="310">
        <v>1</v>
      </c>
      <c r="G1618" s="64">
        <f t="shared" si="476"/>
        <v>364.06</v>
      </c>
      <c r="H1618" s="64">
        <f t="shared" si="477"/>
        <v>85.88</v>
      </c>
      <c r="I1618" s="81">
        <f t="shared" si="474"/>
        <v>449.94</v>
      </c>
    </row>
    <row r="1619" spans="1:9" ht="16.5" x14ac:dyDescent="0.25">
      <c r="A1619" s="300" t="s">
        <v>1587</v>
      </c>
      <c r="B1619" s="317">
        <v>24</v>
      </c>
      <c r="C1619" s="64">
        <f t="shared" si="472"/>
        <v>0.14460000000000001</v>
      </c>
      <c r="D1619" s="64">
        <v>5.0651000000000002</v>
      </c>
      <c r="E1619" s="64">
        <f t="shared" si="475"/>
        <v>121.5624</v>
      </c>
      <c r="F1619" s="310">
        <v>1</v>
      </c>
      <c r="G1619" s="64">
        <f t="shared" si="476"/>
        <v>121.56</v>
      </c>
      <c r="H1619" s="64">
        <f t="shared" si="477"/>
        <v>28.68</v>
      </c>
      <c r="I1619" s="81">
        <f t="shared" si="474"/>
        <v>150.24</v>
      </c>
    </row>
    <row r="1620" spans="1:9" ht="16.5" x14ac:dyDescent="0.25">
      <c r="A1620" s="300" t="s">
        <v>1586</v>
      </c>
      <c r="B1620" s="317">
        <v>96</v>
      </c>
      <c r="C1620" s="64">
        <f t="shared" si="472"/>
        <v>0.57830000000000004</v>
      </c>
      <c r="D1620" s="64">
        <v>4.6589</v>
      </c>
      <c r="E1620" s="64">
        <f t="shared" si="475"/>
        <v>447.25440000000003</v>
      </c>
      <c r="F1620" s="310">
        <v>1</v>
      </c>
      <c r="G1620" s="64">
        <f t="shared" si="476"/>
        <v>447.25</v>
      </c>
      <c r="H1620" s="64">
        <f t="shared" si="477"/>
        <v>105.51</v>
      </c>
      <c r="I1620" s="81">
        <f t="shared" si="474"/>
        <v>552.76</v>
      </c>
    </row>
    <row r="1621" spans="1:9" ht="16.5" x14ac:dyDescent="0.25">
      <c r="A1621" s="300" t="s">
        <v>1587</v>
      </c>
      <c r="B1621" s="317">
        <v>216</v>
      </c>
      <c r="C1621" s="64">
        <f t="shared" si="472"/>
        <v>1.3011999999999999</v>
      </c>
      <c r="D1621" s="64">
        <v>5.0651000000000002</v>
      </c>
      <c r="E1621" s="64">
        <f t="shared" si="475"/>
        <v>1094.0616</v>
      </c>
      <c r="F1621" s="310">
        <v>1</v>
      </c>
      <c r="G1621" s="64">
        <f t="shared" si="476"/>
        <v>1094.06</v>
      </c>
      <c r="H1621" s="64">
        <f t="shared" si="477"/>
        <v>258.08999999999997</v>
      </c>
      <c r="I1621" s="81">
        <f t="shared" si="474"/>
        <v>1352.1499999999999</v>
      </c>
    </row>
    <row r="1622" spans="1:9" ht="16.5" x14ac:dyDescent="0.25">
      <c r="A1622" s="300" t="s">
        <v>1443</v>
      </c>
      <c r="B1622" s="317">
        <v>72</v>
      </c>
      <c r="C1622" s="64">
        <f t="shared" si="472"/>
        <v>0.43369999999999997</v>
      </c>
      <c r="D1622" s="64">
        <v>4.4798</v>
      </c>
      <c r="E1622" s="64">
        <f t="shared" si="475"/>
        <v>322.54559999999998</v>
      </c>
      <c r="F1622" s="310">
        <v>1</v>
      </c>
      <c r="G1622" s="64">
        <f t="shared" si="476"/>
        <v>322.55</v>
      </c>
      <c r="H1622" s="64">
        <f t="shared" si="477"/>
        <v>76.09</v>
      </c>
      <c r="I1622" s="81">
        <f t="shared" si="474"/>
        <v>398.64</v>
      </c>
    </row>
    <row r="1623" spans="1:9" ht="16.5" x14ac:dyDescent="0.25">
      <c r="A1623" s="300" t="s">
        <v>1586</v>
      </c>
      <c r="B1623" s="317">
        <v>144</v>
      </c>
      <c r="C1623" s="64">
        <f t="shared" si="472"/>
        <v>0.86750000000000005</v>
      </c>
      <c r="D1623" s="64">
        <v>4.6589</v>
      </c>
      <c r="E1623" s="64">
        <f t="shared" si="475"/>
        <v>670.88160000000005</v>
      </c>
      <c r="F1623" s="310">
        <v>1</v>
      </c>
      <c r="G1623" s="64">
        <f t="shared" si="476"/>
        <v>670.88</v>
      </c>
      <c r="H1623" s="64">
        <f t="shared" si="477"/>
        <v>158.26</v>
      </c>
      <c r="I1623" s="81">
        <f t="shared" si="474"/>
        <v>829.14</v>
      </c>
    </row>
    <row r="1624" spans="1:9" ht="16.5" x14ac:dyDescent="0.25">
      <c r="A1624" s="300" t="s">
        <v>1586</v>
      </c>
      <c r="B1624" s="317">
        <v>168</v>
      </c>
      <c r="C1624" s="64">
        <f t="shared" si="472"/>
        <v>1.012</v>
      </c>
      <c r="D1624" s="64">
        <v>4.6589</v>
      </c>
      <c r="E1624" s="64">
        <f t="shared" si="475"/>
        <v>782.6952</v>
      </c>
      <c r="F1624" s="310">
        <v>1</v>
      </c>
      <c r="G1624" s="64">
        <f t="shared" si="476"/>
        <v>782.7</v>
      </c>
      <c r="H1624" s="64">
        <f t="shared" si="477"/>
        <v>184.64</v>
      </c>
      <c r="I1624" s="81">
        <f t="shared" si="474"/>
        <v>967.34</v>
      </c>
    </row>
    <row r="1625" spans="1:9" ht="16.5" x14ac:dyDescent="0.25">
      <c r="A1625" s="300" t="s">
        <v>1586</v>
      </c>
      <c r="B1625" s="317">
        <v>168</v>
      </c>
      <c r="C1625" s="64">
        <f t="shared" si="472"/>
        <v>1.012</v>
      </c>
      <c r="D1625" s="64">
        <v>4.6589</v>
      </c>
      <c r="E1625" s="64">
        <f t="shared" si="475"/>
        <v>782.6952</v>
      </c>
      <c r="F1625" s="310">
        <v>1</v>
      </c>
      <c r="G1625" s="64">
        <f t="shared" si="476"/>
        <v>782.7</v>
      </c>
      <c r="H1625" s="64">
        <f t="shared" si="477"/>
        <v>184.64</v>
      </c>
      <c r="I1625" s="81">
        <f t="shared" si="474"/>
        <v>967.34</v>
      </c>
    </row>
    <row r="1626" spans="1:9" ht="16.5" x14ac:dyDescent="0.25">
      <c r="A1626" s="300" t="s">
        <v>1586</v>
      </c>
      <c r="B1626" s="317">
        <v>216</v>
      </c>
      <c r="C1626" s="64">
        <f t="shared" si="472"/>
        <v>1.3011999999999999</v>
      </c>
      <c r="D1626" s="64">
        <v>4.6589</v>
      </c>
      <c r="E1626" s="64">
        <f t="shared" si="475"/>
        <v>1006.3224</v>
      </c>
      <c r="F1626" s="310">
        <v>1</v>
      </c>
      <c r="G1626" s="64">
        <f t="shared" si="476"/>
        <v>1006.32</v>
      </c>
      <c r="H1626" s="64">
        <f t="shared" si="477"/>
        <v>237.39</v>
      </c>
      <c r="I1626" s="81">
        <f t="shared" si="474"/>
        <v>1243.71</v>
      </c>
    </row>
    <row r="1627" spans="1:9" ht="16.5" x14ac:dyDescent="0.25">
      <c r="A1627" s="300" t="s">
        <v>1586</v>
      </c>
      <c r="B1627" s="317">
        <v>240</v>
      </c>
      <c r="C1627" s="64">
        <f t="shared" si="472"/>
        <v>1.4458</v>
      </c>
      <c r="D1627" s="64">
        <v>4.6589</v>
      </c>
      <c r="E1627" s="64">
        <f t="shared" si="475"/>
        <v>1118.136</v>
      </c>
      <c r="F1627" s="310">
        <v>1</v>
      </c>
      <c r="G1627" s="64">
        <f t="shared" si="476"/>
        <v>1118.1400000000001</v>
      </c>
      <c r="H1627" s="64">
        <f t="shared" si="477"/>
        <v>263.77</v>
      </c>
      <c r="I1627" s="81">
        <f t="shared" si="474"/>
        <v>1381.91</v>
      </c>
    </row>
    <row r="1628" spans="1:9" ht="16.5" x14ac:dyDescent="0.25">
      <c r="A1628" s="300" t="s">
        <v>1586</v>
      </c>
      <c r="B1628" s="317">
        <v>168</v>
      </c>
      <c r="C1628" s="64">
        <f t="shared" ref="C1628:C1638" si="478">ROUND(B1628/166,4)</f>
        <v>1.012</v>
      </c>
      <c r="D1628" s="64">
        <v>4.6589</v>
      </c>
      <c r="E1628" s="64">
        <f t="shared" si="475"/>
        <v>782.6952</v>
      </c>
      <c r="F1628" s="310">
        <v>1</v>
      </c>
      <c r="G1628" s="64">
        <f t="shared" si="476"/>
        <v>782.7</v>
      </c>
      <c r="H1628" s="311">
        <f>ROUND(G1628*0.2077,2)</f>
        <v>162.57</v>
      </c>
      <c r="I1628" s="81">
        <f t="shared" ref="I1628:I1638" si="479">G1628+H1628</f>
        <v>945.27</v>
      </c>
    </row>
    <row r="1629" spans="1:9" ht="16.5" x14ac:dyDescent="0.25">
      <c r="A1629" s="300" t="s">
        <v>1586</v>
      </c>
      <c r="B1629" s="317">
        <v>200</v>
      </c>
      <c r="C1629" s="64">
        <f t="shared" si="478"/>
        <v>1.2048000000000001</v>
      </c>
      <c r="D1629" s="64">
        <v>4.6589</v>
      </c>
      <c r="E1629" s="64">
        <f t="shared" si="475"/>
        <v>931.78</v>
      </c>
      <c r="F1629" s="310">
        <v>1</v>
      </c>
      <c r="G1629" s="64">
        <f t="shared" si="476"/>
        <v>931.78</v>
      </c>
      <c r="H1629" s="64">
        <f t="shared" si="477"/>
        <v>219.81</v>
      </c>
      <c r="I1629" s="81">
        <f t="shared" si="479"/>
        <v>1151.5899999999999</v>
      </c>
    </row>
    <row r="1630" spans="1:9" ht="16.5" x14ac:dyDescent="0.25">
      <c r="A1630" s="300" t="s">
        <v>1586</v>
      </c>
      <c r="B1630" s="317">
        <v>152</v>
      </c>
      <c r="C1630" s="64">
        <f t="shared" si="478"/>
        <v>0.91569999999999996</v>
      </c>
      <c r="D1630" s="64">
        <v>4.6589</v>
      </c>
      <c r="E1630" s="64">
        <f t="shared" si="475"/>
        <v>708.15279999999996</v>
      </c>
      <c r="F1630" s="310">
        <v>1</v>
      </c>
      <c r="G1630" s="64">
        <f t="shared" si="476"/>
        <v>708.15</v>
      </c>
      <c r="H1630" s="64">
        <f t="shared" si="477"/>
        <v>167.05</v>
      </c>
      <c r="I1630" s="81">
        <f t="shared" si="479"/>
        <v>875.2</v>
      </c>
    </row>
    <row r="1631" spans="1:9" ht="16.5" x14ac:dyDescent="0.25">
      <c r="A1631" s="300" t="s">
        <v>1586</v>
      </c>
      <c r="B1631" s="317">
        <v>144</v>
      </c>
      <c r="C1631" s="64">
        <f t="shared" si="478"/>
        <v>0.86750000000000005</v>
      </c>
      <c r="D1631" s="64">
        <v>4.6589</v>
      </c>
      <c r="E1631" s="64">
        <f t="shared" si="475"/>
        <v>670.88160000000005</v>
      </c>
      <c r="F1631" s="310">
        <v>1</v>
      </c>
      <c r="G1631" s="64">
        <f t="shared" si="476"/>
        <v>670.88</v>
      </c>
      <c r="H1631" s="311">
        <f>ROUND(G1631*0.2077,2)</f>
        <v>139.34</v>
      </c>
      <c r="I1631" s="81">
        <f t="shared" si="479"/>
        <v>810.22</v>
      </c>
    </row>
    <row r="1632" spans="1:9" ht="16.5" x14ac:dyDescent="0.25">
      <c r="A1632" s="300" t="s">
        <v>1287</v>
      </c>
      <c r="B1632" s="317">
        <v>136</v>
      </c>
      <c r="C1632" s="64">
        <f t="shared" si="478"/>
        <v>0.81930000000000003</v>
      </c>
      <c r="D1632" s="64">
        <v>3.4344999999999999</v>
      </c>
      <c r="E1632" s="64">
        <f t="shared" si="475"/>
        <v>467.09199999999998</v>
      </c>
      <c r="F1632" s="310">
        <v>1</v>
      </c>
      <c r="G1632" s="64">
        <f t="shared" si="476"/>
        <v>467.09</v>
      </c>
      <c r="H1632" s="64">
        <f t="shared" si="477"/>
        <v>110.19</v>
      </c>
      <c r="I1632" s="81">
        <f t="shared" si="479"/>
        <v>577.28</v>
      </c>
    </row>
    <row r="1633" spans="1:9" ht="16.5" x14ac:dyDescent="0.25">
      <c r="A1633" s="300" t="s">
        <v>1287</v>
      </c>
      <c r="B1633" s="317">
        <v>166</v>
      </c>
      <c r="C1633" s="64">
        <f t="shared" si="478"/>
        <v>1</v>
      </c>
      <c r="D1633" s="64">
        <v>575</v>
      </c>
      <c r="E1633" s="64">
        <f t="shared" si="475"/>
        <v>575</v>
      </c>
      <c r="F1633" s="310">
        <v>1</v>
      </c>
      <c r="G1633" s="64">
        <f t="shared" si="476"/>
        <v>575</v>
      </c>
      <c r="H1633" s="311">
        <f>ROUND(G1633*0.2077,2)</f>
        <v>119.43</v>
      </c>
      <c r="I1633" s="81">
        <f t="shared" si="479"/>
        <v>694.43000000000006</v>
      </c>
    </row>
    <row r="1634" spans="1:9" ht="16.5" x14ac:dyDescent="0.25">
      <c r="A1634" s="300" t="s">
        <v>1586</v>
      </c>
      <c r="B1634" s="317">
        <v>128</v>
      </c>
      <c r="C1634" s="64">
        <f t="shared" si="478"/>
        <v>0.77110000000000001</v>
      </c>
      <c r="D1634" s="64">
        <v>4.6589</v>
      </c>
      <c r="E1634" s="64">
        <f t="shared" si="475"/>
        <v>596.33920000000001</v>
      </c>
      <c r="F1634" s="310">
        <v>1</v>
      </c>
      <c r="G1634" s="64">
        <f t="shared" si="476"/>
        <v>596.34</v>
      </c>
      <c r="H1634" s="64">
        <f t="shared" si="477"/>
        <v>140.68</v>
      </c>
      <c r="I1634" s="81">
        <f t="shared" si="479"/>
        <v>737.02</v>
      </c>
    </row>
    <row r="1635" spans="1:9" ht="16.5" x14ac:dyDescent="0.25">
      <c r="A1635" s="300" t="s">
        <v>1586</v>
      </c>
      <c r="B1635" s="317">
        <v>192</v>
      </c>
      <c r="C1635" s="64">
        <f t="shared" si="478"/>
        <v>1.1566000000000001</v>
      </c>
      <c r="D1635" s="64">
        <v>4.6589</v>
      </c>
      <c r="E1635" s="64">
        <f t="shared" si="475"/>
        <v>894.50880000000006</v>
      </c>
      <c r="F1635" s="310">
        <v>1</v>
      </c>
      <c r="G1635" s="64">
        <f t="shared" si="476"/>
        <v>894.51</v>
      </c>
      <c r="H1635" s="64">
        <f t="shared" si="477"/>
        <v>211.01</v>
      </c>
      <c r="I1635" s="81">
        <f t="shared" si="479"/>
        <v>1105.52</v>
      </c>
    </row>
    <row r="1636" spans="1:9" ht="16.5" x14ac:dyDescent="0.25">
      <c r="A1636" s="300" t="s">
        <v>1586</v>
      </c>
      <c r="B1636" s="317">
        <v>96</v>
      </c>
      <c r="C1636" s="64">
        <f t="shared" si="478"/>
        <v>0.57830000000000004</v>
      </c>
      <c r="D1636" s="64">
        <v>4.6589</v>
      </c>
      <c r="E1636" s="64">
        <f t="shared" si="475"/>
        <v>447.25440000000003</v>
      </c>
      <c r="F1636" s="310">
        <v>1</v>
      </c>
      <c r="G1636" s="64">
        <f t="shared" si="476"/>
        <v>447.25</v>
      </c>
      <c r="H1636" s="64">
        <f t="shared" si="477"/>
        <v>105.51</v>
      </c>
      <c r="I1636" s="81">
        <f t="shared" si="479"/>
        <v>552.76</v>
      </c>
    </row>
    <row r="1637" spans="1:9" ht="16.5" x14ac:dyDescent="0.25">
      <c r="A1637" s="300" t="s">
        <v>1586</v>
      </c>
      <c r="B1637" s="317">
        <v>192</v>
      </c>
      <c r="C1637" s="64">
        <f t="shared" si="478"/>
        <v>1.1566000000000001</v>
      </c>
      <c r="D1637" s="64">
        <v>4.6589</v>
      </c>
      <c r="E1637" s="64">
        <f t="shared" si="475"/>
        <v>894.50880000000006</v>
      </c>
      <c r="F1637" s="310">
        <v>1</v>
      </c>
      <c r="G1637" s="64">
        <f t="shared" si="476"/>
        <v>894.51</v>
      </c>
      <c r="H1637" s="311">
        <f>ROUND(G1637*0.2194,2)</f>
        <v>196.26</v>
      </c>
      <c r="I1637" s="81">
        <f t="shared" si="479"/>
        <v>1090.77</v>
      </c>
    </row>
    <row r="1638" spans="1:9" ht="16.5" x14ac:dyDescent="0.25">
      <c r="A1638" s="300" t="s">
        <v>1586</v>
      </c>
      <c r="B1638" s="317">
        <v>24</v>
      </c>
      <c r="C1638" s="64">
        <f t="shared" si="478"/>
        <v>0.14460000000000001</v>
      </c>
      <c r="D1638" s="64">
        <v>4.6589</v>
      </c>
      <c r="E1638" s="64">
        <f t="shared" si="475"/>
        <v>111.81360000000001</v>
      </c>
      <c r="F1638" s="310">
        <v>1</v>
      </c>
      <c r="G1638" s="64">
        <f t="shared" si="476"/>
        <v>111.81</v>
      </c>
      <c r="H1638" s="64">
        <f t="shared" si="477"/>
        <v>26.38</v>
      </c>
      <c r="I1638" s="81">
        <f t="shared" si="479"/>
        <v>138.19</v>
      </c>
    </row>
    <row r="1639" spans="1:9" s="154" customFormat="1" ht="16.5" x14ac:dyDescent="0.25">
      <c r="A1639" s="298" t="s">
        <v>1760</v>
      </c>
      <c r="B1639" s="315">
        <f>B1640+B1668+B1691</f>
        <v>3663</v>
      </c>
      <c r="C1639" s="306">
        <f t="shared" ref="C1639:I1639" si="480">C1640+C1668+C1691</f>
        <v>22.066299999999998</v>
      </c>
      <c r="D1639" s="306"/>
      <c r="E1639" s="306"/>
      <c r="F1639" s="306"/>
      <c r="G1639" s="306">
        <f t="shared" si="480"/>
        <v>28444.979999999996</v>
      </c>
      <c r="H1639" s="306">
        <f t="shared" si="480"/>
        <v>6669.7</v>
      </c>
      <c r="I1639" s="307">
        <f t="shared" si="480"/>
        <v>35114.68</v>
      </c>
    </row>
    <row r="1640" spans="1:9" s="154" customFormat="1" ht="33" x14ac:dyDescent="0.25">
      <c r="A1640" s="299" t="s">
        <v>1590</v>
      </c>
      <c r="B1640" s="316">
        <f>SUM(B1641:B1667)</f>
        <v>1275</v>
      </c>
      <c r="C1640" s="308">
        <f t="shared" ref="C1640:I1640" si="481">SUM(C1641:C1667)</f>
        <v>7.6807999999999996</v>
      </c>
      <c r="D1640" s="308"/>
      <c r="E1640" s="308"/>
      <c r="F1640" s="308"/>
      <c r="G1640" s="308">
        <f t="shared" si="481"/>
        <v>12209.880000000001</v>
      </c>
      <c r="H1640" s="308">
        <f t="shared" si="481"/>
        <v>2880.2899999999995</v>
      </c>
      <c r="I1640" s="309">
        <f t="shared" si="481"/>
        <v>15090.17</v>
      </c>
    </row>
    <row r="1641" spans="1:9" ht="16.5" x14ac:dyDescent="0.25">
      <c r="A1641" s="300" t="s">
        <v>1761</v>
      </c>
      <c r="B1641" s="317">
        <v>150</v>
      </c>
      <c r="C1641" s="64">
        <f t="shared" ref="C1641:C1667" si="482">ROUND(B1641/166,4)</f>
        <v>0.90359999999999996</v>
      </c>
      <c r="D1641" s="64">
        <v>9.7420000000000009</v>
      </c>
      <c r="E1641" s="64">
        <f t="shared" si="475"/>
        <v>1461.3000000000002</v>
      </c>
      <c r="F1641" s="310">
        <v>1</v>
      </c>
      <c r="G1641" s="64">
        <f t="shared" si="476"/>
        <v>1461.3</v>
      </c>
      <c r="H1641" s="64">
        <f t="shared" si="477"/>
        <v>344.72</v>
      </c>
      <c r="I1641" s="81">
        <f t="shared" ref="I1641:I1667" si="483">G1641+H1641</f>
        <v>1806.02</v>
      </c>
    </row>
    <row r="1642" spans="1:9" ht="16.5" x14ac:dyDescent="0.25">
      <c r="A1642" s="300" t="s">
        <v>1761</v>
      </c>
      <c r="B1642" s="317">
        <v>9</v>
      </c>
      <c r="C1642" s="64">
        <f t="shared" si="482"/>
        <v>5.4199999999999998E-2</v>
      </c>
      <c r="D1642" s="64">
        <v>9.7420000000000009</v>
      </c>
      <c r="E1642" s="64">
        <f t="shared" si="475"/>
        <v>87.678000000000011</v>
      </c>
      <c r="F1642" s="310">
        <v>1</v>
      </c>
      <c r="G1642" s="64">
        <f t="shared" si="476"/>
        <v>87.68</v>
      </c>
      <c r="H1642" s="64">
        <f t="shared" si="477"/>
        <v>20.68</v>
      </c>
      <c r="I1642" s="81">
        <f t="shared" si="483"/>
        <v>108.36000000000001</v>
      </c>
    </row>
    <row r="1643" spans="1:9" ht="16.5" x14ac:dyDescent="0.25">
      <c r="A1643" s="300" t="s">
        <v>1762</v>
      </c>
      <c r="B1643" s="317">
        <v>45</v>
      </c>
      <c r="C1643" s="64">
        <f t="shared" si="482"/>
        <v>0.27110000000000001</v>
      </c>
      <c r="D1643" s="64">
        <v>9.1387</v>
      </c>
      <c r="E1643" s="64">
        <f t="shared" si="475"/>
        <v>411.24149999999997</v>
      </c>
      <c r="F1643" s="310">
        <v>1</v>
      </c>
      <c r="G1643" s="64">
        <f t="shared" si="476"/>
        <v>411.24</v>
      </c>
      <c r="H1643" s="64">
        <f t="shared" si="477"/>
        <v>97.01</v>
      </c>
      <c r="I1643" s="81">
        <f t="shared" si="483"/>
        <v>508.25</v>
      </c>
    </row>
    <row r="1644" spans="1:9" ht="16.5" x14ac:dyDescent="0.25">
      <c r="A1644" s="300" t="s">
        <v>1761</v>
      </c>
      <c r="B1644" s="317">
        <v>57</v>
      </c>
      <c r="C1644" s="64">
        <f t="shared" si="482"/>
        <v>0.34339999999999998</v>
      </c>
      <c r="D1644" s="64">
        <v>9.7420000000000009</v>
      </c>
      <c r="E1644" s="64">
        <f t="shared" si="475"/>
        <v>555.2940000000001</v>
      </c>
      <c r="F1644" s="310">
        <v>1</v>
      </c>
      <c r="G1644" s="64">
        <f t="shared" si="476"/>
        <v>555.29</v>
      </c>
      <c r="H1644" s="64">
        <f t="shared" si="477"/>
        <v>130.99</v>
      </c>
      <c r="I1644" s="81">
        <f t="shared" si="483"/>
        <v>686.28</v>
      </c>
    </row>
    <row r="1645" spans="1:9" ht="16.5" x14ac:dyDescent="0.25">
      <c r="A1645" s="300" t="s">
        <v>1761</v>
      </c>
      <c r="B1645" s="317">
        <v>54</v>
      </c>
      <c r="C1645" s="64">
        <f t="shared" si="482"/>
        <v>0.32529999999999998</v>
      </c>
      <c r="D1645" s="64">
        <v>9.7420000000000009</v>
      </c>
      <c r="E1645" s="64">
        <f t="shared" si="475"/>
        <v>526.0680000000001</v>
      </c>
      <c r="F1645" s="310">
        <v>1</v>
      </c>
      <c r="G1645" s="64">
        <f t="shared" si="476"/>
        <v>526.07000000000005</v>
      </c>
      <c r="H1645" s="64">
        <f t="shared" si="477"/>
        <v>124.1</v>
      </c>
      <c r="I1645" s="81">
        <f t="shared" si="483"/>
        <v>650.17000000000007</v>
      </c>
    </row>
    <row r="1646" spans="1:9" ht="16.5" x14ac:dyDescent="0.25">
      <c r="A1646" s="300" t="s">
        <v>1762</v>
      </c>
      <c r="B1646" s="317">
        <v>51</v>
      </c>
      <c r="C1646" s="64">
        <f t="shared" si="482"/>
        <v>0.30719999999999997</v>
      </c>
      <c r="D1646" s="64">
        <v>9.1387</v>
      </c>
      <c r="E1646" s="64">
        <f t="shared" si="475"/>
        <v>466.07370000000003</v>
      </c>
      <c r="F1646" s="310">
        <v>1</v>
      </c>
      <c r="G1646" s="64">
        <f t="shared" si="476"/>
        <v>466.07</v>
      </c>
      <c r="H1646" s="64">
        <f t="shared" si="477"/>
        <v>109.95</v>
      </c>
      <c r="I1646" s="81">
        <f t="shared" si="483"/>
        <v>576.02</v>
      </c>
    </row>
    <row r="1647" spans="1:9" ht="16.5" x14ac:dyDescent="0.25">
      <c r="A1647" s="300" t="s">
        <v>1761</v>
      </c>
      <c r="B1647" s="317">
        <v>52</v>
      </c>
      <c r="C1647" s="64">
        <f t="shared" si="482"/>
        <v>0.31330000000000002</v>
      </c>
      <c r="D1647" s="64">
        <v>9.7420000000000009</v>
      </c>
      <c r="E1647" s="64">
        <f t="shared" si="475"/>
        <v>506.58400000000006</v>
      </c>
      <c r="F1647" s="310">
        <v>1</v>
      </c>
      <c r="G1647" s="64">
        <f t="shared" si="476"/>
        <v>506.58</v>
      </c>
      <c r="H1647" s="64">
        <f t="shared" si="477"/>
        <v>119.5</v>
      </c>
      <c r="I1647" s="81">
        <f t="shared" si="483"/>
        <v>626.07999999999993</v>
      </c>
    </row>
    <row r="1648" spans="1:9" ht="16.5" x14ac:dyDescent="0.25">
      <c r="A1648" s="300" t="s">
        <v>1762</v>
      </c>
      <c r="B1648" s="317">
        <v>14</v>
      </c>
      <c r="C1648" s="64">
        <f t="shared" si="482"/>
        <v>8.43E-2</v>
      </c>
      <c r="D1648" s="64">
        <v>9.1387</v>
      </c>
      <c r="E1648" s="64">
        <f t="shared" si="475"/>
        <v>127.9418</v>
      </c>
      <c r="F1648" s="310">
        <v>1</v>
      </c>
      <c r="G1648" s="64">
        <f t="shared" si="476"/>
        <v>127.94</v>
      </c>
      <c r="H1648" s="64">
        <f t="shared" si="477"/>
        <v>30.18</v>
      </c>
      <c r="I1648" s="81">
        <f t="shared" si="483"/>
        <v>158.12</v>
      </c>
    </row>
    <row r="1649" spans="1:9" ht="16.5" x14ac:dyDescent="0.25">
      <c r="A1649" s="300" t="s">
        <v>1761</v>
      </c>
      <c r="B1649" s="317">
        <v>60</v>
      </c>
      <c r="C1649" s="64">
        <f t="shared" si="482"/>
        <v>0.3614</v>
      </c>
      <c r="D1649" s="64">
        <v>9.7420000000000009</v>
      </c>
      <c r="E1649" s="64">
        <f t="shared" si="475"/>
        <v>584.5200000000001</v>
      </c>
      <c r="F1649" s="310">
        <v>1</v>
      </c>
      <c r="G1649" s="64">
        <f t="shared" si="476"/>
        <v>584.52</v>
      </c>
      <c r="H1649" s="64">
        <f t="shared" si="477"/>
        <v>137.88999999999999</v>
      </c>
      <c r="I1649" s="81">
        <f t="shared" si="483"/>
        <v>722.41</v>
      </c>
    </row>
    <row r="1650" spans="1:9" ht="16.5" x14ac:dyDescent="0.25">
      <c r="A1650" s="300" t="s">
        <v>1762</v>
      </c>
      <c r="B1650" s="317">
        <v>69</v>
      </c>
      <c r="C1650" s="64">
        <f t="shared" si="482"/>
        <v>0.41570000000000001</v>
      </c>
      <c r="D1650" s="64">
        <v>9.1387</v>
      </c>
      <c r="E1650" s="64">
        <f t="shared" si="475"/>
        <v>630.57029999999997</v>
      </c>
      <c r="F1650" s="310">
        <v>1</v>
      </c>
      <c r="G1650" s="64">
        <f t="shared" si="476"/>
        <v>630.57000000000005</v>
      </c>
      <c r="H1650" s="64">
        <f t="shared" si="477"/>
        <v>148.75</v>
      </c>
      <c r="I1650" s="81">
        <f t="shared" si="483"/>
        <v>779.32</v>
      </c>
    </row>
    <row r="1651" spans="1:9" ht="16.5" x14ac:dyDescent="0.25">
      <c r="A1651" s="300" t="s">
        <v>1761</v>
      </c>
      <c r="B1651" s="317">
        <v>36</v>
      </c>
      <c r="C1651" s="64">
        <f t="shared" si="482"/>
        <v>0.21690000000000001</v>
      </c>
      <c r="D1651" s="64">
        <v>9.7420000000000009</v>
      </c>
      <c r="E1651" s="64">
        <f t="shared" si="475"/>
        <v>350.71200000000005</v>
      </c>
      <c r="F1651" s="310">
        <v>1</v>
      </c>
      <c r="G1651" s="64">
        <f t="shared" si="476"/>
        <v>350.71</v>
      </c>
      <c r="H1651" s="64">
        <f t="shared" si="477"/>
        <v>82.73</v>
      </c>
      <c r="I1651" s="81">
        <f t="shared" si="483"/>
        <v>433.44</v>
      </c>
    </row>
    <row r="1652" spans="1:9" ht="16.5" x14ac:dyDescent="0.25">
      <c r="A1652" s="300" t="s">
        <v>1761</v>
      </c>
      <c r="B1652" s="317">
        <v>27</v>
      </c>
      <c r="C1652" s="64">
        <f t="shared" si="482"/>
        <v>0.16270000000000001</v>
      </c>
      <c r="D1652" s="64">
        <v>9.7420000000000009</v>
      </c>
      <c r="E1652" s="64">
        <f t="shared" si="475"/>
        <v>263.03400000000005</v>
      </c>
      <c r="F1652" s="310">
        <v>1</v>
      </c>
      <c r="G1652" s="64">
        <f t="shared" si="476"/>
        <v>263.02999999999997</v>
      </c>
      <c r="H1652" s="64">
        <f t="shared" si="477"/>
        <v>62.05</v>
      </c>
      <c r="I1652" s="81">
        <f t="shared" si="483"/>
        <v>325.08</v>
      </c>
    </row>
    <row r="1653" spans="1:9" ht="16.5" x14ac:dyDescent="0.25">
      <c r="A1653" s="300" t="s">
        <v>1761</v>
      </c>
      <c r="B1653" s="317">
        <v>30</v>
      </c>
      <c r="C1653" s="64">
        <f t="shared" si="482"/>
        <v>0.1807</v>
      </c>
      <c r="D1653" s="64">
        <v>9.7420000000000009</v>
      </c>
      <c r="E1653" s="64">
        <f t="shared" si="475"/>
        <v>292.26000000000005</v>
      </c>
      <c r="F1653" s="310">
        <v>1</v>
      </c>
      <c r="G1653" s="64">
        <f t="shared" si="476"/>
        <v>292.26</v>
      </c>
      <c r="H1653" s="64">
        <f t="shared" si="477"/>
        <v>68.94</v>
      </c>
      <c r="I1653" s="81">
        <f t="shared" si="483"/>
        <v>361.2</v>
      </c>
    </row>
    <row r="1654" spans="1:9" ht="16.5" x14ac:dyDescent="0.25">
      <c r="A1654" s="300" t="s">
        <v>1761</v>
      </c>
      <c r="B1654" s="317">
        <v>45</v>
      </c>
      <c r="C1654" s="64">
        <f t="shared" si="482"/>
        <v>0.27110000000000001</v>
      </c>
      <c r="D1654" s="64">
        <v>9.7420000000000009</v>
      </c>
      <c r="E1654" s="64">
        <f t="shared" si="475"/>
        <v>438.39000000000004</v>
      </c>
      <c r="F1654" s="310">
        <v>1</v>
      </c>
      <c r="G1654" s="64">
        <f t="shared" si="476"/>
        <v>438.39</v>
      </c>
      <c r="H1654" s="64">
        <f t="shared" si="477"/>
        <v>103.42</v>
      </c>
      <c r="I1654" s="81">
        <f t="shared" si="483"/>
        <v>541.80999999999995</v>
      </c>
    </row>
    <row r="1655" spans="1:9" ht="16.5" x14ac:dyDescent="0.25">
      <c r="A1655" s="300" t="s">
        <v>1761</v>
      </c>
      <c r="B1655" s="317">
        <v>42</v>
      </c>
      <c r="C1655" s="64">
        <f t="shared" si="482"/>
        <v>0.253</v>
      </c>
      <c r="D1655" s="64">
        <v>9.7420000000000009</v>
      </c>
      <c r="E1655" s="64">
        <f t="shared" si="475"/>
        <v>409.16400000000004</v>
      </c>
      <c r="F1655" s="310">
        <v>1</v>
      </c>
      <c r="G1655" s="64">
        <f t="shared" si="476"/>
        <v>409.16</v>
      </c>
      <c r="H1655" s="64">
        <f t="shared" si="477"/>
        <v>96.52</v>
      </c>
      <c r="I1655" s="81">
        <f t="shared" si="483"/>
        <v>505.68</v>
      </c>
    </row>
    <row r="1656" spans="1:9" ht="16.5" x14ac:dyDescent="0.25">
      <c r="A1656" s="300" t="s">
        <v>1762</v>
      </c>
      <c r="B1656" s="317">
        <v>42</v>
      </c>
      <c r="C1656" s="64">
        <f t="shared" si="482"/>
        <v>0.253</v>
      </c>
      <c r="D1656" s="64">
        <v>9.1387</v>
      </c>
      <c r="E1656" s="64">
        <f t="shared" si="475"/>
        <v>383.8254</v>
      </c>
      <c r="F1656" s="310">
        <v>1</v>
      </c>
      <c r="G1656" s="64">
        <f t="shared" si="476"/>
        <v>383.83</v>
      </c>
      <c r="H1656" s="64">
        <f t="shared" si="477"/>
        <v>90.55</v>
      </c>
      <c r="I1656" s="81">
        <f t="shared" si="483"/>
        <v>474.38</v>
      </c>
    </row>
    <row r="1657" spans="1:9" ht="16.5" x14ac:dyDescent="0.25">
      <c r="A1657" s="300" t="s">
        <v>1762</v>
      </c>
      <c r="B1657" s="317">
        <v>30</v>
      </c>
      <c r="C1657" s="64">
        <f t="shared" si="482"/>
        <v>0.1807</v>
      </c>
      <c r="D1657" s="64">
        <v>9.1387</v>
      </c>
      <c r="E1657" s="64">
        <f t="shared" si="475"/>
        <v>274.161</v>
      </c>
      <c r="F1657" s="310">
        <v>1</v>
      </c>
      <c r="G1657" s="64">
        <f t="shared" si="476"/>
        <v>274.16000000000003</v>
      </c>
      <c r="H1657" s="64">
        <f t="shared" si="477"/>
        <v>64.67</v>
      </c>
      <c r="I1657" s="81">
        <f t="shared" si="483"/>
        <v>338.83000000000004</v>
      </c>
    </row>
    <row r="1658" spans="1:9" ht="16.5" x14ac:dyDescent="0.25">
      <c r="A1658" s="300" t="s">
        <v>1761</v>
      </c>
      <c r="B1658" s="317">
        <v>39</v>
      </c>
      <c r="C1658" s="64">
        <f t="shared" si="482"/>
        <v>0.2349</v>
      </c>
      <c r="D1658" s="64">
        <v>9.7420000000000009</v>
      </c>
      <c r="E1658" s="64">
        <f t="shared" si="475"/>
        <v>379.93800000000005</v>
      </c>
      <c r="F1658" s="310">
        <v>1</v>
      </c>
      <c r="G1658" s="64">
        <f t="shared" si="476"/>
        <v>379.94</v>
      </c>
      <c r="H1658" s="64">
        <f t="shared" si="477"/>
        <v>89.63</v>
      </c>
      <c r="I1658" s="81">
        <f t="shared" si="483"/>
        <v>469.57</v>
      </c>
    </row>
    <row r="1659" spans="1:9" ht="16.5" x14ac:dyDescent="0.25">
      <c r="A1659" s="300" t="s">
        <v>1761</v>
      </c>
      <c r="B1659" s="317">
        <v>48</v>
      </c>
      <c r="C1659" s="64">
        <f t="shared" si="482"/>
        <v>0.28920000000000001</v>
      </c>
      <c r="D1659" s="64">
        <v>9.7420000000000009</v>
      </c>
      <c r="E1659" s="64">
        <f t="shared" si="475"/>
        <v>467.61600000000004</v>
      </c>
      <c r="F1659" s="310">
        <v>1</v>
      </c>
      <c r="G1659" s="64">
        <f t="shared" si="476"/>
        <v>467.62</v>
      </c>
      <c r="H1659" s="64">
        <f t="shared" si="477"/>
        <v>110.31</v>
      </c>
      <c r="I1659" s="81">
        <f t="shared" si="483"/>
        <v>577.93000000000006</v>
      </c>
    </row>
    <row r="1660" spans="1:9" ht="16.5" x14ac:dyDescent="0.25">
      <c r="A1660" s="300" t="s">
        <v>1761</v>
      </c>
      <c r="B1660" s="317">
        <v>57</v>
      </c>
      <c r="C1660" s="64">
        <f t="shared" si="482"/>
        <v>0.34339999999999998</v>
      </c>
      <c r="D1660" s="64">
        <v>9.7420000000000009</v>
      </c>
      <c r="E1660" s="64">
        <f t="shared" si="475"/>
        <v>555.2940000000001</v>
      </c>
      <c r="F1660" s="310">
        <v>1</v>
      </c>
      <c r="G1660" s="64">
        <f t="shared" si="476"/>
        <v>555.29</v>
      </c>
      <c r="H1660" s="64">
        <f t="shared" si="477"/>
        <v>130.99</v>
      </c>
      <c r="I1660" s="81">
        <f t="shared" si="483"/>
        <v>686.28</v>
      </c>
    </row>
    <row r="1661" spans="1:9" ht="16.5" x14ac:dyDescent="0.25">
      <c r="A1661" s="300" t="s">
        <v>1761</v>
      </c>
      <c r="B1661" s="317">
        <v>54</v>
      </c>
      <c r="C1661" s="64">
        <f t="shared" si="482"/>
        <v>0.32529999999999998</v>
      </c>
      <c r="D1661" s="64">
        <v>9.7420000000000009</v>
      </c>
      <c r="E1661" s="64">
        <f t="shared" si="475"/>
        <v>526.0680000000001</v>
      </c>
      <c r="F1661" s="310">
        <v>1</v>
      </c>
      <c r="G1661" s="64">
        <f t="shared" si="476"/>
        <v>526.07000000000005</v>
      </c>
      <c r="H1661" s="64">
        <f t="shared" si="477"/>
        <v>124.1</v>
      </c>
      <c r="I1661" s="81">
        <f t="shared" si="483"/>
        <v>650.17000000000007</v>
      </c>
    </row>
    <row r="1662" spans="1:9" ht="16.5" x14ac:dyDescent="0.25">
      <c r="A1662" s="300" t="s">
        <v>1761</v>
      </c>
      <c r="B1662" s="317">
        <v>24</v>
      </c>
      <c r="C1662" s="64">
        <f t="shared" si="482"/>
        <v>0.14460000000000001</v>
      </c>
      <c r="D1662" s="64">
        <v>9.7420000000000009</v>
      </c>
      <c r="E1662" s="64">
        <f t="shared" si="475"/>
        <v>233.80800000000002</v>
      </c>
      <c r="F1662" s="310">
        <v>1</v>
      </c>
      <c r="G1662" s="64">
        <f t="shared" si="476"/>
        <v>233.81</v>
      </c>
      <c r="H1662" s="64">
        <f t="shared" si="477"/>
        <v>55.16</v>
      </c>
      <c r="I1662" s="81">
        <f t="shared" si="483"/>
        <v>288.97000000000003</v>
      </c>
    </row>
    <row r="1663" spans="1:9" ht="16.5" x14ac:dyDescent="0.25">
      <c r="A1663" s="300" t="s">
        <v>1761</v>
      </c>
      <c r="B1663" s="317">
        <v>42</v>
      </c>
      <c r="C1663" s="64">
        <f t="shared" si="482"/>
        <v>0.253</v>
      </c>
      <c r="D1663" s="64">
        <v>9.7420000000000009</v>
      </c>
      <c r="E1663" s="64">
        <f t="shared" si="475"/>
        <v>409.16400000000004</v>
      </c>
      <c r="F1663" s="310">
        <v>1</v>
      </c>
      <c r="G1663" s="64">
        <f t="shared" si="476"/>
        <v>409.16</v>
      </c>
      <c r="H1663" s="64">
        <f t="shared" si="477"/>
        <v>96.52</v>
      </c>
      <c r="I1663" s="81">
        <f t="shared" si="483"/>
        <v>505.68</v>
      </c>
    </row>
    <row r="1664" spans="1:9" ht="16.5" x14ac:dyDescent="0.25">
      <c r="A1664" s="300" t="s">
        <v>1761</v>
      </c>
      <c r="B1664" s="317">
        <v>51</v>
      </c>
      <c r="C1664" s="64">
        <f t="shared" si="482"/>
        <v>0.30719999999999997</v>
      </c>
      <c r="D1664" s="64">
        <v>9.7420000000000009</v>
      </c>
      <c r="E1664" s="64">
        <f t="shared" si="475"/>
        <v>496.84200000000004</v>
      </c>
      <c r="F1664" s="310">
        <v>1</v>
      </c>
      <c r="G1664" s="64">
        <f t="shared" si="476"/>
        <v>496.84</v>
      </c>
      <c r="H1664" s="64">
        <f t="shared" si="477"/>
        <v>117.2</v>
      </c>
      <c r="I1664" s="81">
        <f t="shared" si="483"/>
        <v>614.04</v>
      </c>
    </row>
    <row r="1665" spans="1:9" ht="16.5" x14ac:dyDescent="0.25">
      <c r="A1665" s="300" t="s">
        <v>1761</v>
      </c>
      <c r="B1665" s="317">
        <v>48</v>
      </c>
      <c r="C1665" s="64">
        <f t="shared" si="482"/>
        <v>0.28920000000000001</v>
      </c>
      <c r="D1665" s="64">
        <v>9.7420000000000009</v>
      </c>
      <c r="E1665" s="64">
        <f t="shared" si="475"/>
        <v>467.61600000000004</v>
      </c>
      <c r="F1665" s="310">
        <v>1</v>
      </c>
      <c r="G1665" s="64">
        <f t="shared" si="476"/>
        <v>467.62</v>
      </c>
      <c r="H1665" s="64">
        <f t="shared" si="477"/>
        <v>110.31</v>
      </c>
      <c r="I1665" s="81">
        <f t="shared" si="483"/>
        <v>577.93000000000006</v>
      </c>
    </row>
    <row r="1666" spans="1:9" ht="16.5" x14ac:dyDescent="0.25">
      <c r="A1666" s="300" t="s">
        <v>1762</v>
      </c>
      <c r="B1666" s="317">
        <v>45</v>
      </c>
      <c r="C1666" s="64">
        <f t="shared" si="482"/>
        <v>0.27110000000000001</v>
      </c>
      <c r="D1666" s="64">
        <v>9.1387</v>
      </c>
      <c r="E1666" s="64">
        <f t="shared" si="475"/>
        <v>411.24149999999997</v>
      </c>
      <c r="F1666" s="310">
        <v>1</v>
      </c>
      <c r="G1666" s="64">
        <f t="shared" si="476"/>
        <v>411.24</v>
      </c>
      <c r="H1666" s="64">
        <f t="shared" si="477"/>
        <v>97.01</v>
      </c>
      <c r="I1666" s="81">
        <f t="shared" si="483"/>
        <v>508.25</v>
      </c>
    </row>
    <row r="1667" spans="1:9" ht="16.5" x14ac:dyDescent="0.25">
      <c r="A1667" s="300" t="s">
        <v>1762</v>
      </c>
      <c r="B1667" s="317">
        <v>54</v>
      </c>
      <c r="C1667" s="64">
        <f t="shared" si="482"/>
        <v>0.32529999999999998</v>
      </c>
      <c r="D1667" s="64">
        <v>9.1387</v>
      </c>
      <c r="E1667" s="64">
        <f t="shared" si="475"/>
        <v>493.4898</v>
      </c>
      <c r="F1667" s="310">
        <v>1</v>
      </c>
      <c r="G1667" s="64">
        <f t="shared" si="476"/>
        <v>493.49</v>
      </c>
      <c r="H1667" s="64">
        <f t="shared" si="477"/>
        <v>116.41</v>
      </c>
      <c r="I1667" s="81">
        <f t="shared" si="483"/>
        <v>609.9</v>
      </c>
    </row>
    <row r="1668" spans="1:9" s="154" customFormat="1" ht="33" x14ac:dyDescent="0.25">
      <c r="A1668" s="299" t="s">
        <v>1583</v>
      </c>
      <c r="B1668" s="316">
        <f>SUM(B1669:B1690)</f>
        <v>2139</v>
      </c>
      <c r="C1668" s="308">
        <f t="shared" ref="C1668:I1668" si="484">SUM(C1669:C1690)</f>
        <v>12.885499999999999</v>
      </c>
      <c r="D1668" s="308"/>
      <c r="E1668" s="308"/>
      <c r="F1668" s="308"/>
      <c r="G1668" s="308">
        <f t="shared" si="484"/>
        <v>15033.389999999998</v>
      </c>
      <c r="H1668" s="308">
        <f t="shared" si="484"/>
        <v>3505.9400000000005</v>
      </c>
      <c r="I1668" s="309">
        <f t="shared" si="484"/>
        <v>18539.329999999998</v>
      </c>
    </row>
    <row r="1669" spans="1:9" ht="16.5" x14ac:dyDescent="0.25">
      <c r="A1669" s="300" t="s">
        <v>483</v>
      </c>
      <c r="B1669" s="317">
        <v>72</v>
      </c>
      <c r="C1669" s="64">
        <f t="shared" ref="C1669:C1690" si="485">ROUND(B1669/166,4)</f>
        <v>0.43369999999999997</v>
      </c>
      <c r="D1669" s="64">
        <v>6.6898</v>
      </c>
      <c r="E1669" s="64">
        <f t="shared" si="475"/>
        <v>481.66559999999998</v>
      </c>
      <c r="F1669" s="310">
        <v>1</v>
      </c>
      <c r="G1669" s="64">
        <f t="shared" si="476"/>
        <v>481.67</v>
      </c>
      <c r="H1669" s="64">
        <f t="shared" si="477"/>
        <v>113.63</v>
      </c>
      <c r="I1669" s="81">
        <f t="shared" ref="I1669:I1690" si="486">G1669+H1669</f>
        <v>595.29999999999995</v>
      </c>
    </row>
    <row r="1670" spans="1:9" ht="16.5" x14ac:dyDescent="0.25">
      <c r="A1670" s="300" t="s">
        <v>1182</v>
      </c>
      <c r="B1670" s="317">
        <v>84</v>
      </c>
      <c r="C1670" s="64">
        <f t="shared" si="485"/>
        <v>0.50600000000000001</v>
      </c>
      <c r="D1670" s="64">
        <v>6.9287000000000001</v>
      </c>
      <c r="E1670" s="64">
        <f t="shared" si="475"/>
        <v>582.01080000000002</v>
      </c>
      <c r="F1670" s="310">
        <v>1</v>
      </c>
      <c r="G1670" s="64">
        <f t="shared" si="476"/>
        <v>582.01</v>
      </c>
      <c r="H1670" s="64">
        <f t="shared" si="477"/>
        <v>137.30000000000001</v>
      </c>
      <c r="I1670" s="81">
        <f t="shared" si="486"/>
        <v>719.31</v>
      </c>
    </row>
    <row r="1671" spans="1:9" ht="16.5" x14ac:dyDescent="0.25">
      <c r="A1671" s="300" t="s">
        <v>483</v>
      </c>
      <c r="B1671" s="317">
        <v>120</v>
      </c>
      <c r="C1671" s="64">
        <f t="shared" si="485"/>
        <v>0.72289999999999999</v>
      </c>
      <c r="D1671" s="64">
        <v>6.6898</v>
      </c>
      <c r="E1671" s="64">
        <f t="shared" si="475"/>
        <v>802.77599999999995</v>
      </c>
      <c r="F1671" s="310">
        <v>1</v>
      </c>
      <c r="G1671" s="64">
        <f t="shared" si="476"/>
        <v>802.78</v>
      </c>
      <c r="H1671" s="64">
        <f t="shared" si="477"/>
        <v>189.38</v>
      </c>
      <c r="I1671" s="81">
        <f t="shared" si="486"/>
        <v>992.16</v>
      </c>
    </row>
    <row r="1672" spans="1:9" ht="16.5" x14ac:dyDescent="0.25">
      <c r="A1672" s="300" t="s">
        <v>1182</v>
      </c>
      <c r="B1672" s="317">
        <v>112</v>
      </c>
      <c r="C1672" s="64">
        <f t="shared" si="485"/>
        <v>0.67469999999999997</v>
      </c>
      <c r="D1672" s="64">
        <v>6.9287000000000001</v>
      </c>
      <c r="E1672" s="64">
        <f t="shared" si="475"/>
        <v>776.01440000000002</v>
      </c>
      <c r="F1672" s="310">
        <v>1</v>
      </c>
      <c r="G1672" s="64">
        <f t="shared" si="476"/>
        <v>776.01</v>
      </c>
      <c r="H1672" s="64">
        <f t="shared" si="477"/>
        <v>183.06</v>
      </c>
      <c r="I1672" s="81">
        <f t="shared" si="486"/>
        <v>959.06999999999994</v>
      </c>
    </row>
    <row r="1673" spans="1:9" ht="16.5" x14ac:dyDescent="0.25">
      <c r="A1673" s="300" t="s">
        <v>1071</v>
      </c>
      <c r="B1673" s="317">
        <v>5</v>
      </c>
      <c r="C1673" s="64">
        <f t="shared" si="485"/>
        <v>3.0099999999999998E-2</v>
      </c>
      <c r="D1673" s="64">
        <v>9.4850999999999992</v>
      </c>
      <c r="E1673" s="64">
        <f t="shared" si="475"/>
        <v>47.4255</v>
      </c>
      <c r="F1673" s="310">
        <v>1</v>
      </c>
      <c r="G1673" s="64">
        <f t="shared" si="476"/>
        <v>47.43</v>
      </c>
      <c r="H1673" s="64">
        <f t="shared" si="477"/>
        <v>11.19</v>
      </c>
      <c r="I1673" s="81">
        <f t="shared" si="486"/>
        <v>58.62</v>
      </c>
    </row>
    <row r="1674" spans="1:9" ht="16.5" x14ac:dyDescent="0.25">
      <c r="A1674" s="300" t="s">
        <v>1182</v>
      </c>
      <c r="B1674" s="317">
        <v>24</v>
      </c>
      <c r="C1674" s="64">
        <f t="shared" si="485"/>
        <v>0.14460000000000001</v>
      </c>
      <c r="D1674" s="64">
        <v>7.6334999999999997</v>
      </c>
      <c r="E1674" s="64">
        <f t="shared" si="475"/>
        <v>183.20400000000001</v>
      </c>
      <c r="F1674" s="310">
        <v>1</v>
      </c>
      <c r="G1674" s="64">
        <f t="shared" si="476"/>
        <v>183.2</v>
      </c>
      <c r="H1674" s="64">
        <f t="shared" si="477"/>
        <v>43.22</v>
      </c>
      <c r="I1674" s="81">
        <f t="shared" si="486"/>
        <v>226.42</v>
      </c>
    </row>
    <row r="1675" spans="1:9" ht="16.5" x14ac:dyDescent="0.25">
      <c r="A1675" s="300" t="s">
        <v>483</v>
      </c>
      <c r="B1675" s="317">
        <v>80</v>
      </c>
      <c r="C1675" s="64">
        <f t="shared" si="485"/>
        <v>0.4819</v>
      </c>
      <c r="D1675" s="64">
        <v>7.3945999999999996</v>
      </c>
      <c r="E1675" s="64">
        <f t="shared" si="475"/>
        <v>591.56799999999998</v>
      </c>
      <c r="F1675" s="310">
        <v>1</v>
      </c>
      <c r="G1675" s="64">
        <f t="shared" si="476"/>
        <v>591.57000000000005</v>
      </c>
      <c r="H1675" s="311">
        <f>ROUND(G1675*0.2077,2)</f>
        <v>122.87</v>
      </c>
      <c r="I1675" s="81">
        <f t="shared" si="486"/>
        <v>714.44</v>
      </c>
    </row>
    <row r="1676" spans="1:9" ht="16.5" x14ac:dyDescent="0.25">
      <c r="A1676" s="300" t="s">
        <v>483</v>
      </c>
      <c r="B1676" s="317">
        <v>120</v>
      </c>
      <c r="C1676" s="64">
        <f t="shared" si="485"/>
        <v>0.72289999999999999</v>
      </c>
      <c r="D1676" s="64">
        <v>7.3945999999999996</v>
      </c>
      <c r="E1676" s="64">
        <f t="shared" si="475"/>
        <v>887.35199999999998</v>
      </c>
      <c r="F1676" s="310">
        <v>1</v>
      </c>
      <c r="G1676" s="64">
        <f t="shared" si="476"/>
        <v>887.35</v>
      </c>
      <c r="H1676" s="64">
        <f t="shared" si="477"/>
        <v>209.33</v>
      </c>
      <c r="I1676" s="81">
        <f t="shared" si="486"/>
        <v>1096.68</v>
      </c>
    </row>
    <row r="1677" spans="1:9" ht="16.5" x14ac:dyDescent="0.25">
      <c r="A1677" s="300" t="s">
        <v>1182</v>
      </c>
      <c r="B1677" s="317">
        <v>96</v>
      </c>
      <c r="C1677" s="64">
        <f t="shared" si="485"/>
        <v>0.57830000000000004</v>
      </c>
      <c r="D1677" s="64">
        <v>6.9287000000000001</v>
      </c>
      <c r="E1677" s="64">
        <f t="shared" ref="E1677:E1740" si="487">IF(D1677&gt;30,C1677*D1677,B1677*D1677)</f>
        <v>665.15520000000004</v>
      </c>
      <c r="F1677" s="310">
        <v>1</v>
      </c>
      <c r="G1677" s="64">
        <f t="shared" ref="G1677:G1740" si="488">ROUND(E1677*F1677,2)</f>
        <v>665.16</v>
      </c>
      <c r="H1677" s="64">
        <f t="shared" ref="H1677:H1740" si="489">ROUND(G1677*0.2359,2)</f>
        <v>156.91</v>
      </c>
      <c r="I1677" s="81">
        <f t="shared" si="486"/>
        <v>822.06999999999994</v>
      </c>
    </row>
    <row r="1678" spans="1:9" ht="16.5" x14ac:dyDescent="0.25">
      <c r="A1678" s="300" t="s">
        <v>1182</v>
      </c>
      <c r="B1678" s="317">
        <v>48</v>
      </c>
      <c r="C1678" s="64">
        <f t="shared" si="485"/>
        <v>0.28920000000000001</v>
      </c>
      <c r="D1678" s="64">
        <v>6.9287000000000001</v>
      </c>
      <c r="E1678" s="64">
        <f t="shared" si="487"/>
        <v>332.57760000000002</v>
      </c>
      <c r="F1678" s="310">
        <v>1</v>
      </c>
      <c r="G1678" s="64">
        <f t="shared" si="488"/>
        <v>332.58</v>
      </c>
      <c r="H1678" s="64">
        <f t="shared" si="489"/>
        <v>78.459999999999994</v>
      </c>
      <c r="I1678" s="81">
        <f t="shared" si="486"/>
        <v>411.03999999999996</v>
      </c>
    </row>
    <row r="1679" spans="1:9" ht="16.5" x14ac:dyDescent="0.25">
      <c r="A1679" s="300" t="s">
        <v>1182</v>
      </c>
      <c r="B1679" s="317">
        <v>108</v>
      </c>
      <c r="C1679" s="64">
        <f t="shared" si="485"/>
        <v>0.65059999999999996</v>
      </c>
      <c r="D1679" s="64">
        <v>6.9287000000000001</v>
      </c>
      <c r="E1679" s="64">
        <f t="shared" si="487"/>
        <v>748.29960000000005</v>
      </c>
      <c r="F1679" s="310">
        <v>1</v>
      </c>
      <c r="G1679" s="64">
        <f t="shared" si="488"/>
        <v>748.3</v>
      </c>
      <c r="H1679" s="64">
        <f t="shared" si="489"/>
        <v>176.52</v>
      </c>
      <c r="I1679" s="81">
        <f t="shared" si="486"/>
        <v>924.81999999999994</v>
      </c>
    </row>
    <row r="1680" spans="1:9" ht="16.5" x14ac:dyDescent="0.25">
      <c r="A1680" s="300" t="s">
        <v>1182</v>
      </c>
      <c r="B1680" s="317">
        <v>192</v>
      </c>
      <c r="C1680" s="64">
        <f t="shared" si="485"/>
        <v>1.1566000000000001</v>
      </c>
      <c r="D1680" s="64">
        <v>6.9287000000000001</v>
      </c>
      <c r="E1680" s="64">
        <f t="shared" si="487"/>
        <v>1330.3104000000001</v>
      </c>
      <c r="F1680" s="310">
        <v>1</v>
      </c>
      <c r="G1680" s="64">
        <f t="shared" si="488"/>
        <v>1330.31</v>
      </c>
      <c r="H1680" s="64">
        <f t="shared" si="489"/>
        <v>313.82</v>
      </c>
      <c r="I1680" s="81">
        <f t="shared" si="486"/>
        <v>1644.1299999999999</v>
      </c>
    </row>
    <row r="1681" spans="1:9" ht="16.5" x14ac:dyDescent="0.25">
      <c r="A1681" s="300" t="s">
        <v>1182</v>
      </c>
      <c r="B1681" s="317">
        <v>192</v>
      </c>
      <c r="C1681" s="64">
        <f t="shared" si="485"/>
        <v>1.1566000000000001</v>
      </c>
      <c r="D1681" s="64">
        <v>6.9287000000000001</v>
      </c>
      <c r="E1681" s="64">
        <f t="shared" si="487"/>
        <v>1330.3104000000001</v>
      </c>
      <c r="F1681" s="310">
        <v>1</v>
      </c>
      <c r="G1681" s="64">
        <f t="shared" si="488"/>
        <v>1330.31</v>
      </c>
      <c r="H1681" s="64">
        <f t="shared" si="489"/>
        <v>313.82</v>
      </c>
      <c r="I1681" s="81">
        <f t="shared" si="486"/>
        <v>1644.1299999999999</v>
      </c>
    </row>
    <row r="1682" spans="1:9" ht="16.5" x14ac:dyDescent="0.25">
      <c r="A1682" s="300" t="s">
        <v>1182</v>
      </c>
      <c r="B1682" s="317">
        <v>144</v>
      </c>
      <c r="C1682" s="64">
        <f t="shared" si="485"/>
        <v>0.86750000000000005</v>
      </c>
      <c r="D1682" s="64">
        <v>6.9287000000000001</v>
      </c>
      <c r="E1682" s="64">
        <f t="shared" si="487"/>
        <v>997.7328</v>
      </c>
      <c r="F1682" s="310">
        <v>1</v>
      </c>
      <c r="G1682" s="64">
        <f t="shared" si="488"/>
        <v>997.73</v>
      </c>
      <c r="H1682" s="64">
        <f t="shared" si="489"/>
        <v>235.36</v>
      </c>
      <c r="I1682" s="81">
        <f t="shared" si="486"/>
        <v>1233.0900000000001</v>
      </c>
    </row>
    <row r="1683" spans="1:9" ht="16.5" x14ac:dyDescent="0.25">
      <c r="A1683" s="300" t="s">
        <v>1182</v>
      </c>
      <c r="B1683" s="317">
        <v>48</v>
      </c>
      <c r="C1683" s="64">
        <f t="shared" si="485"/>
        <v>0.28920000000000001</v>
      </c>
      <c r="D1683" s="64">
        <v>6.9287000000000001</v>
      </c>
      <c r="E1683" s="64">
        <f t="shared" si="487"/>
        <v>332.57760000000002</v>
      </c>
      <c r="F1683" s="310">
        <v>1</v>
      </c>
      <c r="G1683" s="64">
        <f t="shared" si="488"/>
        <v>332.58</v>
      </c>
      <c r="H1683" s="64">
        <f t="shared" si="489"/>
        <v>78.459999999999994</v>
      </c>
      <c r="I1683" s="81">
        <f t="shared" si="486"/>
        <v>411.03999999999996</v>
      </c>
    </row>
    <row r="1684" spans="1:9" ht="16.5" x14ac:dyDescent="0.25">
      <c r="A1684" s="300" t="s">
        <v>483</v>
      </c>
      <c r="B1684" s="317">
        <v>124</v>
      </c>
      <c r="C1684" s="64">
        <f t="shared" si="485"/>
        <v>0.747</v>
      </c>
      <c r="D1684" s="64">
        <v>6.6898</v>
      </c>
      <c r="E1684" s="64">
        <f t="shared" si="487"/>
        <v>829.53520000000003</v>
      </c>
      <c r="F1684" s="310">
        <v>1</v>
      </c>
      <c r="G1684" s="64">
        <f t="shared" si="488"/>
        <v>829.54</v>
      </c>
      <c r="H1684" s="64">
        <f t="shared" si="489"/>
        <v>195.69</v>
      </c>
      <c r="I1684" s="81">
        <f t="shared" si="486"/>
        <v>1025.23</v>
      </c>
    </row>
    <row r="1685" spans="1:9" ht="16.5" x14ac:dyDescent="0.25">
      <c r="A1685" s="300" t="s">
        <v>483</v>
      </c>
      <c r="B1685" s="317">
        <v>96</v>
      </c>
      <c r="C1685" s="64">
        <f t="shared" si="485"/>
        <v>0.57830000000000004</v>
      </c>
      <c r="D1685" s="64">
        <v>7.3945999999999996</v>
      </c>
      <c r="E1685" s="64">
        <f t="shared" si="487"/>
        <v>709.88159999999993</v>
      </c>
      <c r="F1685" s="310">
        <v>1</v>
      </c>
      <c r="G1685" s="64">
        <f t="shared" si="488"/>
        <v>709.88</v>
      </c>
      <c r="H1685" s="64">
        <f t="shared" si="489"/>
        <v>167.46</v>
      </c>
      <c r="I1685" s="81">
        <f t="shared" si="486"/>
        <v>877.34</v>
      </c>
    </row>
    <row r="1686" spans="1:9" ht="16.5" x14ac:dyDescent="0.25">
      <c r="A1686" s="300" t="s">
        <v>1182</v>
      </c>
      <c r="B1686" s="317">
        <v>96</v>
      </c>
      <c r="C1686" s="64">
        <f t="shared" si="485"/>
        <v>0.57830000000000004</v>
      </c>
      <c r="D1686" s="64">
        <v>7.6334999999999997</v>
      </c>
      <c r="E1686" s="64">
        <f t="shared" si="487"/>
        <v>732.81600000000003</v>
      </c>
      <c r="F1686" s="310">
        <v>1</v>
      </c>
      <c r="G1686" s="64">
        <f t="shared" si="488"/>
        <v>732.82</v>
      </c>
      <c r="H1686" s="64">
        <f t="shared" si="489"/>
        <v>172.87</v>
      </c>
      <c r="I1686" s="81">
        <f t="shared" si="486"/>
        <v>905.69</v>
      </c>
    </row>
    <row r="1687" spans="1:9" ht="16.5" x14ac:dyDescent="0.25">
      <c r="A1687" s="300" t="s">
        <v>1182</v>
      </c>
      <c r="B1687" s="317">
        <v>72</v>
      </c>
      <c r="C1687" s="64">
        <f t="shared" si="485"/>
        <v>0.43369999999999997</v>
      </c>
      <c r="D1687" s="64">
        <v>6.9287000000000001</v>
      </c>
      <c r="E1687" s="64">
        <f t="shared" si="487"/>
        <v>498.8664</v>
      </c>
      <c r="F1687" s="310">
        <v>1</v>
      </c>
      <c r="G1687" s="64">
        <f t="shared" si="488"/>
        <v>498.87</v>
      </c>
      <c r="H1687" s="64">
        <f t="shared" si="489"/>
        <v>117.68</v>
      </c>
      <c r="I1687" s="81">
        <f t="shared" si="486"/>
        <v>616.54999999999995</v>
      </c>
    </row>
    <row r="1688" spans="1:9" ht="16.5" x14ac:dyDescent="0.25">
      <c r="A1688" s="300" t="s">
        <v>1182</v>
      </c>
      <c r="B1688" s="317">
        <v>48</v>
      </c>
      <c r="C1688" s="64">
        <f t="shared" si="485"/>
        <v>0.28920000000000001</v>
      </c>
      <c r="D1688" s="64">
        <v>6.9287000000000001</v>
      </c>
      <c r="E1688" s="64">
        <f t="shared" si="487"/>
        <v>332.57760000000002</v>
      </c>
      <c r="F1688" s="310">
        <v>1</v>
      </c>
      <c r="G1688" s="64">
        <f t="shared" si="488"/>
        <v>332.58</v>
      </c>
      <c r="H1688" s="64">
        <f t="shared" si="489"/>
        <v>78.459999999999994</v>
      </c>
      <c r="I1688" s="81">
        <f t="shared" si="486"/>
        <v>411.03999999999996</v>
      </c>
    </row>
    <row r="1689" spans="1:9" ht="16.5" x14ac:dyDescent="0.25">
      <c r="A1689" s="300" t="s">
        <v>483</v>
      </c>
      <c r="B1689" s="317">
        <v>114</v>
      </c>
      <c r="C1689" s="64">
        <f t="shared" si="485"/>
        <v>0.68669999999999998</v>
      </c>
      <c r="D1689" s="64">
        <v>7.3945999999999996</v>
      </c>
      <c r="E1689" s="64">
        <f t="shared" si="487"/>
        <v>842.98439999999994</v>
      </c>
      <c r="F1689" s="310">
        <v>1</v>
      </c>
      <c r="G1689" s="64">
        <f t="shared" si="488"/>
        <v>842.98</v>
      </c>
      <c r="H1689" s="311">
        <f>ROUND(G1689*0.2077,2)</f>
        <v>175.09</v>
      </c>
      <c r="I1689" s="81">
        <f t="shared" si="486"/>
        <v>1018.07</v>
      </c>
    </row>
    <row r="1690" spans="1:9" ht="16.5" x14ac:dyDescent="0.25">
      <c r="A1690" s="300" t="s">
        <v>1182</v>
      </c>
      <c r="B1690" s="317">
        <v>144</v>
      </c>
      <c r="C1690" s="64">
        <f t="shared" si="485"/>
        <v>0.86750000000000005</v>
      </c>
      <c r="D1690" s="64">
        <v>6.9287000000000001</v>
      </c>
      <c r="E1690" s="64">
        <f t="shared" si="487"/>
        <v>997.7328</v>
      </c>
      <c r="F1690" s="310">
        <v>1</v>
      </c>
      <c r="G1690" s="64">
        <f t="shared" si="488"/>
        <v>997.73</v>
      </c>
      <c r="H1690" s="64">
        <f t="shared" si="489"/>
        <v>235.36</v>
      </c>
      <c r="I1690" s="81">
        <f t="shared" si="486"/>
        <v>1233.0900000000001</v>
      </c>
    </row>
    <row r="1691" spans="1:9" s="154" customFormat="1" ht="16.5" x14ac:dyDescent="0.25">
      <c r="A1691" s="299" t="s">
        <v>1584</v>
      </c>
      <c r="B1691" s="316">
        <f>SUM(B1692:B1694)</f>
        <v>249</v>
      </c>
      <c r="C1691" s="308">
        <f t="shared" ref="C1691:I1691" si="490">SUM(C1692:C1694)</f>
        <v>1.5</v>
      </c>
      <c r="D1691" s="308"/>
      <c r="E1691" s="308"/>
      <c r="F1691" s="308"/>
      <c r="G1691" s="308">
        <f t="shared" si="490"/>
        <v>1201.71</v>
      </c>
      <c r="H1691" s="308">
        <f t="shared" si="490"/>
        <v>283.46999999999997</v>
      </c>
      <c r="I1691" s="309">
        <f t="shared" si="490"/>
        <v>1485.18</v>
      </c>
    </row>
    <row r="1692" spans="1:9" ht="16.5" x14ac:dyDescent="0.25">
      <c r="A1692" s="300" t="s">
        <v>1763</v>
      </c>
      <c r="B1692" s="317">
        <v>83</v>
      </c>
      <c r="C1692" s="64">
        <f t="shared" ref="C1692:C1694" si="491">ROUND(B1692/166,4)</f>
        <v>0.5</v>
      </c>
      <c r="D1692" s="64">
        <v>4.8262</v>
      </c>
      <c r="E1692" s="64">
        <f t="shared" si="487"/>
        <v>400.57460000000003</v>
      </c>
      <c r="F1692" s="310">
        <v>1</v>
      </c>
      <c r="G1692" s="64">
        <f t="shared" si="488"/>
        <v>400.57</v>
      </c>
      <c r="H1692" s="64">
        <f t="shared" si="489"/>
        <v>94.49</v>
      </c>
      <c r="I1692" s="81">
        <f>G1692+H1692</f>
        <v>495.06</v>
      </c>
    </row>
    <row r="1693" spans="1:9" ht="16.5" x14ac:dyDescent="0.25">
      <c r="A1693" s="300" t="s">
        <v>1763</v>
      </c>
      <c r="B1693" s="317">
        <v>83</v>
      </c>
      <c r="C1693" s="64">
        <f t="shared" si="491"/>
        <v>0.5</v>
      </c>
      <c r="D1693" s="64">
        <v>4.8262</v>
      </c>
      <c r="E1693" s="64">
        <f t="shared" si="487"/>
        <v>400.57460000000003</v>
      </c>
      <c r="F1693" s="310">
        <v>1</v>
      </c>
      <c r="G1693" s="64">
        <f t="shared" si="488"/>
        <v>400.57</v>
      </c>
      <c r="H1693" s="64">
        <f t="shared" si="489"/>
        <v>94.49</v>
      </c>
      <c r="I1693" s="81">
        <f>G1693+H1693</f>
        <v>495.06</v>
      </c>
    </row>
    <row r="1694" spans="1:9" ht="16.5" x14ac:dyDescent="0.25">
      <c r="A1694" s="300" t="s">
        <v>1763</v>
      </c>
      <c r="B1694" s="317">
        <v>83</v>
      </c>
      <c r="C1694" s="64">
        <f t="shared" si="491"/>
        <v>0.5</v>
      </c>
      <c r="D1694" s="64">
        <v>4.8262</v>
      </c>
      <c r="E1694" s="64">
        <f t="shared" si="487"/>
        <v>400.57460000000003</v>
      </c>
      <c r="F1694" s="310">
        <v>1</v>
      </c>
      <c r="G1694" s="64">
        <f t="shared" si="488"/>
        <v>400.57</v>
      </c>
      <c r="H1694" s="64">
        <f t="shared" si="489"/>
        <v>94.49</v>
      </c>
      <c r="I1694" s="81">
        <f>G1694+H1694</f>
        <v>495.06</v>
      </c>
    </row>
    <row r="1695" spans="1:9" s="154" customFormat="1" ht="16.5" x14ac:dyDescent="0.25">
      <c r="A1695" s="298" t="s">
        <v>1764</v>
      </c>
      <c r="B1695" s="315">
        <f>B1696+B1714+B1736</f>
        <v>903</v>
      </c>
      <c r="C1695" s="306">
        <f t="shared" ref="C1695:I1695" si="492">C1696+C1714+C1736</f>
        <v>5.4395000000000007</v>
      </c>
      <c r="D1695" s="306"/>
      <c r="E1695" s="306"/>
      <c r="F1695" s="306"/>
      <c r="G1695" s="306">
        <f t="shared" si="492"/>
        <v>11600.99</v>
      </c>
      <c r="H1695" s="306">
        <f t="shared" si="492"/>
        <v>2699.93</v>
      </c>
      <c r="I1695" s="307">
        <f t="shared" si="492"/>
        <v>14300.92</v>
      </c>
    </row>
    <row r="1696" spans="1:9" s="154" customFormat="1" ht="33" x14ac:dyDescent="0.25">
      <c r="A1696" s="299" t="s">
        <v>1590</v>
      </c>
      <c r="B1696" s="316">
        <f>SUM(B1697:B1713)</f>
        <v>610</v>
      </c>
      <c r="C1696" s="308">
        <f t="shared" ref="C1696:I1696" si="493">SUM(C1697:C1713)</f>
        <v>3.6746000000000003</v>
      </c>
      <c r="D1696" s="308"/>
      <c r="E1696" s="308"/>
      <c r="F1696" s="308"/>
      <c r="G1696" s="308">
        <f t="shared" si="493"/>
        <v>9584.7800000000007</v>
      </c>
      <c r="H1696" s="308">
        <f t="shared" si="493"/>
        <v>2228.0299999999997</v>
      </c>
      <c r="I1696" s="309">
        <f t="shared" si="493"/>
        <v>11812.81</v>
      </c>
    </row>
    <row r="1697" spans="1:9" ht="16.5" x14ac:dyDescent="0.25">
      <c r="A1697" s="300" t="s">
        <v>1765</v>
      </c>
      <c r="B1697" s="317">
        <v>2</v>
      </c>
      <c r="C1697" s="64">
        <f t="shared" ref="C1697:C1713" si="494">ROUND(B1697/166,4)</f>
        <v>1.2E-2</v>
      </c>
      <c r="D1697" s="64">
        <v>20.4695</v>
      </c>
      <c r="E1697" s="64">
        <f t="shared" si="487"/>
        <v>40.939</v>
      </c>
      <c r="F1697" s="310">
        <v>1</v>
      </c>
      <c r="G1697" s="64">
        <f t="shared" si="488"/>
        <v>40.94</v>
      </c>
      <c r="H1697" s="64">
        <f t="shared" si="489"/>
        <v>9.66</v>
      </c>
      <c r="I1697" s="81">
        <f t="shared" ref="I1697:I1713" si="495">G1697+H1697</f>
        <v>50.599999999999994</v>
      </c>
    </row>
    <row r="1698" spans="1:9" ht="16.5" x14ac:dyDescent="0.25">
      <c r="A1698" s="300" t="s">
        <v>1766</v>
      </c>
      <c r="B1698" s="317">
        <v>1</v>
      </c>
      <c r="C1698" s="64">
        <f t="shared" si="494"/>
        <v>6.0000000000000001E-3</v>
      </c>
      <c r="D1698" s="64">
        <v>16.031500000000001</v>
      </c>
      <c r="E1698" s="64">
        <f t="shared" si="487"/>
        <v>16.031500000000001</v>
      </c>
      <c r="F1698" s="310">
        <v>1</v>
      </c>
      <c r="G1698" s="64">
        <f t="shared" si="488"/>
        <v>16.03</v>
      </c>
      <c r="H1698" s="64">
        <f t="shared" si="489"/>
        <v>3.78</v>
      </c>
      <c r="I1698" s="81">
        <f t="shared" si="495"/>
        <v>19.810000000000002</v>
      </c>
    </row>
    <row r="1699" spans="1:9" ht="16.5" x14ac:dyDescent="0.25">
      <c r="A1699" s="300" t="s">
        <v>1766</v>
      </c>
      <c r="B1699" s="317">
        <v>3</v>
      </c>
      <c r="C1699" s="64">
        <f t="shared" si="494"/>
        <v>1.8100000000000002E-2</v>
      </c>
      <c r="D1699" s="64">
        <v>16.031500000000001</v>
      </c>
      <c r="E1699" s="64">
        <f t="shared" si="487"/>
        <v>48.094500000000004</v>
      </c>
      <c r="F1699" s="310">
        <v>1</v>
      </c>
      <c r="G1699" s="64">
        <f t="shared" si="488"/>
        <v>48.09</v>
      </c>
      <c r="H1699" s="311">
        <f>ROUND(G1699*0.2077,2)</f>
        <v>9.99</v>
      </c>
      <c r="I1699" s="81">
        <f t="shared" si="495"/>
        <v>58.080000000000005</v>
      </c>
    </row>
    <row r="1700" spans="1:9" ht="16.5" x14ac:dyDescent="0.25">
      <c r="A1700" s="300" t="s">
        <v>1767</v>
      </c>
      <c r="B1700" s="317">
        <v>72</v>
      </c>
      <c r="C1700" s="64">
        <f t="shared" si="494"/>
        <v>0.43369999999999997</v>
      </c>
      <c r="D1700" s="64">
        <v>16.031500000000001</v>
      </c>
      <c r="E1700" s="64">
        <f t="shared" si="487"/>
        <v>1154.268</v>
      </c>
      <c r="F1700" s="310">
        <v>1</v>
      </c>
      <c r="G1700" s="64">
        <f t="shared" si="488"/>
        <v>1154.27</v>
      </c>
      <c r="H1700" s="64">
        <f t="shared" si="489"/>
        <v>272.29000000000002</v>
      </c>
      <c r="I1700" s="81">
        <f t="shared" si="495"/>
        <v>1426.56</v>
      </c>
    </row>
    <row r="1701" spans="1:9" ht="16.5" x14ac:dyDescent="0.25">
      <c r="A1701" s="300" t="s">
        <v>1766</v>
      </c>
      <c r="B1701" s="317">
        <v>31</v>
      </c>
      <c r="C1701" s="64">
        <f t="shared" si="494"/>
        <v>0.1867</v>
      </c>
      <c r="D1701" s="64">
        <v>16.031500000000001</v>
      </c>
      <c r="E1701" s="64">
        <f t="shared" si="487"/>
        <v>496.97650000000004</v>
      </c>
      <c r="F1701" s="310">
        <v>1</v>
      </c>
      <c r="G1701" s="64">
        <f t="shared" si="488"/>
        <v>496.98</v>
      </c>
      <c r="H1701" s="64">
        <f t="shared" si="489"/>
        <v>117.24</v>
      </c>
      <c r="I1701" s="81">
        <f t="shared" si="495"/>
        <v>614.22</v>
      </c>
    </row>
    <row r="1702" spans="1:9" ht="16.5" x14ac:dyDescent="0.25">
      <c r="A1702" s="300" t="s">
        <v>1767</v>
      </c>
      <c r="B1702" s="317">
        <v>72</v>
      </c>
      <c r="C1702" s="64">
        <f t="shared" si="494"/>
        <v>0.43369999999999997</v>
      </c>
      <c r="D1702" s="64">
        <v>16.031500000000001</v>
      </c>
      <c r="E1702" s="64">
        <f t="shared" si="487"/>
        <v>1154.268</v>
      </c>
      <c r="F1702" s="310">
        <v>1</v>
      </c>
      <c r="G1702" s="64">
        <f t="shared" si="488"/>
        <v>1154.27</v>
      </c>
      <c r="H1702" s="64">
        <f t="shared" si="489"/>
        <v>272.29000000000002</v>
      </c>
      <c r="I1702" s="81">
        <f t="shared" si="495"/>
        <v>1426.56</v>
      </c>
    </row>
    <row r="1703" spans="1:9" ht="16.5" x14ac:dyDescent="0.25">
      <c r="A1703" s="300" t="s">
        <v>1767</v>
      </c>
      <c r="B1703" s="317">
        <v>72</v>
      </c>
      <c r="C1703" s="64">
        <f t="shared" si="494"/>
        <v>0.43369999999999997</v>
      </c>
      <c r="D1703" s="64">
        <v>16.031500000000001</v>
      </c>
      <c r="E1703" s="64">
        <f t="shared" si="487"/>
        <v>1154.268</v>
      </c>
      <c r="F1703" s="310">
        <v>1</v>
      </c>
      <c r="G1703" s="64">
        <f t="shared" si="488"/>
        <v>1154.27</v>
      </c>
      <c r="H1703" s="64">
        <f t="shared" si="489"/>
        <v>272.29000000000002</v>
      </c>
      <c r="I1703" s="81">
        <f t="shared" si="495"/>
        <v>1426.56</v>
      </c>
    </row>
    <row r="1704" spans="1:9" ht="16.5" x14ac:dyDescent="0.25">
      <c r="A1704" s="300" t="s">
        <v>1768</v>
      </c>
      <c r="B1704" s="317">
        <v>48</v>
      </c>
      <c r="C1704" s="64">
        <f t="shared" si="494"/>
        <v>0.28920000000000001</v>
      </c>
      <c r="D1704" s="64">
        <v>14.4308</v>
      </c>
      <c r="E1704" s="64">
        <f t="shared" si="487"/>
        <v>692.67840000000001</v>
      </c>
      <c r="F1704" s="310">
        <v>1</v>
      </c>
      <c r="G1704" s="64">
        <f t="shared" si="488"/>
        <v>692.68</v>
      </c>
      <c r="H1704" s="64">
        <f t="shared" si="489"/>
        <v>163.4</v>
      </c>
      <c r="I1704" s="81">
        <f t="shared" si="495"/>
        <v>856.07999999999993</v>
      </c>
    </row>
    <row r="1705" spans="1:9" ht="16.5" x14ac:dyDescent="0.25">
      <c r="A1705" s="300" t="s">
        <v>1766</v>
      </c>
      <c r="B1705" s="317">
        <v>24</v>
      </c>
      <c r="C1705" s="64">
        <f t="shared" si="494"/>
        <v>0.14460000000000001</v>
      </c>
      <c r="D1705" s="64">
        <v>16.031500000000001</v>
      </c>
      <c r="E1705" s="64">
        <f t="shared" si="487"/>
        <v>384.75600000000003</v>
      </c>
      <c r="F1705" s="310">
        <v>1</v>
      </c>
      <c r="G1705" s="64">
        <f t="shared" si="488"/>
        <v>384.76</v>
      </c>
      <c r="H1705" s="311">
        <f>ROUND(G1705*0.2077,2)</f>
        <v>79.91</v>
      </c>
      <c r="I1705" s="81">
        <f t="shared" si="495"/>
        <v>464.66999999999996</v>
      </c>
    </row>
    <row r="1706" spans="1:9" ht="16.5" x14ac:dyDescent="0.25">
      <c r="A1706" s="300" t="s">
        <v>1768</v>
      </c>
      <c r="B1706" s="317">
        <v>31</v>
      </c>
      <c r="C1706" s="64">
        <f t="shared" si="494"/>
        <v>0.1867</v>
      </c>
      <c r="D1706" s="64">
        <v>14.4308</v>
      </c>
      <c r="E1706" s="64">
        <f t="shared" si="487"/>
        <v>447.35480000000001</v>
      </c>
      <c r="F1706" s="310">
        <v>1</v>
      </c>
      <c r="G1706" s="64">
        <f t="shared" si="488"/>
        <v>447.35</v>
      </c>
      <c r="H1706" s="64">
        <f t="shared" si="489"/>
        <v>105.53</v>
      </c>
      <c r="I1706" s="81">
        <f t="shared" si="495"/>
        <v>552.88</v>
      </c>
    </row>
    <row r="1707" spans="1:9" ht="16.5" x14ac:dyDescent="0.25">
      <c r="A1707" s="300" t="s">
        <v>1768</v>
      </c>
      <c r="B1707" s="317">
        <v>48</v>
      </c>
      <c r="C1707" s="64">
        <f t="shared" si="494"/>
        <v>0.28920000000000001</v>
      </c>
      <c r="D1707" s="64">
        <v>14.430099999999999</v>
      </c>
      <c r="E1707" s="64">
        <f t="shared" si="487"/>
        <v>692.64480000000003</v>
      </c>
      <c r="F1707" s="310">
        <v>1</v>
      </c>
      <c r="G1707" s="64">
        <f t="shared" si="488"/>
        <v>692.64</v>
      </c>
      <c r="H1707" s="64">
        <f t="shared" si="489"/>
        <v>163.38999999999999</v>
      </c>
      <c r="I1707" s="81">
        <f t="shared" si="495"/>
        <v>856.03</v>
      </c>
    </row>
    <row r="1708" spans="1:9" ht="16.5" x14ac:dyDescent="0.25">
      <c r="A1708" s="300" t="s">
        <v>1768</v>
      </c>
      <c r="B1708" s="317">
        <v>24</v>
      </c>
      <c r="C1708" s="64">
        <f t="shared" si="494"/>
        <v>0.14460000000000001</v>
      </c>
      <c r="D1708" s="64">
        <v>14.4308</v>
      </c>
      <c r="E1708" s="64">
        <f t="shared" si="487"/>
        <v>346.33920000000001</v>
      </c>
      <c r="F1708" s="310">
        <v>1</v>
      </c>
      <c r="G1708" s="64">
        <f t="shared" si="488"/>
        <v>346.34</v>
      </c>
      <c r="H1708" s="64">
        <f t="shared" si="489"/>
        <v>81.7</v>
      </c>
      <c r="I1708" s="81">
        <f t="shared" si="495"/>
        <v>428.03999999999996</v>
      </c>
    </row>
    <row r="1709" spans="1:9" ht="16.5" x14ac:dyDescent="0.25">
      <c r="A1709" s="300" t="s">
        <v>1769</v>
      </c>
      <c r="B1709" s="317">
        <v>24</v>
      </c>
      <c r="C1709" s="64">
        <f t="shared" si="494"/>
        <v>0.14460000000000001</v>
      </c>
      <c r="D1709" s="64">
        <v>17.632300000000001</v>
      </c>
      <c r="E1709" s="64">
        <f t="shared" si="487"/>
        <v>423.17520000000002</v>
      </c>
      <c r="F1709" s="310">
        <v>1</v>
      </c>
      <c r="G1709" s="64">
        <f t="shared" si="488"/>
        <v>423.18</v>
      </c>
      <c r="H1709" s="64">
        <f t="shared" si="489"/>
        <v>99.83</v>
      </c>
      <c r="I1709" s="81">
        <f t="shared" si="495"/>
        <v>523.01</v>
      </c>
    </row>
    <row r="1710" spans="1:9" ht="16.5" x14ac:dyDescent="0.25">
      <c r="A1710" s="300" t="s">
        <v>1766</v>
      </c>
      <c r="B1710" s="317">
        <v>22</v>
      </c>
      <c r="C1710" s="64">
        <f t="shared" si="494"/>
        <v>0.13250000000000001</v>
      </c>
      <c r="D1710" s="64">
        <v>16.031500000000001</v>
      </c>
      <c r="E1710" s="64">
        <f t="shared" si="487"/>
        <v>352.69300000000004</v>
      </c>
      <c r="F1710" s="310">
        <v>1</v>
      </c>
      <c r="G1710" s="64">
        <f t="shared" si="488"/>
        <v>352.69</v>
      </c>
      <c r="H1710" s="311">
        <f>ROUND(G1710*0.2077,2)</f>
        <v>73.25</v>
      </c>
      <c r="I1710" s="81">
        <f t="shared" si="495"/>
        <v>425.94</v>
      </c>
    </row>
    <row r="1711" spans="1:9" ht="16.5" x14ac:dyDescent="0.25">
      <c r="A1711" s="300" t="s">
        <v>1767</v>
      </c>
      <c r="B1711" s="317">
        <v>64</v>
      </c>
      <c r="C1711" s="64">
        <f t="shared" si="494"/>
        <v>0.38550000000000001</v>
      </c>
      <c r="D1711" s="64">
        <v>16.031500000000001</v>
      </c>
      <c r="E1711" s="64">
        <f t="shared" si="487"/>
        <v>1026.0160000000001</v>
      </c>
      <c r="F1711" s="310">
        <v>1</v>
      </c>
      <c r="G1711" s="64">
        <f t="shared" si="488"/>
        <v>1026.02</v>
      </c>
      <c r="H1711" s="64">
        <f t="shared" si="489"/>
        <v>242.04</v>
      </c>
      <c r="I1711" s="81">
        <f t="shared" si="495"/>
        <v>1268.06</v>
      </c>
    </row>
    <row r="1712" spans="1:9" ht="16.5" x14ac:dyDescent="0.25">
      <c r="A1712" s="300" t="s">
        <v>1767</v>
      </c>
      <c r="B1712" s="317">
        <v>48</v>
      </c>
      <c r="C1712" s="64">
        <f t="shared" si="494"/>
        <v>0.28920000000000001</v>
      </c>
      <c r="D1712" s="64">
        <v>16.031500000000001</v>
      </c>
      <c r="E1712" s="64">
        <f t="shared" si="487"/>
        <v>769.51200000000006</v>
      </c>
      <c r="F1712" s="310">
        <v>1</v>
      </c>
      <c r="G1712" s="64">
        <f t="shared" si="488"/>
        <v>769.51</v>
      </c>
      <c r="H1712" s="64">
        <f t="shared" si="489"/>
        <v>181.53</v>
      </c>
      <c r="I1712" s="81">
        <f t="shared" si="495"/>
        <v>951.04</v>
      </c>
    </row>
    <row r="1713" spans="1:9" ht="16.5" x14ac:dyDescent="0.25">
      <c r="A1713" s="300" t="s">
        <v>1766</v>
      </c>
      <c r="B1713" s="317">
        <v>24</v>
      </c>
      <c r="C1713" s="64">
        <f t="shared" si="494"/>
        <v>0.14460000000000001</v>
      </c>
      <c r="D1713" s="64">
        <v>16.031500000000001</v>
      </c>
      <c r="E1713" s="64">
        <f t="shared" si="487"/>
        <v>384.75600000000003</v>
      </c>
      <c r="F1713" s="310">
        <v>1</v>
      </c>
      <c r="G1713" s="64">
        <f t="shared" si="488"/>
        <v>384.76</v>
      </c>
      <c r="H1713" s="311">
        <f>ROUND(G1713*0.2077,2)</f>
        <v>79.91</v>
      </c>
      <c r="I1713" s="81">
        <f t="shared" si="495"/>
        <v>464.66999999999996</v>
      </c>
    </row>
    <row r="1714" spans="1:9" s="154" customFormat="1" ht="33" x14ac:dyDescent="0.25">
      <c r="A1714" s="299" t="s">
        <v>1583</v>
      </c>
      <c r="B1714" s="316">
        <f>SUM(B1715:B1735)</f>
        <v>132</v>
      </c>
      <c r="C1714" s="308">
        <f t="shared" ref="C1714:I1714" si="496">SUM(C1715:C1735)</f>
        <v>0.79490000000000027</v>
      </c>
      <c r="D1714" s="308"/>
      <c r="E1714" s="308"/>
      <c r="F1714" s="308"/>
      <c r="G1714" s="308">
        <f t="shared" si="496"/>
        <v>1145.1300000000001</v>
      </c>
      <c r="H1714" s="308">
        <f t="shared" si="496"/>
        <v>266.39</v>
      </c>
      <c r="I1714" s="309">
        <f t="shared" si="496"/>
        <v>1411.52</v>
      </c>
    </row>
    <row r="1715" spans="1:9" ht="16.5" x14ac:dyDescent="0.25">
      <c r="A1715" s="300" t="s">
        <v>1770</v>
      </c>
      <c r="B1715" s="317">
        <v>16</v>
      </c>
      <c r="C1715" s="64">
        <f t="shared" ref="C1715:C1735" si="497">ROUND(B1715/166,4)</f>
        <v>9.64E-2</v>
      </c>
      <c r="D1715" s="64">
        <v>7.7888000000000002</v>
      </c>
      <c r="E1715" s="64">
        <f t="shared" si="487"/>
        <v>124.6208</v>
      </c>
      <c r="F1715" s="310">
        <v>1</v>
      </c>
      <c r="G1715" s="64">
        <f t="shared" si="488"/>
        <v>124.62</v>
      </c>
      <c r="H1715" s="64">
        <f t="shared" si="489"/>
        <v>29.4</v>
      </c>
      <c r="I1715" s="81">
        <f t="shared" ref="I1715:I1735" si="498">G1715+H1715</f>
        <v>154.02000000000001</v>
      </c>
    </row>
    <row r="1716" spans="1:9" ht="16.5" x14ac:dyDescent="0.25">
      <c r="A1716" s="300" t="s">
        <v>1771</v>
      </c>
      <c r="B1716" s="317">
        <v>1</v>
      </c>
      <c r="C1716" s="64">
        <f t="shared" si="497"/>
        <v>6.0000000000000001E-3</v>
      </c>
      <c r="D1716" s="64">
        <v>9.1625999999999994</v>
      </c>
      <c r="E1716" s="64">
        <f t="shared" si="487"/>
        <v>9.1625999999999994</v>
      </c>
      <c r="F1716" s="310">
        <v>1</v>
      </c>
      <c r="G1716" s="64">
        <f t="shared" si="488"/>
        <v>9.16</v>
      </c>
      <c r="H1716" s="64">
        <f t="shared" si="489"/>
        <v>2.16</v>
      </c>
      <c r="I1716" s="81">
        <f t="shared" si="498"/>
        <v>11.32</v>
      </c>
    </row>
    <row r="1717" spans="1:9" ht="16.5" x14ac:dyDescent="0.25">
      <c r="A1717" s="300" t="s">
        <v>1771</v>
      </c>
      <c r="B1717" s="317">
        <v>1</v>
      </c>
      <c r="C1717" s="64">
        <f t="shared" si="497"/>
        <v>6.0000000000000001E-3</v>
      </c>
      <c r="D1717" s="64">
        <v>9.6105999999999998</v>
      </c>
      <c r="E1717" s="64">
        <f t="shared" si="487"/>
        <v>9.6105999999999998</v>
      </c>
      <c r="F1717" s="310">
        <v>1</v>
      </c>
      <c r="G1717" s="64">
        <f t="shared" si="488"/>
        <v>9.61</v>
      </c>
      <c r="H1717" s="64">
        <f t="shared" si="489"/>
        <v>2.27</v>
      </c>
      <c r="I1717" s="81">
        <f t="shared" si="498"/>
        <v>11.879999999999999</v>
      </c>
    </row>
    <row r="1718" spans="1:9" ht="16.5" x14ac:dyDescent="0.25">
      <c r="A1718" s="300" t="s">
        <v>1770</v>
      </c>
      <c r="B1718" s="317">
        <v>1</v>
      </c>
      <c r="C1718" s="64">
        <f t="shared" si="497"/>
        <v>6.0000000000000001E-3</v>
      </c>
      <c r="D1718" s="64">
        <v>7.7888000000000002</v>
      </c>
      <c r="E1718" s="64">
        <f t="shared" si="487"/>
        <v>7.7888000000000002</v>
      </c>
      <c r="F1718" s="310">
        <v>1</v>
      </c>
      <c r="G1718" s="64">
        <f t="shared" si="488"/>
        <v>7.79</v>
      </c>
      <c r="H1718" s="64">
        <f t="shared" si="489"/>
        <v>1.84</v>
      </c>
      <c r="I1718" s="81">
        <f t="shared" si="498"/>
        <v>9.6300000000000008</v>
      </c>
    </row>
    <row r="1719" spans="1:9" ht="16.5" x14ac:dyDescent="0.25">
      <c r="A1719" s="300" t="s">
        <v>1771</v>
      </c>
      <c r="B1719" s="317">
        <v>16</v>
      </c>
      <c r="C1719" s="64">
        <f t="shared" si="497"/>
        <v>9.64E-2</v>
      </c>
      <c r="D1719" s="64">
        <v>9.1625999999999994</v>
      </c>
      <c r="E1719" s="64">
        <f t="shared" si="487"/>
        <v>146.60159999999999</v>
      </c>
      <c r="F1719" s="310">
        <v>1</v>
      </c>
      <c r="G1719" s="64">
        <f t="shared" si="488"/>
        <v>146.6</v>
      </c>
      <c r="H1719" s="64">
        <f t="shared" si="489"/>
        <v>34.58</v>
      </c>
      <c r="I1719" s="81">
        <f t="shared" si="498"/>
        <v>181.18</v>
      </c>
    </row>
    <row r="1720" spans="1:9" ht="16.5" x14ac:dyDescent="0.25">
      <c r="A1720" s="300" t="s">
        <v>1771</v>
      </c>
      <c r="B1720" s="317">
        <v>18</v>
      </c>
      <c r="C1720" s="64">
        <f t="shared" si="497"/>
        <v>0.1084</v>
      </c>
      <c r="D1720" s="64">
        <v>9.1625999999999994</v>
      </c>
      <c r="E1720" s="64">
        <f t="shared" si="487"/>
        <v>164.92679999999999</v>
      </c>
      <c r="F1720" s="310">
        <v>1</v>
      </c>
      <c r="G1720" s="64">
        <f t="shared" si="488"/>
        <v>164.93</v>
      </c>
      <c r="H1720" s="64">
        <f t="shared" si="489"/>
        <v>38.909999999999997</v>
      </c>
      <c r="I1720" s="81">
        <f t="shared" si="498"/>
        <v>203.84</v>
      </c>
    </row>
    <row r="1721" spans="1:9" ht="16.5" x14ac:dyDescent="0.25">
      <c r="A1721" s="300" t="s">
        <v>1771</v>
      </c>
      <c r="B1721" s="317">
        <v>11</v>
      </c>
      <c r="C1721" s="64">
        <f t="shared" si="497"/>
        <v>6.6299999999999998E-2</v>
      </c>
      <c r="D1721" s="64">
        <v>9.1625999999999994</v>
      </c>
      <c r="E1721" s="64">
        <f t="shared" si="487"/>
        <v>100.78859999999999</v>
      </c>
      <c r="F1721" s="310">
        <v>1</v>
      </c>
      <c r="G1721" s="64">
        <f t="shared" si="488"/>
        <v>100.79</v>
      </c>
      <c r="H1721" s="64">
        <f t="shared" si="489"/>
        <v>23.78</v>
      </c>
      <c r="I1721" s="81">
        <f t="shared" si="498"/>
        <v>124.57000000000001</v>
      </c>
    </row>
    <row r="1722" spans="1:9" ht="16.5" x14ac:dyDescent="0.25">
      <c r="A1722" s="300" t="s">
        <v>1771</v>
      </c>
      <c r="B1722" s="317">
        <v>2</v>
      </c>
      <c r="C1722" s="64">
        <f t="shared" si="497"/>
        <v>1.2E-2</v>
      </c>
      <c r="D1722" s="64">
        <v>9.1625999999999994</v>
      </c>
      <c r="E1722" s="64">
        <f t="shared" si="487"/>
        <v>18.325199999999999</v>
      </c>
      <c r="F1722" s="310">
        <v>1</v>
      </c>
      <c r="G1722" s="64">
        <f t="shared" si="488"/>
        <v>18.329999999999998</v>
      </c>
      <c r="H1722" s="64">
        <f t="shared" si="489"/>
        <v>4.32</v>
      </c>
      <c r="I1722" s="81">
        <f t="shared" si="498"/>
        <v>22.65</v>
      </c>
    </row>
    <row r="1723" spans="1:9" ht="16.5" x14ac:dyDescent="0.25">
      <c r="A1723" s="300" t="s">
        <v>1770</v>
      </c>
      <c r="B1723" s="317">
        <v>4</v>
      </c>
      <c r="C1723" s="64">
        <f t="shared" si="497"/>
        <v>2.41E-2</v>
      </c>
      <c r="D1723" s="64">
        <v>7.7888000000000002</v>
      </c>
      <c r="E1723" s="64">
        <f t="shared" si="487"/>
        <v>31.155200000000001</v>
      </c>
      <c r="F1723" s="310">
        <v>1</v>
      </c>
      <c r="G1723" s="64">
        <f t="shared" si="488"/>
        <v>31.16</v>
      </c>
      <c r="H1723" s="64">
        <f t="shared" si="489"/>
        <v>7.35</v>
      </c>
      <c r="I1723" s="81">
        <f t="shared" si="498"/>
        <v>38.51</v>
      </c>
    </row>
    <row r="1724" spans="1:9" ht="16.5" x14ac:dyDescent="0.25">
      <c r="A1724" s="300" t="s">
        <v>238</v>
      </c>
      <c r="B1724" s="317">
        <v>6</v>
      </c>
      <c r="C1724" s="64">
        <f t="shared" si="497"/>
        <v>3.61E-2</v>
      </c>
      <c r="D1724" s="64">
        <v>5.4534000000000002</v>
      </c>
      <c r="E1724" s="64">
        <f t="shared" si="487"/>
        <v>32.720399999999998</v>
      </c>
      <c r="F1724" s="310">
        <v>1</v>
      </c>
      <c r="G1724" s="64">
        <f t="shared" si="488"/>
        <v>32.72</v>
      </c>
      <c r="H1724" s="64">
        <f t="shared" si="489"/>
        <v>7.72</v>
      </c>
      <c r="I1724" s="81">
        <f t="shared" si="498"/>
        <v>40.44</v>
      </c>
    </row>
    <row r="1725" spans="1:9" ht="16.5" x14ac:dyDescent="0.25">
      <c r="A1725" s="300" t="s">
        <v>1772</v>
      </c>
      <c r="B1725" s="317">
        <v>5</v>
      </c>
      <c r="C1725" s="64">
        <f t="shared" si="497"/>
        <v>3.0099999999999998E-2</v>
      </c>
      <c r="D1725" s="64">
        <v>9.1625999999999994</v>
      </c>
      <c r="E1725" s="64">
        <f t="shared" si="487"/>
        <v>45.812999999999995</v>
      </c>
      <c r="F1725" s="310">
        <v>1</v>
      </c>
      <c r="G1725" s="64">
        <f t="shared" si="488"/>
        <v>45.81</v>
      </c>
      <c r="H1725" s="64">
        <f t="shared" si="489"/>
        <v>10.81</v>
      </c>
      <c r="I1725" s="81">
        <f t="shared" si="498"/>
        <v>56.620000000000005</v>
      </c>
    </row>
    <row r="1726" spans="1:9" ht="16.5" x14ac:dyDescent="0.25">
      <c r="A1726" s="300" t="s">
        <v>1770</v>
      </c>
      <c r="B1726" s="317">
        <v>4</v>
      </c>
      <c r="C1726" s="64">
        <f t="shared" si="497"/>
        <v>2.41E-2</v>
      </c>
      <c r="D1726" s="64">
        <v>7.7888000000000002</v>
      </c>
      <c r="E1726" s="64">
        <f t="shared" si="487"/>
        <v>31.155200000000001</v>
      </c>
      <c r="F1726" s="310">
        <v>1</v>
      </c>
      <c r="G1726" s="64">
        <f t="shared" si="488"/>
        <v>31.16</v>
      </c>
      <c r="H1726" s="311">
        <f>ROUND(G1726*0.2077,2)</f>
        <v>6.47</v>
      </c>
      <c r="I1726" s="81">
        <f t="shared" si="498"/>
        <v>37.630000000000003</v>
      </c>
    </row>
    <row r="1727" spans="1:9" ht="16.5" x14ac:dyDescent="0.25">
      <c r="A1727" s="300" t="s">
        <v>1770</v>
      </c>
      <c r="B1727" s="317">
        <v>2</v>
      </c>
      <c r="C1727" s="64">
        <f t="shared" si="497"/>
        <v>1.2E-2</v>
      </c>
      <c r="D1727" s="64">
        <v>7.7888000000000002</v>
      </c>
      <c r="E1727" s="64">
        <f t="shared" si="487"/>
        <v>15.5776</v>
      </c>
      <c r="F1727" s="310">
        <v>1</v>
      </c>
      <c r="G1727" s="64">
        <f t="shared" si="488"/>
        <v>15.58</v>
      </c>
      <c r="H1727" s="64">
        <f t="shared" si="489"/>
        <v>3.68</v>
      </c>
      <c r="I1727" s="81">
        <f t="shared" si="498"/>
        <v>19.260000000000002</v>
      </c>
    </row>
    <row r="1728" spans="1:9" ht="16.5" x14ac:dyDescent="0.25">
      <c r="A1728" s="300" t="s">
        <v>1773</v>
      </c>
      <c r="B1728" s="317">
        <v>9</v>
      </c>
      <c r="C1728" s="64">
        <f t="shared" si="497"/>
        <v>5.4199999999999998E-2</v>
      </c>
      <c r="D1728" s="64">
        <v>1890</v>
      </c>
      <c r="E1728" s="64">
        <f t="shared" si="487"/>
        <v>102.438</v>
      </c>
      <c r="F1728" s="310">
        <v>1</v>
      </c>
      <c r="G1728" s="64">
        <f t="shared" si="488"/>
        <v>102.44</v>
      </c>
      <c r="H1728" s="311">
        <f>ROUND(G1728*0.2077,2)</f>
        <v>21.28</v>
      </c>
      <c r="I1728" s="81">
        <f t="shared" si="498"/>
        <v>123.72</v>
      </c>
    </row>
    <row r="1729" spans="1:9" ht="16.5" x14ac:dyDescent="0.25">
      <c r="A1729" s="300" t="s">
        <v>238</v>
      </c>
      <c r="B1729" s="317">
        <v>5</v>
      </c>
      <c r="C1729" s="64">
        <f t="shared" si="497"/>
        <v>3.0099999999999998E-2</v>
      </c>
      <c r="D1729" s="64">
        <v>5.4534000000000002</v>
      </c>
      <c r="E1729" s="64">
        <f t="shared" si="487"/>
        <v>27.267000000000003</v>
      </c>
      <c r="F1729" s="310">
        <v>1</v>
      </c>
      <c r="G1729" s="64">
        <f t="shared" si="488"/>
        <v>27.27</v>
      </c>
      <c r="H1729" s="64">
        <f t="shared" si="489"/>
        <v>6.43</v>
      </c>
      <c r="I1729" s="81">
        <f t="shared" si="498"/>
        <v>33.700000000000003</v>
      </c>
    </row>
    <row r="1730" spans="1:9" ht="16.5" x14ac:dyDescent="0.25">
      <c r="A1730" s="300" t="s">
        <v>1771</v>
      </c>
      <c r="B1730" s="317">
        <v>11</v>
      </c>
      <c r="C1730" s="64">
        <f t="shared" si="497"/>
        <v>6.6299999999999998E-2</v>
      </c>
      <c r="D1730" s="64">
        <v>9.1625999999999994</v>
      </c>
      <c r="E1730" s="64">
        <f t="shared" si="487"/>
        <v>100.78859999999999</v>
      </c>
      <c r="F1730" s="310">
        <v>1</v>
      </c>
      <c r="G1730" s="64">
        <f t="shared" si="488"/>
        <v>100.79</v>
      </c>
      <c r="H1730" s="64">
        <f t="shared" si="489"/>
        <v>23.78</v>
      </c>
      <c r="I1730" s="81">
        <f t="shared" si="498"/>
        <v>124.57000000000001</v>
      </c>
    </row>
    <row r="1731" spans="1:9" ht="16.5" x14ac:dyDescent="0.25">
      <c r="A1731" s="300" t="s">
        <v>1771</v>
      </c>
      <c r="B1731" s="317">
        <v>1</v>
      </c>
      <c r="C1731" s="64">
        <f t="shared" si="497"/>
        <v>6.0000000000000001E-3</v>
      </c>
      <c r="D1731" s="64">
        <v>9.1625999999999994</v>
      </c>
      <c r="E1731" s="64">
        <f t="shared" si="487"/>
        <v>9.1625999999999994</v>
      </c>
      <c r="F1731" s="310">
        <v>1</v>
      </c>
      <c r="G1731" s="64">
        <f t="shared" si="488"/>
        <v>9.16</v>
      </c>
      <c r="H1731" s="64">
        <f t="shared" si="489"/>
        <v>2.16</v>
      </c>
      <c r="I1731" s="81">
        <f t="shared" si="498"/>
        <v>11.32</v>
      </c>
    </row>
    <row r="1732" spans="1:9" ht="16.5" x14ac:dyDescent="0.25">
      <c r="A1732" s="300" t="s">
        <v>1771</v>
      </c>
      <c r="B1732" s="317">
        <v>12</v>
      </c>
      <c r="C1732" s="64">
        <f t="shared" si="497"/>
        <v>7.2300000000000003E-2</v>
      </c>
      <c r="D1732" s="64">
        <v>9.1625999999999994</v>
      </c>
      <c r="E1732" s="64">
        <f t="shared" si="487"/>
        <v>109.9512</v>
      </c>
      <c r="F1732" s="310">
        <v>1</v>
      </c>
      <c r="G1732" s="64">
        <f t="shared" si="488"/>
        <v>109.95</v>
      </c>
      <c r="H1732" s="64">
        <f t="shared" si="489"/>
        <v>25.94</v>
      </c>
      <c r="I1732" s="81">
        <f t="shared" si="498"/>
        <v>135.89000000000001</v>
      </c>
    </row>
    <row r="1733" spans="1:9" ht="16.5" x14ac:dyDescent="0.25">
      <c r="A1733" s="300" t="s">
        <v>1771</v>
      </c>
      <c r="B1733" s="317">
        <v>1</v>
      </c>
      <c r="C1733" s="64">
        <f t="shared" si="497"/>
        <v>6.0000000000000001E-3</v>
      </c>
      <c r="D1733" s="64">
        <v>9.1625999999999994</v>
      </c>
      <c r="E1733" s="64">
        <f t="shared" si="487"/>
        <v>9.1625999999999994</v>
      </c>
      <c r="F1733" s="310">
        <v>1</v>
      </c>
      <c r="G1733" s="64">
        <f t="shared" si="488"/>
        <v>9.16</v>
      </c>
      <c r="H1733" s="64">
        <f t="shared" si="489"/>
        <v>2.16</v>
      </c>
      <c r="I1733" s="81">
        <f t="shared" si="498"/>
        <v>11.32</v>
      </c>
    </row>
    <row r="1734" spans="1:9" ht="16.5" x14ac:dyDescent="0.25">
      <c r="A1734" s="300" t="s">
        <v>1771</v>
      </c>
      <c r="B1734" s="317">
        <v>1</v>
      </c>
      <c r="C1734" s="64">
        <f t="shared" si="497"/>
        <v>6.0000000000000001E-3</v>
      </c>
      <c r="D1734" s="64">
        <v>9.1625999999999994</v>
      </c>
      <c r="E1734" s="64">
        <f t="shared" si="487"/>
        <v>9.1625999999999994</v>
      </c>
      <c r="F1734" s="310">
        <v>1</v>
      </c>
      <c r="G1734" s="64">
        <f t="shared" si="488"/>
        <v>9.16</v>
      </c>
      <c r="H1734" s="64">
        <f t="shared" si="489"/>
        <v>2.16</v>
      </c>
      <c r="I1734" s="81">
        <f t="shared" si="498"/>
        <v>11.32</v>
      </c>
    </row>
    <row r="1735" spans="1:9" ht="16.5" x14ac:dyDescent="0.25">
      <c r="A1735" s="300" t="s">
        <v>1770</v>
      </c>
      <c r="B1735" s="317">
        <v>5</v>
      </c>
      <c r="C1735" s="64">
        <f t="shared" si="497"/>
        <v>3.0099999999999998E-2</v>
      </c>
      <c r="D1735" s="64">
        <v>7.7888000000000002</v>
      </c>
      <c r="E1735" s="64">
        <f t="shared" si="487"/>
        <v>38.944000000000003</v>
      </c>
      <c r="F1735" s="310">
        <v>1</v>
      </c>
      <c r="G1735" s="64">
        <f t="shared" si="488"/>
        <v>38.94</v>
      </c>
      <c r="H1735" s="64">
        <f t="shared" si="489"/>
        <v>9.19</v>
      </c>
      <c r="I1735" s="81">
        <f t="shared" si="498"/>
        <v>48.129999999999995</v>
      </c>
    </row>
    <row r="1736" spans="1:9" s="154" customFormat="1" ht="16.5" x14ac:dyDescent="0.25">
      <c r="A1736" s="299" t="s">
        <v>1584</v>
      </c>
      <c r="B1736" s="316">
        <f>SUM(B1737:B1751)</f>
        <v>161</v>
      </c>
      <c r="C1736" s="308">
        <f t="shared" ref="C1736:I1736" si="499">SUM(C1737:C1751)</f>
        <v>0.9700000000000002</v>
      </c>
      <c r="D1736" s="308"/>
      <c r="E1736" s="308"/>
      <c r="F1736" s="308"/>
      <c r="G1736" s="308">
        <f t="shared" si="499"/>
        <v>871.07999999999993</v>
      </c>
      <c r="H1736" s="308">
        <f t="shared" si="499"/>
        <v>205.51000000000002</v>
      </c>
      <c r="I1736" s="309">
        <f t="shared" si="499"/>
        <v>1076.5900000000001</v>
      </c>
    </row>
    <row r="1737" spans="1:9" ht="16.5" x14ac:dyDescent="0.25">
      <c r="A1737" s="300" t="s">
        <v>1586</v>
      </c>
      <c r="B1737" s="317">
        <v>8</v>
      </c>
      <c r="C1737" s="64">
        <f t="shared" ref="C1737:C1751" si="500">ROUND(B1737/166,4)</f>
        <v>4.82E-2</v>
      </c>
      <c r="D1737" s="64">
        <v>4.9097999999999997</v>
      </c>
      <c r="E1737" s="64">
        <f t="shared" si="487"/>
        <v>39.278399999999998</v>
      </c>
      <c r="F1737" s="310">
        <v>1</v>
      </c>
      <c r="G1737" s="64">
        <f t="shared" si="488"/>
        <v>39.28</v>
      </c>
      <c r="H1737" s="64">
        <f t="shared" si="489"/>
        <v>9.27</v>
      </c>
      <c r="I1737" s="81">
        <f t="shared" ref="I1737:I1751" si="501">G1737+H1737</f>
        <v>48.55</v>
      </c>
    </row>
    <row r="1738" spans="1:9" ht="16.5" x14ac:dyDescent="0.25">
      <c r="A1738" s="300" t="s">
        <v>1586</v>
      </c>
      <c r="B1738" s="317">
        <v>8</v>
      </c>
      <c r="C1738" s="64">
        <f t="shared" si="500"/>
        <v>4.82E-2</v>
      </c>
      <c r="D1738" s="64">
        <v>4.9097999999999997</v>
      </c>
      <c r="E1738" s="64">
        <f t="shared" si="487"/>
        <v>39.278399999999998</v>
      </c>
      <c r="F1738" s="310">
        <v>1</v>
      </c>
      <c r="G1738" s="64">
        <f t="shared" si="488"/>
        <v>39.28</v>
      </c>
      <c r="H1738" s="64">
        <f t="shared" si="489"/>
        <v>9.27</v>
      </c>
      <c r="I1738" s="81">
        <f t="shared" si="501"/>
        <v>48.55</v>
      </c>
    </row>
    <row r="1739" spans="1:9" ht="16.5" x14ac:dyDescent="0.25">
      <c r="A1739" s="300" t="s">
        <v>1586</v>
      </c>
      <c r="B1739" s="317">
        <v>1</v>
      </c>
      <c r="C1739" s="64">
        <f t="shared" si="500"/>
        <v>6.0000000000000001E-3</v>
      </c>
      <c r="D1739" s="64">
        <v>969</v>
      </c>
      <c r="E1739" s="64">
        <f t="shared" si="487"/>
        <v>5.8140000000000001</v>
      </c>
      <c r="F1739" s="310">
        <v>1</v>
      </c>
      <c r="G1739" s="64">
        <f t="shared" si="488"/>
        <v>5.81</v>
      </c>
      <c r="H1739" s="64">
        <f t="shared" si="489"/>
        <v>1.37</v>
      </c>
      <c r="I1739" s="81">
        <f t="shared" si="501"/>
        <v>7.18</v>
      </c>
    </row>
    <row r="1740" spans="1:9" ht="16.5" x14ac:dyDescent="0.25">
      <c r="A1740" s="300" t="s">
        <v>1586</v>
      </c>
      <c r="B1740" s="317">
        <v>4</v>
      </c>
      <c r="C1740" s="64">
        <f t="shared" si="500"/>
        <v>2.41E-2</v>
      </c>
      <c r="D1740" s="64">
        <v>4.9097999999999997</v>
      </c>
      <c r="E1740" s="64">
        <f t="shared" si="487"/>
        <v>19.639199999999999</v>
      </c>
      <c r="F1740" s="310">
        <v>1</v>
      </c>
      <c r="G1740" s="64">
        <f t="shared" si="488"/>
        <v>19.64</v>
      </c>
      <c r="H1740" s="64">
        <f t="shared" si="489"/>
        <v>4.63</v>
      </c>
      <c r="I1740" s="81">
        <f t="shared" si="501"/>
        <v>24.27</v>
      </c>
    </row>
    <row r="1741" spans="1:9" ht="16.5" x14ac:dyDescent="0.25">
      <c r="A1741" s="300" t="s">
        <v>1585</v>
      </c>
      <c r="B1741" s="317">
        <v>16</v>
      </c>
      <c r="C1741" s="64">
        <f t="shared" si="500"/>
        <v>9.64E-2</v>
      </c>
      <c r="D1741" s="64">
        <v>6.2835000000000001</v>
      </c>
      <c r="E1741" s="64">
        <f t="shared" ref="E1741:E1804" si="502">IF(D1741&gt;30,C1741*D1741,B1741*D1741)</f>
        <v>100.536</v>
      </c>
      <c r="F1741" s="310">
        <v>1</v>
      </c>
      <c r="G1741" s="64">
        <f t="shared" ref="G1741:G1804" si="503">ROUND(E1741*F1741,2)</f>
        <v>100.54</v>
      </c>
      <c r="H1741" s="64">
        <f t="shared" ref="H1741:H1804" si="504">ROUND(G1741*0.2359,2)</f>
        <v>23.72</v>
      </c>
      <c r="I1741" s="81">
        <f t="shared" si="501"/>
        <v>124.26</v>
      </c>
    </row>
    <row r="1742" spans="1:9" ht="16.5" x14ac:dyDescent="0.25">
      <c r="A1742" s="300" t="s">
        <v>1611</v>
      </c>
      <c r="B1742" s="317">
        <v>25</v>
      </c>
      <c r="C1742" s="64">
        <f t="shared" si="500"/>
        <v>0.15060000000000001</v>
      </c>
      <c r="D1742" s="64">
        <v>6.2835999999999999</v>
      </c>
      <c r="E1742" s="64">
        <f t="shared" si="502"/>
        <v>157.09</v>
      </c>
      <c r="F1742" s="310">
        <v>1</v>
      </c>
      <c r="G1742" s="64">
        <f t="shared" si="503"/>
        <v>157.09</v>
      </c>
      <c r="H1742" s="64">
        <f t="shared" si="504"/>
        <v>37.06</v>
      </c>
      <c r="I1742" s="81">
        <f t="shared" si="501"/>
        <v>194.15</v>
      </c>
    </row>
    <row r="1743" spans="1:9" ht="16.5" x14ac:dyDescent="0.25">
      <c r="A1743" s="300" t="s">
        <v>1586</v>
      </c>
      <c r="B1743" s="317">
        <v>20</v>
      </c>
      <c r="C1743" s="64">
        <f t="shared" si="500"/>
        <v>0.1205</v>
      </c>
      <c r="D1743" s="64">
        <v>4.9097999999999997</v>
      </c>
      <c r="E1743" s="64">
        <f t="shared" si="502"/>
        <v>98.195999999999998</v>
      </c>
      <c r="F1743" s="310">
        <v>1</v>
      </c>
      <c r="G1743" s="64">
        <f t="shared" si="503"/>
        <v>98.2</v>
      </c>
      <c r="H1743" s="64">
        <f t="shared" si="504"/>
        <v>23.17</v>
      </c>
      <c r="I1743" s="81">
        <f t="shared" si="501"/>
        <v>121.37</v>
      </c>
    </row>
    <row r="1744" spans="1:9" ht="16.5" x14ac:dyDescent="0.25">
      <c r="A1744" s="300" t="s">
        <v>1586</v>
      </c>
      <c r="B1744" s="317">
        <v>7</v>
      </c>
      <c r="C1744" s="64">
        <f t="shared" si="500"/>
        <v>4.2200000000000001E-2</v>
      </c>
      <c r="D1744" s="64">
        <v>4.9097999999999997</v>
      </c>
      <c r="E1744" s="64">
        <f t="shared" si="502"/>
        <v>34.368600000000001</v>
      </c>
      <c r="F1744" s="310">
        <v>1</v>
      </c>
      <c r="G1744" s="64">
        <f t="shared" si="503"/>
        <v>34.369999999999997</v>
      </c>
      <c r="H1744" s="64">
        <f t="shared" si="504"/>
        <v>8.11</v>
      </c>
      <c r="I1744" s="81">
        <f t="shared" si="501"/>
        <v>42.48</v>
      </c>
    </row>
    <row r="1745" spans="1:9" ht="16.5" x14ac:dyDescent="0.25">
      <c r="A1745" s="300" t="s">
        <v>1585</v>
      </c>
      <c r="B1745" s="317">
        <v>17</v>
      </c>
      <c r="C1745" s="64">
        <f t="shared" si="500"/>
        <v>0.1024</v>
      </c>
      <c r="D1745" s="64">
        <v>6.2835999999999999</v>
      </c>
      <c r="E1745" s="64">
        <f t="shared" si="502"/>
        <v>106.8212</v>
      </c>
      <c r="F1745" s="310">
        <v>1</v>
      </c>
      <c r="G1745" s="64">
        <f t="shared" si="503"/>
        <v>106.82</v>
      </c>
      <c r="H1745" s="64">
        <f t="shared" si="504"/>
        <v>25.2</v>
      </c>
      <c r="I1745" s="81">
        <f t="shared" si="501"/>
        <v>132.01999999999998</v>
      </c>
    </row>
    <row r="1746" spans="1:9" ht="16.5" x14ac:dyDescent="0.25">
      <c r="A1746" s="300" t="s">
        <v>1586</v>
      </c>
      <c r="B1746" s="317">
        <v>11</v>
      </c>
      <c r="C1746" s="64">
        <f t="shared" si="500"/>
        <v>6.6299999999999998E-2</v>
      </c>
      <c r="D1746" s="64">
        <v>4.9097999999999997</v>
      </c>
      <c r="E1746" s="64">
        <f t="shared" si="502"/>
        <v>54.007799999999996</v>
      </c>
      <c r="F1746" s="310">
        <v>1</v>
      </c>
      <c r="G1746" s="64">
        <f t="shared" si="503"/>
        <v>54.01</v>
      </c>
      <c r="H1746" s="64">
        <f t="shared" si="504"/>
        <v>12.74</v>
      </c>
      <c r="I1746" s="81">
        <f t="shared" si="501"/>
        <v>66.75</v>
      </c>
    </row>
    <row r="1747" spans="1:9" ht="16.5" x14ac:dyDescent="0.25">
      <c r="A1747" s="300" t="s">
        <v>1586</v>
      </c>
      <c r="B1747" s="317">
        <v>11</v>
      </c>
      <c r="C1747" s="64">
        <f t="shared" si="500"/>
        <v>6.6299999999999998E-2</v>
      </c>
      <c r="D1747" s="64">
        <v>4.9097999999999997</v>
      </c>
      <c r="E1747" s="64">
        <f t="shared" si="502"/>
        <v>54.007799999999996</v>
      </c>
      <c r="F1747" s="310">
        <v>1</v>
      </c>
      <c r="G1747" s="64">
        <f t="shared" si="503"/>
        <v>54.01</v>
      </c>
      <c r="H1747" s="64">
        <f t="shared" si="504"/>
        <v>12.74</v>
      </c>
      <c r="I1747" s="81">
        <f t="shared" si="501"/>
        <v>66.75</v>
      </c>
    </row>
    <row r="1748" spans="1:9" ht="16.5" x14ac:dyDescent="0.25">
      <c r="A1748" s="300" t="s">
        <v>1630</v>
      </c>
      <c r="B1748" s="317">
        <v>8</v>
      </c>
      <c r="C1748" s="64">
        <f t="shared" si="500"/>
        <v>4.82E-2</v>
      </c>
      <c r="D1748" s="64">
        <v>4.9097999999999997</v>
      </c>
      <c r="E1748" s="64">
        <f t="shared" si="502"/>
        <v>39.278399999999998</v>
      </c>
      <c r="F1748" s="310">
        <v>1</v>
      </c>
      <c r="G1748" s="64">
        <f t="shared" si="503"/>
        <v>39.28</v>
      </c>
      <c r="H1748" s="64">
        <f t="shared" si="504"/>
        <v>9.27</v>
      </c>
      <c r="I1748" s="81">
        <f t="shared" si="501"/>
        <v>48.55</v>
      </c>
    </row>
    <row r="1749" spans="1:9" ht="16.5" x14ac:dyDescent="0.25">
      <c r="A1749" s="300" t="s">
        <v>1586</v>
      </c>
      <c r="B1749" s="317">
        <v>14</v>
      </c>
      <c r="C1749" s="64">
        <f t="shared" si="500"/>
        <v>8.43E-2</v>
      </c>
      <c r="D1749" s="64">
        <v>4.9097999999999997</v>
      </c>
      <c r="E1749" s="64">
        <f t="shared" si="502"/>
        <v>68.737200000000001</v>
      </c>
      <c r="F1749" s="310">
        <v>1</v>
      </c>
      <c r="G1749" s="64">
        <f t="shared" si="503"/>
        <v>68.739999999999995</v>
      </c>
      <c r="H1749" s="64">
        <f t="shared" si="504"/>
        <v>16.22</v>
      </c>
      <c r="I1749" s="81">
        <f t="shared" si="501"/>
        <v>84.96</v>
      </c>
    </row>
    <row r="1750" spans="1:9" ht="16.5" x14ac:dyDescent="0.25">
      <c r="A1750" s="300" t="s">
        <v>1586</v>
      </c>
      <c r="B1750" s="317">
        <v>8</v>
      </c>
      <c r="C1750" s="64">
        <f t="shared" si="500"/>
        <v>4.82E-2</v>
      </c>
      <c r="D1750" s="64">
        <v>4.9097999999999997</v>
      </c>
      <c r="E1750" s="64">
        <f t="shared" si="502"/>
        <v>39.278399999999998</v>
      </c>
      <c r="F1750" s="310">
        <v>1</v>
      </c>
      <c r="G1750" s="64">
        <f t="shared" si="503"/>
        <v>39.28</v>
      </c>
      <c r="H1750" s="64">
        <f t="shared" si="504"/>
        <v>9.27</v>
      </c>
      <c r="I1750" s="81">
        <f t="shared" si="501"/>
        <v>48.55</v>
      </c>
    </row>
    <row r="1751" spans="1:9" ht="16.5" x14ac:dyDescent="0.25">
      <c r="A1751" s="300" t="s">
        <v>1586</v>
      </c>
      <c r="B1751" s="317">
        <v>3</v>
      </c>
      <c r="C1751" s="64">
        <f t="shared" si="500"/>
        <v>1.8100000000000002E-2</v>
      </c>
      <c r="D1751" s="64">
        <v>4.9097999999999997</v>
      </c>
      <c r="E1751" s="64">
        <f t="shared" si="502"/>
        <v>14.729399999999998</v>
      </c>
      <c r="F1751" s="310">
        <v>1</v>
      </c>
      <c r="G1751" s="64">
        <f t="shared" si="503"/>
        <v>14.73</v>
      </c>
      <c r="H1751" s="64">
        <f t="shared" si="504"/>
        <v>3.47</v>
      </c>
      <c r="I1751" s="81">
        <f t="shared" si="501"/>
        <v>18.2</v>
      </c>
    </row>
    <row r="1752" spans="1:9" s="154" customFormat="1" ht="16.5" x14ac:dyDescent="0.25">
      <c r="A1752" s="298" t="s">
        <v>1774</v>
      </c>
      <c r="B1752" s="315">
        <f>B1753+B1762+B1773</f>
        <v>1683.5</v>
      </c>
      <c r="C1752" s="306">
        <f t="shared" ref="C1752:I1752" si="505">C1753+C1762+C1773</f>
        <v>10.1416</v>
      </c>
      <c r="D1752" s="306"/>
      <c r="E1752" s="306"/>
      <c r="F1752" s="306"/>
      <c r="G1752" s="306">
        <f t="shared" si="505"/>
        <v>12137.22</v>
      </c>
      <c r="H1752" s="306">
        <f t="shared" si="505"/>
        <v>2817.1899999999996</v>
      </c>
      <c r="I1752" s="307">
        <f t="shared" si="505"/>
        <v>14954.409999999998</v>
      </c>
    </row>
    <row r="1753" spans="1:9" s="154" customFormat="1" ht="33" x14ac:dyDescent="0.25">
      <c r="A1753" s="299" t="s">
        <v>1590</v>
      </c>
      <c r="B1753" s="316">
        <f>SUM(B1754:B1761)</f>
        <v>583.5</v>
      </c>
      <c r="C1753" s="308">
        <f t="shared" ref="C1753:I1753" si="506">SUM(C1754:C1761)</f>
        <v>3.5151000000000003</v>
      </c>
      <c r="D1753" s="308"/>
      <c r="E1753" s="308"/>
      <c r="F1753" s="308"/>
      <c r="G1753" s="308">
        <f t="shared" si="506"/>
        <v>5610.4599999999991</v>
      </c>
      <c r="H1753" s="308">
        <f t="shared" si="506"/>
        <v>1277.5299999999997</v>
      </c>
      <c r="I1753" s="309">
        <f t="shared" si="506"/>
        <v>6887.9899999999989</v>
      </c>
    </row>
    <row r="1754" spans="1:9" ht="16.5" x14ac:dyDescent="0.25">
      <c r="A1754" s="300" t="s">
        <v>1775</v>
      </c>
      <c r="B1754" s="317">
        <v>120</v>
      </c>
      <c r="C1754" s="64">
        <f t="shared" ref="C1754:C1761" si="507">ROUND(B1754/166,4)</f>
        <v>0.72289999999999999</v>
      </c>
      <c r="D1754" s="64">
        <v>9.7060999999999993</v>
      </c>
      <c r="E1754" s="64">
        <f t="shared" si="502"/>
        <v>1164.732</v>
      </c>
      <c r="F1754" s="310">
        <v>1</v>
      </c>
      <c r="G1754" s="64">
        <f t="shared" si="503"/>
        <v>1164.73</v>
      </c>
      <c r="H1754" s="64">
        <f t="shared" si="504"/>
        <v>274.76</v>
      </c>
      <c r="I1754" s="81">
        <f t="shared" ref="I1754:I1761" si="508">G1754+H1754</f>
        <v>1439.49</v>
      </c>
    </row>
    <row r="1755" spans="1:9" ht="16.5" x14ac:dyDescent="0.25">
      <c r="A1755" s="300" t="s">
        <v>1775</v>
      </c>
      <c r="B1755" s="317">
        <v>128</v>
      </c>
      <c r="C1755" s="64">
        <f t="shared" si="507"/>
        <v>0.77110000000000001</v>
      </c>
      <c r="D1755" s="64">
        <v>9.7060999999999993</v>
      </c>
      <c r="E1755" s="64">
        <f t="shared" si="502"/>
        <v>1242.3807999999999</v>
      </c>
      <c r="F1755" s="310">
        <v>1</v>
      </c>
      <c r="G1755" s="64">
        <f t="shared" si="503"/>
        <v>1242.3800000000001</v>
      </c>
      <c r="H1755" s="64">
        <f t="shared" si="504"/>
        <v>293.08</v>
      </c>
      <c r="I1755" s="81">
        <f t="shared" si="508"/>
        <v>1535.46</v>
      </c>
    </row>
    <row r="1756" spans="1:9" ht="16.5" x14ac:dyDescent="0.25">
      <c r="A1756" s="300" t="s">
        <v>1775</v>
      </c>
      <c r="B1756" s="317">
        <v>48</v>
      </c>
      <c r="C1756" s="64">
        <f t="shared" si="507"/>
        <v>0.28920000000000001</v>
      </c>
      <c r="D1756" s="64">
        <v>9.7060999999999993</v>
      </c>
      <c r="E1756" s="64">
        <f t="shared" si="502"/>
        <v>465.89279999999997</v>
      </c>
      <c r="F1756" s="310">
        <v>1</v>
      </c>
      <c r="G1756" s="64">
        <f t="shared" si="503"/>
        <v>465.89</v>
      </c>
      <c r="H1756" s="64">
        <f t="shared" si="504"/>
        <v>109.9</v>
      </c>
      <c r="I1756" s="81">
        <f t="shared" si="508"/>
        <v>575.79</v>
      </c>
    </row>
    <row r="1757" spans="1:9" ht="16.5" x14ac:dyDescent="0.25">
      <c r="A1757" s="300" t="s">
        <v>174</v>
      </c>
      <c r="B1757" s="317">
        <v>42</v>
      </c>
      <c r="C1757" s="64">
        <f t="shared" si="507"/>
        <v>0.253</v>
      </c>
      <c r="D1757" s="64">
        <v>9.7060999999999993</v>
      </c>
      <c r="E1757" s="64">
        <f t="shared" si="502"/>
        <v>407.65619999999996</v>
      </c>
      <c r="F1757" s="310">
        <v>1</v>
      </c>
      <c r="G1757" s="64">
        <f t="shared" si="503"/>
        <v>407.66</v>
      </c>
      <c r="H1757" s="64">
        <f t="shared" si="504"/>
        <v>96.17</v>
      </c>
      <c r="I1757" s="81">
        <f t="shared" si="508"/>
        <v>503.83000000000004</v>
      </c>
    </row>
    <row r="1758" spans="1:9" ht="16.5" x14ac:dyDescent="0.25">
      <c r="A1758" s="300" t="s">
        <v>1313</v>
      </c>
      <c r="B1758" s="317">
        <v>29.5</v>
      </c>
      <c r="C1758" s="64">
        <f t="shared" si="507"/>
        <v>0.1777</v>
      </c>
      <c r="D1758" s="64">
        <v>8.7146000000000008</v>
      </c>
      <c r="E1758" s="64">
        <f t="shared" si="502"/>
        <v>257.08070000000004</v>
      </c>
      <c r="F1758" s="310">
        <v>1</v>
      </c>
      <c r="G1758" s="64">
        <f t="shared" si="503"/>
        <v>257.08</v>
      </c>
      <c r="H1758" s="64">
        <f t="shared" si="504"/>
        <v>60.65</v>
      </c>
      <c r="I1758" s="81">
        <f t="shared" si="508"/>
        <v>317.72999999999996</v>
      </c>
    </row>
    <row r="1759" spans="1:9" ht="16.5" x14ac:dyDescent="0.25">
      <c r="A1759" s="300" t="s">
        <v>1775</v>
      </c>
      <c r="B1759" s="317">
        <v>168</v>
      </c>
      <c r="C1759" s="64">
        <f t="shared" si="507"/>
        <v>1.012</v>
      </c>
      <c r="D1759" s="64">
        <v>9.7060999999999993</v>
      </c>
      <c r="E1759" s="64">
        <f t="shared" si="502"/>
        <v>1630.6247999999998</v>
      </c>
      <c r="F1759" s="310">
        <v>1</v>
      </c>
      <c r="G1759" s="64">
        <f t="shared" si="503"/>
        <v>1630.62</v>
      </c>
      <c r="H1759" s="311">
        <f>ROUND(G1759*0.2077,2)</f>
        <v>338.68</v>
      </c>
      <c r="I1759" s="81">
        <f t="shared" si="508"/>
        <v>1969.3</v>
      </c>
    </row>
    <row r="1760" spans="1:9" ht="16.5" x14ac:dyDescent="0.25">
      <c r="A1760" s="300" t="s">
        <v>1313</v>
      </c>
      <c r="B1760" s="317">
        <v>24</v>
      </c>
      <c r="C1760" s="64">
        <f t="shared" si="507"/>
        <v>0.14460000000000001</v>
      </c>
      <c r="D1760" s="64">
        <v>8.7146000000000008</v>
      </c>
      <c r="E1760" s="64">
        <f t="shared" si="502"/>
        <v>209.15040000000002</v>
      </c>
      <c r="F1760" s="310">
        <v>1</v>
      </c>
      <c r="G1760" s="64">
        <f t="shared" si="503"/>
        <v>209.15</v>
      </c>
      <c r="H1760" s="64">
        <f t="shared" si="504"/>
        <v>49.34</v>
      </c>
      <c r="I1760" s="81">
        <f t="shared" si="508"/>
        <v>258.49</v>
      </c>
    </row>
    <row r="1761" spans="1:9" ht="16.5" x14ac:dyDescent="0.25">
      <c r="A1761" s="300" t="s">
        <v>1775</v>
      </c>
      <c r="B1761" s="317">
        <v>24</v>
      </c>
      <c r="C1761" s="64">
        <f t="shared" si="507"/>
        <v>0.14460000000000001</v>
      </c>
      <c r="D1761" s="64">
        <v>9.7060999999999993</v>
      </c>
      <c r="E1761" s="64">
        <f t="shared" si="502"/>
        <v>232.94639999999998</v>
      </c>
      <c r="F1761" s="310">
        <v>1</v>
      </c>
      <c r="G1761" s="64">
        <f t="shared" si="503"/>
        <v>232.95</v>
      </c>
      <c r="H1761" s="64">
        <f t="shared" si="504"/>
        <v>54.95</v>
      </c>
      <c r="I1761" s="81">
        <f t="shared" si="508"/>
        <v>287.89999999999998</v>
      </c>
    </row>
    <row r="1762" spans="1:9" s="154" customFormat="1" ht="33" x14ac:dyDescent="0.25">
      <c r="A1762" s="299" t="s">
        <v>1583</v>
      </c>
      <c r="B1762" s="316">
        <f>SUM(B1763:B1772)</f>
        <v>620</v>
      </c>
      <c r="C1762" s="308">
        <f t="shared" ref="C1762:I1762" si="509">SUM(C1763:C1772)</f>
        <v>3.7349000000000001</v>
      </c>
      <c r="D1762" s="308"/>
      <c r="E1762" s="308"/>
      <c r="F1762" s="308"/>
      <c r="G1762" s="308">
        <f t="shared" si="509"/>
        <v>4319.1499999999996</v>
      </c>
      <c r="H1762" s="308">
        <f t="shared" si="509"/>
        <v>1018.8899999999999</v>
      </c>
      <c r="I1762" s="309">
        <f t="shared" si="509"/>
        <v>5338.04</v>
      </c>
    </row>
    <row r="1763" spans="1:9" ht="16.5" x14ac:dyDescent="0.25">
      <c r="A1763" s="300" t="s">
        <v>152</v>
      </c>
      <c r="B1763" s="317">
        <v>72</v>
      </c>
      <c r="C1763" s="64">
        <f t="shared" ref="C1763:C1772" si="510">ROUND(B1763/166,4)</f>
        <v>0.43369999999999997</v>
      </c>
      <c r="D1763" s="64">
        <v>6.5702999999999996</v>
      </c>
      <c r="E1763" s="64">
        <f t="shared" si="502"/>
        <v>473.0616</v>
      </c>
      <c r="F1763" s="310">
        <v>1</v>
      </c>
      <c r="G1763" s="64">
        <f t="shared" si="503"/>
        <v>473.06</v>
      </c>
      <c r="H1763" s="64">
        <f t="shared" si="504"/>
        <v>111.59</v>
      </c>
      <c r="I1763" s="81">
        <f t="shared" ref="I1763:I1772" si="511">G1763+H1763</f>
        <v>584.65</v>
      </c>
    </row>
    <row r="1764" spans="1:9" ht="16.5" x14ac:dyDescent="0.25">
      <c r="A1764" s="300" t="s">
        <v>1776</v>
      </c>
      <c r="B1764" s="317">
        <v>72</v>
      </c>
      <c r="C1764" s="64">
        <f t="shared" si="510"/>
        <v>0.43369999999999997</v>
      </c>
      <c r="D1764" s="64">
        <v>7.2751000000000001</v>
      </c>
      <c r="E1764" s="64">
        <f t="shared" si="502"/>
        <v>523.80719999999997</v>
      </c>
      <c r="F1764" s="310">
        <v>1</v>
      </c>
      <c r="G1764" s="64">
        <f t="shared" si="503"/>
        <v>523.80999999999995</v>
      </c>
      <c r="H1764" s="64">
        <f t="shared" si="504"/>
        <v>123.57</v>
      </c>
      <c r="I1764" s="81">
        <f t="shared" si="511"/>
        <v>647.37999999999988</v>
      </c>
    </row>
    <row r="1765" spans="1:9" ht="16.5" x14ac:dyDescent="0.25">
      <c r="A1765" s="300" t="s">
        <v>152</v>
      </c>
      <c r="B1765" s="317">
        <v>24</v>
      </c>
      <c r="C1765" s="64">
        <f t="shared" si="510"/>
        <v>0.14460000000000001</v>
      </c>
      <c r="D1765" s="64">
        <v>6.5702999999999996</v>
      </c>
      <c r="E1765" s="64">
        <f t="shared" si="502"/>
        <v>157.68719999999999</v>
      </c>
      <c r="F1765" s="310">
        <v>1</v>
      </c>
      <c r="G1765" s="64">
        <f t="shared" si="503"/>
        <v>157.69</v>
      </c>
      <c r="H1765" s="64">
        <f t="shared" si="504"/>
        <v>37.200000000000003</v>
      </c>
      <c r="I1765" s="81">
        <f t="shared" si="511"/>
        <v>194.89</v>
      </c>
    </row>
    <row r="1766" spans="1:9" ht="16.5" x14ac:dyDescent="0.25">
      <c r="A1766" s="300" t="s">
        <v>152</v>
      </c>
      <c r="B1766" s="317">
        <v>24</v>
      </c>
      <c r="C1766" s="64">
        <f t="shared" si="510"/>
        <v>0.14460000000000001</v>
      </c>
      <c r="D1766" s="64">
        <v>7.2751000000000001</v>
      </c>
      <c r="E1766" s="64">
        <f t="shared" si="502"/>
        <v>174.60239999999999</v>
      </c>
      <c r="F1766" s="310">
        <v>1</v>
      </c>
      <c r="G1766" s="64">
        <f t="shared" si="503"/>
        <v>174.6</v>
      </c>
      <c r="H1766" s="64">
        <f t="shared" si="504"/>
        <v>41.19</v>
      </c>
      <c r="I1766" s="81">
        <f t="shared" si="511"/>
        <v>215.79</v>
      </c>
    </row>
    <row r="1767" spans="1:9" ht="16.5" x14ac:dyDescent="0.25">
      <c r="A1767" s="300" t="s">
        <v>152</v>
      </c>
      <c r="B1767" s="317">
        <v>152</v>
      </c>
      <c r="C1767" s="64">
        <f t="shared" si="510"/>
        <v>0.91569999999999996</v>
      </c>
      <c r="D1767" s="64">
        <v>6.5702999999999996</v>
      </c>
      <c r="E1767" s="64">
        <f t="shared" si="502"/>
        <v>998.68559999999991</v>
      </c>
      <c r="F1767" s="310">
        <v>1</v>
      </c>
      <c r="G1767" s="64">
        <f t="shared" si="503"/>
        <v>998.69</v>
      </c>
      <c r="H1767" s="64">
        <f t="shared" si="504"/>
        <v>235.59</v>
      </c>
      <c r="I1767" s="81">
        <f t="shared" si="511"/>
        <v>1234.28</v>
      </c>
    </row>
    <row r="1768" spans="1:9" ht="16.5" x14ac:dyDescent="0.25">
      <c r="A1768" s="300" t="s">
        <v>152</v>
      </c>
      <c r="B1768" s="317">
        <v>48</v>
      </c>
      <c r="C1768" s="64">
        <f t="shared" si="510"/>
        <v>0.28920000000000001</v>
      </c>
      <c r="D1768" s="64">
        <v>6.5702999999999996</v>
      </c>
      <c r="E1768" s="64">
        <f t="shared" si="502"/>
        <v>315.37439999999998</v>
      </c>
      <c r="F1768" s="310">
        <v>1</v>
      </c>
      <c r="G1768" s="64">
        <f t="shared" si="503"/>
        <v>315.37</v>
      </c>
      <c r="H1768" s="64">
        <f t="shared" si="504"/>
        <v>74.400000000000006</v>
      </c>
      <c r="I1768" s="81">
        <f t="shared" si="511"/>
        <v>389.77</v>
      </c>
    </row>
    <row r="1769" spans="1:9" ht="16.5" x14ac:dyDescent="0.25">
      <c r="A1769" s="300" t="s">
        <v>152</v>
      </c>
      <c r="B1769" s="317">
        <v>72</v>
      </c>
      <c r="C1769" s="64">
        <f t="shared" si="510"/>
        <v>0.43369999999999997</v>
      </c>
      <c r="D1769" s="64">
        <v>7.2751000000000001</v>
      </c>
      <c r="E1769" s="64">
        <f t="shared" si="502"/>
        <v>523.80719999999997</v>
      </c>
      <c r="F1769" s="310">
        <v>1</v>
      </c>
      <c r="G1769" s="64">
        <f t="shared" si="503"/>
        <v>523.80999999999995</v>
      </c>
      <c r="H1769" s="64">
        <f t="shared" si="504"/>
        <v>123.57</v>
      </c>
      <c r="I1769" s="81">
        <f t="shared" si="511"/>
        <v>647.37999999999988</v>
      </c>
    </row>
    <row r="1770" spans="1:9" ht="16.5" x14ac:dyDescent="0.25">
      <c r="A1770" s="300" t="s">
        <v>152</v>
      </c>
      <c r="B1770" s="317">
        <v>72</v>
      </c>
      <c r="C1770" s="64">
        <f t="shared" si="510"/>
        <v>0.43369999999999997</v>
      </c>
      <c r="D1770" s="64">
        <v>7.2751000000000001</v>
      </c>
      <c r="E1770" s="64">
        <f t="shared" si="502"/>
        <v>523.80719999999997</v>
      </c>
      <c r="F1770" s="310">
        <v>1</v>
      </c>
      <c r="G1770" s="64">
        <f t="shared" si="503"/>
        <v>523.80999999999995</v>
      </c>
      <c r="H1770" s="64">
        <f t="shared" si="504"/>
        <v>123.57</v>
      </c>
      <c r="I1770" s="81">
        <f t="shared" si="511"/>
        <v>647.37999999999988</v>
      </c>
    </row>
    <row r="1771" spans="1:9" ht="16.5" x14ac:dyDescent="0.25">
      <c r="A1771" s="300" t="s">
        <v>1776</v>
      </c>
      <c r="B1771" s="317">
        <v>12</v>
      </c>
      <c r="C1771" s="64">
        <f t="shared" si="510"/>
        <v>7.2300000000000003E-2</v>
      </c>
      <c r="D1771" s="64">
        <v>7.2751000000000001</v>
      </c>
      <c r="E1771" s="64">
        <f t="shared" si="502"/>
        <v>87.301199999999994</v>
      </c>
      <c r="F1771" s="310">
        <v>1</v>
      </c>
      <c r="G1771" s="64">
        <f t="shared" si="503"/>
        <v>87.3</v>
      </c>
      <c r="H1771" s="64">
        <f t="shared" si="504"/>
        <v>20.59</v>
      </c>
      <c r="I1771" s="81">
        <f t="shared" si="511"/>
        <v>107.89</v>
      </c>
    </row>
    <row r="1772" spans="1:9" ht="16.5" x14ac:dyDescent="0.25">
      <c r="A1772" s="300" t="s">
        <v>1441</v>
      </c>
      <c r="B1772" s="317">
        <v>72</v>
      </c>
      <c r="C1772" s="64">
        <f t="shared" si="510"/>
        <v>0.43369999999999997</v>
      </c>
      <c r="D1772" s="64">
        <v>7.5140000000000002</v>
      </c>
      <c r="E1772" s="64">
        <f t="shared" si="502"/>
        <v>541.00800000000004</v>
      </c>
      <c r="F1772" s="310">
        <v>1</v>
      </c>
      <c r="G1772" s="64">
        <f t="shared" si="503"/>
        <v>541.01</v>
      </c>
      <c r="H1772" s="64">
        <f t="shared" si="504"/>
        <v>127.62</v>
      </c>
      <c r="I1772" s="81">
        <f t="shared" si="511"/>
        <v>668.63</v>
      </c>
    </row>
    <row r="1773" spans="1:9" s="154" customFormat="1" ht="16.5" x14ac:dyDescent="0.25">
      <c r="A1773" s="299" t="s">
        <v>1584</v>
      </c>
      <c r="B1773" s="316">
        <f>SUM(B1774:B1778)</f>
        <v>480</v>
      </c>
      <c r="C1773" s="308">
        <f t="shared" ref="C1773:I1773" si="512">SUM(C1774:C1778)</f>
        <v>2.8916000000000004</v>
      </c>
      <c r="D1773" s="308"/>
      <c r="E1773" s="308"/>
      <c r="F1773" s="308"/>
      <c r="G1773" s="308">
        <f t="shared" si="512"/>
        <v>2207.61</v>
      </c>
      <c r="H1773" s="308">
        <f t="shared" si="512"/>
        <v>520.77</v>
      </c>
      <c r="I1773" s="309">
        <f t="shared" si="512"/>
        <v>2728.3799999999997</v>
      </c>
    </row>
    <row r="1774" spans="1:9" ht="16.5" x14ac:dyDescent="0.25">
      <c r="A1774" s="300" t="s">
        <v>1777</v>
      </c>
      <c r="B1774" s="317">
        <v>120</v>
      </c>
      <c r="C1774" s="64">
        <f t="shared" ref="C1774:C1778" si="513">ROUND(B1774/166,4)</f>
        <v>0.72289999999999999</v>
      </c>
      <c r="D1774" s="64">
        <v>4.5991999999999997</v>
      </c>
      <c r="E1774" s="64">
        <f t="shared" si="502"/>
        <v>551.904</v>
      </c>
      <c r="F1774" s="310">
        <v>1</v>
      </c>
      <c r="G1774" s="64">
        <f t="shared" si="503"/>
        <v>551.9</v>
      </c>
      <c r="H1774" s="64">
        <f t="shared" si="504"/>
        <v>130.19</v>
      </c>
      <c r="I1774" s="81">
        <f>G1774+H1774</f>
        <v>682.08999999999992</v>
      </c>
    </row>
    <row r="1775" spans="1:9" ht="16.5" x14ac:dyDescent="0.25">
      <c r="A1775" s="300" t="s">
        <v>1777</v>
      </c>
      <c r="B1775" s="317">
        <v>16</v>
      </c>
      <c r="C1775" s="64">
        <f t="shared" si="513"/>
        <v>9.64E-2</v>
      </c>
      <c r="D1775" s="64">
        <v>4.5991999999999997</v>
      </c>
      <c r="E1775" s="64">
        <f t="shared" si="502"/>
        <v>73.587199999999996</v>
      </c>
      <c r="F1775" s="310">
        <v>1</v>
      </c>
      <c r="G1775" s="64">
        <f t="shared" si="503"/>
        <v>73.59</v>
      </c>
      <c r="H1775" s="64">
        <f t="shared" si="504"/>
        <v>17.36</v>
      </c>
      <c r="I1775" s="81">
        <f>G1775+H1775</f>
        <v>90.95</v>
      </c>
    </row>
    <row r="1776" spans="1:9" ht="16.5" x14ac:dyDescent="0.25">
      <c r="A1776" s="300" t="s">
        <v>1777</v>
      </c>
      <c r="B1776" s="317">
        <v>144</v>
      </c>
      <c r="C1776" s="64">
        <f t="shared" si="513"/>
        <v>0.86750000000000005</v>
      </c>
      <c r="D1776" s="64">
        <v>4.5991999999999997</v>
      </c>
      <c r="E1776" s="64">
        <f t="shared" si="502"/>
        <v>662.2847999999999</v>
      </c>
      <c r="F1776" s="310">
        <v>1</v>
      </c>
      <c r="G1776" s="64">
        <f t="shared" si="503"/>
        <v>662.28</v>
      </c>
      <c r="H1776" s="64">
        <f t="shared" si="504"/>
        <v>156.22999999999999</v>
      </c>
      <c r="I1776" s="81">
        <f>G1776+H1776</f>
        <v>818.51</v>
      </c>
    </row>
    <row r="1777" spans="1:9" ht="16.5" x14ac:dyDescent="0.25">
      <c r="A1777" s="300" t="s">
        <v>1777</v>
      </c>
      <c r="B1777" s="317">
        <v>96</v>
      </c>
      <c r="C1777" s="64">
        <f t="shared" si="513"/>
        <v>0.57830000000000004</v>
      </c>
      <c r="D1777" s="64">
        <v>4.5991999999999997</v>
      </c>
      <c r="E1777" s="64">
        <f t="shared" si="502"/>
        <v>441.52319999999997</v>
      </c>
      <c r="F1777" s="310">
        <v>1</v>
      </c>
      <c r="G1777" s="64">
        <f t="shared" si="503"/>
        <v>441.52</v>
      </c>
      <c r="H1777" s="64">
        <f t="shared" si="504"/>
        <v>104.15</v>
      </c>
      <c r="I1777" s="81">
        <f>G1777+H1777</f>
        <v>545.66999999999996</v>
      </c>
    </row>
    <row r="1778" spans="1:9" ht="16.5" x14ac:dyDescent="0.25">
      <c r="A1778" s="300" t="s">
        <v>1777</v>
      </c>
      <c r="B1778" s="317">
        <v>104</v>
      </c>
      <c r="C1778" s="64">
        <f t="shared" si="513"/>
        <v>0.62649999999999995</v>
      </c>
      <c r="D1778" s="64">
        <v>4.5991999999999997</v>
      </c>
      <c r="E1778" s="64">
        <f t="shared" si="502"/>
        <v>478.31679999999994</v>
      </c>
      <c r="F1778" s="310">
        <v>1</v>
      </c>
      <c r="G1778" s="64">
        <f t="shared" si="503"/>
        <v>478.32</v>
      </c>
      <c r="H1778" s="64">
        <f t="shared" si="504"/>
        <v>112.84</v>
      </c>
      <c r="I1778" s="81">
        <f>G1778+H1778</f>
        <v>591.16</v>
      </c>
    </row>
    <row r="1779" spans="1:9" s="154" customFormat="1" ht="16.5" x14ac:dyDescent="0.25">
      <c r="A1779" s="298" t="s">
        <v>1778</v>
      </c>
      <c r="B1779" s="315">
        <f>B1780+B1799</f>
        <v>1475.5</v>
      </c>
      <c r="C1779" s="306">
        <f t="shared" ref="C1779:I1779" si="514">C1780+C1799</f>
        <v>8.8890999999999991</v>
      </c>
      <c r="D1779" s="306"/>
      <c r="E1779" s="306"/>
      <c r="F1779" s="306"/>
      <c r="G1779" s="306">
        <f t="shared" si="514"/>
        <v>11618.21</v>
      </c>
      <c r="H1779" s="306">
        <f t="shared" si="514"/>
        <v>2707.3999999999996</v>
      </c>
      <c r="I1779" s="307">
        <f t="shared" si="514"/>
        <v>14325.609999999999</v>
      </c>
    </row>
    <row r="1780" spans="1:9" s="154" customFormat="1" ht="33" x14ac:dyDescent="0.25">
      <c r="A1780" s="299" t="s">
        <v>1590</v>
      </c>
      <c r="B1780" s="316">
        <f>SUM(B1781:B1798)</f>
        <v>723.5</v>
      </c>
      <c r="C1780" s="308">
        <f t="shared" ref="C1780:I1780" si="515">SUM(C1781:C1798)</f>
        <v>4.359</v>
      </c>
      <c r="D1780" s="308"/>
      <c r="E1780" s="308"/>
      <c r="F1780" s="308"/>
      <c r="G1780" s="308">
        <f t="shared" si="515"/>
        <v>6411.22</v>
      </c>
      <c r="H1780" s="308">
        <f t="shared" si="515"/>
        <v>1512.4099999999999</v>
      </c>
      <c r="I1780" s="309">
        <f t="shared" si="515"/>
        <v>7923.6299999999992</v>
      </c>
    </row>
    <row r="1781" spans="1:9" ht="16.5" x14ac:dyDescent="0.25">
      <c r="A1781" s="300" t="s">
        <v>1313</v>
      </c>
      <c r="B1781" s="317">
        <v>12</v>
      </c>
      <c r="C1781" s="64">
        <f t="shared" ref="C1781:C1798" si="516">ROUND(B1781/166,4)</f>
        <v>7.2300000000000003E-2</v>
      </c>
      <c r="D1781" s="64">
        <v>8.7146000000000008</v>
      </c>
      <c r="E1781" s="64">
        <f t="shared" si="502"/>
        <v>104.57520000000001</v>
      </c>
      <c r="F1781" s="310">
        <v>1</v>
      </c>
      <c r="G1781" s="64">
        <f t="shared" si="503"/>
        <v>104.58</v>
      </c>
      <c r="H1781" s="64">
        <f t="shared" si="504"/>
        <v>24.67</v>
      </c>
      <c r="I1781" s="81">
        <f t="shared" ref="I1781:I1798" si="517">G1781+H1781</f>
        <v>129.25</v>
      </c>
    </row>
    <row r="1782" spans="1:9" ht="16.5" x14ac:dyDescent="0.25">
      <c r="A1782" s="300" t="s">
        <v>1313</v>
      </c>
      <c r="B1782" s="317">
        <v>48</v>
      </c>
      <c r="C1782" s="64">
        <f t="shared" si="516"/>
        <v>0.28920000000000001</v>
      </c>
      <c r="D1782" s="64">
        <v>8.7146000000000008</v>
      </c>
      <c r="E1782" s="64">
        <f t="shared" si="502"/>
        <v>418.30080000000004</v>
      </c>
      <c r="F1782" s="310">
        <v>1</v>
      </c>
      <c r="G1782" s="64">
        <f t="shared" si="503"/>
        <v>418.3</v>
      </c>
      <c r="H1782" s="64">
        <f t="shared" si="504"/>
        <v>98.68</v>
      </c>
      <c r="I1782" s="81">
        <f t="shared" si="517"/>
        <v>516.98</v>
      </c>
    </row>
    <row r="1783" spans="1:9" ht="16.5" x14ac:dyDescent="0.25">
      <c r="A1783" s="300" t="s">
        <v>1313</v>
      </c>
      <c r="B1783" s="317">
        <v>27.5</v>
      </c>
      <c r="C1783" s="64">
        <f t="shared" si="516"/>
        <v>0.16569999999999999</v>
      </c>
      <c r="D1783" s="64">
        <v>8.7146000000000008</v>
      </c>
      <c r="E1783" s="64">
        <f t="shared" si="502"/>
        <v>239.65150000000003</v>
      </c>
      <c r="F1783" s="310">
        <v>1</v>
      </c>
      <c r="G1783" s="64">
        <f t="shared" si="503"/>
        <v>239.65</v>
      </c>
      <c r="H1783" s="64">
        <f t="shared" si="504"/>
        <v>56.53</v>
      </c>
      <c r="I1783" s="81">
        <f t="shared" si="517"/>
        <v>296.18</v>
      </c>
    </row>
    <row r="1784" spans="1:9" ht="16.5" x14ac:dyDescent="0.25">
      <c r="A1784" s="300" t="s">
        <v>1779</v>
      </c>
      <c r="B1784" s="317">
        <v>48</v>
      </c>
      <c r="C1784" s="64">
        <f t="shared" si="516"/>
        <v>0.28920000000000001</v>
      </c>
      <c r="D1784" s="64">
        <v>8.8938000000000006</v>
      </c>
      <c r="E1784" s="64">
        <f t="shared" si="502"/>
        <v>426.90240000000006</v>
      </c>
      <c r="F1784" s="310">
        <v>1</v>
      </c>
      <c r="G1784" s="64">
        <f t="shared" si="503"/>
        <v>426.9</v>
      </c>
      <c r="H1784" s="64">
        <f t="shared" si="504"/>
        <v>100.71</v>
      </c>
      <c r="I1784" s="81">
        <f t="shared" si="517"/>
        <v>527.61</v>
      </c>
    </row>
    <row r="1785" spans="1:9" ht="16.5" x14ac:dyDescent="0.25">
      <c r="A1785" s="300" t="s">
        <v>1313</v>
      </c>
      <c r="B1785" s="317">
        <v>39</v>
      </c>
      <c r="C1785" s="64">
        <f t="shared" si="516"/>
        <v>0.2349</v>
      </c>
      <c r="D1785" s="64">
        <v>8.7146000000000008</v>
      </c>
      <c r="E1785" s="64">
        <f t="shared" si="502"/>
        <v>339.86940000000004</v>
      </c>
      <c r="F1785" s="310">
        <v>1</v>
      </c>
      <c r="G1785" s="64">
        <f t="shared" si="503"/>
        <v>339.87</v>
      </c>
      <c r="H1785" s="64">
        <f t="shared" si="504"/>
        <v>80.180000000000007</v>
      </c>
      <c r="I1785" s="81">
        <f t="shared" si="517"/>
        <v>420.05</v>
      </c>
    </row>
    <row r="1786" spans="1:9" ht="16.5" x14ac:dyDescent="0.25">
      <c r="A1786" s="300" t="s">
        <v>1779</v>
      </c>
      <c r="B1786" s="317">
        <v>36</v>
      </c>
      <c r="C1786" s="64">
        <f t="shared" si="516"/>
        <v>0.21690000000000001</v>
      </c>
      <c r="D1786" s="64">
        <v>8.8938000000000006</v>
      </c>
      <c r="E1786" s="64">
        <f t="shared" si="502"/>
        <v>320.17680000000001</v>
      </c>
      <c r="F1786" s="310">
        <v>1</v>
      </c>
      <c r="G1786" s="64">
        <f t="shared" si="503"/>
        <v>320.18</v>
      </c>
      <c r="H1786" s="64">
        <f t="shared" si="504"/>
        <v>75.53</v>
      </c>
      <c r="I1786" s="81">
        <f t="shared" si="517"/>
        <v>395.71000000000004</v>
      </c>
    </row>
    <row r="1787" spans="1:9" ht="16.5" x14ac:dyDescent="0.25">
      <c r="A1787" s="300" t="s">
        <v>1779</v>
      </c>
      <c r="B1787" s="317">
        <v>48</v>
      </c>
      <c r="C1787" s="64">
        <f t="shared" si="516"/>
        <v>0.28920000000000001</v>
      </c>
      <c r="D1787" s="64">
        <v>9.0790000000000006</v>
      </c>
      <c r="E1787" s="64">
        <f t="shared" si="502"/>
        <v>435.79200000000003</v>
      </c>
      <c r="F1787" s="310">
        <v>1</v>
      </c>
      <c r="G1787" s="64">
        <f t="shared" si="503"/>
        <v>435.79</v>
      </c>
      <c r="H1787" s="64">
        <f t="shared" si="504"/>
        <v>102.8</v>
      </c>
      <c r="I1787" s="81">
        <f t="shared" si="517"/>
        <v>538.59</v>
      </c>
    </row>
    <row r="1788" spans="1:9" ht="16.5" x14ac:dyDescent="0.25">
      <c r="A1788" s="300" t="s">
        <v>1779</v>
      </c>
      <c r="B1788" s="317">
        <v>36</v>
      </c>
      <c r="C1788" s="64">
        <f t="shared" si="516"/>
        <v>0.21690000000000001</v>
      </c>
      <c r="D1788" s="64">
        <v>9.0790000000000006</v>
      </c>
      <c r="E1788" s="64">
        <f t="shared" si="502"/>
        <v>326.84400000000005</v>
      </c>
      <c r="F1788" s="310">
        <v>1</v>
      </c>
      <c r="G1788" s="64">
        <f t="shared" si="503"/>
        <v>326.83999999999997</v>
      </c>
      <c r="H1788" s="64">
        <f t="shared" si="504"/>
        <v>77.099999999999994</v>
      </c>
      <c r="I1788" s="81">
        <f t="shared" si="517"/>
        <v>403.93999999999994</v>
      </c>
    </row>
    <row r="1789" spans="1:9" ht="16.5" x14ac:dyDescent="0.25">
      <c r="A1789" s="300" t="s">
        <v>1313</v>
      </c>
      <c r="B1789" s="317">
        <v>48</v>
      </c>
      <c r="C1789" s="64">
        <f t="shared" si="516"/>
        <v>0.28920000000000001</v>
      </c>
      <c r="D1789" s="64">
        <v>8.7146000000000008</v>
      </c>
      <c r="E1789" s="64">
        <f t="shared" si="502"/>
        <v>418.30080000000004</v>
      </c>
      <c r="F1789" s="310">
        <v>1</v>
      </c>
      <c r="G1789" s="64">
        <f t="shared" si="503"/>
        <v>418.3</v>
      </c>
      <c r="H1789" s="64">
        <f t="shared" si="504"/>
        <v>98.68</v>
      </c>
      <c r="I1789" s="81">
        <f t="shared" si="517"/>
        <v>516.98</v>
      </c>
    </row>
    <row r="1790" spans="1:9" ht="16.5" x14ac:dyDescent="0.25">
      <c r="A1790" s="300" t="s">
        <v>1779</v>
      </c>
      <c r="B1790" s="317">
        <v>45</v>
      </c>
      <c r="C1790" s="64">
        <f t="shared" si="516"/>
        <v>0.27110000000000001</v>
      </c>
      <c r="D1790" s="64">
        <v>8.8938000000000006</v>
      </c>
      <c r="E1790" s="64">
        <f t="shared" si="502"/>
        <v>400.221</v>
      </c>
      <c r="F1790" s="310">
        <v>1</v>
      </c>
      <c r="G1790" s="64">
        <f t="shared" si="503"/>
        <v>400.22</v>
      </c>
      <c r="H1790" s="64">
        <f t="shared" si="504"/>
        <v>94.41</v>
      </c>
      <c r="I1790" s="81">
        <f t="shared" si="517"/>
        <v>494.63</v>
      </c>
    </row>
    <row r="1791" spans="1:9" ht="16.5" x14ac:dyDescent="0.25">
      <c r="A1791" s="300" t="s">
        <v>1313</v>
      </c>
      <c r="B1791" s="317">
        <v>36</v>
      </c>
      <c r="C1791" s="64">
        <f t="shared" si="516"/>
        <v>0.21690000000000001</v>
      </c>
      <c r="D1791" s="64">
        <v>8.7146000000000008</v>
      </c>
      <c r="E1791" s="64">
        <f t="shared" si="502"/>
        <v>313.72560000000004</v>
      </c>
      <c r="F1791" s="310">
        <v>1</v>
      </c>
      <c r="G1791" s="64">
        <f t="shared" si="503"/>
        <v>313.73</v>
      </c>
      <c r="H1791" s="64">
        <f t="shared" si="504"/>
        <v>74.010000000000005</v>
      </c>
      <c r="I1791" s="81">
        <f t="shared" si="517"/>
        <v>387.74</v>
      </c>
    </row>
    <row r="1792" spans="1:9" ht="16.5" x14ac:dyDescent="0.25">
      <c r="A1792" s="300" t="s">
        <v>1313</v>
      </c>
      <c r="B1792" s="317">
        <v>36</v>
      </c>
      <c r="C1792" s="64">
        <f t="shared" si="516"/>
        <v>0.21690000000000001</v>
      </c>
      <c r="D1792" s="64">
        <v>8.7146000000000008</v>
      </c>
      <c r="E1792" s="64">
        <f t="shared" si="502"/>
        <v>313.72560000000004</v>
      </c>
      <c r="F1792" s="310">
        <v>1</v>
      </c>
      <c r="G1792" s="64">
        <f t="shared" si="503"/>
        <v>313.73</v>
      </c>
      <c r="H1792" s="64">
        <f t="shared" si="504"/>
        <v>74.010000000000005</v>
      </c>
      <c r="I1792" s="81">
        <f t="shared" si="517"/>
        <v>387.74</v>
      </c>
    </row>
    <row r="1793" spans="1:9" ht="16.5" x14ac:dyDescent="0.25">
      <c r="A1793" s="300" t="s">
        <v>1779</v>
      </c>
      <c r="B1793" s="317">
        <v>48</v>
      </c>
      <c r="C1793" s="64">
        <f t="shared" si="516"/>
        <v>0.28920000000000001</v>
      </c>
      <c r="D1793" s="64">
        <v>9.0790000000000006</v>
      </c>
      <c r="E1793" s="64">
        <f t="shared" si="502"/>
        <v>435.79200000000003</v>
      </c>
      <c r="F1793" s="310">
        <v>1</v>
      </c>
      <c r="G1793" s="64">
        <f t="shared" si="503"/>
        <v>435.79</v>
      </c>
      <c r="H1793" s="64">
        <f t="shared" si="504"/>
        <v>102.8</v>
      </c>
      <c r="I1793" s="81">
        <f t="shared" si="517"/>
        <v>538.59</v>
      </c>
    </row>
    <row r="1794" spans="1:9" ht="16.5" x14ac:dyDescent="0.25">
      <c r="A1794" s="300" t="s">
        <v>1779</v>
      </c>
      <c r="B1794" s="317">
        <v>48</v>
      </c>
      <c r="C1794" s="64">
        <f t="shared" si="516"/>
        <v>0.28920000000000001</v>
      </c>
      <c r="D1794" s="64">
        <v>9.0790000000000006</v>
      </c>
      <c r="E1794" s="64">
        <f t="shared" si="502"/>
        <v>435.79200000000003</v>
      </c>
      <c r="F1794" s="310">
        <v>1</v>
      </c>
      <c r="G1794" s="64">
        <f t="shared" si="503"/>
        <v>435.79</v>
      </c>
      <c r="H1794" s="64">
        <f t="shared" si="504"/>
        <v>102.8</v>
      </c>
      <c r="I1794" s="81">
        <f t="shared" si="517"/>
        <v>538.59</v>
      </c>
    </row>
    <row r="1795" spans="1:9" ht="16.5" x14ac:dyDescent="0.25">
      <c r="A1795" s="300" t="s">
        <v>1313</v>
      </c>
      <c r="B1795" s="317">
        <v>36</v>
      </c>
      <c r="C1795" s="64">
        <f t="shared" si="516"/>
        <v>0.21690000000000001</v>
      </c>
      <c r="D1795" s="64">
        <v>8.7146000000000008</v>
      </c>
      <c r="E1795" s="64">
        <f t="shared" si="502"/>
        <v>313.72560000000004</v>
      </c>
      <c r="F1795" s="310">
        <v>1</v>
      </c>
      <c r="G1795" s="64">
        <f t="shared" si="503"/>
        <v>313.73</v>
      </c>
      <c r="H1795" s="64">
        <f t="shared" si="504"/>
        <v>74.010000000000005</v>
      </c>
      <c r="I1795" s="81">
        <f t="shared" si="517"/>
        <v>387.74</v>
      </c>
    </row>
    <row r="1796" spans="1:9" ht="16.5" x14ac:dyDescent="0.25">
      <c r="A1796" s="300" t="s">
        <v>1779</v>
      </c>
      <c r="B1796" s="317">
        <v>48</v>
      </c>
      <c r="C1796" s="64">
        <f t="shared" si="516"/>
        <v>0.28920000000000001</v>
      </c>
      <c r="D1796" s="64">
        <v>9.0790000000000006</v>
      </c>
      <c r="E1796" s="64">
        <f t="shared" si="502"/>
        <v>435.79200000000003</v>
      </c>
      <c r="F1796" s="310">
        <v>1</v>
      </c>
      <c r="G1796" s="64">
        <f t="shared" si="503"/>
        <v>435.79</v>
      </c>
      <c r="H1796" s="64">
        <f t="shared" si="504"/>
        <v>102.8</v>
      </c>
      <c r="I1796" s="81">
        <f t="shared" si="517"/>
        <v>538.59</v>
      </c>
    </row>
    <row r="1797" spans="1:9" ht="16.5" x14ac:dyDescent="0.25">
      <c r="A1797" s="300" t="s">
        <v>1313</v>
      </c>
      <c r="B1797" s="317">
        <v>36</v>
      </c>
      <c r="C1797" s="64">
        <f t="shared" si="516"/>
        <v>0.21690000000000001</v>
      </c>
      <c r="D1797" s="64">
        <v>8.7146000000000008</v>
      </c>
      <c r="E1797" s="64">
        <f t="shared" si="502"/>
        <v>313.72560000000004</v>
      </c>
      <c r="F1797" s="310">
        <v>1</v>
      </c>
      <c r="G1797" s="64">
        <f t="shared" si="503"/>
        <v>313.73</v>
      </c>
      <c r="H1797" s="64">
        <f t="shared" si="504"/>
        <v>74.010000000000005</v>
      </c>
      <c r="I1797" s="81">
        <f t="shared" si="517"/>
        <v>387.74</v>
      </c>
    </row>
    <row r="1798" spans="1:9" ht="16.5" x14ac:dyDescent="0.25">
      <c r="A1798" s="300" t="s">
        <v>1313</v>
      </c>
      <c r="B1798" s="317">
        <v>48</v>
      </c>
      <c r="C1798" s="64">
        <f t="shared" si="516"/>
        <v>0.28920000000000001</v>
      </c>
      <c r="D1798" s="64">
        <v>8.7146000000000008</v>
      </c>
      <c r="E1798" s="64">
        <f t="shared" si="502"/>
        <v>418.30080000000004</v>
      </c>
      <c r="F1798" s="310">
        <v>1</v>
      </c>
      <c r="G1798" s="64">
        <f t="shared" si="503"/>
        <v>418.3</v>
      </c>
      <c r="H1798" s="64">
        <f t="shared" si="504"/>
        <v>98.68</v>
      </c>
      <c r="I1798" s="81">
        <f t="shared" si="517"/>
        <v>516.98</v>
      </c>
    </row>
    <row r="1799" spans="1:9" s="154" customFormat="1" ht="33" x14ac:dyDescent="0.25">
      <c r="A1799" s="299" t="s">
        <v>1583</v>
      </c>
      <c r="B1799" s="316">
        <f>SUM(B1800:B1807)</f>
        <v>752</v>
      </c>
      <c r="C1799" s="308">
        <f t="shared" ref="C1799:I1799" si="518">SUM(C1800:C1807)</f>
        <v>4.5301</v>
      </c>
      <c r="D1799" s="308"/>
      <c r="E1799" s="308"/>
      <c r="F1799" s="308"/>
      <c r="G1799" s="308">
        <f t="shared" si="518"/>
        <v>5206.99</v>
      </c>
      <c r="H1799" s="308">
        <f t="shared" si="518"/>
        <v>1194.99</v>
      </c>
      <c r="I1799" s="309">
        <f t="shared" si="518"/>
        <v>6401.98</v>
      </c>
    </row>
    <row r="1800" spans="1:9" ht="16.5" x14ac:dyDescent="0.25">
      <c r="A1800" s="300" t="s">
        <v>1295</v>
      </c>
      <c r="B1800" s="317">
        <v>168</v>
      </c>
      <c r="C1800" s="64">
        <f t="shared" ref="C1800:C1807" si="519">ROUND(B1800/166,4)</f>
        <v>1.012</v>
      </c>
      <c r="D1800" s="64">
        <v>7.0362</v>
      </c>
      <c r="E1800" s="64">
        <f t="shared" si="502"/>
        <v>1182.0816</v>
      </c>
      <c r="F1800" s="310">
        <v>1</v>
      </c>
      <c r="G1800" s="64">
        <f t="shared" si="503"/>
        <v>1182.08</v>
      </c>
      <c r="H1800" s="311">
        <f>ROUND(G1800*0.2077,2)</f>
        <v>245.52</v>
      </c>
      <c r="I1800" s="81">
        <f t="shared" ref="I1800:I1807" si="520">G1800+H1800</f>
        <v>1427.6</v>
      </c>
    </row>
    <row r="1801" spans="1:9" ht="16.5" x14ac:dyDescent="0.25">
      <c r="A1801" s="300" t="s">
        <v>218</v>
      </c>
      <c r="B1801" s="317">
        <v>4</v>
      </c>
      <c r="C1801" s="64">
        <f t="shared" si="519"/>
        <v>2.41E-2</v>
      </c>
      <c r="D1801" s="64">
        <v>1588</v>
      </c>
      <c r="E1801" s="64">
        <f t="shared" si="502"/>
        <v>38.270800000000001</v>
      </c>
      <c r="F1801" s="310">
        <v>1</v>
      </c>
      <c r="G1801" s="64">
        <f t="shared" si="503"/>
        <v>38.270000000000003</v>
      </c>
      <c r="H1801" s="64">
        <f t="shared" si="504"/>
        <v>9.0299999999999994</v>
      </c>
      <c r="I1801" s="81">
        <f t="shared" si="520"/>
        <v>47.300000000000004</v>
      </c>
    </row>
    <row r="1802" spans="1:9" ht="16.5" x14ac:dyDescent="0.25">
      <c r="A1802" s="300" t="s">
        <v>238</v>
      </c>
      <c r="B1802" s="317">
        <v>4</v>
      </c>
      <c r="C1802" s="64">
        <f t="shared" si="519"/>
        <v>2.41E-2</v>
      </c>
      <c r="D1802" s="64">
        <v>4.5872999999999999</v>
      </c>
      <c r="E1802" s="64">
        <f t="shared" si="502"/>
        <v>18.3492</v>
      </c>
      <c r="F1802" s="310">
        <v>1</v>
      </c>
      <c r="G1802" s="64">
        <f t="shared" si="503"/>
        <v>18.350000000000001</v>
      </c>
      <c r="H1802" s="64">
        <f t="shared" si="504"/>
        <v>4.33</v>
      </c>
      <c r="I1802" s="81">
        <f t="shared" si="520"/>
        <v>22.68</v>
      </c>
    </row>
    <row r="1803" spans="1:9" ht="16.5" x14ac:dyDescent="0.25">
      <c r="A1803" s="300" t="s">
        <v>152</v>
      </c>
      <c r="B1803" s="317">
        <v>120</v>
      </c>
      <c r="C1803" s="64">
        <f t="shared" si="519"/>
        <v>0.72289999999999999</v>
      </c>
      <c r="D1803" s="64">
        <v>6.3314000000000004</v>
      </c>
      <c r="E1803" s="64">
        <f t="shared" si="502"/>
        <v>759.76800000000003</v>
      </c>
      <c r="F1803" s="310">
        <v>1</v>
      </c>
      <c r="G1803" s="64">
        <f t="shared" si="503"/>
        <v>759.77</v>
      </c>
      <c r="H1803" s="64">
        <f t="shared" si="504"/>
        <v>179.23</v>
      </c>
      <c r="I1803" s="81">
        <f t="shared" si="520"/>
        <v>939</v>
      </c>
    </row>
    <row r="1804" spans="1:9" ht="16.5" x14ac:dyDescent="0.25">
      <c r="A1804" s="300" t="s">
        <v>152</v>
      </c>
      <c r="B1804" s="317">
        <v>122</v>
      </c>
      <c r="C1804" s="64">
        <f t="shared" si="519"/>
        <v>0.7349</v>
      </c>
      <c r="D1804" s="64">
        <v>7.0362</v>
      </c>
      <c r="E1804" s="64">
        <f t="shared" si="502"/>
        <v>858.41639999999995</v>
      </c>
      <c r="F1804" s="310">
        <v>1</v>
      </c>
      <c r="G1804" s="64">
        <f t="shared" si="503"/>
        <v>858.42</v>
      </c>
      <c r="H1804" s="64">
        <f t="shared" si="504"/>
        <v>202.5</v>
      </c>
      <c r="I1804" s="81">
        <f t="shared" si="520"/>
        <v>1060.92</v>
      </c>
    </row>
    <row r="1805" spans="1:9" ht="16.5" x14ac:dyDescent="0.25">
      <c r="A1805" s="300" t="s">
        <v>152</v>
      </c>
      <c r="B1805" s="317">
        <v>48</v>
      </c>
      <c r="C1805" s="64">
        <f t="shared" si="519"/>
        <v>0.28920000000000001</v>
      </c>
      <c r="D1805" s="64">
        <v>7.0362</v>
      </c>
      <c r="E1805" s="64">
        <f t="shared" ref="E1805:E1868" si="521">IF(D1805&gt;30,C1805*D1805,B1805*D1805)</f>
        <v>337.73759999999999</v>
      </c>
      <c r="F1805" s="310">
        <v>1</v>
      </c>
      <c r="G1805" s="64">
        <f t="shared" ref="G1805:G1868" si="522">ROUND(E1805*F1805,2)</f>
        <v>337.74</v>
      </c>
      <c r="H1805" s="64">
        <f t="shared" ref="H1805:H1868" si="523">ROUND(G1805*0.2359,2)</f>
        <v>79.67</v>
      </c>
      <c r="I1805" s="81">
        <f t="shared" si="520"/>
        <v>417.41</v>
      </c>
    </row>
    <row r="1806" spans="1:9" ht="16.5" x14ac:dyDescent="0.25">
      <c r="A1806" s="300" t="s">
        <v>152</v>
      </c>
      <c r="B1806" s="317">
        <v>161</v>
      </c>
      <c r="C1806" s="64">
        <f t="shared" si="519"/>
        <v>0.96989999999999998</v>
      </c>
      <c r="D1806" s="64">
        <v>7.0362</v>
      </c>
      <c r="E1806" s="64">
        <f t="shared" si="521"/>
        <v>1132.8281999999999</v>
      </c>
      <c r="F1806" s="310">
        <v>1</v>
      </c>
      <c r="G1806" s="64">
        <f t="shared" si="522"/>
        <v>1132.83</v>
      </c>
      <c r="H1806" s="64">
        <f t="shared" si="523"/>
        <v>267.23</v>
      </c>
      <c r="I1806" s="81">
        <f t="shared" si="520"/>
        <v>1400.06</v>
      </c>
    </row>
    <row r="1807" spans="1:9" ht="16.5" x14ac:dyDescent="0.25">
      <c r="A1807" s="300" t="s">
        <v>152</v>
      </c>
      <c r="B1807" s="317">
        <v>125</v>
      </c>
      <c r="C1807" s="64">
        <f t="shared" si="519"/>
        <v>0.753</v>
      </c>
      <c r="D1807" s="64">
        <v>7.0362</v>
      </c>
      <c r="E1807" s="64">
        <f t="shared" si="521"/>
        <v>879.52499999999998</v>
      </c>
      <c r="F1807" s="310">
        <v>1</v>
      </c>
      <c r="G1807" s="64">
        <f t="shared" si="522"/>
        <v>879.53</v>
      </c>
      <c r="H1807" s="64">
        <f t="shared" si="523"/>
        <v>207.48</v>
      </c>
      <c r="I1807" s="81">
        <f t="shared" si="520"/>
        <v>1087.01</v>
      </c>
    </row>
    <row r="1808" spans="1:9" s="154" customFormat="1" ht="16.5" x14ac:dyDescent="0.25">
      <c r="A1808" s="298" t="s">
        <v>1780</v>
      </c>
      <c r="B1808" s="315">
        <f>B1809+B1811</f>
        <v>30</v>
      </c>
      <c r="C1808" s="306">
        <f t="shared" ref="C1808:I1808" si="524">C1809+C1811</f>
        <v>0.1807</v>
      </c>
      <c r="D1808" s="306"/>
      <c r="E1808" s="306"/>
      <c r="F1808" s="306"/>
      <c r="G1808" s="306">
        <f t="shared" si="524"/>
        <v>334.96000000000004</v>
      </c>
      <c r="H1808" s="306">
        <f t="shared" si="524"/>
        <v>79.02</v>
      </c>
      <c r="I1808" s="307">
        <f t="shared" si="524"/>
        <v>413.98</v>
      </c>
    </row>
    <row r="1809" spans="1:9" s="154" customFormat="1" ht="33" x14ac:dyDescent="0.25">
      <c r="A1809" s="299" t="s">
        <v>1590</v>
      </c>
      <c r="B1809" s="316">
        <f>B1810</f>
        <v>22</v>
      </c>
      <c r="C1809" s="308">
        <f t="shared" ref="C1809:I1809" si="525">C1810</f>
        <v>0.13250000000000001</v>
      </c>
      <c r="D1809" s="308"/>
      <c r="E1809" s="308"/>
      <c r="F1809" s="308"/>
      <c r="G1809" s="308">
        <f t="shared" si="525"/>
        <v>285.8</v>
      </c>
      <c r="H1809" s="308">
        <f t="shared" si="525"/>
        <v>67.42</v>
      </c>
      <c r="I1809" s="309">
        <f t="shared" si="525"/>
        <v>353.22</v>
      </c>
    </row>
    <row r="1810" spans="1:9" ht="16.5" x14ac:dyDescent="0.25">
      <c r="A1810" s="300" t="s">
        <v>1659</v>
      </c>
      <c r="B1810" s="317">
        <v>22</v>
      </c>
      <c r="C1810" s="64">
        <f>ROUND(B1810/166,4)</f>
        <v>0.13250000000000001</v>
      </c>
      <c r="D1810" s="64">
        <v>2157</v>
      </c>
      <c r="E1810" s="64">
        <f t="shared" si="521"/>
        <v>285.80250000000001</v>
      </c>
      <c r="F1810" s="310">
        <v>1</v>
      </c>
      <c r="G1810" s="64">
        <f t="shared" si="522"/>
        <v>285.8</v>
      </c>
      <c r="H1810" s="64">
        <f t="shared" si="523"/>
        <v>67.42</v>
      </c>
      <c r="I1810" s="81">
        <f>G1810+H1810</f>
        <v>353.22</v>
      </c>
    </row>
    <row r="1811" spans="1:9" s="154" customFormat="1" ht="33" x14ac:dyDescent="0.25">
      <c r="A1811" s="299" t="s">
        <v>1583</v>
      </c>
      <c r="B1811" s="316">
        <f>B1812</f>
        <v>8</v>
      </c>
      <c r="C1811" s="308">
        <f t="shared" ref="C1811:I1811" si="526">C1812</f>
        <v>4.82E-2</v>
      </c>
      <c r="D1811" s="308"/>
      <c r="E1811" s="308"/>
      <c r="F1811" s="308"/>
      <c r="G1811" s="308">
        <f t="shared" si="526"/>
        <v>49.16</v>
      </c>
      <c r="H1811" s="308">
        <f t="shared" si="526"/>
        <v>11.6</v>
      </c>
      <c r="I1811" s="309">
        <f t="shared" si="526"/>
        <v>60.76</v>
      </c>
    </row>
    <row r="1812" spans="1:9" ht="16.5" x14ac:dyDescent="0.25">
      <c r="A1812" s="300" t="s">
        <v>152</v>
      </c>
      <c r="B1812" s="317">
        <v>8</v>
      </c>
      <c r="C1812" s="64">
        <f>ROUND(B1812/166,4)</f>
        <v>4.82E-2</v>
      </c>
      <c r="D1812" s="64">
        <v>1020</v>
      </c>
      <c r="E1812" s="64">
        <f t="shared" si="521"/>
        <v>49.164000000000001</v>
      </c>
      <c r="F1812" s="310">
        <v>1</v>
      </c>
      <c r="G1812" s="64">
        <f t="shared" si="522"/>
        <v>49.16</v>
      </c>
      <c r="H1812" s="64">
        <f t="shared" si="523"/>
        <v>11.6</v>
      </c>
      <c r="I1812" s="81">
        <f>G1812+H1812</f>
        <v>60.76</v>
      </c>
    </row>
    <row r="1813" spans="1:9" s="154" customFormat="1" ht="16.5" x14ac:dyDescent="0.25">
      <c r="A1813" s="298" t="s">
        <v>1781</v>
      </c>
      <c r="B1813" s="315">
        <f>B1814</f>
        <v>8</v>
      </c>
      <c r="C1813" s="306">
        <f t="shared" ref="C1813:I1814" si="527">C1814</f>
        <v>4.82E-2</v>
      </c>
      <c r="D1813" s="306"/>
      <c r="E1813" s="306"/>
      <c r="F1813" s="306"/>
      <c r="G1813" s="306">
        <f t="shared" si="527"/>
        <v>76.88</v>
      </c>
      <c r="H1813" s="306">
        <f t="shared" si="527"/>
        <v>18.14</v>
      </c>
      <c r="I1813" s="307">
        <f t="shared" si="527"/>
        <v>95.02</v>
      </c>
    </row>
    <row r="1814" spans="1:9" s="154" customFormat="1" ht="33" x14ac:dyDescent="0.25">
      <c r="A1814" s="299" t="s">
        <v>1590</v>
      </c>
      <c r="B1814" s="316">
        <f>B1815</f>
        <v>8</v>
      </c>
      <c r="C1814" s="308">
        <f t="shared" si="527"/>
        <v>4.82E-2</v>
      </c>
      <c r="D1814" s="308"/>
      <c r="E1814" s="308"/>
      <c r="F1814" s="308"/>
      <c r="G1814" s="308">
        <f t="shared" si="527"/>
        <v>76.88</v>
      </c>
      <c r="H1814" s="308">
        <f t="shared" si="527"/>
        <v>18.14</v>
      </c>
      <c r="I1814" s="309">
        <f t="shared" si="527"/>
        <v>95.02</v>
      </c>
    </row>
    <row r="1815" spans="1:9" ht="16.5" x14ac:dyDescent="0.25">
      <c r="A1815" s="300" t="s">
        <v>156</v>
      </c>
      <c r="B1815" s="317">
        <v>8</v>
      </c>
      <c r="C1815" s="64">
        <f>ROUND(B1815/166,4)</f>
        <v>4.82E-2</v>
      </c>
      <c r="D1815" s="64">
        <v>1595</v>
      </c>
      <c r="E1815" s="64">
        <f t="shared" si="521"/>
        <v>76.879000000000005</v>
      </c>
      <c r="F1815" s="310">
        <v>1</v>
      </c>
      <c r="G1815" s="64">
        <f t="shared" si="522"/>
        <v>76.88</v>
      </c>
      <c r="H1815" s="64">
        <f t="shared" si="523"/>
        <v>18.14</v>
      </c>
      <c r="I1815" s="81">
        <f>G1815+H1815</f>
        <v>95.02</v>
      </c>
    </row>
    <row r="1816" spans="1:9" s="154" customFormat="1" ht="16.5" x14ac:dyDescent="0.25">
      <c r="A1816" s="298" t="s">
        <v>1782</v>
      </c>
      <c r="B1816" s="315">
        <f>B1817+B1835</f>
        <v>175</v>
      </c>
      <c r="C1816" s="306">
        <f t="shared" ref="C1816:I1816" si="528">C1817+C1835</f>
        <v>1.0543000000000002</v>
      </c>
      <c r="D1816" s="306"/>
      <c r="E1816" s="306"/>
      <c r="F1816" s="306"/>
      <c r="G1816" s="306">
        <f t="shared" si="528"/>
        <v>1032.71</v>
      </c>
      <c r="H1816" s="306">
        <f t="shared" si="528"/>
        <v>242.57</v>
      </c>
      <c r="I1816" s="307">
        <f t="shared" si="528"/>
        <v>1275.2799999999997</v>
      </c>
    </row>
    <row r="1817" spans="1:9" s="154" customFormat="1" ht="33" x14ac:dyDescent="0.25">
      <c r="A1817" s="299" t="s">
        <v>1583</v>
      </c>
      <c r="B1817" s="316">
        <f>SUM(B1818:B1834)</f>
        <v>81</v>
      </c>
      <c r="C1817" s="308">
        <f t="shared" ref="C1817:I1817" si="529">SUM(C1818:C1834)</f>
        <v>0.48820000000000013</v>
      </c>
      <c r="D1817" s="308"/>
      <c r="E1817" s="308"/>
      <c r="F1817" s="308"/>
      <c r="G1817" s="308">
        <f t="shared" si="529"/>
        <v>594.79000000000008</v>
      </c>
      <c r="H1817" s="308">
        <f t="shared" si="529"/>
        <v>140.29999999999998</v>
      </c>
      <c r="I1817" s="309">
        <f t="shared" si="529"/>
        <v>735.0899999999998</v>
      </c>
    </row>
    <row r="1818" spans="1:9" ht="16.5" x14ac:dyDescent="0.25">
      <c r="A1818" s="300" t="s">
        <v>251</v>
      </c>
      <c r="B1818" s="317">
        <v>6</v>
      </c>
      <c r="C1818" s="64">
        <f t="shared" ref="C1818:C1834" si="530">ROUND(B1818/166,4)</f>
        <v>3.61E-2</v>
      </c>
      <c r="D1818" s="64">
        <v>7.6932</v>
      </c>
      <c r="E1818" s="64">
        <f t="shared" si="521"/>
        <v>46.159199999999998</v>
      </c>
      <c r="F1818" s="310">
        <v>1</v>
      </c>
      <c r="G1818" s="64">
        <f t="shared" si="522"/>
        <v>46.16</v>
      </c>
      <c r="H1818" s="64">
        <f t="shared" si="523"/>
        <v>10.89</v>
      </c>
      <c r="I1818" s="81">
        <f t="shared" ref="I1818:I1834" si="531">G1818+H1818</f>
        <v>57.05</v>
      </c>
    </row>
    <row r="1819" spans="1:9" ht="16.5" x14ac:dyDescent="0.25">
      <c r="A1819" s="300" t="s">
        <v>251</v>
      </c>
      <c r="B1819" s="317">
        <v>3</v>
      </c>
      <c r="C1819" s="64">
        <f t="shared" si="530"/>
        <v>1.8100000000000002E-2</v>
      </c>
      <c r="D1819" s="64">
        <v>7.6932</v>
      </c>
      <c r="E1819" s="64">
        <f t="shared" si="521"/>
        <v>23.079599999999999</v>
      </c>
      <c r="F1819" s="310">
        <v>1</v>
      </c>
      <c r="G1819" s="64">
        <f t="shared" si="522"/>
        <v>23.08</v>
      </c>
      <c r="H1819" s="64">
        <f t="shared" si="523"/>
        <v>5.44</v>
      </c>
      <c r="I1819" s="81">
        <f t="shared" si="531"/>
        <v>28.52</v>
      </c>
    </row>
    <row r="1820" spans="1:9" ht="16.5" x14ac:dyDescent="0.25">
      <c r="A1820" s="300" t="s">
        <v>251</v>
      </c>
      <c r="B1820" s="317">
        <v>4</v>
      </c>
      <c r="C1820" s="64">
        <f t="shared" si="530"/>
        <v>2.41E-2</v>
      </c>
      <c r="D1820" s="64">
        <v>7.6932</v>
      </c>
      <c r="E1820" s="64">
        <f t="shared" si="521"/>
        <v>30.7728</v>
      </c>
      <c r="F1820" s="310">
        <v>1</v>
      </c>
      <c r="G1820" s="64">
        <f t="shared" si="522"/>
        <v>30.77</v>
      </c>
      <c r="H1820" s="64">
        <f t="shared" si="523"/>
        <v>7.26</v>
      </c>
      <c r="I1820" s="81">
        <f t="shared" si="531"/>
        <v>38.03</v>
      </c>
    </row>
    <row r="1821" spans="1:9" ht="16.5" x14ac:dyDescent="0.25">
      <c r="A1821" s="300" t="s">
        <v>251</v>
      </c>
      <c r="B1821" s="317">
        <v>4</v>
      </c>
      <c r="C1821" s="64">
        <f t="shared" si="530"/>
        <v>2.41E-2</v>
      </c>
      <c r="D1821" s="64">
        <v>7.6932</v>
      </c>
      <c r="E1821" s="64">
        <f t="shared" si="521"/>
        <v>30.7728</v>
      </c>
      <c r="F1821" s="310">
        <v>1</v>
      </c>
      <c r="G1821" s="64">
        <f t="shared" si="522"/>
        <v>30.77</v>
      </c>
      <c r="H1821" s="64">
        <f t="shared" si="523"/>
        <v>7.26</v>
      </c>
      <c r="I1821" s="81">
        <f t="shared" si="531"/>
        <v>38.03</v>
      </c>
    </row>
    <row r="1822" spans="1:9" ht="16.5" x14ac:dyDescent="0.25">
      <c r="A1822" s="300" t="s">
        <v>238</v>
      </c>
      <c r="B1822" s="317">
        <v>3</v>
      </c>
      <c r="C1822" s="64">
        <f t="shared" si="530"/>
        <v>1.8100000000000002E-2</v>
      </c>
      <c r="D1822" s="64">
        <v>864</v>
      </c>
      <c r="E1822" s="64">
        <f t="shared" si="521"/>
        <v>15.638400000000001</v>
      </c>
      <c r="F1822" s="310">
        <v>1</v>
      </c>
      <c r="G1822" s="64">
        <f t="shared" si="522"/>
        <v>15.64</v>
      </c>
      <c r="H1822" s="64">
        <f t="shared" si="523"/>
        <v>3.69</v>
      </c>
      <c r="I1822" s="81">
        <f t="shared" si="531"/>
        <v>19.330000000000002</v>
      </c>
    </row>
    <row r="1823" spans="1:9" ht="16.5" x14ac:dyDescent="0.25">
      <c r="A1823" s="300" t="s">
        <v>238</v>
      </c>
      <c r="B1823" s="317">
        <v>3</v>
      </c>
      <c r="C1823" s="64">
        <f t="shared" si="530"/>
        <v>1.8100000000000002E-2</v>
      </c>
      <c r="D1823" s="64">
        <v>4.9455999999999998</v>
      </c>
      <c r="E1823" s="64">
        <f t="shared" si="521"/>
        <v>14.8368</v>
      </c>
      <c r="F1823" s="310">
        <v>1</v>
      </c>
      <c r="G1823" s="64">
        <f t="shared" si="522"/>
        <v>14.84</v>
      </c>
      <c r="H1823" s="64">
        <f t="shared" si="523"/>
        <v>3.5</v>
      </c>
      <c r="I1823" s="81">
        <f t="shared" si="531"/>
        <v>18.34</v>
      </c>
    </row>
    <row r="1824" spans="1:9" ht="16.5" x14ac:dyDescent="0.25">
      <c r="A1824" s="300" t="s">
        <v>152</v>
      </c>
      <c r="B1824" s="317">
        <v>3</v>
      </c>
      <c r="C1824" s="64">
        <f t="shared" si="530"/>
        <v>1.8100000000000002E-2</v>
      </c>
      <c r="D1824" s="64">
        <v>6.9884000000000004</v>
      </c>
      <c r="E1824" s="64">
        <f t="shared" si="521"/>
        <v>20.965200000000003</v>
      </c>
      <c r="F1824" s="310">
        <v>1</v>
      </c>
      <c r="G1824" s="64">
        <f t="shared" si="522"/>
        <v>20.97</v>
      </c>
      <c r="H1824" s="64">
        <f t="shared" si="523"/>
        <v>4.95</v>
      </c>
      <c r="I1824" s="81">
        <f t="shared" si="531"/>
        <v>25.919999999999998</v>
      </c>
    </row>
    <row r="1825" spans="1:9" ht="16.5" x14ac:dyDescent="0.25">
      <c r="A1825" s="300" t="s">
        <v>251</v>
      </c>
      <c r="B1825" s="317">
        <v>4</v>
      </c>
      <c r="C1825" s="64">
        <f t="shared" si="530"/>
        <v>2.41E-2</v>
      </c>
      <c r="D1825" s="64">
        <v>7.6932</v>
      </c>
      <c r="E1825" s="64">
        <f t="shared" si="521"/>
        <v>30.7728</v>
      </c>
      <c r="F1825" s="310">
        <v>1</v>
      </c>
      <c r="G1825" s="64">
        <f t="shared" si="522"/>
        <v>30.77</v>
      </c>
      <c r="H1825" s="64">
        <f t="shared" si="523"/>
        <v>7.26</v>
      </c>
      <c r="I1825" s="81">
        <f t="shared" si="531"/>
        <v>38.03</v>
      </c>
    </row>
    <row r="1826" spans="1:9" ht="16.5" x14ac:dyDescent="0.25">
      <c r="A1826" s="300" t="s">
        <v>251</v>
      </c>
      <c r="B1826" s="317">
        <v>4</v>
      </c>
      <c r="C1826" s="64">
        <f t="shared" si="530"/>
        <v>2.41E-2</v>
      </c>
      <c r="D1826" s="64">
        <v>7.6932</v>
      </c>
      <c r="E1826" s="64">
        <f t="shared" si="521"/>
        <v>30.7728</v>
      </c>
      <c r="F1826" s="310">
        <v>1</v>
      </c>
      <c r="G1826" s="64">
        <f t="shared" si="522"/>
        <v>30.77</v>
      </c>
      <c r="H1826" s="64">
        <f t="shared" si="523"/>
        <v>7.26</v>
      </c>
      <c r="I1826" s="81">
        <f t="shared" si="531"/>
        <v>38.03</v>
      </c>
    </row>
    <row r="1827" spans="1:9" ht="16.5" x14ac:dyDescent="0.25">
      <c r="A1827" s="300" t="s">
        <v>251</v>
      </c>
      <c r="B1827" s="317">
        <v>8</v>
      </c>
      <c r="C1827" s="64">
        <f t="shared" si="530"/>
        <v>4.82E-2</v>
      </c>
      <c r="D1827" s="64">
        <v>7.6932</v>
      </c>
      <c r="E1827" s="64">
        <f t="shared" si="521"/>
        <v>61.5456</v>
      </c>
      <c r="F1827" s="310">
        <v>1</v>
      </c>
      <c r="G1827" s="64">
        <f t="shared" si="522"/>
        <v>61.55</v>
      </c>
      <c r="H1827" s="64">
        <f t="shared" si="523"/>
        <v>14.52</v>
      </c>
      <c r="I1827" s="81">
        <f t="shared" si="531"/>
        <v>76.069999999999993</v>
      </c>
    </row>
    <row r="1828" spans="1:9" ht="16.5" x14ac:dyDescent="0.25">
      <c r="A1828" s="300" t="s">
        <v>152</v>
      </c>
      <c r="B1828" s="317">
        <v>7</v>
      </c>
      <c r="C1828" s="64">
        <f t="shared" si="530"/>
        <v>4.2200000000000001E-2</v>
      </c>
      <c r="D1828" s="64">
        <v>6.9884000000000004</v>
      </c>
      <c r="E1828" s="64">
        <f t="shared" si="521"/>
        <v>48.918800000000005</v>
      </c>
      <c r="F1828" s="310">
        <v>1</v>
      </c>
      <c r="G1828" s="64">
        <f t="shared" si="522"/>
        <v>48.92</v>
      </c>
      <c r="H1828" s="64">
        <f t="shared" si="523"/>
        <v>11.54</v>
      </c>
      <c r="I1828" s="81">
        <f t="shared" si="531"/>
        <v>60.46</v>
      </c>
    </row>
    <row r="1829" spans="1:9" ht="16.5" x14ac:dyDescent="0.25">
      <c r="A1829" s="300" t="s">
        <v>251</v>
      </c>
      <c r="B1829" s="317">
        <v>3</v>
      </c>
      <c r="C1829" s="64">
        <f t="shared" si="530"/>
        <v>1.8100000000000002E-2</v>
      </c>
      <c r="D1829" s="64">
        <v>7.6932</v>
      </c>
      <c r="E1829" s="64">
        <f t="shared" si="521"/>
        <v>23.079599999999999</v>
      </c>
      <c r="F1829" s="310">
        <v>1</v>
      </c>
      <c r="G1829" s="64">
        <f t="shared" si="522"/>
        <v>23.08</v>
      </c>
      <c r="H1829" s="64">
        <f t="shared" si="523"/>
        <v>5.44</v>
      </c>
      <c r="I1829" s="81">
        <f t="shared" si="531"/>
        <v>28.52</v>
      </c>
    </row>
    <row r="1830" spans="1:9" ht="16.5" x14ac:dyDescent="0.25">
      <c r="A1830" s="300" t="s">
        <v>251</v>
      </c>
      <c r="B1830" s="317">
        <v>8</v>
      </c>
      <c r="C1830" s="64">
        <f t="shared" si="530"/>
        <v>4.82E-2</v>
      </c>
      <c r="D1830" s="64">
        <v>7.6932</v>
      </c>
      <c r="E1830" s="64">
        <f t="shared" si="521"/>
        <v>61.5456</v>
      </c>
      <c r="F1830" s="310">
        <v>1</v>
      </c>
      <c r="G1830" s="64">
        <f t="shared" si="522"/>
        <v>61.55</v>
      </c>
      <c r="H1830" s="64">
        <f t="shared" si="523"/>
        <v>14.52</v>
      </c>
      <c r="I1830" s="81">
        <f t="shared" si="531"/>
        <v>76.069999999999993</v>
      </c>
    </row>
    <row r="1831" spans="1:9" ht="16.5" x14ac:dyDescent="0.25">
      <c r="A1831" s="300" t="s">
        <v>251</v>
      </c>
      <c r="B1831" s="317">
        <v>7</v>
      </c>
      <c r="C1831" s="64">
        <f t="shared" si="530"/>
        <v>4.2200000000000001E-2</v>
      </c>
      <c r="D1831" s="64">
        <v>7.6932</v>
      </c>
      <c r="E1831" s="64">
        <f t="shared" si="521"/>
        <v>53.852400000000003</v>
      </c>
      <c r="F1831" s="310">
        <v>1</v>
      </c>
      <c r="G1831" s="64">
        <f t="shared" si="522"/>
        <v>53.85</v>
      </c>
      <c r="H1831" s="64">
        <f t="shared" si="523"/>
        <v>12.7</v>
      </c>
      <c r="I1831" s="81">
        <f t="shared" si="531"/>
        <v>66.55</v>
      </c>
    </row>
    <row r="1832" spans="1:9" ht="16.5" x14ac:dyDescent="0.25">
      <c r="A1832" s="300" t="s">
        <v>251</v>
      </c>
      <c r="B1832" s="317">
        <v>3</v>
      </c>
      <c r="C1832" s="64">
        <f t="shared" si="530"/>
        <v>1.8100000000000002E-2</v>
      </c>
      <c r="D1832" s="64">
        <v>7.6932</v>
      </c>
      <c r="E1832" s="64">
        <f t="shared" si="521"/>
        <v>23.079599999999999</v>
      </c>
      <c r="F1832" s="310">
        <v>1</v>
      </c>
      <c r="G1832" s="64">
        <f t="shared" si="522"/>
        <v>23.08</v>
      </c>
      <c r="H1832" s="64">
        <f t="shared" si="523"/>
        <v>5.44</v>
      </c>
      <c r="I1832" s="81">
        <f t="shared" si="531"/>
        <v>28.52</v>
      </c>
    </row>
    <row r="1833" spans="1:9" ht="16.5" x14ac:dyDescent="0.25">
      <c r="A1833" s="300" t="s">
        <v>251</v>
      </c>
      <c r="B1833" s="317">
        <v>3</v>
      </c>
      <c r="C1833" s="64">
        <f t="shared" si="530"/>
        <v>1.8100000000000002E-2</v>
      </c>
      <c r="D1833" s="64">
        <v>7.6932</v>
      </c>
      <c r="E1833" s="64">
        <f t="shared" si="521"/>
        <v>23.079599999999999</v>
      </c>
      <c r="F1833" s="310">
        <v>1</v>
      </c>
      <c r="G1833" s="64">
        <f t="shared" si="522"/>
        <v>23.08</v>
      </c>
      <c r="H1833" s="64">
        <f t="shared" si="523"/>
        <v>5.44</v>
      </c>
      <c r="I1833" s="81">
        <f t="shared" si="531"/>
        <v>28.52</v>
      </c>
    </row>
    <row r="1834" spans="1:9" ht="16.5" x14ac:dyDescent="0.25">
      <c r="A1834" s="300" t="s">
        <v>152</v>
      </c>
      <c r="B1834" s="317">
        <v>8</v>
      </c>
      <c r="C1834" s="64">
        <f t="shared" si="530"/>
        <v>4.82E-2</v>
      </c>
      <c r="D1834" s="64">
        <v>1160</v>
      </c>
      <c r="E1834" s="64">
        <f t="shared" si="521"/>
        <v>55.911999999999999</v>
      </c>
      <c r="F1834" s="310">
        <v>1</v>
      </c>
      <c r="G1834" s="64">
        <f t="shared" si="522"/>
        <v>55.91</v>
      </c>
      <c r="H1834" s="64">
        <f t="shared" si="523"/>
        <v>13.19</v>
      </c>
      <c r="I1834" s="81">
        <f t="shared" si="531"/>
        <v>69.099999999999994</v>
      </c>
    </row>
    <row r="1835" spans="1:9" s="154" customFormat="1" ht="16.5" x14ac:dyDescent="0.25">
      <c r="A1835" s="299" t="s">
        <v>1584</v>
      </c>
      <c r="B1835" s="316">
        <f>SUM(B1836:B1847)</f>
        <v>94</v>
      </c>
      <c r="C1835" s="308">
        <f t="shared" ref="C1835:I1835" si="532">SUM(C1836:C1847)</f>
        <v>0.56610000000000016</v>
      </c>
      <c r="D1835" s="308"/>
      <c r="E1835" s="308"/>
      <c r="F1835" s="308"/>
      <c r="G1835" s="308">
        <f t="shared" si="532"/>
        <v>437.92</v>
      </c>
      <c r="H1835" s="308">
        <f t="shared" si="532"/>
        <v>102.27000000000001</v>
      </c>
      <c r="I1835" s="309">
        <f t="shared" si="532"/>
        <v>540.19000000000005</v>
      </c>
    </row>
    <row r="1836" spans="1:9" ht="16.5" x14ac:dyDescent="0.25">
      <c r="A1836" s="300" t="s">
        <v>1586</v>
      </c>
      <c r="B1836" s="317">
        <v>3.5</v>
      </c>
      <c r="C1836" s="64">
        <f t="shared" ref="C1836:C1847" si="533">ROUND(B1836/166,4)</f>
        <v>2.1100000000000001E-2</v>
      </c>
      <c r="D1836" s="64">
        <v>4.5395000000000003</v>
      </c>
      <c r="E1836" s="64">
        <f t="shared" si="521"/>
        <v>15.888250000000001</v>
      </c>
      <c r="F1836" s="310">
        <v>1</v>
      </c>
      <c r="G1836" s="64">
        <f t="shared" si="522"/>
        <v>15.89</v>
      </c>
      <c r="H1836" s="64">
        <f t="shared" si="523"/>
        <v>3.75</v>
      </c>
      <c r="I1836" s="81">
        <f t="shared" ref="I1836:I1847" si="534">G1836+H1836</f>
        <v>19.64</v>
      </c>
    </row>
    <row r="1837" spans="1:9" ht="16.5" x14ac:dyDescent="0.25">
      <c r="A1837" s="300" t="s">
        <v>1586</v>
      </c>
      <c r="B1837" s="317">
        <v>6</v>
      </c>
      <c r="C1837" s="64">
        <f t="shared" si="533"/>
        <v>3.61E-2</v>
      </c>
      <c r="D1837" s="64">
        <v>4.5395000000000003</v>
      </c>
      <c r="E1837" s="64">
        <f t="shared" si="521"/>
        <v>27.237000000000002</v>
      </c>
      <c r="F1837" s="310">
        <v>1</v>
      </c>
      <c r="G1837" s="64">
        <f t="shared" si="522"/>
        <v>27.24</v>
      </c>
      <c r="H1837" s="64">
        <f t="shared" si="523"/>
        <v>6.43</v>
      </c>
      <c r="I1837" s="81">
        <f t="shared" si="534"/>
        <v>33.67</v>
      </c>
    </row>
    <row r="1838" spans="1:9" ht="16.5" x14ac:dyDescent="0.25">
      <c r="A1838" s="300" t="s">
        <v>1586</v>
      </c>
      <c r="B1838" s="317">
        <v>8.5</v>
      </c>
      <c r="C1838" s="64">
        <f t="shared" si="533"/>
        <v>5.1200000000000002E-2</v>
      </c>
      <c r="D1838" s="64">
        <v>4.5395000000000003</v>
      </c>
      <c r="E1838" s="64">
        <f t="shared" si="521"/>
        <v>38.585750000000004</v>
      </c>
      <c r="F1838" s="310">
        <v>1</v>
      </c>
      <c r="G1838" s="64">
        <f t="shared" si="522"/>
        <v>38.590000000000003</v>
      </c>
      <c r="H1838" s="64">
        <f t="shared" si="523"/>
        <v>9.1</v>
      </c>
      <c r="I1838" s="81">
        <f t="shared" si="534"/>
        <v>47.690000000000005</v>
      </c>
    </row>
    <row r="1839" spans="1:9" ht="16.5" x14ac:dyDescent="0.25">
      <c r="A1839" s="300" t="s">
        <v>1586</v>
      </c>
      <c r="B1839" s="317">
        <v>4.5</v>
      </c>
      <c r="C1839" s="64">
        <f t="shared" si="533"/>
        <v>2.7099999999999999E-2</v>
      </c>
      <c r="D1839" s="64">
        <v>4.5395000000000003</v>
      </c>
      <c r="E1839" s="64">
        <f t="shared" si="521"/>
        <v>20.427750000000003</v>
      </c>
      <c r="F1839" s="310">
        <v>1</v>
      </c>
      <c r="G1839" s="64">
        <f t="shared" si="522"/>
        <v>20.43</v>
      </c>
      <c r="H1839" s="64">
        <f t="shared" si="523"/>
        <v>4.82</v>
      </c>
      <c r="I1839" s="81">
        <f t="shared" si="534"/>
        <v>25.25</v>
      </c>
    </row>
    <row r="1840" spans="1:9" ht="16.5" x14ac:dyDescent="0.25">
      <c r="A1840" s="300" t="s">
        <v>1586</v>
      </c>
      <c r="B1840" s="317">
        <v>10</v>
      </c>
      <c r="C1840" s="64">
        <f t="shared" si="533"/>
        <v>6.0199999999999997E-2</v>
      </c>
      <c r="D1840" s="64">
        <v>4.5395000000000003</v>
      </c>
      <c r="E1840" s="64">
        <f t="shared" si="521"/>
        <v>45.395000000000003</v>
      </c>
      <c r="F1840" s="310">
        <v>1</v>
      </c>
      <c r="G1840" s="64">
        <f t="shared" si="522"/>
        <v>45.4</v>
      </c>
      <c r="H1840" s="64">
        <f t="shared" si="523"/>
        <v>10.71</v>
      </c>
      <c r="I1840" s="81">
        <f t="shared" si="534"/>
        <v>56.11</v>
      </c>
    </row>
    <row r="1841" spans="1:9" ht="16.5" x14ac:dyDescent="0.25">
      <c r="A1841" s="300" t="s">
        <v>1586</v>
      </c>
      <c r="B1841" s="317">
        <v>2</v>
      </c>
      <c r="C1841" s="64">
        <f t="shared" si="533"/>
        <v>1.2E-2</v>
      </c>
      <c r="D1841" s="64">
        <v>4.5395000000000003</v>
      </c>
      <c r="E1841" s="64">
        <f t="shared" si="521"/>
        <v>9.0790000000000006</v>
      </c>
      <c r="F1841" s="310">
        <v>1</v>
      </c>
      <c r="G1841" s="64">
        <f t="shared" si="522"/>
        <v>9.08</v>
      </c>
      <c r="H1841" s="64">
        <f t="shared" si="523"/>
        <v>2.14</v>
      </c>
      <c r="I1841" s="81">
        <f t="shared" si="534"/>
        <v>11.22</v>
      </c>
    </row>
    <row r="1842" spans="1:9" ht="16.5" x14ac:dyDescent="0.25">
      <c r="A1842" s="300" t="s">
        <v>1586</v>
      </c>
      <c r="B1842" s="317">
        <v>13.5</v>
      </c>
      <c r="C1842" s="64">
        <f t="shared" si="533"/>
        <v>8.1299999999999997E-2</v>
      </c>
      <c r="D1842" s="64">
        <v>4.5395000000000003</v>
      </c>
      <c r="E1842" s="64">
        <f t="shared" si="521"/>
        <v>61.283250000000002</v>
      </c>
      <c r="F1842" s="310">
        <v>1</v>
      </c>
      <c r="G1842" s="64">
        <f t="shared" si="522"/>
        <v>61.28</v>
      </c>
      <c r="H1842" s="64">
        <f t="shared" si="523"/>
        <v>14.46</v>
      </c>
      <c r="I1842" s="81">
        <f t="shared" si="534"/>
        <v>75.740000000000009</v>
      </c>
    </row>
    <row r="1843" spans="1:9" ht="16.5" x14ac:dyDescent="0.25">
      <c r="A1843" s="300" t="s">
        <v>1587</v>
      </c>
      <c r="B1843" s="317">
        <v>12.5</v>
      </c>
      <c r="C1843" s="64">
        <f t="shared" si="533"/>
        <v>7.5300000000000006E-2</v>
      </c>
      <c r="D1843" s="64">
        <v>4.9455999999999998</v>
      </c>
      <c r="E1843" s="64">
        <f t="shared" si="521"/>
        <v>61.82</v>
      </c>
      <c r="F1843" s="310">
        <v>1</v>
      </c>
      <c r="G1843" s="64">
        <f t="shared" si="522"/>
        <v>61.82</v>
      </c>
      <c r="H1843" s="64">
        <f t="shared" si="523"/>
        <v>14.58</v>
      </c>
      <c r="I1843" s="81">
        <f t="shared" si="534"/>
        <v>76.400000000000006</v>
      </c>
    </row>
    <row r="1844" spans="1:9" ht="16.5" x14ac:dyDescent="0.25">
      <c r="A1844" s="300" t="s">
        <v>1586</v>
      </c>
      <c r="B1844" s="317">
        <v>9.5</v>
      </c>
      <c r="C1844" s="64">
        <f t="shared" si="533"/>
        <v>5.7200000000000001E-2</v>
      </c>
      <c r="D1844" s="64">
        <v>4.5395000000000003</v>
      </c>
      <c r="E1844" s="64">
        <f t="shared" si="521"/>
        <v>43.125250000000001</v>
      </c>
      <c r="F1844" s="310">
        <v>1</v>
      </c>
      <c r="G1844" s="64">
        <f t="shared" si="522"/>
        <v>43.13</v>
      </c>
      <c r="H1844" s="64">
        <f t="shared" si="523"/>
        <v>10.17</v>
      </c>
      <c r="I1844" s="81">
        <f t="shared" si="534"/>
        <v>53.300000000000004</v>
      </c>
    </row>
    <row r="1845" spans="1:9" ht="16.5" x14ac:dyDescent="0.25">
      <c r="A1845" s="300" t="s">
        <v>1586</v>
      </c>
      <c r="B1845" s="317">
        <v>3.5</v>
      </c>
      <c r="C1845" s="64">
        <f t="shared" si="533"/>
        <v>2.1100000000000001E-2</v>
      </c>
      <c r="D1845" s="64">
        <v>796</v>
      </c>
      <c r="E1845" s="64">
        <f t="shared" si="521"/>
        <v>16.7956</v>
      </c>
      <c r="F1845" s="310">
        <v>1</v>
      </c>
      <c r="G1845" s="64">
        <f t="shared" si="522"/>
        <v>16.8</v>
      </c>
      <c r="H1845" s="64">
        <f t="shared" si="523"/>
        <v>3.96</v>
      </c>
      <c r="I1845" s="81">
        <f t="shared" si="534"/>
        <v>20.76</v>
      </c>
    </row>
    <row r="1846" spans="1:9" ht="16.5" x14ac:dyDescent="0.25">
      <c r="A1846" s="300" t="s">
        <v>1587</v>
      </c>
      <c r="B1846" s="317">
        <v>12.5</v>
      </c>
      <c r="C1846" s="64">
        <f t="shared" si="533"/>
        <v>7.5300000000000006E-2</v>
      </c>
      <c r="D1846" s="64">
        <v>4.9455999999999998</v>
      </c>
      <c r="E1846" s="64">
        <f t="shared" si="521"/>
        <v>61.82</v>
      </c>
      <c r="F1846" s="310">
        <v>1</v>
      </c>
      <c r="G1846" s="64">
        <f t="shared" si="522"/>
        <v>61.82</v>
      </c>
      <c r="H1846" s="64">
        <f t="shared" si="523"/>
        <v>14.58</v>
      </c>
      <c r="I1846" s="81">
        <f t="shared" si="534"/>
        <v>76.400000000000006</v>
      </c>
    </row>
    <row r="1847" spans="1:9" ht="16.5" x14ac:dyDescent="0.25">
      <c r="A1847" s="300" t="s">
        <v>1586</v>
      </c>
      <c r="B1847" s="317">
        <v>8</v>
      </c>
      <c r="C1847" s="64">
        <f t="shared" si="533"/>
        <v>4.82E-2</v>
      </c>
      <c r="D1847" s="64">
        <v>756</v>
      </c>
      <c r="E1847" s="64">
        <f t="shared" si="521"/>
        <v>36.4392</v>
      </c>
      <c r="F1847" s="310">
        <v>1</v>
      </c>
      <c r="G1847" s="64">
        <f t="shared" si="522"/>
        <v>36.44</v>
      </c>
      <c r="H1847" s="311">
        <f>ROUND(G1847*0.2077,2)</f>
        <v>7.57</v>
      </c>
      <c r="I1847" s="81">
        <f t="shared" si="534"/>
        <v>44.01</v>
      </c>
    </row>
    <row r="1848" spans="1:9" s="154" customFormat="1" ht="16.5" x14ac:dyDescent="0.25">
      <c r="A1848" s="298" t="s">
        <v>1783</v>
      </c>
      <c r="B1848" s="315">
        <f>B1849</f>
        <v>13</v>
      </c>
      <c r="C1848" s="306">
        <f t="shared" ref="C1848:I1848" si="535">C1849</f>
        <v>7.8099999999999989E-2</v>
      </c>
      <c r="D1848" s="306"/>
      <c r="E1848" s="306"/>
      <c r="F1848" s="306"/>
      <c r="G1848" s="306">
        <f t="shared" si="535"/>
        <v>88.640000000000015</v>
      </c>
      <c r="H1848" s="306">
        <f t="shared" si="535"/>
        <v>20.720000000000002</v>
      </c>
      <c r="I1848" s="307">
        <f t="shared" si="535"/>
        <v>109.36</v>
      </c>
    </row>
    <row r="1849" spans="1:9" s="154" customFormat="1" ht="33" x14ac:dyDescent="0.25">
      <c r="A1849" s="299" t="s">
        <v>1583</v>
      </c>
      <c r="B1849" s="316">
        <f>SUM(B1850:B1855)</f>
        <v>13</v>
      </c>
      <c r="C1849" s="308">
        <f t="shared" ref="C1849:I1849" si="536">SUM(C1850:C1855)</f>
        <v>7.8099999999999989E-2</v>
      </c>
      <c r="D1849" s="308"/>
      <c r="E1849" s="308"/>
      <c r="F1849" s="308"/>
      <c r="G1849" s="308">
        <f t="shared" si="536"/>
        <v>88.640000000000015</v>
      </c>
      <c r="H1849" s="308">
        <f t="shared" si="536"/>
        <v>20.720000000000002</v>
      </c>
      <c r="I1849" s="309">
        <f t="shared" si="536"/>
        <v>109.36</v>
      </c>
    </row>
    <row r="1850" spans="1:9" ht="16.5" x14ac:dyDescent="0.25">
      <c r="A1850" s="300" t="s">
        <v>152</v>
      </c>
      <c r="B1850" s="317">
        <v>2</v>
      </c>
      <c r="C1850" s="64">
        <f t="shared" ref="C1850:C1855" si="537">ROUND(B1850/166,4)</f>
        <v>1.2E-2</v>
      </c>
      <c r="D1850" s="64">
        <v>6.3314000000000004</v>
      </c>
      <c r="E1850" s="64">
        <f t="shared" si="521"/>
        <v>12.662800000000001</v>
      </c>
      <c r="F1850" s="310">
        <v>1</v>
      </c>
      <c r="G1850" s="64">
        <f t="shared" si="522"/>
        <v>12.66</v>
      </c>
      <c r="H1850" s="64">
        <f t="shared" si="523"/>
        <v>2.99</v>
      </c>
      <c r="I1850" s="81">
        <f t="shared" ref="I1850:I1855" si="538">G1850+H1850</f>
        <v>15.65</v>
      </c>
    </row>
    <row r="1851" spans="1:9" ht="16.5" x14ac:dyDescent="0.25">
      <c r="A1851" s="300" t="s">
        <v>152</v>
      </c>
      <c r="B1851" s="317">
        <v>2</v>
      </c>
      <c r="C1851" s="64">
        <f t="shared" si="537"/>
        <v>1.2E-2</v>
      </c>
      <c r="D1851" s="64">
        <v>7.0362</v>
      </c>
      <c r="E1851" s="64">
        <f t="shared" si="521"/>
        <v>14.0724</v>
      </c>
      <c r="F1851" s="310">
        <v>1</v>
      </c>
      <c r="G1851" s="64">
        <f t="shared" si="522"/>
        <v>14.07</v>
      </c>
      <c r="H1851" s="64">
        <f t="shared" si="523"/>
        <v>3.32</v>
      </c>
      <c r="I1851" s="81">
        <f t="shared" si="538"/>
        <v>17.39</v>
      </c>
    </row>
    <row r="1852" spans="1:9" ht="16.5" x14ac:dyDescent="0.25">
      <c r="A1852" s="300" t="s">
        <v>152</v>
      </c>
      <c r="B1852" s="317">
        <v>1</v>
      </c>
      <c r="C1852" s="64">
        <f t="shared" si="537"/>
        <v>6.0000000000000001E-3</v>
      </c>
      <c r="D1852" s="64">
        <v>7.0362</v>
      </c>
      <c r="E1852" s="64">
        <f t="shared" si="521"/>
        <v>7.0362</v>
      </c>
      <c r="F1852" s="310">
        <v>1</v>
      </c>
      <c r="G1852" s="64">
        <f t="shared" si="522"/>
        <v>7.04</v>
      </c>
      <c r="H1852" s="311">
        <f>ROUND(G1852*0.2077,2)</f>
        <v>1.46</v>
      </c>
      <c r="I1852" s="81">
        <f t="shared" si="538"/>
        <v>8.5</v>
      </c>
    </row>
    <row r="1853" spans="1:9" ht="16.5" x14ac:dyDescent="0.25">
      <c r="A1853" s="300" t="s">
        <v>152</v>
      </c>
      <c r="B1853" s="317">
        <v>2</v>
      </c>
      <c r="C1853" s="64">
        <f t="shared" si="537"/>
        <v>1.2E-2</v>
      </c>
      <c r="D1853" s="64">
        <v>6.3314000000000004</v>
      </c>
      <c r="E1853" s="64">
        <f t="shared" si="521"/>
        <v>12.662800000000001</v>
      </c>
      <c r="F1853" s="310">
        <v>1</v>
      </c>
      <c r="G1853" s="64">
        <f t="shared" si="522"/>
        <v>12.66</v>
      </c>
      <c r="H1853" s="64">
        <f t="shared" si="523"/>
        <v>2.99</v>
      </c>
      <c r="I1853" s="81">
        <f t="shared" si="538"/>
        <v>15.65</v>
      </c>
    </row>
    <row r="1854" spans="1:9" ht="16.5" x14ac:dyDescent="0.25">
      <c r="A1854" s="300" t="s">
        <v>1293</v>
      </c>
      <c r="B1854" s="317">
        <v>2</v>
      </c>
      <c r="C1854" s="64">
        <f t="shared" si="537"/>
        <v>1.2E-2</v>
      </c>
      <c r="D1854" s="64">
        <v>7.0362</v>
      </c>
      <c r="E1854" s="64">
        <f t="shared" si="521"/>
        <v>14.0724</v>
      </c>
      <c r="F1854" s="310">
        <v>1</v>
      </c>
      <c r="G1854" s="64">
        <f t="shared" si="522"/>
        <v>14.07</v>
      </c>
      <c r="H1854" s="64">
        <f t="shared" si="523"/>
        <v>3.32</v>
      </c>
      <c r="I1854" s="81">
        <f t="shared" si="538"/>
        <v>17.39</v>
      </c>
    </row>
    <row r="1855" spans="1:9" ht="16.5" x14ac:dyDescent="0.25">
      <c r="A1855" s="300" t="s">
        <v>1293</v>
      </c>
      <c r="B1855" s="317">
        <v>4</v>
      </c>
      <c r="C1855" s="64">
        <f t="shared" si="537"/>
        <v>2.41E-2</v>
      </c>
      <c r="D1855" s="64">
        <v>7.0362</v>
      </c>
      <c r="E1855" s="64">
        <f t="shared" si="521"/>
        <v>28.1448</v>
      </c>
      <c r="F1855" s="310">
        <v>1</v>
      </c>
      <c r="G1855" s="64">
        <f t="shared" si="522"/>
        <v>28.14</v>
      </c>
      <c r="H1855" s="64">
        <f t="shared" si="523"/>
        <v>6.64</v>
      </c>
      <c r="I1855" s="81">
        <f t="shared" si="538"/>
        <v>34.78</v>
      </c>
    </row>
    <row r="1856" spans="1:9" s="154" customFormat="1" ht="16.5" x14ac:dyDescent="0.25">
      <c r="A1856" s="298" t="s">
        <v>1784</v>
      </c>
      <c r="B1856" s="315">
        <f>B1857+B1860+B1869</f>
        <v>2903.5</v>
      </c>
      <c r="C1856" s="306">
        <f t="shared" ref="C1856:I1856" si="539">C1857+C1860+C1869</f>
        <v>17.532800000000002</v>
      </c>
      <c r="D1856" s="306"/>
      <c r="E1856" s="306"/>
      <c r="F1856" s="306"/>
      <c r="G1856" s="306">
        <f t="shared" si="539"/>
        <v>15439.439999999999</v>
      </c>
      <c r="H1856" s="306">
        <f t="shared" si="539"/>
        <v>3632.92</v>
      </c>
      <c r="I1856" s="307">
        <f t="shared" si="539"/>
        <v>19072.36</v>
      </c>
    </row>
    <row r="1857" spans="1:9" s="154" customFormat="1" ht="33" x14ac:dyDescent="0.25">
      <c r="A1857" s="299" t="s">
        <v>1590</v>
      </c>
      <c r="B1857" s="316">
        <f>SUM(B1858:B1859)</f>
        <v>199</v>
      </c>
      <c r="C1857" s="308">
        <f t="shared" ref="C1857:I1857" si="540">SUM(C1858:C1859)</f>
        <v>1.1987000000000001</v>
      </c>
      <c r="D1857" s="308"/>
      <c r="E1857" s="308"/>
      <c r="F1857" s="308"/>
      <c r="G1857" s="308">
        <f t="shared" si="540"/>
        <v>1825.58</v>
      </c>
      <c r="H1857" s="308">
        <f t="shared" si="540"/>
        <v>430.65999999999997</v>
      </c>
      <c r="I1857" s="309">
        <f t="shared" si="540"/>
        <v>2256.2399999999998</v>
      </c>
    </row>
    <row r="1858" spans="1:9" ht="16.5" x14ac:dyDescent="0.25">
      <c r="A1858" s="300" t="s">
        <v>258</v>
      </c>
      <c r="B1858" s="317">
        <v>85</v>
      </c>
      <c r="C1858" s="64">
        <f t="shared" ref="C1858:C1859" si="541">ROUND(B1858/166,4)</f>
        <v>0.51200000000000001</v>
      </c>
      <c r="D1858" s="64">
        <v>1649</v>
      </c>
      <c r="E1858" s="64">
        <f t="shared" si="521"/>
        <v>844.28800000000001</v>
      </c>
      <c r="F1858" s="310">
        <v>1</v>
      </c>
      <c r="G1858" s="64">
        <f t="shared" si="522"/>
        <v>844.29</v>
      </c>
      <c r="H1858" s="64">
        <f t="shared" si="523"/>
        <v>199.17</v>
      </c>
      <c r="I1858" s="81">
        <f>G1858+H1858</f>
        <v>1043.46</v>
      </c>
    </row>
    <row r="1859" spans="1:9" ht="16.5" x14ac:dyDescent="0.25">
      <c r="A1859" s="300" t="s">
        <v>1661</v>
      </c>
      <c r="B1859" s="317">
        <v>114</v>
      </c>
      <c r="C1859" s="64">
        <f t="shared" si="541"/>
        <v>0.68669999999999998</v>
      </c>
      <c r="D1859" s="64">
        <v>1429</v>
      </c>
      <c r="E1859" s="64">
        <f t="shared" si="521"/>
        <v>981.29430000000002</v>
      </c>
      <c r="F1859" s="310">
        <v>1</v>
      </c>
      <c r="G1859" s="64">
        <f t="shared" si="522"/>
        <v>981.29</v>
      </c>
      <c r="H1859" s="64">
        <f t="shared" si="523"/>
        <v>231.49</v>
      </c>
      <c r="I1859" s="81">
        <f>G1859+H1859</f>
        <v>1212.78</v>
      </c>
    </row>
    <row r="1860" spans="1:9" s="154" customFormat="1" ht="33" x14ac:dyDescent="0.25">
      <c r="A1860" s="299" t="s">
        <v>1583</v>
      </c>
      <c r="B1860" s="316">
        <f>SUM(B1861:B1868)</f>
        <v>978</v>
      </c>
      <c r="C1860" s="308">
        <f t="shared" ref="C1860:I1860" si="542">SUM(C1861:C1868)</f>
        <v>5.8917000000000002</v>
      </c>
      <c r="D1860" s="308"/>
      <c r="E1860" s="308"/>
      <c r="F1860" s="308"/>
      <c r="G1860" s="308">
        <f t="shared" si="542"/>
        <v>6381.25</v>
      </c>
      <c r="H1860" s="308">
        <f t="shared" si="542"/>
        <v>1505.34</v>
      </c>
      <c r="I1860" s="309">
        <f t="shared" si="542"/>
        <v>7886.59</v>
      </c>
    </row>
    <row r="1861" spans="1:9" ht="16.5" x14ac:dyDescent="0.25">
      <c r="A1861" s="300" t="s">
        <v>152</v>
      </c>
      <c r="B1861" s="317">
        <v>172.5</v>
      </c>
      <c r="C1861" s="64">
        <f t="shared" ref="C1861:C1868" si="543">ROUND(B1861/166,4)</f>
        <v>1.0391999999999999</v>
      </c>
      <c r="D1861" s="64">
        <v>6.9347000000000003</v>
      </c>
      <c r="E1861" s="64">
        <f t="shared" si="521"/>
        <v>1196.2357500000001</v>
      </c>
      <c r="F1861" s="310">
        <v>1</v>
      </c>
      <c r="G1861" s="64">
        <f t="shared" si="522"/>
        <v>1196.24</v>
      </c>
      <c r="H1861" s="64">
        <f t="shared" si="523"/>
        <v>282.19</v>
      </c>
      <c r="I1861" s="81">
        <f t="shared" ref="I1861:I1868" si="544">G1861+H1861</f>
        <v>1478.43</v>
      </c>
    </row>
    <row r="1862" spans="1:9" ht="16.5" x14ac:dyDescent="0.25">
      <c r="A1862" s="300" t="s">
        <v>152</v>
      </c>
      <c r="B1862" s="317">
        <v>172.5</v>
      </c>
      <c r="C1862" s="64">
        <f t="shared" si="543"/>
        <v>1.0391999999999999</v>
      </c>
      <c r="D1862" s="64">
        <v>6.2298999999999998</v>
      </c>
      <c r="E1862" s="64">
        <f t="shared" si="521"/>
        <v>1074.6577499999999</v>
      </c>
      <c r="F1862" s="310">
        <v>1</v>
      </c>
      <c r="G1862" s="64">
        <f t="shared" si="522"/>
        <v>1074.6600000000001</v>
      </c>
      <c r="H1862" s="64">
        <f t="shared" si="523"/>
        <v>253.51</v>
      </c>
      <c r="I1862" s="81">
        <f t="shared" si="544"/>
        <v>1328.17</v>
      </c>
    </row>
    <row r="1863" spans="1:9" ht="16.5" x14ac:dyDescent="0.25">
      <c r="A1863" s="300" t="s">
        <v>1297</v>
      </c>
      <c r="B1863" s="317">
        <v>56</v>
      </c>
      <c r="C1863" s="64">
        <f t="shared" si="543"/>
        <v>0.33729999999999999</v>
      </c>
      <c r="D1863" s="64">
        <v>1161</v>
      </c>
      <c r="E1863" s="64">
        <f t="shared" si="521"/>
        <v>391.6053</v>
      </c>
      <c r="F1863" s="310">
        <v>1</v>
      </c>
      <c r="G1863" s="64">
        <f t="shared" si="522"/>
        <v>391.61</v>
      </c>
      <c r="H1863" s="64">
        <f t="shared" si="523"/>
        <v>92.38</v>
      </c>
      <c r="I1863" s="81">
        <f t="shared" si="544"/>
        <v>483.99</v>
      </c>
    </row>
    <row r="1864" spans="1:9" ht="16.5" x14ac:dyDescent="0.25">
      <c r="A1864" s="300" t="s">
        <v>152</v>
      </c>
      <c r="B1864" s="317">
        <v>16</v>
      </c>
      <c r="C1864" s="64">
        <f t="shared" si="543"/>
        <v>9.64E-2</v>
      </c>
      <c r="D1864" s="64">
        <v>6.2298999999999998</v>
      </c>
      <c r="E1864" s="64">
        <f t="shared" si="521"/>
        <v>99.678399999999996</v>
      </c>
      <c r="F1864" s="310">
        <v>1</v>
      </c>
      <c r="G1864" s="64">
        <f t="shared" si="522"/>
        <v>99.68</v>
      </c>
      <c r="H1864" s="64">
        <f t="shared" si="523"/>
        <v>23.51</v>
      </c>
      <c r="I1864" s="81">
        <f t="shared" si="544"/>
        <v>123.19000000000001</v>
      </c>
    </row>
    <row r="1865" spans="1:9" ht="16.5" x14ac:dyDescent="0.25">
      <c r="A1865" s="300" t="s">
        <v>152</v>
      </c>
      <c r="B1865" s="317">
        <v>40</v>
      </c>
      <c r="C1865" s="64">
        <f t="shared" si="543"/>
        <v>0.24099999999999999</v>
      </c>
      <c r="D1865" s="64">
        <v>1043</v>
      </c>
      <c r="E1865" s="64">
        <f t="shared" si="521"/>
        <v>251.363</v>
      </c>
      <c r="F1865" s="310">
        <v>1</v>
      </c>
      <c r="G1865" s="64">
        <f t="shared" si="522"/>
        <v>251.36</v>
      </c>
      <c r="H1865" s="64">
        <f t="shared" si="523"/>
        <v>59.3</v>
      </c>
      <c r="I1865" s="81">
        <f t="shared" si="544"/>
        <v>310.66000000000003</v>
      </c>
    </row>
    <row r="1866" spans="1:9" ht="16.5" x14ac:dyDescent="0.25">
      <c r="A1866" s="300" t="s">
        <v>152</v>
      </c>
      <c r="B1866" s="317">
        <v>174</v>
      </c>
      <c r="C1866" s="64">
        <f t="shared" si="543"/>
        <v>1.0482</v>
      </c>
      <c r="D1866" s="64">
        <v>6.2298999999999998</v>
      </c>
      <c r="E1866" s="64">
        <f t="shared" si="521"/>
        <v>1084.0026</v>
      </c>
      <c r="F1866" s="310">
        <v>1</v>
      </c>
      <c r="G1866" s="64">
        <f t="shared" si="522"/>
        <v>1084</v>
      </c>
      <c r="H1866" s="64">
        <f t="shared" si="523"/>
        <v>255.72</v>
      </c>
      <c r="I1866" s="81">
        <f t="shared" si="544"/>
        <v>1339.72</v>
      </c>
    </row>
    <row r="1867" spans="1:9" ht="16.5" x14ac:dyDescent="0.25">
      <c r="A1867" s="300" t="s">
        <v>152</v>
      </c>
      <c r="B1867" s="317">
        <v>173</v>
      </c>
      <c r="C1867" s="64">
        <f t="shared" si="543"/>
        <v>1.0422</v>
      </c>
      <c r="D1867" s="64">
        <v>6.9347000000000003</v>
      </c>
      <c r="E1867" s="64">
        <f t="shared" si="521"/>
        <v>1199.7030999999999</v>
      </c>
      <c r="F1867" s="310">
        <v>1</v>
      </c>
      <c r="G1867" s="64">
        <f t="shared" si="522"/>
        <v>1199.7</v>
      </c>
      <c r="H1867" s="64">
        <f t="shared" si="523"/>
        <v>283.01</v>
      </c>
      <c r="I1867" s="81">
        <f t="shared" si="544"/>
        <v>1482.71</v>
      </c>
    </row>
    <row r="1868" spans="1:9" ht="16.5" x14ac:dyDescent="0.25">
      <c r="A1868" s="300" t="s">
        <v>152</v>
      </c>
      <c r="B1868" s="317">
        <v>174</v>
      </c>
      <c r="C1868" s="64">
        <f t="shared" si="543"/>
        <v>1.0482</v>
      </c>
      <c r="D1868" s="64">
        <v>6.2298999999999998</v>
      </c>
      <c r="E1868" s="64">
        <f t="shared" si="521"/>
        <v>1084.0026</v>
      </c>
      <c r="F1868" s="310">
        <v>1</v>
      </c>
      <c r="G1868" s="64">
        <f t="shared" si="522"/>
        <v>1084</v>
      </c>
      <c r="H1868" s="64">
        <f t="shared" si="523"/>
        <v>255.72</v>
      </c>
      <c r="I1868" s="81">
        <f t="shared" si="544"/>
        <v>1339.72</v>
      </c>
    </row>
    <row r="1869" spans="1:9" s="154" customFormat="1" ht="16.5" x14ac:dyDescent="0.25">
      <c r="A1869" s="299" t="s">
        <v>1584</v>
      </c>
      <c r="B1869" s="316">
        <f>SUM(B1870:B1885)</f>
        <v>1726.5</v>
      </c>
      <c r="C1869" s="308">
        <f t="shared" ref="C1869:I1869" si="545">SUM(C1870:C1885)</f>
        <v>10.442399999999999</v>
      </c>
      <c r="D1869" s="308"/>
      <c r="E1869" s="308"/>
      <c r="F1869" s="308"/>
      <c r="G1869" s="308">
        <f t="shared" si="545"/>
        <v>7232.61</v>
      </c>
      <c r="H1869" s="308">
        <f t="shared" si="545"/>
        <v>1696.92</v>
      </c>
      <c r="I1869" s="309">
        <f t="shared" si="545"/>
        <v>8929.5299999999988</v>
      </c>
    </row>
    <row r="1870" spans="1:9" ht="16.5" x14ac:dyDescent="0.25">
      <c r="A1870" s="300" t="s">
        <v>1785</v>
      </c>
      <c r="B1870" s="317">
        <v>54</v>
      </c>
      <c r="C1870" s="64">
        <f t="shared" ref="C1870:C1882" si="546">ROUND(B1870/166,4)</f>
        <v>0.32529999999999998</v>
      </c>
      <c r="D1870" s="64">
        <v>680</v>
      </c>
      <c r="E1870" s="64">
        <f t="shared" ref="E1870:E1932" si="547">IF(D1870&gt;30,C1870*D1870,B1870*D1870)</f>
        <v>221.20399999999998</v>
      </c>
      <c r="F1870" s="310">
        <v>1</v>
      </c>
      <c r="G1870" s="64">
        <f t="shared" ref="G1870:G1932" si="548">ROUND(E1870*F1870,2)</f>
        <v>221.2</v>
      </c>
      <c r="H1870" s="64">
        <f t="shared" ref="H1870:H1930" si="549">ROUND(G1870*0.2359,2)</f>
        <v>52.18</v>
      </c>
      <c r="I1870" s="81">
        <f t="shared" ref="I1870:I1885" si="550">G1870+H1870</f>
        <v>273.38</v>
      </c>
    </row>
    <row r="1871" spans="1:9" ht="16.5" x14ac:dyDescent="0.25">
      <c r="A1871" s="300" t="s">
        <v>1785</v>
      </c>
      <c r="B1871" s="317">
        <v>171</v>
      </c>
      <c r="C1871" s="64">
        <f t="shared" si="546"/>
        <v>1.0301</v>
      </c>
      <c r="D1871" s="64">
        <v>680</v>
      </c>
      <c r="E1871" s="64">
        <f t="shared" si="547"/>
        <v>700.46799999999996</v>
      </c>
      <c r="F1871" s="310">
        <v>1</v>
      </c>
      <c r="G1871" s="64">
        <f t="shared" si="548"/>
        <v>700.47</v>
      </c>
      <c r="H1871" s="64">
        <f t="shared" si="549"/>
        <v>165.24</v>
      </c>
      <c r="I1871" s="81">
        <f t="shared" si="550"/>
        <v>865.71</v>
      </c>
    </row>
    <row r="1872" spans="1:9" ht="16.5" x14ac:dyDescent="0.25">
      <c r="A1872" s="300" t="s">
        <v>1785</v>
      </c>
      <c r="B1872" s="317">
        <v>48</v>
      </c>
      <c r="C1872" s="64">
        <f t="shared" si="546"/>
        <v>0.28920000000000001</v>
      </c>
      <c r="D1872" s="64">
        <v>680</v>
      </c>
      <c r="E1872" s="64">
        <f t="shared" si="547"/>
        <v>196.65600000000001</v>
      </c>
      <c r="F1872" s="310">
        <v>1</v>
      </c>
      <c r="G1872" s="64">
        <f t="shared" si="548"/>
        <v>196.66</v>
      </c>
      <c r="H1872" s="64">
        <f t="shared" si="549"/>
        <v>46.39</v>
      </c>
      <c r="I1872" s="81">
        <f t="shared" si="550"/>
        <v>243.05</v>
      </c>
    </row>
    <row r="1873" spans="1:9" ht="16.5" x14ac:dyDescent="0.25">
      <c r="A1873" s="300" t="s">
        <v>1785</v>
      </c>
      <c r="B1873" s="317">
        <v>70</v>
      </c>
      <c r="C1873" s="64">
        <f t="shared" si="546"/>
        <v>0.42170000000000002</v>
      </c>
      <c r="D1873" s="64">
        <v>680</v>
      </c>
      <c r="E1873" s="64">
        <f t="shared" si="547"/>
        <v>286.75600000000003</v>
      </c>
      <c r="F1873" s="310">
        <v>1</v>
      </c>
      <c r="G1873" s="64">
        <f t="shared" si="548"/>
        <v>286.76</v>
      </c>
      <c r="H1873" s="64">
        <f t="shared" si="549"/>
        <v>67.650000000000006</v>
      </c>
      <c r="I1873" s="81">
        <f t="shared" si="550"/>
        <v>354.40999999999997</v>
      </c>
    </row>
    <row r="1874" spans="1:9" ht="16.5" x14ac:dyDescent="0.25">
      <c r="A1874" s="300" t="s">
        <v>1785</v>
      </c>
      <c r="B1874" s="317">
        <v>128.5</v>
      </c>
      <c r="C1874" s="64">
        <f t="shared" si="546"/>
        <v>0.77410000000000001</v>
      </c>
      <c r="D1874" s="64">
        <v>4.0617000000000001</v>
      </c>
      <c r="E1874" s="64">
        <f t="shared" si="547"/>
        <v>521.92845</v>
      </c>
      <c r="F1874" s="310">
        <v>1</v>
      </c>
      <c r="G1874" s="64">
        <f t="shared" si="548"/>
        <v>521.92999999999995</v>
      </c>
      <c r="H1874" s="64">
        <f t="shared" si="549"/>
        <v>123.12</v>
      </c>
      <c r="I1874" s="81">
        <f t="shared" si="550"/>
        <v>645.04999999999995</v>
      </c>
    </row>
    <row r="1875" spans="1:9" ht="16.5" x14ac:dyDescent="0.25">
      <c r="A1875" s="300" t="s">
        <v>1786</v>
      </c>
      <c r="B1875" s="317">
        <v>166</v>
      </c>
      <c r="C1875" s="64">
        <f t="shared" si="546"/>
        <v>1</v>
      </c>
      <c r="D1875" s="64">
        <v>4.0617000000000001</v>
      </c>
      <c r="E1875" s="64">
        <f t="shared" si="547"/>
        <v>674.24220000000003</v>
      </c>
      <c r="F1875" s="310">
        <v>1</v>
      </c>
      <c r="G1875" s="64">
        <f t="shared" si="548"/>
        <v>674.24</v>
      </c>
      <c r="H1875" s="64">
        <f t="shared" si="549"/>
        <v>159.05000000000001</v>
      </c>
      <c r="I1875" s="81">
        <f t="shared" si="550"/>
        <v>833.29</v>
      </c>
    </row>
    <row r="1876" spans="1:9" ht="16.5" x14ac:dyDescent="0.25">
      <c r="A1876" s="300" t="s">
        <v>1785</v>
      </c>
      <c r="B1876" s="317">
        <v>80</v>
      </c>
      <c r="C1876" s="64">
        <f t="shared" si="546"/>
        <v>0.4819</v>
      </c>
      <c r="D1876" s="64">
        <v>680</v>
      </c>
      <c r="E1876" s="64">
        <f t="shared" si="547"/>
        <v>327.69200000000001</v>
      </c>
      <c r="F1876" s="310">
        <v>1</v>
      </c>
      <c r="G1876" s="64">
        <f t="shared" si="548"/>
        <v>327.69</v>
      </c>
      <c r="H1876" s="64">
        <f t="shared" si="549"/>
        <v>77.3</v>
      </c>
      <c r="I1876" s="81">
        <f t="shared" si="550"/>
        <v>404.99</v>
      </c>
    </row>
    <row r="1877" spans="1:9" ht="16.5" x14ac:dyDescent="0.25">
      <c r="A1877" s="300" t="s">
        <v>1785</v>
      </c>
      <c r="B1877" s="317">
        <v>166</v>
      </c>
      <c r="C1877" s="64">
        <f t="shared" si="546"/>
        <v>1</v>
      </c>
      <c r="D1877" s="64">
        <v>680</v>
      </c>
      <c r="E1877" s="64">
        <f t="shared" si="547"/>
        <v>680</v>
      </c>
      <c r="F1877" s="310">
        <v>1</v>
      </c>
      <c r="G1877" s="64">
        <f t="shared" si="548"/>
        <v>680</v>
      </c>
      <c r="H1877" s="64">
        <f t="shared" si="549"/>
        <v>160.41</v>
      </c>
      <c r="I1877" s="81">
        <f t="shared" si="550"/>
        <v>840.41</v>
      </c>
    </row>
    <row r="1878" spans="1:9" ht="16.5" x14ac:dyDescent="0.25">
      <c r="A1878" s="300" t="s">
        <v>1785</v>
      </c>
      <c r="B1878" s="317">
        <v>80</v>
      </c>
      <c r="C1878" s="64">
        <f t="shared" si="546"/>
        <v>0.4819</v>
      </c>
      <c r="D1878" s="64">
        <v>680</v>
      </c>
      <c r="E1878" s="64">
        <f t="shared" si="547"/>
        <v>327.69200000000001</v>
      </c>
      <c r="F1878" s="310">
        <v>1</v>
      </c>
      <c r="G1878" s="64">
        <f t="shared" si="548"/>
        <v>327.69</v>
      </c>
      <c r="H1878" s="311">
        <f>ROUND(G1878*0.2077,2)</f>
        <v>68.06</v>
      </c>
      <c r="I1878" s="81">
        <f t="shared" si="550"/>
        <v>395.75</v>
      </c>
    </row>
    <row r="1879" spans="1:9" ht="16.5" x14ac:dyDescent="0.25">
      <c r="A1879" s="300" t="s">
        <v>1785</v>
      </c>
      <c r="B1879" s="317">
        <v>78</v>
      </c>
      <c r="C1879" s="64">
        <f t="shared" si="546"/>
        <v>0.46989999999999998</v>
      </c>
      <c r="D1879" s="64">
        <v>680</v>
      </c>
      <c r="E1879" s="64">
        <f t="shared" si="547"/>
        <v>319.53199999999998</v>
      </c>
      <c r="F1879" s="310">
        <v>1</v>
      </c>
      <c r="G1879" s="64">
        <f t="shared" si="548"/>
        <v>319.52999999999997</v>
      </c>
      <c r="H1879" s="64">
        <f t="shared" si="549"/>
        <v>75.38</v>
      </c>
      <c r="I1879" s="81">
        <f t="shared" si="550"/>
        <v>394.90999999999997</v>
      </c>
    </row>
    <row r="1880" spans="1:9" ht="16.5" x14ac:dyDescent="0.25">
      <c r="A1880" s="300" t="s">
        <v>1785</v>
      </c>
      <c r="B1880" s="317">
        <v>88</v>
      </c>
      <c r="C1880" s="64">
        <f t="shared" si="546"/>
        <v>0.53010000000000002</v>
      </c>
      <c r="D1880" s="64">
        <v>680</v>
      </c>
      <c r="E1880" s="64">
        <f t="shared" si="547"/>
        <v>360.46800000000002</v>
      </c>
      <c r="F1880" s="310">
        <v>1</v>
      </c>
      <c r="G1880" s="64">
        <f t="shared" si="548"/>
        <v>360.47</v>
      </c>
      <c r="H1880" s="64">
        <f t="shared" si="549"/>
        <v>85.03</v>
      </c>
      <c r="I1880" s="81">
        <f t="shared" si="550"/>
        <v>445.5</v>
      </c>
    </row>
    <row r="1881" spans="1:9" ht="16.5" x14ac:dyDescent="0.25">
      <c r="A1881" s="300" t="s">
        <v>1787</v>
      </c>
      <c r="B1881" s="317">
        <v>111</v>
      </c>
      <c r="C1881" s="64">
        <f t="shared" si="546"/>
        <v>0.66869999999999996</v>
      </c>
      <c r="D1881" s="64">
        <v>915</v>
      </c>
      <c r="E1881" s="64">
        <f t="shared" si="547"/>
        <v>611.8605</v>
      </c>
      <c r="F1881" s="310">
        <v>1</v>
      </c>
      <c r="G1881" s="64">
        <f t="shared" si="548"/>
        <v>611.86</v>
      </c>
      <c r="H1881" s="64">
        <f t="shared" si="549"/>
        <v>144.34</v>
      </c>
      <c r="I1881" s="81">
        <f t="shared" si="550"/>
        <v>756.2</v>
      </c>
    </row>
    <row r="1882" spans="1:9" ht="16.5" x14ac:dyDescent="0.25">
      <c r="A1882" s="300" t="s">
        <v>1785</v>
      </c>
      <c r="B1882" s="317">
        <v>166</v>
      </c>
      <c r="C1882" s="64">
        <f t="shared" si="546"/>
        <v>1</v>
      </c>
      <c r="D1882" s="64">
        <v>4.0617000000000001</v>
      </c>
      <c r="E1882" s="64">
        <f t="shared" si="547"/>
        <v>674.24220000000003</v>
      </c>
      <c r="F1882" s="310">
        <v>1</v>
      </c>
      <c r="G1882" s="64">
        <f t="shared" si="548"/>
        <v>674.24</v>
      </c>
      <c r="H1882" s="64">
        <f t="shared" si="549"/>
        <v>159.05000000000001</v>
      </c>
      <c r="I1882" s="81">
        <f t="shared" si="550"/>
        <v>833.29</v>
      </c>
    </row>
    <row r="1883" spans="1:9" ht="16.5" x14ac:dyDescent="0.25">
      <c r="A1883" s="300" t="s">
        <v>1785</v>
      </c>
      <c r="B1883" s="317">
        <v>48</v>
      </c>
      <c r="C1883" s="64">
        <f>ROUND(B1883/145,4)</f>
        <v>0.33100000000000002</v>
      </c>
      <c r="D1883" s="64">
        <v>680</v>
      </c>
      <c r="E1883" s="64">
        <f t="shared" si="547"/>
        <v>225.08</v>
      </c>
      <c r="F1883" s="310">
        <v>1</v>
      </c>
      <c r="G1883" s="64">
        <f t="shared" si="548"/>
        <v>225.08</v>
      </c>
      <c r="H1883" s="64">
        <f t="shared" si="549"/>
        <v>53.1</v>
      </c>
      <c r="I1883" s="81">
        <f t="shared" si="550"/>
        <v>278.18</v>
      </c>
    </row>
    <row r="1884" spans="1:9" ht="16.5" x14ac:dyDescent="0.25">
      <c r="A1884" s="300" t="s">
        <v>1785</v>
      </c>
      <c r="B1884" s="317">
        <v>104</v>
      </c>
      <c r="C1884" s="64">
        <f t="shared" ref="C1884:C1885" si="551">ROUND(B1884/166,4)</f>
        <v>0.62649999999999995</v>
      </c>
      <c r="D1884" s="64">
        <v>4.0617000000000001</v>
      </c>
      <c r="E1884" s="64">
        <f t="shared" si="547"/>
        <v>422.41680000000002</v>
      </c>
      <c r="F1884" s="310">
        <v>1</v>
      </c>
      <c r="G1884" s="64">
        <f t="shared" si="548"/>
        <v>422.42</v>
      </c>
      <c r="H1884" s="64">
        <f t="shared" si="549"/>
        <v>99.65</v>
      </c>
      <c r="I1884" s="81">
        <f t="shared" si="550"/>
        <v>522.07000000000005</v>
      </c>
    </row>
    <row r="1885" spans="1:9" ht="16.5" x14ac:dyDescent="0.25">
      <c r="A1885" s="300" t="s">
        <v>1785</v>
      </c>
      <c r="B1885" s="317">
        <v>168</v>
      </c>
      <c r="C1885" s="64">
        <f t="shared" si="551"/>
        <v>1.012</v>
      </c>
      <c r="D1885" s="64">
        <v>4.0617000000000001</v>
      </c>
      <c r="E1885" s="64">
        <f t="shared" si="547"/>
        <v>682.36559999999997</v>
      </c>
      <c r="F1885" s="310">
        <v>1</v>
      </c>
      <c r="G1885" s="64">
        <f t="shared" si="548"/>
        <v>682.37</v>
      </c>
      <c r="H1885" s="64">
        <f t="shared" si="549"/>
        <v>160.97</v>
      </c>
      <c r="I1885" s="81">
        <f t="shared" si="550"/>
        <v>843.34</v>
      </c>
    </row>
    <row r="1886" spans="1:9" s="154" customFormat="1" ht="16.5" x14ac:dyDescent="0.25">
      <c r="A1886" s="298" t="s">
        <v>1788</v>
      </c>
      <c r="B1886" s="315">
        <f>B1887+B1894+B1896</f>
        <v>1136.5</v>
      </c>
      <c r="C1886" s="306">
        <f t="shared" ref="C1886:I1886" si="552">C1887+C1894+C1896</f>
        <v>7.6953000000000005</v>
      </c>
      <c r="D1886" s="306"/>
      <c r="E1886" s="306"/>
      <c r="F1886" s="306"/>
      <c r="G1886" s="306">
        <f t="shared" si="552"/>
        <v>6391.26</v>
      </c>
      <c r="H1886" s="306">
        <f t="shared" si="552"/>
        <v>1497.58</v>
      </c>
      <c r="I1886" s="307">
        <f t="shared" si="552"/>
        <v>7888.84</v>
      </c>
    </row>
    <row r="1887" spans="1:9" s="154" customFormat="1" ht="33" x14ac:dyDescent="0.25">
      <c r="A1887" s="299" t="s">
        <v>1590</v>
      </c>
      <c r="B1887" s="316">
        <f>SUM(B1888:B1893)</f>
        <v>47</v>
      </c>
      <c r="C1887" s="308">
        <f t="shared" ref="C1887:I1887" si="553">SUM(C1888:C1893)</f>
        <v>0.32430000000000003</v>
      </c>
      <c r="D1887" s="308"/>
      <c r="E1887" s="308"/>
      <c r="F1887" s="308"/>
      <c r="G1887" s="308">
        <f t="shared" si="553"/>
        <v>669.6</v>
      </c>
      <c r="H1887" s="308">
        <f t="shared" si="553"/>
        <v>157.96999999999997</v>
      </c>
      <c r="I1887" s="309">
        <f t="shared" si="553"/>
        <v>827.56999999999994</v>
      </c>
    </row>
    <row r="1888" spans="1:9" ht="16.5" x14ac:dyDescent="0.25">
      <c r="A1888" s="300" t="s">
        <v>1789</v>
      </c>
      <c r="B1888" s="317">
        <v>7</v>
      </c>
      <c r="C1888" s="64">
        <f t="shared" ref="C1888:C1893" si="554">ROUND(B1888/145,4)</f>
        <v>4.8300000000000003E-2</v>
      </c>
      <c r="D1888" s="64">
        <v>1900</v>
      </c>
      <c r="E1888" s="64">
        <f t="shared" si="547"/>
        <v>91.77000000000001</v>
      </c>
      <c r="F1888" s="310">
        <v>1</v>
      </c>
      <c r="G1888" s="64">
        <f t="shared" si="548"/>
        <v>91.77</v>
      </c>
      <c r="H1888" s="64">
        <f t="shared" si="549"/>
        <v>21.65</v>
      </c>
      <c r="I1888" s="81">
        <f t="shared" ref="I1888:I1893" si="555">G1888+H1888</f>
        <v>113.41999999999999</v>
      </c>
    </row>
    <row r="1889" spans="1:9" ht="16.5" x14ac:dyDescent="0.25">
      <c r="A1889" s="300" t="s">
        <v>1789</v>
      </c>
      <c r="B1889" s="317">
        <v>6</v>
      </c>
      <c r="C1889" s="64">
        <f t="shared" si="554"/>
        <v>4.1399999999999999E-2</v>
      </c>
      <c r="D1889" s="64">
        <v>1900</v>
      </c>
      <c r="E1889" s="64">
        <f t="shared" si="547"/>
        <v>78.66</v>
      </c>
      <c r="F1889" s="310">
        <v>1</v>
      </c>
      <c r="G1889" s="64">
        <f t="shared" si="548"/>
        <v>78.66</v>
      </c>
      <c r="H1889" s="64">
        <f t="shared" si="549"/>
        <v>18.559999999999999</v>
      </c>
      <c r="I1889" s="81">
        <f t="shared" si="555"/>
        <v>97.22</v>
      </c>
    </row>
    <row r="1890" spans="1:9" ht="16.5" x14ac:dyDescent="0.25">
      <c r="A1890" s="300" t="s">
        <v>1789</v>
      </c>
      <c r="B1890" s="317">
        <v>7</v>
      </c>
      <c r="C1890" s="64">
        <f t="shared" si="554"/>
        <v>4.8300000000000003E-2</v>
      </c>
      <c r="D1890" s="64">
        <v>2080</v>
      </c>
      <c r="E1890" s="64">
        <f t="shared" si="547"/>
        <v>100.464</v>
      </c>
      <c r="F1890" s="310">
        <v>1</v>
      </c>
      <c r="G1890" s="64">
        <f t="shared" si="548"/>
        <v>100.46</v>
      </c>
      <c r="H1890" s="64">
        <f t="shared" si="549"/>
        <v>23.7</v>
      </c>
      <c r="I1890" s="81">
        <f t="shared" si="555"/>
        <v>124.16</v>
      </c>
    </row>
    <row r="1891" spans="1:9" ht="16.5" x14ac:dyDescent="0.25">
      <c r="A1891" s="300" t="s">
        <v>1113</v>
      </c>
      <c r="B1891" s="317">
        <v>13</v>
      </c>
      <c r="C1891" s="64">
        <f t="shared" si="554"/>
        <v>8.9700000000000002E-2</v>
      </c>
      <c r="D1891" s="64">
        <v>2205</v>
      </c>
      <c r="E1891" s="64">
        <f t="shared" si="547"/>
        <v>197.7885</v>
      </c>
      <c r="F1891" s="310">
        <v>1</v>
      </c>
      <c r="G1891" s="64">
        <f t="shared" si="548"/>
        <v>197.79</v>
      </c>
      <c r="H1891" s="64">
        <f t="shared" si="549"/>
        <v>46.66</v>
      </c>
      <c r="I1891" s="81">
        <f t="shared" si="555"/>
        <v>244.45</v>
      </c>
    </row>
    <row r="1892" spans="1:9" ht="16.5" x14ac:dyDescent="0.25">
      <c r="A1892" s="300" t="s">
        <v>1789</v>
      </c>
      <c r="B1892" s="317">
        <v>7</v>
      </c>
      <c r="C1892" s="64">
        <f t="shared" si="554"/>
        <v>4.8300000000000003E-2</v>
      </c>
      <c r="D1892" s="64">
        <v>2080</v>
      </c>
      <c r="E1892" s="64">
        <f t="shared" si="547"/>
        <v>100.464</v>
      </c>
      <c r="F1892" s="310">
        <v>1</v>
      </c>
      <c r="G1892" s="64">
        <f t="shared" si="548"/>
        <v>100.46</v>
      </c>
      <c r="H1892" s="64">
        <f t="shared" si="549"/>
        <v>23.7</v>
      </c>
      <c r="I1892" s="81">
        <f t="shared" si="555"/>
        <v>124.16</v>
      </c>
    </row>
    <row r="1893" spans="1:9" ht="16.5" x14ac:dyDescent="0.25">
      <c r="A1893" s="300" t="s">
        <v>1789</v>
      </c>
      <c r="B1893" s="317">
        <v>7</v>
      </c>
      <c r="C1893" s="64">
        <f t="shared" si="554"/>
        <v>4.8300000000000003E-2</v>
      </c>
      <c r="D1893" s="64">
        <v>2080</v>
      </c>
      <c r="E1893" s="64">
        <f t="shared" si="547"/>
        <v>100.464</v>
      </c>
      <c r="F1893" s="310">
        <v>1</v>
      </c>
      <c r="G1893" s="64">
        <f t="shared" si="548"/>
        <v>100.46</v>
      </c>
      <c r="H1893" s="64">
        <f t="shared" si="549"/>
        <v>23.7</v>
      </c>
      <c r="I1893" s="81">
        <f t="shared" si="555"/>
        <v>124.16</v>
      </c>
    </row>
    <row r="1894" spans="1:9" s="154" customFormat="1" ht="33" x14ac:dyDescent="0.25">
      <c r="A1894" s="299" t="s">
        <v>1583</v>
      </c>
      <c r="B1894" s="316">
        <f>B1895</f>
        <v>145</v>
      </c>
      <c r="C1894" s="308">
        <f t="shared" ref="C1894:I1894" si="556">C1895</f>
        <v>1</v>
      </c>
      <c r="D1894" s="308"/>
      <c r="E1894" s="308"/>
      <c r="F1894" s="308"/>
      <c r="G1894" s="308">
        <f t="shared" si="556"/>
        <v>1060</v>
      </c>
      <c r="H1894" s="308">
        <f t="shared" si="556"/>
        <v>250.05</v>
      </c>
      <c r="I1894" s="309">
        <f t="shared" si="556"/>
        <v>1310.05</v>
      </c>
    </row>
    <row r="1895" spans="1:9" ht="16.5" x14ac:dyDescent="0.25">
      <c r="A1895" s="300" t="s">
        <v>1297</v>
      </c>
      <c r="B1895" s="317">
        <v>145</v>
      </c>
      <c r="C1895" s="64">
        <f>ROUND(B1895/145,4)</f>
        <v>1</v>
      </c>
      <c r="D1895" s="64">
        <v>1060</v>
      </c>
      <c r="E1895" s="64">
        <f t="shared" si="547"/>
        <v>1060</v>
      </c>
      <c r="F1895" s="310">
        <v>1</v>
      </c>
      <c r="G1895" s="64">
        <f t="shared" si="548"/>
        <v>1060</v>
      </c>
      <c r="H1895" s="64">
        <f t="shared" si="549"/>
        <v>250.05</v>
      </c>
      <c r="I1895" s="81">
        <f>G1895+H1895</f>
        <v>1310.05</v>
      </c>
    </row>
    <row r="1896" spans="1:9" s="154" customFormat="1" ht="16.5" x14ac:dyDescent="0.25">
      <c r="A1896" s="299" t="s">
        <v>1584</v>
      </c>
      <c r="B1896" s="316">
        <f>SUM(B1897:B1903)</f>
        <v>944.5</v>
      </c>
      <c r="C1896" s="308">
        <f t="shared" ref="C1896:I1896" si="557">SUM(C1897:C1903)</f>
        <v>6.3710000000000004</v>
      </c>
      <c r="D1896" s="308"/>
      <c r="E1896" s="308"/>
      <c r="F1896" s="308"/>
      <c r="G1896" s="308">
        <f t="shared" si="557"/>
        <v>4661.66</v>
      </c>
      <c r="H1896" s="308">
        <f t="shared" si="557"/>
        <v>1089.56</v>
      </c>
      <c r="I1896" s="309">
        <f t="shared" si="557"/>
        <v>5751.22</v>
      </c>
    </row>
    <row r="1897" spans="1:9" ht="16.5" x14ac:dyDescent="0.25">
      <c r="A1897" s="300" t="s">
        <v>239</v>
      </c>
      <c r="B1897" s="317">
        <v>103</v>
      </c>
      <c r="C1897" s="64">
        <f t="shared" ref="C1897:C1900" si="558">ROUND(B1897/145,4)</f>
        <v>0.71030000000000004</v>
      </c>
      <c r="D1897" s="64">
        <v>720</v>
      </c>
      <c r="E1897" s="64">
        <f t="shared" si="547"/>
        <v>511.41600000000005</v>
      </c>
      <c r="F1897" s="310">
        <v>1</v>
      </c>
      <c r="G1897" s="64">
        <f t="shared" si="548"/>
        <v>511.42</v>
      </c>
      <c r="H1897" s="64">
        <f t="shared" si="549"/>
        <v>120.64</v>
      </c>
      <c r="I1897" s="81">
        <f t="shared" ref="I1897:I1903" si="559">G1897+H1897</f>
        <v>632.06000000000006</v>
      </c>
    </row>
    <row r="1898" spans="1:9" ht="16.5" x14ac:dyDescent="0.25">
      <c r="A1898" s="300" t="s">
        <v>239</v>
      </c>
      <c r="B1898" s="317">
        <v>179</v>
      </c>
      <c r="C1898" s="64">
        <f t="shared" si="558"/>
        <v>1.2344999999999999</v>
      </c>
      <c r="D1898" s="64">
        <v>4.9173999999999998</v>
      </c>
      <c r="E1898" s="64">
        <f t="shared" si="547"/>
        <v>880.2145999999999</v>
      </c>
      <c r="F1898" s="310">
        <v>1</v>
      </c>
      <c r="G1898" s="64">
        <f t="shared" si="548"/>
        <v>880.21</v>
      </c>
      <c r="H1898" s="64">
        <f t="shared" si="549"/>
        <v>207.64</v>
      </c>
      <c r="I1898" s="81">
        <f t="shared" si="559"/>
        <v>1087.8499999999999</v>
      </c>
    </row>
    <row r="1899" spans="1:9" ht="16.5" x14ac:dyDescent="0.25">
      <c r="A1899" s="300" t="s">
        <v>239</v>
      </c>
      <c r="B1899" s="317">
        <v>73</v>
      </c>
      <c r="C1899" s="64">
        <f t="shared" si="558"/>
        <v>0.50339999999999996</v>
      </c>
      <c r="D1899" s="64">
        <v>4.9173999999999998</v>
      </c>
      <c r="E1899" s="64">
        <f t="shared" si="547"/>
        <v>358.97019999999998</v>
      </c>
      <c r="F1899" s="310">
        <v>1</v>
      </c>
      <c r="G1899" s="64">
        <f t="shared" si="548"/>
        <v>358.97</v>
      </c>
      <c r="H1899" s="311">
        <f>ROUND(G1899*0.2077,2)</f>
        <v>74.56</v>
      </c>
      <c r="I1899" s="81">
        <f t="shared" si="559"/>
        <v>433.53000000000003</v>
      </c>
    </row>
    <row r="1900" spans="1:9" ht="16.5" x14ac:dyDescent="0.25">
      <c r="A1900" s="300" t="s">
        <v>239</v>
      </c>
      <c r="B1900" s="317">
        <v>171</v>
      </c>
      <c r="C1900" s="64">
        <f t="shared" si="558"/>
        <v>1.1793</v>
      </c>
      <c r="D1900" s="64">
        <v>4.9173999999999998</v>
      </c>
      <c r="E1900" s="64">
        <f t="shared" si="547"/>
        <v>840.87540000000001</v>
      </c>
      <c r="F1900" s="310">
        <v>1</v>
      </c>
      <c r="G1900" s="64">
        <f t="shared" si="548"/>
        <v>840.88</v>
      </c>
      <c r="H1900" s="64">
        <f t="shared" si="549"/>
        <v>198.36</v>
      </c>
      <c r="I1900" s="81">
        <f t="shared" si="559"/>
        <v>1039.24</v>
      </c>
    </row>
    <row r="1901" spans="1:9" ht="16.5" x14ac:dyDescent="0.25">
      <c r="A1901" s="300" t="s">
        <v>239</v>
      </c>
      <c r="B1901" s="317">
        <v>163.5</v>
      </c>
      <c r="C1901" s="64">
        <f>ROUND(B1901/166,4)</f>
        <v>0.9849</v>
      </c>
      <c r="D1901" s="64">
        <v>4.9173999999999998</v>
      </c>
      <c r="E1901" s="64">
        <f t="shared" si="547"/>
        <v>803.99489999999992</v>
      </c>
      <c r="F1901" s="310">
        <v>1</v>
      </c>
      <c r="G1901" s="64">
        <f t="shared" si="548"/>
        <v>803.99</v>
      </c>
      <c r="H1901" s="64">
        <f t="shared" si="549"/>
        <v>189.66</v>
      </c>
      <c r="I1901" s="81">
        <f t="shared" si="559"/>
        <v>993.65</v>
      </c>
    </row>
    <row r="1902" spans="1:9" ht="16.5" x14ac:dyDescent="0.25">
      <c r="A1902" s="300" t="s">
        <v>239</v>
      </c>
      <c r="B1902" s="317">
        <v>110</v>
      </c>
      <c r="C1902" s="64">
        <f t="shared" ref="C1902:C1903" si="560">ROUND(B1902/145,4)</f>
        <v>0.75860000000000005</v>
      </c>
      <c r="D1902" s="64">
        <v>720</v>
      </c>
      <c r="E1902" s="64">
        <f t="shared" si="547"/>
        <v>546.19200000000001</v>
      </c>
      <c r="F1902" s="310">
        <v>1</v>
      </c>
      <c r="G1902" s="64">
        <f t="shared" si="548"/>
        <v>546.19000000000005</v>
      </c>
      <c r="H1902" s="64">
        <f t="shared" si="549"/>
        <v>128.85</v>
      </c>
      <c r="I1902" s="81">
        <f t="shared" si="559"/>
        <v>675.04000000000008</v>
      </c>
    </row>
    <row r="1903" spans="1:9" ht="16.5" x14ac:dyDescent="0.25">
      <c r="A1903" s="300" t="s">
        <v>239</v>
      </c>
      <c r="B1903" s="317">
        <v>145</v>
      </c>
      <c r="C1903" s="64">
        <f t="shared" si="560"/>
        <v>1</v>
      </c>
      <c r="D1903" s="64">
        <v>720</v>
      </c>
      <c r="E1903" s="64">
        <f t="shared" si="547"/>
        <v>720</v>
      </c>
      <c r="F1903" s="310">
        <v>1</v>
      </c>
      <c r="G1903" s="64">
        <f t="shared" si="548"/>
        <v>720</v>
      </c>
      <c r="H1903" s="64">
        <f t="shared" si="549"/>
        <v>169.85</v>
      </c>
      <c r="I1903" s="81">
        <f t="shared" si="559"/>
        <v>889.85</v>
      </c>
    </row>
    <row r="1904" spans="1:9" s="154" customFormat="1" ht="16.5" x14ac:dyDescent="0.25">
      <c r="A1904" s="298" t="s">
        <v>1790</v>
      </c>
      <c r="B1904" s="315">
        <f>B1905</f>
        <v>179</v>
      </c>
      <c r="C1904" s="306">
        <f t="shared" ref="C1904:I1904" si="561">C1905</f>
        <v>1.0783</v>
      </c>
      <c r="D1904" s="306"/>
      <c r="E1904" s="306"/>
      <c r="F1904" s="306"/>
      <c r="G1904" s="306">
        <f t="shared" si="561"/>
        <v>862.94</v>
      </c>
      <c r="H1904" s="306">
        <f t="shared" si="561"/>
        <v>203.56</v>
      </c>
      <c r="I1904" s="307">
        <f t="shared" si="561"/>
        <v>1066.5</v>
      </c>
    </row>
    <row r="1905" spans="1:9" s="154" customFormat="1" ht="16.5" x14ac:dyDescent="0.25">
      <c r="A1905" s="299" t="s">
        <v>1584</v>
      </c>
      <c r="B1905" s="316">
        <f>SUM(B1906:B1910)</f>
        <v>179</v>
      </c>
      <c r="C1905" s="308">
        <f t="shared" ref="C1905:I1905" si="562">SUM(C1906:C1910)</f>
        <v>1.0783</v>
      </c>
      <c r="D1905" s="308"/>
      <c r="E1905" s="308"/>
      <c r="F1905" s="308"/>
      <c r="G1905" s="308">
        <f t="shared" si="562"/>
        <v>862.94</v>
      </c>
      <c r="H1905" s="308">
        <f t="shared" si="562"/>
        <v>203.56</v>
      </c>
      <c r="I1905" s="309">
        <f t="shared" si="562"/>
        <v>1066.5</v>
      </c>
    </row>
    <row r="1906" spans="1:9" ht="16.5" x14ac:dyDescent="0.25">
      <c r="A1906" s="300" t="s">
        <v>1791</v>
      </c>
      <c r="B1906" s="317">
        <v>60</v>
      </c>
      <c r="C1906" s="64">
        <f t="shared" ref="C1906:C1910" si="563">ROUND(B1906/166,4)</f>
        <v>0.3614</v>
      </c>
      <c r="D1906" s="64">
        <v>3150</v>
      </c>
      <c r="E1906" s="64">
        <f t="shared" si="547"/>
        <v>1138.4100000000001</v>
      </c>
      <c r="F1906" s="310">
        <v>0.3</v>
      </c>
      <c r="G1906" s="64">
        <f t="shared" si="548"/>
        <v>341.52</v>
      </c>
      <c r="H1906" s="64">
        <f t="shared" si="549"/>
        <v>80.56</v>
      </c>
      <c r="I1906" s="81">
        <f>G1906+H1906</f>
        <v>422.08</v>
      </c>
    </row>
    <row r="1907" spans="1:9" ht="16.5" x14ac:dyDescent="0.25">
      <c r="A1907" s="300" t="s">
        <v>1792</v>
      </c>
      <c r="B1907" s="317">
        <v>15</v>
      </c>
      <c r="C1907" s="64">
        <f t="shared" si="563"/>
        <v>9.0399999999999994E-2</v>
      </c>
      <c r="D1907" s="64">
        <v>3250</v>
      </c>
      <c r="E1907" s="64">
        <f t="shared" si="547"/>
        <v>293.79999999999995</v>
      </c>
      <c r="F1907" s="310">
        <v>0.3</v>
      </c>
      <c r="G1907" s="64">
        <f t="shared" si="548"/>
        <v>88.14</v>
      </c>
      <c r="H1907" s="64">
        <f t="shared" si="549"/>
        <v>20.79</v>
      </c>
      <c r="I1907" s="81">
        <f>G1907+H1907</f>
        <v>108.93</v>
      </c>
    </row>
    <row r="1908" spans="1:9" ht="16.5" x14ac:dyDescent="0.25">
      <c r="A1908" s="300" t="s">
        <v>1793</v>
      </c>
      <c r="B1908" s="317">
        <v>24</v>
      </c>
      <c r="C1908" s="64">
        <f t="shared" si="563"/>
        <v>0.14460000000000001</v>
      </c>
      <c r="D1908" s="64">
        <v>3500</v>
      </c>
      <c r="E1908" s="64">
        <f t="shared" si="547"/>
        <v>506.1</v>
      </c>
      <c r="F1908" s="310">
        <v>0.3</v>
      </c>
      <c r="G1908" s="64">
        <f t="shared" si="548"/>
        <v>151.83000000000001</v>
      </c>
      <c r="H1908" s="64">
        <f t="shared" si="549"/>
        <v>35.82</v>
      </c>
      <c r="I1908" s="81">
        <f>G1908+H1908</f>
        <v>187.65</v>
      </c>
    </row>
    <row r="1909" spans="1:9" ht="16.5" x14ac:dyDescent="0.25">
      <c r="A1909" s="300" t="s">
        <v>1794</v>
      </c>
      <c r="B1909" s="317">
        <v>30</v>
      </c>
      <c r="C1909" s="64">
        <f t="shared" si="563"/>
        <v>0.1807</v>
      </c>
      <c r="D1909" s="64">
        <v>3300</v>
      </c>
      <c r="E1909" s="64">
        <f t="shared" si="547"/>
        <v>596.30999999999995</v>
      </c>
      <c r="F1909" s="310">
        <v>0.3</v>
      </c>
      <c r="G1909" s="64">
        <f t="shared" si="548"/>
        <v>178.89</v>
      </c>
      <c r="H1909" s="64">
        <f t="shared" si="549"/>
        <v>42.2</v>
      </c>
      <c r="I1909" s="81">
        <f>G1909+H1909</f>
        <v>221.08999999999997</v>
      </c>
    </row>
    <row r="1910" spans="1:9" ht="16.5" x14ac:dyDescent="0.25">
      <c r="A1910" s="300" t="s">
        <v>1795</v>
      </c>
      <c r="B1910" s="317">
        <v>50</v>
      </c>
      <c r="C1910" s="64">
        <f t="shared" si="563"/>
        <v>0.30120000000000002</v>
      </c>
      <c r="D1910" s="64">
        <v>1135</v>
      </c>
      <c r="E1910" s="64">
        <f t="shared" si="547"/>
        <v>341.86200000000002</v>
      </c>
      <c r="F1910" s="310">
        <v>0.3</v>
      </c>
      <c r="G1910" s="64">
        <f t="shared" si="548"/>
        <v>102.56</v>
      </c>
      <c r="H1910" s="64">
        <f t="shared" si="549"/>
        <v>24.19</v>
      </c>
      <c r="I1910" s="81">
        <f>G1910+H1910</f>
        <v>126.75</v>
      </c>
    </row>
    <row r="1911" spans="1:9" s="154" customFormat="1" ht="16.5" x14ac:dyDescent="0.25">
      <c r="A1911" s="298" t="s">
        <v>1796</v>
      </c>
      <c r="B1911" s="315">
        <f>B1912</f>
        <v>630</v>
      </c>
      <c r="C1911" s="306">
        <f t="shared" ref="C1911:I1911" si="564">C1912</f>
        <v>3.7952000000000004</v>
      </c>
      <c r="D1911" s="306"/>
      <c r="E1911" s="306"/>
      <c r="F1911" s="306"/>
      <c r="G1911" s="306">
        <f t="shared" si="564"/>
        <v>1750.5100000000002</v>
      </c>
      <c r="H1911" s="306">
        <f t="shared" si="564"/>
        <v>405.20999999999992</v>
      </c>
      <c r="I1911" s="307">
        <f t="shared" si="564"/>
        <v>2155.7200000000003</v>
      </c>
    </row>
    <row r="1912" spans="1:9" s="154" customFormat="1" ht="16.5" x14ac:dyDescent="0.25">
      <c r="A1912" s="299" t="s">
        <v>1584</v>
      </c>
      <c r="B1912" s="316">
        <f>SUM(B1913:B1921)</f>
        <v>630</v>
      </c>
      <c r="C1912" s="308">
        <f t="shared" ref="C1912:I1912" si="565">SUM(C1913:C1921)</f>
        <v>3.7952000000000004</v>
      </c>
      <c r="D1912" s="308"/>
      <c r="E1912" s="308"/>
      <c r="F1912" s="308"/>
      <c r="G1912" s="308">
        <f t="shared" si="565"/>
        <v>1750.5100000000002</v>
      </c>
      <c r="H1912" s="308">
        <f t="shared" si="565"/>
        <v>405.20999999999992</v>
      </c>
      <c r="I1912" s="309">
        <f t="shared" si="565"/>
        <v>2155.7200000000003</v>
      </c>
    </row>
    <row r="1913" spans="1:9" ht="16.5" x14ac:dyDescent="0.25">
      <c r="A1913" s="300" t="s">
        <v>1233</v>
      </c>
      <c r="B1913" s="317">
        <v>48</v>
      </c>
      <c r="C1913" s="64">
        <f t="shared" ref="C1913:C1921" si="566">ROUND(B1913/166,4)</f>
        <v>0.28920000000000001</v>
      </c>
      <c r="D1913" s="64">
        <v>1336</v>
      </c>
      <c r="E1913" s="64">
        <f t="shared" si="547"/>
        <v>386.37120000000004</v>
      </c>
      <c r="F1913" s="310">
        <v>0.3</v>
      </c>
      <c r="G1913" s="64">
        <f t="shared" si="548"/>
        <v>115.91</v>
      </c>
      <c r="H1913" s="64">
        <f t="shared" si="549"/>
        <v>27.34</v>
      </c>
      <c r="I1913" s="81">
        <f t="shared" ref="I1913:I1921" si="567">G1913+H1913</f>
        <v>143.25</v>
      </c>
    </row>
    <row r="1914" spans="1:9" ht="16.5" x14ac:dyDescent="0.25">
      <c r="A1914" s="300" t="s">
        <v>1233</v>
      </c>
      <c r="B1914" s="317">
        <v>56</v>
      </c>
      <c r="C1914" s="64">
        <f t="shared" si="566"/>
        <v>0.33729999999999999</v>
      </c>
      <c r="D1914" s="64">
        <v>1336</v>
      </c>
      <c r="E1914" s="64">
        <f t="shared" si="547"/>
        <v>450.63279999999997</v>
      </c>
      <c r="F1914" s="310">
        <v>0.3</v>
      </c>
      <c r="G1914" s="64">
        <f t="shared" si="548"/>
        <v>135.19</v>
      </c>
      <c r="H1914" s="64">
        <f t="shared" si="549"/>
        <v>31.89</v>
      </c>
      <c r="I1914" s="81">
        <f t="shared" si="567"/>
        <v>167.07999999999998</v>
      </c>
    </row>
    <row r="1915" spans="1:9" ht="16.5" x14ac:dyDescent="0.25">
      <c r="A1915" s="300" t="s">
        <v>1233</v>
      </c>
      <c r="B1915" s="317">
        <v>60</v>
      </c>
      <c r="C1915" s="64">
        <f t="shared" si="566"/>
        <v>0.3614</v>
      </c>
      <c r="D1915" s="64">
        <v>1336</v>
      </c>
      <c r="E1915" s="64">
        <f t="shared" si="547"/>
        <v>482.8304</v>
      </c>
      <c r="F1915" s="310">
        <v>0.3</v>
      </c>
      <c r="G1915" s="64">
        <f t="shared" si="548"/>
        <v>144.85</v>
      </c>
      <c r="H1915" s="64">
        <f t="shared" si="549"/>
        <v>34.17</v>
      </c>
      <c r="I1915" s="81">
        <f t="shared" si="567"/>
        <v>179.01999999999998</v>
      </c>
    </row>
    <row r="1916" spans="1:9" ht="16.5" x14ac:dyDescent="0.25">
      <c r="A1916" s="300" t="s">
        <v>1233</v>
      </c>
      <c r="B1916" s="317">
        <v>40</v>
      </c>
      <c r="C1916" s="64">
        <f t="shared" si="566"/>
        <v>0.24099999999999999</v>
      </c>
      <c r="D1916" s="64">
        <v>1336</v>
      </c>
      <c r="E1916" s="64">
        <f t="shared" si="547"/>
        <v>321.976</v>
      </c>
      <c r="F1916" s="310">
        <v>0.3</v>
      </c>
      <c r="G1916" s="64">
        <f t="shared" si="548"/>
        <v>96.59</v>
      </c>
      <c r="H1916" s="64">
        <f t="shared" si="549"/>
        <v>22.79</v>
      </c>
      <c r="I1916" s="81">
        <f t="shared" si="567"/>
        <v>119.38</v>
      </c>
    </row>
    <row r="1917" spans="1:9" ht="16.5" x14ac:dyDescent="0.25">
      <c r="A1917" s="300" t="s">
        <v>1233</v>
      </c>
      <c r="B1917" s="317">
        <v>115</v>
      </c>
      <c r="C1917" s="64">
        <f t="shared" si="566"/>
        <v>0.69279999999999997</v>
      </c>
      <c r="D1917" s="64">
        <v>1336</v>
      </c>
      <c r="E1917" s="64">
        <f t="shared" si="547"/>
        <v>925.58079999999995</v>
      </c>
      <c r="F1917" s="310">
        <v>0.3</v>
      </c>
      <c r="G1917" s="64">
        <f t="shared" si="548"/>
        <v>277.67</v>
      </c>
      <c r="H1917" s="64">
        <f t="shared" si="549"/>
        <v>65.5</v>
      </c>
      <c r="I1917" s="81">
        <f t="shared" si="567"/>
        <v>343.17</v>
      </c>
    </row>
    <row r="1918" spans="1:9" ht="16.5" x14ac:dyDescent="0.25">
      <c r="A1918" s="300" t="s">
        <v>1797</v>
      </c>
      <c r="B1918" s="317">
        <v>26</v>
      </c>
      <c r="C1918" s="64">
        <f t="shared" si="566"/>
        <v>0.15659999999999999</v>
      </c>
      <c r="D1918" s="64">
        <v>1625</v>
      </c>
      <c r="E1918" s="64">
        <f t="shared" si="547"/>
        <v>254.47499999999999</v>
      </c>
      <c r="F1918" s="310">
        <v>0.3</v>
      </c>
      <c r="G1918" s="64">
        <f t="shared" si="548"/>
        <v>76.34</v>
      </c>
      <c r="H1918" s="64">
        <f t="shared" si="549"/>
        <v>18.010000000000002</v>
      </c>
      <c r="I1918" s="81">
        <f t="shared" si="567"/>
        <v>94.350000000000009</v>
      </c>
    </row>
    <row r="1919" spans="1:9" ht="16.5" x14ac:dyDescent="0.25">
      <c r="A1919" s="300" t="s">
        <v>1233</v>
      </c>
      <c r="B1919" s="317">
        <v>40</v>
      </c>
      <c r="C1919" s="64">
        <f t="shared" si="566"/>
        <v>0.24099999999999999</v>
      </c>
      <c r="D1919" s="64">
        <v>1336</v>
      </c>
      <c r="E1919" s="64">
        <f t="shared" si="547"/>
        <v>321.976</v>
      </c>
      <c r="F1919" s="310">
        <v>0.3</v>
      </c>
      <c r="G1919" s="64">
        <f t="shared" si="548"/>
        <v>96.59</v>
      </c>
      <c r="H1919" s="64">
        <f t="shared" si="549"/>
        <v>22.79</v>
      </c>
      <c r="I1919" s="81">
        <f t="shared" si="567"/>
        <v>119.38</v>
      </c>
    </row>
    <row r="1920" spans="1:9" ht="16.5" x14ac:dyDescent="0.25">
      <c r="A1920" s="300" t="s">
        <v>1798</v>
      </c>
      <c r="B1920" s="317">
        <v>95</v>
      </c>
      <c r="C1920" s="64">
        <f t="shared" si="566"/>
        <v>0.57230000000000003</v>
      </c>
      <c r="D1920" s="64">
        <v>1600</v>
      </c>
      <c r="E1920" s="64">
        <f t="shared" si="547"/>
        <v>915.68000000000006</v>
      </c>
      <c r="F1920" s="310">
        <v>0.3</v>
      </c>
      <c r="G1920" s="64">
        <f t="shared" si="548"/>
        <v>274.7</v>
      </c>
      <c r="H1920" s="311">
        <f>ROUND(G1920*0.2077,2)</f>
        <v>57.06</v>
      </c>
      <c r="I1920" s="81">
        <f t="shared" si="567"/>
        <v>331.76</v>
      </c>
    </row>
    <row r="1921" spans="1:9" ht="16.5" x14ac:dyDescent="0.25">
      <c r="A1921" s="300" t="s">
        <v>1799</v>
      </c>
      <c r="B1921" s="317">
        <v>150</v>
      </c>
      <c r="C1921" s="64">
        <f t="shared" si="566"/>
        <v>0.90359999999999996</v>
      </c>
      <c r="D1921" s="64">
        <v>1965</v>
      </c>
      <c r="E1921" s="64">
        <f t="shared" si="547"/>
        <v>1775.5739999999998</v>
      </c>
      <c r="F1921" s="310">
        <v>0.3</v>
      </c>
      <c r="G1921" s="64">
        <f t="shared" si="548"/>
        <v>532.66999999999996</v>
      </c>
      <c r="H1921" s="64">
        <f t="shared" si="549"/>
        <v>125.66</v>
      </c>
      <c r="I1921" s="81">
        <f t="shared" si="567"/>
        <v>658.32999999999993</v>
      </c>
    </row>
    <row r="1922" spans="1:9" s="154" customFormat="1" ht="16.5" x14ac:dyDescent="0.25">
      <c r="A1922" s="298" t="s">
        <v>1800</v>
      </c>
      <c r="B1922" s="315">
        <f>B1923</f>
        <v>29</v>
      </c>
      <c r="C1922" s="306">
        <f t="shared" ref="C1922:I1922" si="568">C1923</f>
        <v>0.17469999999999999</v>
      </c>
      <c r="D1922" s="306"/>
      <c r="E1922" s="306"/>
      <c r="F1922" s="306"/>
      <c r="G1922" s="306">
        <f t="shared" si="568"/>
        <v>93.12</v>
      </c>
      <c r="H1922" s="306">
        <f t="shared" si="568"/>
        <v>21.97</v>
      </c>
      <c r="I1922" s="307">
        <f t="shared" si="568"/>
        <v>115.09</v>
      </c>
    </row>
    <row r="1923" spans="1:9" s="154" customFormat="1" ht="16.5" x14ac:dyDescent="0.25">
      <c r="A1923" s="299" t="s">
        <v>1584</v>
      </c>
      <c r="B1923" s="316">
        <f>SUM(B1924:B1925)</f>
        <v>29</v>
      </c>
      <c r="C1923" s="308">
        <f t="shared" ref="C1923:I1923" si="569">SUM(C1924:C1925)</f>
        <v>0.17469999999999999</v>
      </c>
      <c r="D1923" s="308"/>
      <c r="E1923" s="308"/>
      <c r="F1923" s="308"/>
      <c r="G1923" s="308">
        <f t="shared" si="569"/>
        <v>93.12</v>
      </c>
      <c r="H1923" s="308">
        <f t="shared" si="569"/>
        <v>21.97</v>
      </c>
      <c r="I1923" s="309">
        <f t="shared" si="569"/>
        <v>115.09</v>
      </c>
    </row>
    <row r="1924" spans="1:9" ht="16.5" x14ac:dyDescent="0.25">
      <c r="A1924" s="300" t="s">
        <v>1801</v>
      </c>
      <c r="B1924" s="317">
        <v>9</v>
      </c>
      <c r="C1924" s="64">
        <f t="shared" ref="C1924:C1925" si="570">ROUND(B1924/166,4)</f>
        <v>5.4199999999999998E-2</v>
      </c>
      <c r="D1924" s="64">
        <v>2270</v>
      </c>
      <c r="E1924" s="64">
        <f t="shared" si="547"/>
        <v>123.03399999999999</v>
      </c>
      <c r="F1924" s="310">
        <v>0.3</v>
      </c>
      <c r="G1924" s="64">
        <f t="shared" si="548"/>
        <v>36.909999999999997</v>
      </c>
      <c r="H1924" s="64">
        <f t="shared" si="549"/>
        <v>8.7100000000000009</v>
      </c>
      <c r="I1924" s="81">
        <f>G1924+H1924</f>
        <v>45.62</v>
      </c>
    </row>
    <row r="1925" spans="1:9" ht="16.5" x14ac:dyDescent="0.25">
      <c r="A1925" s="300" t="s">
        <v>1802</v>
      </c>
      <c r="B1925" s="317">
        <v>20</v>
      </c>
      <c r="C1925" s="64">
        <f t="shared" si="570"/>
        <v>0.1205</v>
      </c>
      <c r="D1925" s="64">
        <v>1555</v>
      </c>
      <c r="E1925" s="64">
        <f t="shared" si="547"/>
        <v>187.3775</v>
      </c>
      <c r="F1925" s="310">
        <v>0.3</v>
      </c>
      <c r="G1925" s="64">
        <f t="shared" si="548"/>
        <v>56.21</v>
      </c>
      <c r="H1925" s="64">
        <f t="shared" si="549"/>
        <v>13.26</v>
      </c>
      <c r="I1925" s="81">
        <f>G1925+H1925</f>
        <v>69.47</v>
      </c>
    </row>
    <row r="1926" spans="1:9" s="154" customFormat="1" ht="16.5" x14ac:dyDescent="0.25">
      <c r="A1926" s="298" t="s">
        <v>1803</v>
      </c>
      <c r="B1926" s="315">
        <f>B1927+B1929+B1931</f>
        <v>12</v>
      </c>
      <c r="C1926" s="306">
        <f t="shared" ref="C1926:I1926" si="571">C1927+C1929+C1931</f>
        <v>7.22E-2</v>
      </c>
      <c r="D1926" s="306"/>
      <c r="E1926" s="306"/>
      <c r="F1926" s="306"/>
      <c r="G1926" s="306">
        <f t="shared" si="571"/>
        <v>143.48000000000002</v>
      </c>
      <c r="H1926" s="306">
        <f t="shared" si="571"/>
        <v>30.42</v>
      </c>
      <c r="I1926" s="307">
        <f t="shared" si="571"/>
        <v>173.9</v>
      </c>
    </row>
    <row r="1927" spans="1:9" s="154" customFormat="1" ht="33" x14ac:dyDescent="0.25">
      <c r="A1927" s="299" t="s">
        <v>1590</v>
      </c>
      <c r="B1927" s="316">
        <f>B1928</f>
        <v>4</v>
      </c>
      <c r="C1927" s="308">
        <f t="shared" ref="C1927:I1927" si="572">C1928</f>
        <v>2.41E-2</v>
      </c>
      <c r="D1927" s="308"/>
      <c r="E1927" s="308"/>
      <c r="F1927" s="308"/>
      <c r="G1927" s="308">
        <f t="shared" si="572"/>
        <v>75.760000000000005</v>
      </c>
      <c r="H1927" s="308">
        <f t="shared" si="572"/>
        <v>15.74</v>
      </c>
      <c r="I1927" s="309">
        <f t="shared" si="572"/>
        <v>91.5</v>
      </c>
    </row>
    <row r="1928" spans="1:9" ht="16.5" x14ac:dyDescent="0.25">
      <c r="A1928" s="300" t="s">
        <v>1804</v>
      </c>
      <c r="B1928" s="317">
        <v>4</v>
      </c>
      <c r="C1928" s="64">
        <f>ROUND(B1928/166,4)</f>
        <v>2.41E-2</v>
      </c>
      <c r="D1928" s="64">
        <v>18.9404</v>
      </c>
      <c r="E1928" s="64">
        <f t="shared" si="547"/>
        <v>75.761600000000001</v>
      </c>
      <c r="F1928" s="310">
        <v>1</v>
      </c>
      <c r="G1928" s="64">
        <f t="shared" si="548"/>
        <v>75.760000000000005</v>
      </c>
      <c r="H1928" s="311">
        <f>ROUND(G1928*0.2077,2)</f>
        <v>15.74</v>
      </c>
      <c r="I1928" s="81">
        <f>G1928+H1928</f>
        <v>91.5</v>
      </c>
    </row>
    <row r="1929" spans="1:9" s="154" customFormat="1" ht="33" x14ac:dyDescent="0.25">
      <c r="A1929" s="299" t="s">
        <v>1583</v>
      </c>
      <c r="B1929" s="316">
        <f>B1930</f>
        <v>2</v>
      </c>
      <c r="C1929" s="308">
        <f t="shared" ref="C1929:I1929" si="573">C1930</f>
        <v>1.2E-2</v>
      </c>
      <c r="D1929" s="308"/>
      <c r="E1929" s="308"/>
      <c r="F1929" s="308"/>
      <c r="G1929" s="308">
        <f t="shared" si="573"/>
        <v>21.85</v>
      </c>
      <c r="H1929" s="308">
        <f t="shared" si="573"/>
        <v>5.15</v>
      </c>
      <c r="I1929" s="309">
        <f t="shared" si="573"/>
        <v>27</v>
      </c>
    </row>
    <row r="1930" spans="1:9" ht="16.5" x14ac:dyDescent="0.25">
      <c r="A1930" s="300" t="s">
        <v>1805</v>
      </c>
      <c r="B1930" s="317">
        <v>2</v>
      </c>
      <c r="C1930" s="64">
        <f>ROUND(B1930/166,4)</f>
        <v>1.2E-2</v>
      </c>
      <c r="D1930" s="64">
        <v>10.9246</v>
      </c>
      <c r="E1930" s="64">
        <f t="shared" si="547"/>
        <v>21.8492</v>
      </c>
      <c r="F1930" s="310">
        <v>1</v>
      </c>
      <c r="G1930" s="64">
        <f t="shared" si="548"/>
        <v>21.85</v>
      </c>
      <c r="H1930" s="64">
        <f t="shared" si="549"/>
        <v>5.15</v>
      </c>
      <c r="I1930" s="81">
        <f>G1930+H1930</f>
        <v>27</v>
      </c>
    </row>
    <row r="1931" spans="1:9" s="154" customFormat="1" ht="16.5" x14ac:dyDescent="0.25">
      <c r="A1931" s="299" t="s">
        <v>1584</v>
      </c>
      <c r="B1931" s="316">
        <f>B1932</f>
        <v>6</v>
      </c>
      <c r="C1931" s="308">
        <f t="shared" ref="C1931:I1931" si="574">C1932</f>
        <v>3.61E-2</v>
      </c>
      <c r="D1931" s="308"/>
      <c r="E1931" s="308"/>
      <c r="F1931" s="308"/>
      <c r="G1931" s="308">
        <f t="shared" si="574"/>
        <v>45.87</v>
      </c>
      <c r="H1931" s="308">
        <f t="shared" si="574"/>
        <v>9.5299999999999994</v>
      </c>
      <c r="I1931" s="309">
        <f t="shared" si="574"/>
        <v>55.4</v>
      </c>
    </row>
    <row r="1932" spans="1:9" ht="16.5" x14ac:dyDescent="0.25">
      <c r="A1932" s="300" t="s">
        <v>1806</v>
      </c>
      <c r="B1932" s="317">
        <v>6</v>
      </c>
      <c r="C1932" s="64">
        <f>ROUND(B1932/166,4)</f>
        <v>3.61E-2</v>
      </c>
      <c r="D1932" s="64">
        <v>7.6454000000000004</v>
      </c>
      <c r="E1932" s="64">
        <f t="shared" si="547"/>
        <v>45.872399999999999</v>
      </c>
      <c r="F1932" s="310">
        <v>1</v>
      </c>
      <c r="G1932" s="64">
        <f t="shared" si="548"/>
        <v>45.87</v>
      </c>
      <c r="H1932" s="311">
        <f>ROUND(G1932*0.2077,2)</f>
        <v>9.5299999999999994</v>
      </c>
      <c r="I1932" s="81">
        <f>G1932+H1932</f>
        <v>55.4</v>
      </c>
    </row>
    <row r="1933" spans="1:9" s="154" customFormat="1" ht="16.5" x14ac:dyDescent="0.25">
      <c r="A1933" s="298" t="s">
        <v>1807</v>
      </c>
      <c r="B1933" s="315">
        <f>B1934+B1940</f>
        <v>34</v>
      </c>
      <c r="C1933" s="306">
        <f t="shared" ref="C1933:I1933" si="575">C1934+C1940</f>
        <v>0.20480000000000001</v>
      </c>
      <c r="D1933" s="306"/>
      <c r="E1933" s="306"/>
      <c r="F1933" s="306"/>
      <c r="G1933" s="306">
        <f t="shared" si="575"/>
        <v>216.92000000000002</v>
      </c>
      <c r="H1933" s="306">
        <f t="shared" si="575"/>
        <v>45.96</v>
      </c>
      <c r="I1933" s="307">
        <f t="shared" si="575"/>
        <v>262.88</v>
      </c>
    </row>
    <row r="1934" spans="1:9" s="154" customFormat="1" ht="33" x14ac:dyDescent="0.25">
      <c r="A1934" s="299" t="s">
        <v>1583</v>
      </c>
      <c r="B1934" s="316">
        <f>SUM(B1935:B1939)</f>
        <v>26</v>
      </c>
      <c r="C1934" s="308">
        <f t="shared" ref="C1934:I1934" si="576">SUM(C1935:C1939)</f>
        <v>0.15660000000000002</v>
      </c>
      <c r="D1934" s="308"/>
      <c r="E1934" s="308"/>
      <c r="F1934" s="308"/>
      <c r="G1934" s="308">
        <f t="shared" si="576"/>
        <v>182.52</v>
      </c>
      <c r="H1934" s="308">
        <f t="shared" si="576"/>
        <v>38.82</v>
      </c>
      <c r="I1934" s="309">
        <f t="shared" si="576"/>
        <v>221.34</v>
      </c>
    </row>
    <row r="1935" spans="1:9" ht="16.5" x14ac:dyDescent="0.25">
      <c r="A1935" s="300" t="s">
        <v>483</v>
      </c>
      <c r="B1935" s="317">
        <v>12</v>
      </c>
      <c r="C1935" s="64">
        <f t="shared" ref="C1935:C1939" si="577">ROUND(B1935/166,4)</f>
        <v>7.2300000000000003E-2</v>
      </c>
      <c r="D1935" s="64">
        <v>7.1557000000000004</v>
      </c>
      <c r="E1935" s="64">
        <f t="shared" ref="E1935:E1996" si="578">IF(D1935&gt;30,C1935*D1935,B1935*D1935)</f>
        <v>85.868400000000008</v>
      </c>
      <c r="F1935" s="310">
        <v>1</v>
      </c>
      <c r="G1935" s="64">
        <f t="shared" ref="G1935:G1996" si="579">ROUND(E1935*F1935,2)</f>
        <v>85.87</v>
      </c>
      <c r="H1935" s="311">
        <f>ROUND(G1935*0.2077,2)</f>
        <v>17.84</v>
      </c>
      <c r="I1935" s="81">
        <f>G1935+H1935</f>
        <v>103.71000000000001</v>
      </c>
    </row>
    <row r="1936" spans="1:9" ht="16.5" x14ac:dyDescent="0.25">
      <c r="A1936" s="300" t="s">
        <v>483</v>
      </c>
      <c r="B1936" s="317">
        <v>5</v>
      </c>
      <c r="C1936" s="64">
        <f t="shared" si="577"/>
        <v>3.0099999999999998E-2</v>
      </c>
      <c r="D1936" s="64">
        <v>6.4508000000000001</v>
      </c>
      <c r="E1936" s="64">
        <f t="shared" si="578"/>
        <v>32.253999999999998</v>
      </c>
      <c r="F1936" s="310">
        <v>1</v>
      </c>
      <c r="G1936" s="64">
        <f t="shared" si="579"/>
        <v>32.25</v>
      </c>
      <c r="H1936" s="64">
        <f t="shared" ref="H1936:H1996" si="580">ROUND(G1936*0.2359,2)</f>
        <v>7.61</v>
      </c>
      <c r="I1936" s="81">
        <f>G1936+H1936</f>
        <v>39.86</v>
      </c>
    </row>
    <row r="1937" spans="1:9" ht="16.5" x14ac:dyDescent="0.25">
      <c r="A1937" s="300" t="s">
        <v>483</v>
      </c>
      <c r="B1937" s="317">
        <v>4</v>
      </c>
      <c r="C1937" s="64">
        <f t="shared" si="577"/>
        <v>2.41E-2</v>
      </c>
      <c r="D1937" s="64">
        <v>7.1557000000000004</v>
      </c>
      <c r="E1937" s="64">
        <f t="shared" si="578"/>
        <v>28.622800000000002</v>
      </c>
      <c r="F1937" s="310">
        <v>1</v>
      </c>
      <c r="G1937" s="64">
        <f t="shared" si="579"/>
        <v>28.62</v>
      </c>
      <c r="H1937" s="311">
        <f t="shared" ref="H1937:H1939" si="581">ROUND(G1937*0.2077,2)</f>
        <v>5.94</v>
      </c>
      <c r="I1937" s="81">
        <f>G1937+H1937</f>
        <v>34.56</v>
      </c>
    </row>
    <row r="1938" spans="1:9" ht="16.5" x14ac:dyDescent="0.25">
      <c r="A1938" s="300" t="s">
        <v>483</v>
      </c>
      <c r="B1938" s="317">
        <v>2</v>
      </c>
      <c r="C1938" s="64">
        <f t="shared" si="577"/>
        <v>1.2E-2</v>
      </c>
      <c r="D1938" s="64">
        <v>7.1557000000000004</v>
      </c>
      <c r="E1938" s="64">
        <f t="shared" si="578"/>
        <v>14.311400000000001</v>
      </c>
      <c r="F1938" s="310">
        <v>1</v>
      </c>
      <c r="G1938" s="64">
        <f t="shared" si="579"/>
        <v>14.31</v>
      </c>
      <c r="H1938" s="311">
        <f t="shared" si="581"/>
        <v>2.97</v>
      </c>
      <c r="I1938" s="81">
        <f>G1938+H1938</f>
        <v>17.28</v>
      </c>
    </row>
    <row r="1939" spans="1:9" ht="16.5" x14ac:dyDescent="0.25">
      <c r="A1939" s="300" t="s">
        <v>483</v>
      </c>
      <c r="B1939" s="317">
        <v>3</v>
      </c>
      <c r="C1939" s="64">
        <f t="shared" si="577"/>
        <v>1.8100000000000002E-2</v>
      </c>
      <c r="D1939" s="64">
        <v>7.1557000000000004</v>
      </c>
      <c r="E1939" s="64">
        <f t="shared" si="578"/>
        <v>21.467100000000002</v>
      </c>
      <c r="F1939" s="310">
        <v>1</v>
      </c>
      <c r="G1939" s="64">
        <f t="shared" si="579"/>
        <v>21.47</v>
      </c>
      <c r="H1939" s="311">
        <f t="shared" si="581"/>
        <v>4.46</v>
      </c>
      <c r="I1939" s="81">
        <f>G1939+H1939</f>
        <v>25.93</v>
      </c>
    </row>
    <row r="1940" spans="1:9" s="154" customFormat="1" ht="16.5" x14ac:dyDescent="0.25">
      <c r="A1940" s="299" t="s">
        <v>1584</v>
      </c>
      <c r="B1940" s="316">
        <f>B1941</f>
        <v>8</v>
      </c>
      <c r="C1940" s="308">
        <f t="shared" ref="C1940:I1940" si="582">C1941</f>
        <v>4.82E-2</v>
      </c>
      <c r="D1940" s="308"/>
      <c r="E1940" s="308"/>
      <c r="F1940" s="308"/>
      <c r="G1940" s="308">
        <f t="shared" si="582"/>
        <v>34.4</v>
      </c>
      <c r="H1940" s="308">
        <f t="shared" si="582"/>
        <v>7.14</v>
      </c>
      <c r="I1940" s="309">
        <f t="shared" si="582"/>
        <v>41.54</v>
      </c>
    </row>
    <row r="1941" spans="1:9" ht="16.5" x14ac:dyDescent="0.25">
      <c r="A1941" s="300" t="s">
        <v>1586</v>
      </c>
      <c r="B1941" s="317">
        <v>8</v>
      </c>
      <c r="C1941" s="64">
        <f>ROUND(B1941/166,4)</f>
        <v>4.82E-2</v>
      </c>
      <c r="D1941" s="64">
        <v>4.3006000000000002</v>
      </c>
      <c r="E1941" s="64">
        <f t="shared" si="578"/>
        <v>34.404800000000002</v>
      </c>
      <c r="F1941" s="310">
        <v>1</v>
      </c>
      <c r="G1941" s="64">
        <f t="shared" si="579"/>
        <v>34.4</v>
      </c>
      <c r="H1941" s="311">
        <f>ROUND(G1941*0.2077,2)</f>
        <v>7.14</v>
      </c>
      <c r="I1941" s="81">
        <f>G1941+H1941</f>
        <v>41.54</v>
      </c>
    </row>
    <row r="1942" spans="1:9" s="154" customFormat="1" ht="16.5" x14ac:dyDescent="0.25">
      <c r="A1942" s="298" t="s">
        <v>1808</v>
      </c>
      <c r="B1942" s="315">
        <f>B1943+B1951+B1975</f>
        <v>269.5</v>
      </c>
      <c r="C1942" s="306">
        <f t="shared" ref="C1942:I1942" si="583">C1943+C1951+C1975</f>
        <v>1.6234999999999997</v>
      </c>
      <c r="D1942" s="306"/>
      <c r="E1942" s="306"/>
      <c r="F1942" s="306"/>
      <c r="G1942" s="306">
        <f t="shared" si="583"/>
        <v>1950.92</v>
      </c>
      <c r="H1942" s="306">
        <f t="shared" si="583"/>
        <v>458.84000000000003</v>
      </c>
      <c r="I1942" s="307">
        <f t="shared" si="583"/>
        <v>2409.7600000000002</v>
      </c>
    </row>
    <row r="1943" spans="1:9" s="154" customFormat="1" ht="33" x14ac:dyDescent="0.25">
      <c r="A1943" s="299" t="s">
        <v>1590</v>
      </c>
      <c r="B1943" s="316">
        <f>SUM(B1944:B1950)</f>
        <v>60.5</v>
      </c>
      <c r="C1943" s="308">
        <f t="shared" ref="C1943:I1943" si="584">SUM(C1944:C1950)</f>
        <v>0.36449999999999999</v>
      </c>
      <c r="D1943" s="308"/>
      <c r="E1943" s="308"/>
      <c r="F1943" s="308"/>
      <c r="G1943" s="308">
        <f t="shared" si="584"/>
        <v>533.77</v>
      </c>
      <c r="H1943" s="308">
        <f t="shared" si="584"/>
        <v>125.91</v>
      </c>
      <c r="I1943" s="309">
        <f t="shared" si="584"/>
        <v>659.68000000000006</v>
      </c>
    </row>
    <row r="1944" spans="1:9" ht="16.5" x14ac:dyDescent="0.25">
      <c r="A1944" s="300" t="s">
        <v>1761</v>
      </c>
      <c r="B1944" s="317">
        <v>4</v>
      </c>
      <c r="C1944" s="64">
        <f t="shared" ref="C1944:C1950" si="585">ROUND(B1944/166,4)</f>
        <v>2.41E-2</v>
      </c>
      <c r="D1944" s="64">
        <v>8.8938000000000006</v>
      </c>
      <c r="E1944" s="64">
        <f t="shared" si="578"/>
        <v>35.575200000000002</v>
      </c>
      <c r="F1944" s="310">
        <v>1</v>
      </c>
      <c r="G1944" s="64">
        <f t="shared" si="579"/>
        <v>35.58</v>
      </c>
      <c r="H1944" s="64">
        <f t="shared" si="580"/>
        <v>8.39</v>
      </c>
      <c r="I1944" s="81">
        <f t="shared" ref="I1944:I1950" si="586">G1944+H1944</f>
        <v>43.97</v>
      </c>
    </row>
    <row r="1945" spans="1:9" ht="16.5" x14ac:dyDescent="0.25">
      <c r="A1945" s="300" t="s">
        <v>1761</v>
      </c>
      <c r="B1945" s="317">
        <v>16</v>
      </c>
      <c r="C1945" s="64">
        <f t="shared" si="585"/>
        <v>9.64E-2</v>
      </c>
      <c r="D1945" s="64">
        <v>8.8938000000000006</v>
      </c>
      <c r="E1945" s="64">
        <f t="shared" si="578"/>
        <v>142.30080000000001</v>
      </c>
      <c r="F1945" s="310">
        <v>1</v>
      </c>
      <c r="G1945" s="64">
        <f t="shared" si="579"/>
        <v>142.30000000000001</v>
      </c>
      <c r="H1945" s="64">
        <f t="shared" si="580"/>
        <v>33.57</v>
      </c>
      <c r="I1945" s="81">
        <f t="shared" si="586"/>
        <v>175.87</v>
      </c>
    </row>
    <row r="1946" spans="1:9" ht="16.5" x14ac:dyDescent="0.25">
      <c r="A1946" s="300" t="s">
        <v>1762</v>
      </c>
      <c r="B1946" s="317">
        <v>4</v>
      </c>
      <c r="C1946" s="64">
        <f t="shared" si="585"/>
        <v>2.41E-2</v>
      </c>
      <c r="D1946" s="64">
        <v>8.5353999999999992</v>
      </c>
      <c r="E1946" s="64">
        <f t="shared" si="578"/>
        <v>34.141599999999997</v>
      </c>
      <c r="F1946" s="310">
        <v>1</v>
      </c>
      <c r="G1946" s="64">
        <f t="shared" si="579"/>
        <v>34.14</v>
      </c>
      <c r="H1946" s="64">
        <f t="shared" si="580"/>
        <v>8.0500000000000007</v>
      </c>
      <c r="I1946" s="81">
        <f t="shared" si="586"/>
        <v>42.19</v>
      </c>
    </row>
    <row r="1947" spans="1:9" ht="16.5" x14ac:dyDescent="0.25">
      <c r="A1947" s="300" t="s">
        <v>1762</v>
      </c>
      <c r="B1947" s="317">
        <v>8</v>
      </c>
      <c r="C1947" s="64">
        <f t="shared" si="585"/>
        <v>4.82E-2</v>
      </c>
      <c r="D1947" s="64">
        <v>8.5353999999999992</v>
      </c>
      <c r="E1947" s="64">
        <f t="shared" si="578"/>
        <v>68.283199999999994</v>
      </c>
      <c r="F1947" s="310">
        <v>1</v>
      </c>
      <c r="G1947" s="64">
        <f t="shared" si="579"/>
        <v>68.28</v>
      </c>
      <c r="H1947" s="64">
        <f t="shared" si="580"/>
        <v>16.11</v>
      </c>
      <c r="I1947" s="81">
        <f t="shared" si="586"/>
        <v>84.39</v>
      </c>
    </row>
    <row r="1948" spans="1:9" ht="16.5" x14ac:dyDescent="0.25">
      <c r="A1948" s="300" t="s">
        <v>1761</v>
      </c>
      <c r="B1948" s="317">
        <v>4.5</v>
      </c>
      <c r="C1948" s="64">
        <f t="shared" si="585"/>
        <v>2.7099999999999999E-2</v>
      </c>
      <c r="D1948" s="64">
        <v>8.8938000000000006</v>
      </c>
      <c r="E1948" s="64">
        <f t="shared" si="578"/>
        <v>40.022100000000002</v>
      </c>
      <c r="F1948" s="310">
        <v>1</v>
      </c>
      <c r="G1948" s="64">
        <f t="shared" si="579"/>
        <v>40.020000000000003</v>
      </c>
      <c r="H1948" s="64">
        <f t="shared" si="580"/>
        <v>9.44</v>
      </c>
      <c r="I1948" s="81">
        <f t="shared" si="586"/>
        <v>49.46</v>
      </c>
    </row>
    <row r="1949" spans="1:9" ht="16.5" x14ac:dyDescent="0.25">
      <c r="A1949" s="300" t="s">
        <v>1761</v>
      </c>
      <c r="B1949" s="317">
        <v>16</v>
      </c>
      <c r="C1949" s="64">
        <f t="shared" si="585"/>
        <v>9.64E-2</v>
      </c>
      <c r="D1949" s="64">
        <v>8.8938000000000006</v>
      </c>
      <c r="E1949" s="64">
        <f t="shared" si="578"/>
        <v>142.30080000000001</v>
      </c>
      <c r="F1949" s="310">
        <v>1</v>
      </c>
      <c r="G1949" s="64">
        <f t="shared" si="579"/>
        <v>142.30000000000001</v>
      </c>
      <c r="H1949" s="64">
        <f t="shared" si="580"/>
        <v>33.57</v>
      </c>
      <c r="I1949" s="81">
        <f t="shared" si="586"/>
        <v>175.87</v>
      </c>
    </row>
    <row r="1950" spans="1:9" ht="16.5" x14ac:dyDescent="0.25">
      <c r="A1950" s="300" t="s">
        <v>1809</v>
      </c>
      <c r="B1950" s="317">
        <v>8</v>
      </c>
      <c r="C1950" s="64">
        <f t="shared" si="585"/>
        <v>4.82E-2</v>
      </c>
      <c r="D1950" s="64">
        <v>8.8938000000000006</v>
      </c>
      <c r="E1950" s="64">
        <f t="shared" si="578"/>
        <v>71.150400000000005</v>
      </c>
      <c r="F1950" s="310">
        <v>1</v>
      </c>
      <c r="G1950" s="64">
        <f t="shared" si="579"/>
        <v>71.150000000000006</v>
      </c>
      <c r="H1950" s="64">
        <f t="shared" si="580"/>
        <v>16.78</v>
      </c>
      <c r="I1950" s="81">
        <f t="shared" si="586"/>
        <v>87.93</v>
      </c>
    </row>
    <row r="1951" spans="1:9" s="154" customFormat="1" ht="33" x14ac:dyDescent="0.25">
      <c r="A1951" s="299" t="s">
        <v>1583</v>
      </c>
      <c r="B1951" s="316">
        <f>SUM(B1952:B1974)</f>
        <v>199.5</v>
      </c>
      <c r="C1951" s="308">
        <f t="shared" ref="C1951:I1951" si="587">SUM(C1952:C1974)</f>
        <v>1.2017999999999998</v>
      </c>
      <c r="D1951" s="308"/>
      <c r="E1951" s="308"/>
      <c r="F1951" s="308"/>
      <c r="G1951" s="308">
        <f t="shared" si="587"/>
        <v>1376.2900000000002</v>
      </c>
      <c r="H1951" s="308">
        <f t="shared" si="587"/>
        <v>324.44000000000005</v>
      </c>
      <c r="I1951" s="309">
        <f t="shared" si="587"/>
        <v>1700.7300000000002</v>
      </c>
    </row>
    <row r="1952" spans="1:9" ht="16.5" x14ac:dyDescent="0.25">
      <c r="A1952" s="300" t="s">
        <v>483</v>
      </c>
      <c r="B1952" s="317">
        <v>1</v>
      </c>
      <c r="C1952" s="64">
        <f t="shared" ref="C1952:C1974" si="588">ROUND(B1952/166,4)</f>
        <v>6.0000000000000001E-3</v>
      </c>
      <c r="D1952" s="64">
        <v>6.4508000000000001</v>
      </c>
      <c r="E1952" s="64">
        <f t="shared" si="578"/>
        <v>6.4508000000000001</v>
      </c>
      <c r="F1952" s="310">
        <v>1</v>
      </c>
      <c r="G1952" s="64">
        <f t="shared" si="579"/>
        <v>6.45</v>
      </c>
      <c r="H1952" s="64">
        <f t="shared" si="580"/>
        <v>1.52</v>
      </c>
      <c r="I1952" s="81">
        <f t="shared" ref="I1952:I1974" si="589">G1952+H1952</f>
        <v>7.9700000000000006</v>
      </c>
    </row>
    <row r="1953" spans="1:9" ht="16.5" x14ac:dyDescent="0.25">
      <c r="A1953" s="300" t="s">
        <v>152</v>
      </c>
      <c r="B1953" s="317">
        <v>12.5</v>
      </c>
      <c r="C1953" s="64">
        <f t="shared" si="588"/>
        <v>7.5300000000000006E-2</v>
      </c>
      <c r="D1953" s="64">
        <v>6.3314000000000004</v>
      </c>
      <c r="E1953" s="64">
        <f t="shared" si="578"/>
        <v>79.142499999999998</v>
      </c>
      <c r="F1953" s="310">
        <v>1</v>
      </c>
      <c r="G1953" s="64">
        <f t="shared" si="579"/>
        <v>79.14</v>
      </c>
      <c r="H1953" s="64">
        <f t="shared" si="580"/>
        <v>18.670000000000002</v>
      </c>
      <c r="I1953" s="81">
        <f t="shared" si="589"/>
        <v>97.81</v>
      </c>
    </row>
    <row r="1954" spans="1:9" ht="16.5" x14ac:dyDescent="0.25">
      <c r="A1954" s="300" t="s">
        <v>152</v>
      </c>
      <c r="B1954" s="317">
        <v>1</v>
      </c>
      <c r="C1954" s="64">
        <f t="shared" si="588"/>
        <v>6.0000000000000001E-3</v>
      </c>
      <c r="D1954" s="64">
        <v>7.4842000000000004</v>
      </c>
      <c r="E1954" s="64">
        <f t="shared" si="578"/>
        <v>7.4842000000000004</v>
      </c>
      <c r="F1954" s="310">
        <v>1</v>
      </c>
      <c r="G1954" s="64">
        <f t="shared" si="579"/>
        <v>7.48</v>
      </c>
      <c r="H1954" s="311">
        <f>ROUND(G1954*0.2077,2)</f>
        <v>1.55</v>
      </c>
      <c r="I1954" s="81">
        <f t="shared" si="589"/>
        <v>9.0300000000000011</v>
      </c>
    </row>
    <row r="1955" spans="1:9" ht="16.5" x14ac:dyDescent="0.25">
      <c r="A1955" s="300" t="s">
        <v>1182</v>
      </c>
      <c r="B1955" s="317">
        <v>2</v>
      </c>
      <c r="C1955" s="64">
        <f t="shared" si="588"/>
        <v>1.2E-2</v>
      </c>
      <c r="D1955" s="64">
        <v>7.3945999999999996</v>
      </c>
      <c r="E1955" s="64">
        <f t="shared" si="578"/>
        <v>14.789199999999999</v>
      </c>
      <c r="F1955" s="310">
        <v>1</v>
      </c>
      <c r="G1955" s="64">
        <f t="shared" si="579"/>
        <v>14.79</v>
      </c>
      <c r="H1955" s="64">
        <f t="shared" si="580"/>
        <v>3.49</v>
      </c>
      <c r="I1955" s="81">
        <f t="shared" si="589"/>
        <v>18.28</v>
      </c>
    </row>
    <row r="1956" spans="1:9" ht="16.5" x14ac:dyDescent="0.25">
      <c r="A1956" s="300" t="s">
        <v>483</v>
      </c>
      <c r="B1956" s="317">
        <v>3</v>
      </c>
      <c r="C1956" s="64">
        <f t="shared" si="588"/>
        <v>1.8100000000000002E-2</v>
      </c>
      <c r="D1956" s="64">
        <v>6.4508000000000001</v>
      </c>
      <c r="E1956" s="64">
        <f t="shared" si="578"/>
        <v>19.352399999999999</v>
      </c>
      <c r="F1956" s="310">
        <v>1</v>
      </c>
      <c r="G1956" s="64">
        <f t="shared" si="579"/>
        <v>19.350000000000001</v>
      </c>
      <c r="H1956" s="64">
        <f t="shared" si="580"/>
        <v>4.5599999999999996</v>
      </c>
      <c r="I1956" s="81">
        <f t="shared" si="589"/>
        <v>23.91</v>
      </c>
    </row>
    <row r="1957" spans="1:9" ht="16.5" x14ac:dyDescent="0.25">
      <c r="A1957" s="300" t="s">
        <v>1182</v>
      </c>
      <c r="B1957" s="317">
        <v>29</v>
      </c>
      <c r="C1957" s="64">
        <f t="shared" si="588"/>
        <v>0.17469999999999999</v>
      </c>
      <c r="D1957" s="64">
        <v>6.6898</v>
      </c>
      <c r="E1957" s="64">
        <f t="shared" si="578"/>
        <v>194.0042</v>
      </c>
      <c r="F1957" s="310">
        <v>1</v>
      </c>
      <c r="G1957" s="64">
        <f t="shared" si="579"/>
        <v>194</v>
      </c>
      <c r="H1957" s="64">
        <f t="shared" si="580"/>
        <v>45.76</v>
      </c>
      <c r="I1957" s="81">
        <f t="shared" si="589"/>
        <v>239.76</v>
      </c>
    </row>
    <row r="1958" spans="1:9" ht="16.5" x14ac:dyDescent="0.25">
      <c r="A1958" s="300" t="s">
        <v>483</v>
      </c>
      <c r="B1958" s="317">
        <v>4.5</v>
      </c>
      <c r="C1958" s="64">
        <f t="shared" si="588"/>
        <v>2.7099999999999999E-2</v>
      </c>
      <c r="D1958" s="64">
        <v>7.1557000000000004</v>
      </c>
      <c r="E1958" s="64">
        <f t="shared" si="578"/>
        <v>32.200650000000003</v>
      </c>
      <c r="F1958" s="310">
        <v>1</v>
      </c>
      <c r="G1958" s="64">
        <f t="shared" si="579"/>
        <v>32.200000000000003</v>
      </c>
      <c r="H1958" s="64">
        <f t="shared" si="580"/>
        <v>7.6</v>
      </c>
      <c r="I1958" s="81">
        <f t="shared" si="589"/>
        <v>39.800000000000004</v>
      </c>
    </row>
    <row r="1959" spans="1:9" ht="16.5" x14ac:dyDescent="0.25">
      <c r="A1959" s="300" t="s">
        <v>1182</v>
      </c>
      <c r="B1959" s="317">
        <v>15.5</v>
      </c>
      <c r="C1959" s="64">
        <f t="shared" si="588"/>
        <v>9.3399999999999997E-2</v>
      </c>
      <c r="D1959" s="64">
        <v>7.3945999999999996</v>
      </c>
      <c r="E1959" s="64">
        <f t="shared" si="578"/>
        <v>114.6163</v>
      </c>
      <c r="F1959" s="310">
        <v>1</v>
      </c>
      <c r="G1959" s="64">
        <f t="shared" si="579"/>
        <v>114.62</v>
      </c>
      <c r="H1959" s="64">
        <f t="shared" si="580"/>
        <v>27.04</v>
      </c>
      <c r="I1959" s="81">
        <f t="shared" si="589"/>
        <v>141.66</v>
      </c>
    </row>
    <row r="1960" spans="1:9" ht="16.5" x14ac:dyDescent="0.25">
      <c r="A1960" s="300" t="s">
        <v>152</v>
      </c>
      <c r="B1960" s="317">
        <v>29.5</v>
      </c>
      <c r="C1960" s="64">
        <f t="shared" si="588"/>
        <v>0.1777</v>
      </c>
      <c r="D1960" s="64">
        <v>6.3314000000000004</v>
      </c>
      <c r="E1960" s="64">
        <f t="shared" si="578"/>
        <v>186.77630000000002</v>
      </c>
      <c r="F1960" s="310">
        <v>1</v>
      </c>
      <c r="G1960" s="64">
        <f t="shared" si="579"/>
        <v>186.78</v>
      </c>
      <c r="H1960" s="64">
        <f t="shared" si="580"/>
        <v>44.06</v>
      </c>
      <c r="I1960" s="81">
        <f t="shared" si="589"/>
        <v>230.84</v>
      </c>
    </row>
    <row r="1961" spans="1:9" ht="16.5" x14ac:dyDescent="0.25">
      <c r="A1961" s="300" t="s">
        <v>1071</v>
      </c>
      <c r="B1961" s="317">
        <v>6</v>
      </c>
      <c r="C1961" s="64">
        <f t="shared" si="588"/>
        <v>3.61E-2</v>
      </c>
      <c r="D1961" s="64">
        <v>10.0824</v>
      </c>
      <c r="E1961" s="64">
        <f t="shared" si="578"/>
        <v>60.494399999999999</v>
      </c>
      <c r="F1961" s="310">
        <v>1</v>
      </c>
      <c r="G1961" s="64">
        <f t="shared" si="579"/>
        <v>60.49</v>
      </c>
      <c r="H1961" s="64">
        <f t="shared" si="580"/>
        <v>14.27</v>
      </c>
      <c r="I1961" s="81">
        <f t="shared" si="589"/>
        <v>74.760000000000005</v>
      </c>
    </row>
    <row r="1962" spans="1:9" ht="16.5" x14ac:dyDescent="0.25">
      <c r="A1962" s="300" t="s">
        <v>1182</v>
      </c>
      <c r="B1962" s="317">
        <v>2</v>
      </c>
      <c r="C1962" s="64">
        <f t="shared" si="588"/>
        <v>1.2E-2</v>
      </c>
      <c r="D1962" s="64">
        <v>7.3945999999999996</v>
      </c>
      <c r="E1962" s="64">
        <f t="shared" si="578"/>
        <v>14.789199999999999</v>
      </c>
      <c r="F1962" s="310">
        <v>1</v>
      </c>
      <c r="G1962" s="64">
        <f t="shared" si="579"/>
        <v>14.79</v>
      </c>
      <c r="H1962" s="64">
        <f t="shared" si="580"/>
        <v>3.49</v>
      </c>
      <c r="I1962" s="81">
        <f t="shared" si="589"/>
        <v>18.28</v>
      </c>
    </row>
    <row r="1963" spans="1:9" ht="16.5" x14ac:dyDescent="0.25">
      <c r="A1963" s="300" t="s">
        <v>483</v>
      </c>
      <c r="B1963" s="317">
        <v>1.5</v>
      </c>
      <c r="C1963" s="64">
        <f t="shared" si="588"/>
        <v>8.9999999999999993E-3</v>
      </c>
      <c r="D1963" s="64">
        <v>7.1557000000000004</v>
      </c>
      <c r="E1963" s="64">
        <f t="shared" si="578"/>
        <v>10.733550000000001</v>
      </c>
      <c r="F1963" s="310">
        <v>1</v>
      </c>
      <c r="G1963" s="64">
        <f t="shared" si="579"/>
        <v>10.73</v>
      </c>
      <c r="H1963" s="64">
        <f t="shared" si="580"/>
        <v>2.5299999999999998</v>
      </c>
      <c r="I1963" s="81">
        <f t="shared" si="589"/>
        <v>13.26</v>
      </c>
    </row>
    <row r="1964" spans="1:9" ht="16.5" x14ac:dyDescent="0.25">
      <c r="A1964" s="300" t="s">
        <v>483</v>
      </c>
      <c r="B1964" s="317">
        <v>7</v>
      </c>
      <c r="C1964" s="64">
        <f t="shared" si="588"/>
        <v>4.2200000000000001E-2</v>
      </c>
      <c r="D1964" s="64">
        <v>6.4508000000000001</v>
      </c>
      <c r="E1964" s="64">
        <f t="shared" si="578"/>
        <v>45.1556</v>
      </c>
      <c r="F1964" s="310">
        <v>1</v>
      </c>
      <c r="G1964" s="64">
        <f t="shared" si="579"/>
        <v>45.16</v>
      </c>
      <c r="H1964" s="64">
        <f t="shared" si="580"/>
        <v>10.65</v>
      </c>
      <c r="I1964" s="81">
        <f t="shared" si="589"/>
        <v>55.809999999999995</v>
      </c>
    </row>
    <row r="1965" spans="1:9" ht="16.5" x14ac:dyDescent="0.25">
      <c r="A1965" s="300" t="s">
        <v>1182</v>
      </c>
      <c r="B1965" s="317">
        <v>11</v>
      </c>
      <c r="C1965" s="64">
        <f t="shared" si="588"/>
        <v>6.6299999999999998E-2</v>
      </c>
      <c r="D1965" s="64">
        <v>7.3945999999999996</v>
      </c>
      <c r="E1965" s="64">
        <f t="shared" si="578"/>
        <v>81.340599999999995</v>
      </c>
      <c r="F1965" s="310">
        <v>1</v>
      </c>
      <c r="G1965" s="64">
        <f t="shared" si="579"/>
        <v>81.34</v>
      </c>
      <c r="H1965" s="64">
        <f t="shared" si="580"/>
        <v>19.190000000000001</v>
      </c>
      <c r="I1965" s="81">
        <f t="shared" si="589"/>
        <v>100.53</v>
      </c>
    </row>
    <row r="1966" spans="1:9" ht="16.5" x14ac:dyDescent="0.25">
      <c r="A1966" s="300" t="s">
        <v>1182</v>
      </c>
      <c r="B1966" s="317">
        <v>12</v>
      </c>
      <c r="C1966" s="64">
        <f t="shared" si="588"/>
        <v>7.2300000000000003E-2</v>
      </c>
      <c r="D1966" s="64">
        <v>7.3945999999999996</v>
      </c>
      <c r="E1966" s="64">
        <f t="shared" si="578"/>
        <v>88.735199999999992</v>
      </c>
      <c r="F1966" s="310">
        <v>1</v>
      </c>
      <c r="G1966" s="64">
        <f t="shared" si="579"/>
        <v>88.74</v>
      </c>
      <c r="H1966" s="64">
        <f t="shared" si="580"/>
        <v>20.93</v>
      </c>
      <c r="I1966" s="81">
        <f t="shared" si="589"/>
        <v>109.66999999999999</v>
      </c>
    </row>
    <row r="1967" spans="1:9" ht="16.5" x14ac:dyDescent="0.25">
      <c r="A1967" s="300" t="s">
        <v>152</v>
      </c>
      <c r="B1967" s="317">
        <v>4</v>
      </c>
      <c r="C1967" s="64">
        <f t="shared" si="588"/>
        <v>2.41E-2</v>
      </c>
      <c r="D1967" s="64">
        <v>6.3314000000000004</v>
      </c>
      <c r="E1967" s="64">
        <f t="shared" si="578"/>
        <v>25.325600000000001</v>
      </c>
      <c r="F1967" s="310">
        <v>1</v>
      </c>
      <c r="G1967" s="64">
        <f t="shared" si="579"/>
        <v>25.33</v>
      </c>
      <c r="H1967" s="64">
        <f t="shared" si="580"/>
        <v>5.98</v>
      </c>
      <c r="I1967" s="81">
        <f t="shared" si="589"/>
        <v>31.31</v>
      </c>
    </row>
    <row r="1968" spans="1:9" ht="16.5" x14ac:dyDescent="0.25">
      <c r="A1968" s="300" t="s">
        <v>152</v>
      </c>
      <c r="B1968" s="317">
        <v>23</v>
      </c>
      <c r="C1968" s="64">
        <f t="shared" si="588"/>
        <v>0.1386</v>
      </c>
      <c r="D1968" s="64">
        <v>6.3314000000000004</v>
      </c>
      <c r="E1968" s="64">
        <f t="shared" si="578"/>
        <v>145.62220000000002</v>
      </c>
      <c r="F1968" s="310">
        <v>1</v>
      </c>
      <c r="G1968" s="64">
        <f t="shared" si="579"/>
        <v>145.62</v>
      </c>
      <c r="H1968" s="64">
        <f t="shared" si="580"/>
        <v>34.35</v>
      </c>
      <c r="I1968" s="81">
        <f t="shared" si="589"/>
        <v>179.97</v>
      </c>
    </row>
    <row r="1969" spans="1:9" ht="16.5" x14ac:dyDescent="0.25">
      <c r="A1969" s="300" t="s">
        <v>1182</v>
      </c>
      <c r="B1969" s="317">
        <v>10.5</v>
      </c>
      <c r="C1969" s="64">
        <f t="shared" si="588"/>
        <v>6.3299999999999995E-2</v>
      </c>
      <c r="D1969" s="64">
        <v>7.3945999999999996</v>
      </c>
      <c r="E1969" s="64">
        <f t="shared" si="578"/>
        <v>77.643299999999996</v>
      </c>
      <c r="F1969" s="310">
        <v>1</v>
      </c>
      <c r="G1969" s="64">
        <f t="shared" si="579"/>
        <v>77.64</v>
      </c>
      <c r="H1969" s="64">
        <f t="shared" si="580"/>
        <v>18.32</v>
      </c>
      <c r="I1969" s="81">
        <f t="shared" si="589"/>
        <v>95.960000000000008</v>
      </c>
    </row>
    <row r="1970" spans="1:9" ht="16.5" x14ac:dyDescent="0.25">
      <c r="A1970" s="300" t="s">
        <v>1182</v>
      </c>
      <c r="B1970" s="317">
        <v>5</v>
      </c>
      <c r="C1970" s="64">
        <f t="shared" si="588"/>
        <v>3.0099999999999998E-2</v>
      </c>
      <c r="D1970" s="64">
        <v>7.3945999999999996</v>
      </c>
      <c r="E1970" s="64">
        <f t="shared" si="578"/>
        <v>36.972999999999999</v>
      </c>
      <c r="F1970" s="310">
        <v>1</v>
      </c>
      <c r="G1970" s="64">
        <f t="shared" si="579"/>
        <v>36.97</v>
      </c>
      <c r="H1970" s="64">
        <f t="shared" si="580"/>
        <v>8.7200000000000006</v>
      </c>
      <c r="I1970" s="81">
        <f t="shared" si="589"/>
        <v>45.69</v>
      </c>
    </row>
    <row r="1971" spans="1:9" ht="16.5" x14ac:dyDescent="0.25">
      <c r="A1971" s="300" t="s">
        <v>1182</v>
      </c>
      <c r="B1971" s="317">
        <v>6.5</v>
      </c>
      <c r="C1971" s="64">
        <f t="shared" si="588"/>
        <v>3.9199999999999999E-2</v>
      </c>
      <c r="D1971" s="64">
        <v>7.3945999999999996</v>
      </c>
      <c r="E1971" s="64">
        <f t="shared" si="578"/>
        <v>48.064899999999994</v>
      </c>
      <c r="F1971" s="310">
        <v>1</v>
      </c>
      <c r="G1971" s="64">
        <f t="shared" si="579"/>
        <v>48.06</v>
      </c>
      <c r="H1971" s="64">
        <f t="shared" si="580"/>
        <v>11.34</v>
      </c>
      <c r="I1971" s="81">
        <f t="shared" si="589"/>
        <v>59.400000000000006</v>
      </c>
    </row>
    <row r="1972" spans="1:9" ht="16.5" x14ac:dyDescent="0.25">
      <c r="A1972" s="300" t="s">
        <v>483</v>
      </c>
      <c r="B1972" s="317">
        <v>1.5</v>
      </c>
      <c r="C1972" s="64">
        <f t="shared" si="588"/>
        <v>8.9999999999999993E-3</v>
      </c>
      <c r="D1972" s="64">
        <v>6.4508000000000001</v>
      </c>
      <c r="E1972" s="64">
        <f t="shared" si="578"/>
        <v>9.6761999999999997</v>
      </c>
      <c r="F1972" s="310">
        <v>1</v>
      </c>
      <c r="G1972" s="64">
        <f t="shared" si="579"/>
        <v>9.68</v>
      </c>
      <c r="H1972" s="64">
        <f t="shared" si="580"/>
        <v>2.2799999999999998</v>
      </c>
      <c r="I1972" s="81">
        <f t="shared" si="589"/>
        <v>11.959999999999999</v>
      </c>
    </row>
    <row r="1973" spans="1:9" ht="16.5" x14ac:dyDescent="0.25">
      <c r="A1973" s="300" t="s">
        <v>1182</v>
      </c>
      <c r="B1973" s="317">
        <v>3</v>
      </c>
      <c r="C1973" s="64">
        <f t="shared" si="588"/>
        <v>1.8100000000000002E-2</v>
      </c>
      <c r="D1973" s="64">
        <v>6.6898</v>
      </c>
      <c r="E1973" s="64">
        <f t="shared" si="578"/>
        <v>20.069400000000002</v>
      </c>
      <c r="F1973" s="310">
        <v>1</v>
      </c>
      <c r="G1973" s="64">
        <f t="shared" si="579"/>
        <v>20.07</v>
      </c>
      <c r="H1973" s="64">
        <f t="shared" si="580"/>
        <v>4.7300000000000004</v>
      </c>
      <c r="I1973" s="81">
        <f t="shared" si="589"/>
        <v>24.8</v>
      </c>
    </row>
    <row r="1974" spans="1:9" ht="16.5" x14ac:dyDescent="0.25">
      <c r="A1974" s="300" t="s">
        <v>1182</v>
      </c>
      <c r="B1974" s="317">
        <v>8.5</v>
      </c>
      <c r="C1974" s="64">
        <f t="shared" si="588"/>
        <v>5.1200000000000002E-2</v>
      </c>
      <c r="D1974" s="64">
        <v>6.6898</v>
      </c>
      <c r="E1974" s="64">
        <f t="shared" si="578"/>
        <v>56.863300000000002</v>
      </c>
      <c r="F1974" s="310">
        <v>1</v>
      </c>
      <c r="G1974" s="64">
        <f t="shared" si="579"/>
        <v>56.86</v>
      </c>
      <c r="H1974" s="64">
        <f t="shared" si="580"/>
        <v>13.41</v>
      </c>
      <c r="I1974" s="81">
        <f t="shared" si="589"/>
        <v>70.27</v>
      </c>
    </row>
    <row r="1975" spans="1:9" s="154" customFormat="1" ht="16.5" x14ac:dyDescent="0.25">
      <c r="A1975" s="299" t="s">
        <v>1584</v>
      </c>
      <c r="B1975" s="316">
        <f>B1976</f>
        <v>9.5</v>
      </c>
      <c r="C1975" s="308">
        <f t="shared" ref="C1975:I1975" si="590">C1976</f>
        <v>5.7200000000000001E-2</v>
      </c>
      <c r="D1975" s="308"/>
      <c r="E1975" s="308"/>
      <c r="F1975" s="308"/>
      <c r="G1975" s="308">
        <f t="shared" si="590"/>
        <v>40.86</v>
      </c>
      <c r="H1975" s="308">
        <f t="shared" si="590"/>
        <v>8.49</v>
      </c>
      <c r="I1975" s="309">
        <f t="shared" si="590"/>
        <v>49.35</v>
      </c>
    </row>
    <row r="1976" spans="1:9" ht="16.5" x14ac:dyDescent="0.25">
      <c r="A1976" s="300" t="s">
        <v>1586</v>
      </c>
      <c r="B1976" s="317">
        <v>9.5</v>
      </c>
      <c r="C1976" s="64">
        <f>ROUND(B1976/166,4)</f>
        <v>5.7200000000000001E-2</v>
      </c>
      <c r="D1976" s="64">
        <v>4.3006000000000002</v>
      </c>
      <c r="E1976" s="64">
        <f t="shared" si="578"/>
        <v>40.855699999999999</v>
      </c>
      <c r="F1976" s="310">
        <v>1</v>
      </c>
      <c r="G1976" s="64">
        <f t="shared" si="579"/>
        <v>40.86</v>
      </c>
      <c r="H1976" s="311">
        <f>ROUND(G1976*0.2077,2)</f>
        <v>8.49</v>
      </c>
      <c r="I1976" s="81">
        <f>G1976+H1976</f>
        <v>49.35</v>
      </c>
    </row>
    <row r="1977" spans="1:9" s="154" customFormat="1" ht="16.5" x14ac:dyDescent="0.25">
      <c r="A1977" s="298" t="s">
        <v>1810</v>
      </c>
      <c r="B1977" s="315">
        <f>B1978+B1981</f>
        <v>767.5</v>
      </c>
      <c r="C1977" s="306">
        <f t="shared" ref="C1977:I1977" si="591">C1978+C1981</f>
        <v>4.9964000000000004</v>
      </c>
      <c r="D1977" s="306"/>
      <c r="E1977" s="306"/>
      <c r="F1977" s="306"/>
      <c r="G1977" s="306">
        <f t="shared" si="591"/>
        <v>6627.31</v>
      </c>
      <c r="H1977" s="306">
        <f t="shared" si="591"/>
        <v>1477.92</v>
      </c>
      <c r="I1977" s="307">
        <f t="shared" si="591"/>
        <v>8105.23</v>
      </c>
    </row>
    <row r="1978" spans="1:9" s="154" customFormat="1" ht="33" x14ac:dyDescent="0.25">
      <c r="A1978" s="299" t="s">
        <v>1590</v>
      </c>
      <c r="B1978" s="316">
        <f>SUM(B1979:B1980)</f>
        <v>296</v>
      </c>
      <c r="C1978" s="308">
        <f t="shared" ref="C1978:I1978" si="592">SUM(C1979:C1980)</f>
        <v>1.9096</v>
      </c>
      <c r="D1978" s="308"/>
      <c r="E1978" s="308"/>
      <c r="F1978" s="308"/>
      <c r="G1978" s="308">
        <f t="shared" si="592"/>
        <v>3322.6400000000003</v>
      </c>
      <c r="H1978" s="308">
        <f t="shared" si="592"/>
        <v>735.9</v>
      </c>
      <c r="I1978" s="309">
        <f t="shared" si="592"/>
        <v>4058.54</v>
      </c>
    </row>
    <row r="1979" spans="1:9" ht="16.5" x14ac:dyDescent="0.25">
      <c r="A1979" s="300" t="s">
        <v>1761</v>
      </c>
      <c r="B1979" s="317">
        <v>145</v>
      </c>
      <c r="C1979" s="64">
        <f>ROUND(B1979/145,4)</f>
        <v>1</v>
      </c>
      <c r="D1979" s="64">
        <v>1699</v>
      </c>
      <c r="E1979" s="64">
        <f t="shared" si="578"/>
        <v>1699</v>
      </c>
      <c r="F1979" s="310">
        <v>1</v>
      </c>
      <c r="G1979" s="64">
        <f t="shared" si="579"/>
        <v>1699</v>
      </c>
      <c r="H1979" s="311">
        <f>ROUND(G1979*0.2077,2)</f>
        <v>352.88</v>
      </c>
      <c r="I1979" s="81">
        <f>G1979+H1979</f>
        <v>2051.88</v>
      </c>
    </row>
    <row r="1980" spans="1:9" ht="16.5" x14ac:dyDescent="0.25">
      <c r="A1980" s="300" t="s">
        <v>206</v>
      </c>
      <c r="B1980" s="317">
        <v>151</v>
      </c>
      <c r="C1980" s="64">
        <f>ROUND(B1980/166,4)</f>
        <v>0.90959999999999996</v>
      </c>
      <c r="D1980" s="64">
        <v>1785</v>
      </c>
      <c r="E1980" s="64">
        <f t="shared" si="578"/>
        <v>1623.636</v>
      </c>
      <c r="F1980" s="310">
        <v>1</v>
      </c>
      <c r="G1980" s="64">
        <f t="shared" si="579"/>
        <v>1623.64</v>
      </c>
      <c r="H1980" s="64">
        <f t="shared" si="580"/>
        <v>383.02</v>
      </c>
      <c r="I1980" s="81">
        <f>G1980+H1980</f>
        <v>2006.66</v>
      </c>
    </row>
    <row r="1981" spans="1:9" s="154" customFormat="1" ht="33" x14ac:dyDescent="0.25">
      <c r="A1981" s="299" t="s">
        <v>1583</v>
      </c>
      <c r="B1981" s="316">
        <f>SUM(B1982:B1988)</f>
        <v>471.5</v>
      </c>
      <c r="C1981" s="308">
        <f t="shared" ref="C1981:I1981" si="593">SUM(C1982:C1988)</f>
        <v>3.0868000000000002</v>
      </c>
      <c r="D1981" s="308"/>
      <c r="E1981" s="308"/>
      <c r="F1981" s="308"/>
      <c r="G1981" s="308">
        <f t="shared" si="593"/>
        <v>3304.67</v>
      </c>
      <c r="H1981" s="308">
        <f t="shared" si="593"/>
        <v>742.02</v>
      </c>
      <c r="I1981" s="309">
        <f t="shared" si="593"/>
        <v>4046.6899999999996</v>
      </c>
    </row>
    <row r="1982" spans="1:9" ht="16.5" x14ac:dyDescent="0.25">
      <c r="A1982" s="300" t="s">
        <v>152</v>
      </c>
      <c r="B1982" s="317">
        <v>9</v>
      </c>
      <c r="C1982" s="64">
        <f t="shared" ref="C1982:C1983" si="594">ROUND(B1982/166,4)</f>
        <v>5.4199999999999998E-2</v>
      </c>
      <c r="D1982" s="64">
        <v>1080</v>
      </c>
      <c r="E1982" s="64">
        <f t="shared" si="578"/>
        <v>58.536000000000001</v>
      </c>
      <c r="F1982" s="310">
        <v>1</v>
      </c>
      <c r="G1982" s="64">
        <f t="shared" si="579"/>
        <v>58.54</v>
      </c>
      <c r="H1982" s="64">
        <f t="shared" si="580"/>
        <v>13.81</v>
      </c>
      <c r="I1982" s="81">
        <f t="shared" ref="I1982:I1988" si="595">G1982+H1982</f>
        <v>72.349999999999994</v>
      </c>
    </row>
    <row r="1983" spans="1:9" ht="16.5" x14ac:dyDescent="0.25">
      <c r="A1983" s="300" t="s">
        <v>238</v>
      </c>
      <c r="B1983" s="317">
        <v>166</v>
      </c>
      <c r="C1983" s="64">
        <f t="shared" si="594"/>
        <v>1</v>
      </c>
      <c r="D1983" s="64">
        <v>804</v>
      </c>
      <c r="E1983" s="64">
        <f t="shared" si="578"/>
        <v>804</v>
      </c>
      <c r="F1983" s="310">
        <v>1</v>
      </c>
      <c r="G1983" s="64">
        <f t="shared" si="579"/>
        <v>804</v>
      </c>
      <c r="H1983" s="64">
        <f t="shared" si="580"/>
        <v>189.66</v>
      </c>
      <c r="I1983" s="81">
        <f t="shared" si="595"/>
        <v>993.66</v>
      </c>
    </row>
    <row r="1984" spans="1:9" ht="16.5" x14ac:dyDescent="0.25">
      <c r="A1984" s="300" t="s">
        <v>1182</v>
      </c>
      <c r="B1984" s="317">
        <v>43</v>
      </c>
      <c r="C1984" s="64">
        <f t="shared" ref="C1984:C1985" si="596">ROUND(B1984/145,4)</f>
        <v>0.29659999999999997</v>
      </c>
      <c r="D1984" s="64">
        <v>7.0189000000000004</v>
      </c>
      <c r="E1984" s="64">
        <f t="shared" si="578"/>
        <v>301.81270000000001</v>
      </c>
      <c r="F1984" s="310">
        <v>1</v>
      </c>
      <c r="G1984" s="64">
        <f t="shared" si="579"/>
        <v>301.81</v>
      </c>
      <c r="H1984" s="64">
        <f t="shared" si="580"/>
        <v>71.2</v>
      </c>
      <c r="I1984" s="81">
        <f t="shared" si="595"/>
        <v>373.01</v>
      </c>
    </row>
    <row r="1985" spans="1:9" ht="16.5" x14ac:dyDescent="0.25">
      <c r="A1985" s="300" t="s">
        <v>483</v>
      </c>
      <c r="B1985" s="317">
        <v>145</v>
      </c>
      <c r="C1985" s="64">
        <f t="shared" si="596"/>
        <v>1</v>
      </c>
      <c r="D1985" s="64">
        <v>8.3186</v>
      </c>
      <c r="E1985" s="64">
        <f t="shared" si="578"/>
        <v>1206.1969999999999</v>
      </c>
      <c r="F1985" s="310">
        <v>1</v>
      </c>
      <c r="G1985" s="64">
        <f t="shared" si="579"/>
        <v>1206.2</v>
      </c>
      <c r="H1985" s="311">
        <f t="shared" ref="H1985:H1986" si="597">ROUND(G1985*0.2077,2)</f>
        <v>250.53</v>
      </c>
      <c r="I1985" s="81">
        <f t="shared" si="595"/>
        <v>1456.73</v>
      </c>
    </row>
    <row r="1986" spans="1:9" ht="16.5" x14ac:dyDescent="0.25">
      <c r="A1986" s="300" t="s">
        <v>218</v>
      </c>
      <c r="B1986" s="317">
        <v>14</v>
      </c>
      <c r="C1986" s="64">
        <f>ROUND(B1986/166,4)</f>
        <v>8.43E-2</v>
      </c>
      <c r="D1986" s="64">
        <v>1488</v>
      </c>
      <c r="E1986" s="64">
        <f t="shared" si="578"/>
        <v>125.4384</v>
      </c>
      <c r="F1986" s="310">
        <v>1</v>
      </c>
      <c r="G1986" s="64">
        <f t="shared" si="579"/>
        <v>125.44</v>
      </c>
      <c r="H1986" s="311">
        <f t="shared" si="597"/>
        <v>26.05</v>
      </c>
      <c r="I1986" s="81">
        <f t="shared" si="595"/>
        <v>151.49</v>
      </c>
    </row>
    <row r="1987" spans="1:9" ht="16.5" x14ac:dyDescent="0.25">
      <c r="A1987" s="300" t="s">
        <v>483</v>
      </c>
      <c r="B1987" s="317">
        <v>3</v>
      </c>
      <c r="C1987" s="64">
        <f t="shared" ref="C1987:C1988" si="598">ROUND(B1987/145,4)</f>
        <v>2.07E-2</v>
      </c>
      <c r="D1987" s="64">
        <v>7.5125999999999999</v>
      </c>
      <c r="E1987" s="64">
        <f t="shared" si="578"/>
        <v>22.537800000000001</v>
      </c>
      <c r="F1987" s="310">
        <v>1</v>
      </c>
      <c r="G1987" s="64">
        <f t="shared" si="579"/>
        <v>22.54</v>
      </c>
      <c r="H1987" s="64">
        <f t="shared" si="580"/>
        <v>5.32</v>
      </c>
      <c r="I1987" s="81">
        <f t="shared" si="595"/>
        <v>27.86</v>
      </c>
    </row>
    <row r="1988" spans="1:9" ht="16.5" x14ac:dyDescent="0.25">
      <c r="A1988" s="300" t="s">
        <v>1182</v>
      </c>
      <c r="B1988" s="317">
        <v>91.5</v>
      </c>
      <c r="C1988" s="64">
        <f t="shared" si="598"/>
        <v>0.63100000000000001</v>
      </c>
      <c r="D1988" s="64">
        <v>8.5916999999999994</v>
      </c>
      <c r="E1988" s="64">
        <f t="shared" si="578"/>
        <v>786.14054999999996</v>
      </c>
      <c r="F1988" s="310">
        <v>1</v>
      </c>
      <c r="G1988" s="64">
        <f t="shared" si="579"/>
        <v>786.14</v>
      </c>
      <c r="H1988" s="64">
        <f t="shared" si="580"/>
        <v>185.45</v>
      </c>
      <c r="I1988" s="81">
        <f t="shared" si="595"/>
        <v>971.58999999999992</v>
      </c>
    </row>
    <row r="1989" spans="1:9" s="154" customFormat="1" ht="16.5" x14ac:dyDescent="0.25">
      <c r="A1989" s="298" t="s">
        <v>1811</v>
      </c>
      <c r="B1989" s="315">
        <f>B1990</f>
        <v>9</v>
      </c>
      <c r="C1989" s="306">
        <f t="shared" ref="C1989:I1989" si="599">C1990</f>
        <v>5.4000000000000006E-2</v>
      </c>
      <c r="D1989" s="306"/>
      <c r="E1989" s="306"/>
      <c r="F1989" s="306"/>
      <c r="G1989" s="306">
        <f t="shared" si="599"/>
        <v>64.28</v>
      </c>
      <c r="H1989" s="306">
        <f t="shared" si="599"/>
        <v>14.849999999999998</v>
      </c>
      <c r="I1989" s="307">
        <f t="shared" si="599"/>
        <v>79.13</v>
      </c>
    </row>
    <row r="1990" spans="1:9" s="154" customFormat="1" ht="33" x14ac:dyDescent="0.25">
      <c r="A1990" s="299" t="s">
        <v>1583</v>
      </c>
      <c r="B1990" s="316">
        <f>SUM(B1991:B1996)</f>
        <v>9</v>
      </c>
      <c r="C1990" s="308">
        <f t="shared" ref="C1990:I1990" si="600">SUM(C1991:C1996)</f>
        <v>5.4000000000000006E-2</v>
      </c>
      <c r="D1990" s="308"/>
      <c r="E1990" s="308"/>
      <c r="F1990" s="308"/>
      <c r="G1990" s="308">
        <f t="shared" si="600"/>
        <v>64.28</v>
      </c>
      <c r="H1990" s="308">
        <f t="shared" si="600"/>
        <v>14.849999999999998</v>
      </c>
      <c r="I1990" s="309">
        <f t="shared" si="600"/>
        <v>79.13</v>
      </c>
    </row>
    <row r="1991" spans="1:9" ht="16.5" x14ac:dyDescent="0.25">
      <c r="A1991" s="300" t="s">
        <v>152</v>
      </c>
      <c r="B1991" s="317">
        <v>2</v>
      </c>
      <c r="C1991" s="64">
        <f t="shared" ref="C1991:C1996" si="601">ROUND(B1991/166,4)</f>
        <v>1.2E-2</v>
      </c>
      <c r="D1991" s="64">
        <v>7.0362</v>
      </c>
      <c r="E1991" s="64">
        <f t="shared" si="578"/>
        <v>14.0724</v>
      </c>
      <c r="F1991" s="310">
        <v>1</v>
      </c>
      <c r="G1991" s="64">
        <f t="shared" si="579"/>
        <v>14.07</v>
      </c>
      <c r="H1991" s="64">
        <f t="shared" si="580"/>
        <v>3.32</v>
      </c>
      <c r="I1991" s="81">
        <f t="shared" ref="I1991:I1996" si="602">G1991+H1991</f>
        <v>17.39</v>
      </c>
    </row>
    <row r="1992" spans="1:9" ht="16.5" x14ac:dyDescent="0.25">
      <c r="A1992" s="300" t="s">
        <v>483</v>
      </c>
      <c r="B1992" s="317">
        <v>1</v>
      </c>
      <c r="C1992" s="64">
        <f t="shared" si="601"/>
        <v>6.0000000000000001E-3</v>
      </c>
      <c r="D1992" s="64">
        <v>7.1557000000000004</v>
      </c>
      <c r="E1992" s="64">
        <f t="shared" si="578"/>
        <v>7.1557000000000004</v>
      </c>
      <c r="F1992" s="310">
        <v>1</v>
      </c>
      <c r="G1992" s="64">
        <f t="shared" si="579"/>
        <v>7.16</v>
      </c>
      <c r="H1992" s="64">
        <f t="shared" si="580"/>
        <v>1.69</v>
      </c>
      <c r="I1992" s="81">
        <f t="shared" si="602"/>
        <v>8.85</v>
      </c>
    </row>
    <row r="1993" spans="1:9" ht="16.5" x14ac:dyDescent="0.25">
      <c r="A1993" s="300" t="s">
        <v>483</v>
      </c>
      <c r="B1993" s="317">
        <v>1</v>
      </c>
      <c r="C1993" s="64">
        <f t="shared" si="601"/>
        <v>6.0000000000000001E-3</v>
      </c>
      <c r="D1993" s="64">
        <v>7.1557000000000004</v>
      </c>
      <c r="E1993" s="64">
        <f t="shared" si="578"/>
        <v>7.1557000000000004</v>
      </c>
      <c r="F1993" s="310">
        <v>1</v>
      </c>
      <c r="G1993" s="64">
        <f t="shared" si="579"/>
        <v>7.16</v>
      </c>
      <c r="H1993" s="64">
        <f t="shared" si="580"/>
        <v>1.69</v>
      </c>
      <c r="I1993" s="81">
        <f t="shared" si="602"/>
        <v>8.85</v>
      </c>
    </row>
    <row r="1994" spans="1:9" ht="16.5" x14ac:dyDescent="0.25">
      <c r="A1994" s="300" t="s">
        <v>483</v>
      </c>
      <c r="B1994" s="317">
        <v>1.5</v>
      </c>
      <c r="C1994" s="64">
        <f t="shared" si="601"/>
        <v>8.9999999999999993E-3</v>
      </c>
      <c r="D1994" s="64">
        <v>7.1557000000000004</v>
      </c>
      <c r="E1994" s="64">
        <f t="shared" si="578"/>
        <v>10.733550000000001</v>
      </c>
      <c r="F1994" s="310">
        <v>1</v>
      </c>
      <c r="G1994" s="64">
        <f t="shared" si="579"/>
        <v>10.73</v>
      </c>
      <c r="H1994" s="64">
        <f t="shared" si="580"/>
        <v>2.5299999999999998</v>
      </c>
      <c r="I1994" s="81">
        <f t="shared" si="602"/>
        <v>13.26</v>
      </c>
    </row>
    <row r="1995" spans="1:9" ht="16.5" x14ac:dyDescent="0.25">
      <c r="A1995" s="300" t="s">
        <v>1182</v>
      </c>
      <c r="B1995" s="317">
        <v>1.5</v>
      </c>
      <c r="C1995" s="64">
        <f t="shared" si="601"/>
        <v>8.9999999999999993E-3</v>
      </c>
      <c r="D1995" s="64">
        <v>7.3945999999999996</v>
      </c>
      <c r="E1995" s="64">
        <f t="shared" si="578"/>
        <v>11.091899999999999</v>
      </c>
      <c r="F1995" s="310">
        <v>1</v>
      </c>
      <c r="G1995" s="64">
        <f t="shared" si="579"/>
        <v>11.09</v>
      </c>
      <c r="H1995" s="311">
        <f>ROUND(G1995*0.2077,2)</f>
        <v>2.2999999999999998</v>
      </c>
      <c r="I1995" s="81">
        <f t="shared" si="602"/>
        <v>13.39</v>
      </c>
    </row>
    <row r="1996" spans="1:9" ht="16.5" x14ac:dyDescent="0.25">
      <c r="A1996" s="300" t="s">
        <v>152</v>
      </c>
      <c r="B1996" s="317">
        <v>2</v>
      </c>
      <c r="C1996" s="64">
        <f t="shared" si="601"/>
        <v>1.2E-2</v>
      </c>
      <c r="D1996" s="64">
        <v>7.0362</v>
      </c>
      <c r="E1996" s="64">
        <f t="shared" si="578"/>
        <v>14.0724</v>
      </c>
      <c r="F1996" s="310">
        <v>1</v>
      </c>
      <c r="G1996" s="64">
        <f t="shared" si="579"/>
        <v>14.07</v>
      </c>
      <c r="H1996" s="64">
        <f t="shared" si="580"/>
        <v>3.32</v>
      </c>
      <c r="I1996" s="81">
        <f t="shared" si="602"/>
        <v>17.39</v>
      </c>
    </row>
    <row r="1997" spans="1:9" s="154" customFormat="1" ht="16.5" x14ac:dyDescent="0.25">
      <c r="A1997" s="298" t="s">
        <v>1812</v>
      </c>
      <c r="B1997" s="315">
        <f>B1998+B2001</f>
        <v>225.25</v>
      </c>
      <c r="C1997" s="306">
        <f t="shared" ref="C1997:I1997" si="603">C1998+C2001</f>
        <v>1.5535000000000001</v>
      </c>
      <c r="D1997" s="306"/>
      <c r="E1997" s="306"/>
      <c r="F1997" s="306"/>
      <c r="G1997" s="306">
        <f t="shared" si="603"/>
        <v>1971.42</v>
      </c>
      <c r="H1997" s="306">
        <f t="shared" si="603"/>
        <v>448.77000000000004</v>
      </c>
      <c r="I1997" s="307">
        <f t="shared" si="603"/>
        <v>2420.1900000000005</v>
      </c>
    </row>
    <row r="1998" spans="1:9" s="154" customFormat="1" ht="33" x14ac:dyDescent="0.25">
      <c r="A1998" s="299" t="s">
        <v>1590</v>
      </c>
      <c r="B1998" s="316">
        <f>SUM(B1999:B2000)</f>
        <v>14</v>
      </c>
      <c r="C1998" s="308">
        <f t="shared" ref="C1998:I1998" si="604">SUM(C1999:C2000)</f>
        <v>9.6600000000000005E-2</v>
      </c>
      <c r="D1998" s="308"/>
      <c r="E1998" s="308"/>
      <c r="F1998" s="308"/>
      <c r="G1998" s="308">
        <f t="shared" si="604"/>
        <v>156.88</v>
      </c>
      <c r="H1998" s="308">
        <f t="shared" si="604"/>
        <v>37</v>
      </c>
      <c r="I1998" s="309">
        <f t="shared" si="604"/>
        <v>193.88</v>
      </c>
    </row>
    <row r="1999" spans="1:9" ht="16.5" x14ac:dyDescent="0.25">
      <c r="A1999" s="300" t="s">
        <v>1761</v>
      </c>
      <c r="B1999" s="317">
        <v>7</v>
      </c>
      <c r="C1999" s="64">
        <f t="shared" ref="C1999:C2000" si="605">ROUND(B1999/145,4)</f>
        <v>4.8300000000000003E-2</v>
      </c>
      <c r="D1999" s="64">
        <v>1624</v>
      </c>
      <c r="E1999" s="64">
        <f t="shared" ref="E1999:E2060" si="606">IF(D1999&gt;30,C1999*D1999,B1999*D1999)</f>
        <v>78.4392</v>
      </c>
      <c r="F1999" s="310">
        <v>1</v>
      </c>
      <c r="G1999" s="64">
        <f t="shared" ref="G1999:G2060" si="607">ROUND(E1999*F1999,2)</f>
        <v>78.44</v>
      </c>
      <c r="H1999" s="64">
        <f t="shared" ref="H1999:H2060" si="608">ROUND(G1999*0.2359,2)</f>
        <v>18.5</v>
      </c>
      <c r="I1999" s="81">
        <f>G1999+H1999</f>
        <v>96.94</v>
      </c>
    </row>
    <row r="2000" spans="1:9" ht="16.5" x14ac:dyDescent="0.25">
      <c r="A2000" s="300" t="s">
        <v>1761</v>
      </c>
      <c r="B2000" s="317">
        <v>7</v>
      </c>
      <c r="C2000" s="64">
        <f t="shared" si="605"/>
        <v>4.8300000000000003E-2</v>
      </c>
      <c r="D2000" s="64">
        <v>1624</v>
      </c>
      <c r="E2000" s="64">
        <f t="shared" si="606"/>
        <v>78.4392</v>
      </c>
      <c r="F2000" s="310">
        <v>1</v>
      </c>
      <c r="G2000" s="64">
        <f t="shared" si="607"/>
        <v>78.44</v>
      </c>
      <c r="H2000" s="64">
        <f t="shared" si="608"/>
        <v>18.5</v>
      </c>
      <c r="I2000" s="81">
        <f>G2000+H2000</f>
        <v>96.94</v>
      </c>
    </row>
    <row r="2001" spans="1:9" s="154" customFormat="1" ht="33" x14ac:dyDescent="0.25">
      <c r="A2001" s="299" t="s">
        <v>1583</v>
      </c>
      <c r="B2001" s="316">
        <f>SUM(B2002:B2005)</f>
        <v>211.25</v>
      </c>
      <c r="C2001" s="308">
        <f t="shared" ref="C2001:I2001" si="609">SUM(C2002:C2005)</f>
        <v>1.4569000000000001</v>
      </c>
      <c r="D2001" s="308"/>
      <c r="E2001" s="308"/>
      <c r="F2001" s="308"/>
      <c r="G2001" s="308">
        <f t="shared" si="609"/>
        <v>1814.54</v>
      </c>
      <c r="H2001" s="308">
        <f t="shared" si="609"/>
        <v>411.77000000000004</v>
      </c>
      <c r="I2001" s="309">
        <f t="shared" si="609"/>
        <v>2226.3100000000004</v>
      </c>
    </row>
    <row r="2002" spans="1:9" ht="16.5" x14ac:dyDescent="0.25">
      <c r="A2002" s="300" t="s">
        <v>1813</v>
      </c>
      <c r="B2002" s="317">
        <v>56</v>
      </c>
      <c r="C2002" s="64">
        <f t="shared" ref="C2002:C2005" si="610">ROUND(B2002/145,4)</f>
        <v>0.38619999999999999</v>
      </c>
      <c r="D2002" s="64">
        <v>1488</v>
      </c>
      <c r="E2002" s="64">
        <f t="shared" si="606"/>
        <v>574.66559999999993</v>
      </c>
      <c r="F2002" s="310">
        <v>1</v>
      </c>
      <c r="G2002" s="64">
        <f t="shared" si="607"/>
        <v>574.66999999999996</v>
      </c>
      <c r="H2002" s="64">
        <f t="shared" si="608"/>
        <v>135.56</v>
      </c>
      <c r="I2002" s="81">
        <f>G2002+H2002</f>
        <v>710.23</v>
      </c>
    </row>
    <row r="2003" spans="1:9" ht="16.5" x14ac:dyDescent="0.25">
      <c r="A2003" s="300" t="s">
        <v>483</v>
      </c>
      <c r="B2003" s="317">
        <v>83</v>
      </c>
      <c r="C2003" s="64">
        <f t="shared" si="610"/>
        <v>0.57240000000000002</v>
      </c>
      <c r="D2003" s="64">
        <v>1158</v>
      </c>
      <c r="E2003" s="64">
        <f t="shared" si="606"/>
        <v>662.83920000000001</v>
      </c>
      <c r="F2003" s="310">
        <v>1</v>
      </c>
      <c r="G2003" s="64">
        <f t="shared" si="607"/>
        <v>662.84</v>
      </c>
      <c r="H2003" s="64">
        <f t="shared" si="608"/>
        <v>156.36000000000001</v>
      </c>
      <c r="I2003" s="81">
        <f>G2003+H2003</f>
        <v>819.2</v>
      </c>
    </row>
    <row r="2004" spans="1:9" ht="16.5" x14ac:dyDescent="0.25">
      <c r="A2004" s="300" t="s">
        <v>483</v>
      </c>
      <c r="B2004" s="317">
        <v>35</v>
      </c>
      <c r="C2004" s="64">
        <f t="shared" si="610"/>
        <v>0.2414</v>
      </c>
      <c r="D2004" s="64">
        <v>1158</v>
      </c>
      <c r="E2004" s="64">
        <f t="shared" si="606"/>
        <v>279.5412</v>
      </c>
      <c r="F2004" s="310">
        <v>1</v>
      </c>
      <c r="G2004" s="64">
        <f t="shared" si="607"/>
        <v>279.54000000000002</v>
      </c>
      <c r="H2004" s="311">
        <f t="shared" ref="H2004:H2005" si="611">ROUND(G2004*0.2077,2)</f>
        <v>58.06</v>
      </c>
      <c r="I2004" s="81">
        <f>G2004+H2004</f>
        <v>337.6</v>
      </c>
    </row>
    <row r="2005" spans="1:9" ht="16.5" x14ac:dyDescent="0.25">
      <c r="A2005" s="300" t="s">
        <v>483</v>
      </c>
      <c r="B2005" s="317">
        <v>37.25</v>
      </c>
      <c r="C2005" s="64">
        <f t="shared" si="610"/>
        <v>0.25690000000000002</v>
      </c>
      <c r="D2005" s="64">
        <v>1158</v>
      </c>
      <c r="E2005" s="64">
        <f t="shared" si="606"/>
        <v>297.49020000000002</v>
      </c>
      <c r="F2005" s="310">
        <v>1</v>
      </c>
      <c r="G2005" s="64">
        <f t="shared" si="607"/>
        <v>297.49</v>
      </c>
      <c r="H2005" s="311">
        <f t="shared" si="611"/>
        <v>61.79</v>
      </c>
      <c r="I2005" s="81">
        <f>G2005+H2005</f>
        <v>359.28000000000003</v>
      </c>
    </row>
    <row r="2006" spans="1:9" s="154" customFormat="1" ht="16.5" x14ac:dyDescent="0.25">
      <c r="A2006" s="298" t="s">
        <v>1814</v>
      </c>
      <c r="B2006" s="315">
        <f>B2007</f>
        <v>40</v>
      </c>
      <c r="C2006" s="306">
        <f t="shared" ref="C2006:I2007" si="612">C2007</f>
        <v>0.24099999999999999</v>
      </c>
      <c r="D2006" s="306"/>
      <c r="E2006" s="306"/>
      <c r="F2006" s="306"/>
      <c r="G2006" s="306">
        <f t="shared" si="612"/>
        <v>132.31</v>
      </c>
      <c r="H2006" s="306">
        <f t="shared" si="612"/>
        <v>31.21</v>
      </c>
      <c r="I2006" s="307">
        <f t="shared" si="612"/>
        <v>163.52000000000001</v>
      </c>
    </row>
    <row r="2007" spans="1:9" s="154" customFormat="1" ht="16.5" x14ac:dyDescent="0.25">
      <c r="A2007" s="299" t="s">
        <v>1584</v>
      </c>
      <c r="B2007" s="316">
        <f>B2008</f>
        <v>40</v>
      </c>
      <c r="C2007" s="308">
        <f t="shared" si="612"/>
        <v>0.24099999999999999</v>
      </c>
      <c r="D2007" s="308"/>
      <c r="E2007" s="308"/>
      <c r="F2007" s="308"/>
      <c r="G2007" s="308">
        <f t="shared" si="612"/>
        <v>132.31</v>
      </c>
      <c r="H2007" s="308">
        <f t="shared" si="612"/>
        <v>31.21</v>
      </c>
      <c r="I2007" s="309">
        <f t="shared" si="612"/>
        <v>163.52000000000001</v>
      </c>
    </row>
    <row r="2008" spans="1:9" ht="16.5" x14ac:dyDescent="0.25">
      <c r="A2008" s="300" t="s">
        <v>1815</v>
      </c>
      <c r="B2008" s="317">
        <v>40</v>
      </c>
      <c r="C2008" s="64">
        <f>ROUND(B2008/166,4)</f>
        <v>0.24099999999999999</v>
      </c>
      <c r="D2008" s="64">
        <v>1830</v>
      </c>
      <c r="E2008" s="64">
        <f t="shared" si="606"/>
        <v>441.03</v>
      </c>
      <c r="F2008" s="310">
        <v>0.3</v>
      </c>
      <c r="G2008" s="64">
        <f t="shared" si="607"/>
        <v>132.31</v>
      </c>
      <c r="H2008" s="64">
        <f t="shared" si="608"/>
        <v>31.21</v>
      </c>
      <c r="I2008" s="81">
        <f>G2008+H2008</f>
        <v>163.52000000000001</v>
      </c>
    </row>
    <row r="2009" spans="1:9" s="154" customFormat="1" ht="16.5" x14ac:dyDescent="0.25">
      <c r="A2009" s="298" t="s">
        <v>1816</v>
      </c>
      <c r="B2009" s="315">
        <f>B2010+B2033</f>
        <v>2024</v>
      </c>
      <c r="C2009" s="306">
        <f t="shared" ref="C2009:I2009" si="613">C2010+C2033</f>
        <v>12.3689</v>
      </c>
      <c r="D2009" s="306"/>
      <c r="E2009" s="306"/>
      <c r="F2009" s="306"/>
      <c r="G2009" s="306">
        <f t="shared" si="613"/>
        <v>16560.09</v>
      </c>
      <c r="H2009" s="306">
        <f t="shared" si="613"/>
        <v>3901.8300000000004</v>
      </c>
      <c r="I2009" s="307">
        <f t="shared" si="613"/>
        <v>20461.920000000002</v>
      </c>
    </row>
    <row r="2010" spans="1:9" s="154" customFormat="1" ht="33" x14ac:dyDescent="0.25">
      <c r="A2010" s="299" t="s">
        <v>1590</v>
      </c>
      <c r="B2010" s="316">
        <f>SUM(B2011:B2032)</f>
        <v>1323</v>
      </c>
      <c r="C2010" s="308">
        <f t="shared" ref="C2010:I2010" si="614">SUM(C2011:C2032)</f>
        <v>8.145999999999999</v>
      </c>
      <c r="D2010" s="308"/>
      <c r="E2010" s="308"/>
      <c r="F2010" s="308"/>
      <c r="G2010" s="308">
        <f t="shared" si="614"/>
        <v>11684.54</v>
      </c>
      <c r="H2010" s="308">
        <f t="shared" si="614"/>
        <v>2753.6400000000003</v>
      </c>
      <c r="I2010" s="309">
        <f t="shared" si="614"/>
        <v>14438.180000000002</v>
      </c>
    </row>
    <row r="2011" spans="1:9" ht="16.5" x14ac:dyDescent="0.25">
      <c r="A2011" s="300" t="s">
        <v>1188</v>
      </c>
      <c r="B2011" s="317">
        <v>4</v>
      </c>
      <c r="C2011" s="64">
        <f t="shared" ref="C2011:C2029" si="615">ROUND(B2011/166,4)</f>
        <v>2.41E-2</v>
      </c>
      <c r="D2011" s="64">
        <v>1335</v>
      </c>
      <c r="E2011" s="64">
        <f t="shared" si="606"/>
        <v>32.173499999999997</v>
      </c>
      <c r="F2011" s="310">
        <v>1</v>
      </c>
      <c r="G2011" s="64">
        <f t="shared" si="607"/>
        <v>32.17</v>
      </c>
      <c r="H2011" s="64">
        <f t="shared" si="608"/>
        <v>7.59</v>
      </c>
      <c r="I2011" s="81">
        <f t="shared" ref="I2011:I2032" si="616">G2011+H2011</f>
        <v>39.760000000000005</v>
      </c>
    </row>
    <row r="2012" spans="1:9" ht="16.5" x14ac:dyDescent="0.25">
      <c r="A2012" s="300" t="s">
        <v>1065</v>
      </c>
      <c r="B2012" s="317">
        <v>9.5</v>
      </c>
      <c r="C2012" s="64">
        <f t="shared" si="615"/>
        <v>5.7200000000000001E-2</v>
      </c>
      <c r="D2012" s="64">
        <v>1699</v>
      </c>
      <c r="E2012" s="64">
        <f t="shared" si="606"/>
        <v>97.1828</v>
      </c>
      <c r="F2012" s="310">
        <v>1</v>
      </c>
      <c r="G2012" s="64">
        <f t="shared" si="607"/>
        <v>97.18</v>
      </c>
      <c r="H2012" s="311">
        <f>ROUND(G2012*0.2077,2)</f>
        <v>20.18</v>
      </c>
      <c r="I2012" s="81">
        <f t="shared" si="616"/>
        <v>117.36000000000001</v>
      </c>
    </row>
    <row r="2013" spans="1:9" ht="16.5" x14ac:dyDescent="0.25">
      <c r="A2013" s="300" t="s">
        <v>1188</v>
      </c>
      <c r="B2013" s="317">
        <v>2</v>
      </c>
      <c r="C2013" s="64">
        <f t="shared" si="615"/>
        <v>1.2E-2</v>
      </c>
      <c r="D2013" s="64">
        <v>1217</v>
      </c>
      <c r="E2013" s="64">
        <f t="shared" si="606"/>
        <v>14.604000000000001</v>
      </c>
      <c r="F2013" s="310">
        <v>1</v>
      </c>
      <c r="G2013" s="64">
        <f t="shared" si="607"/>
        <v>14.6</v>
      </c>
      <c r="H2013" s="64">
        <f t="shared" si="608"/>
        <v>3.44</v>
      </c>
      <c r="I2013" s="81">
        <f t="shared" si="616"/>
        <v>18.04</v>
      </c>
    </row>
    <row r="2014" spans="1:9" ht="16.5" x14ac:dyDescent="0.25">
      <c r="A2014" s="300" t="s">
        <v>1065</v>
      </c>
      <c r="B2014" s="317">
        <v>105</v>
      </c>
      <c r="C2014" s="64">
        <f t="shared" si="615"/>
        <v>0.63249999999999995</v>
      </c>
      <c r="D2014" s="64">
        <v>1699</v>
      </c>
      <c r="E2014" s="64">
        <f t="shared" si="606"/>
        <v>1074.6174999999998</v>
      </c>
      <c r="F2014" s="310">
        <v>1</v>
      </c>
      <c r="G2014" s="64">
        <f t="shared" si="607"/>
        <v>1074.6199999999999</v>
      </c>
      <c r="H2014" s="64">
        <f t="shared" si="608"/>
        <v>253.5</v>
      </c>
      <c r="I2014" s="81">
        <f t="shared" si="616"/>
        <v>1328.12</v>
      </c>
    </row>
    <row r="2015" spans="1:9" ht="16.5" x14ac:dyDescent="0.25">
      <c r="A2015" s="300" t="s">
        <v>156</v>
      </c>
      <c r="B2015" s="317">
        <v>156.5</v>
      </c>
      <c r="C2015" s="64">
        <f t="shared" si="615"/>
        <v>0.94279999999999997</v>
      </c>
      <c r="D2015" s="64">
        <v>1335</v>
      </c>
      <c r="E2015" s="64">
        <f t="shared" si="606"/>
        <v>1258.6379999999999</v>
      </c>
      <c r="F2015" s="310">
        <v>1</v>
      </c>
      <c r="G2015" s="64">
        <f t="shared" si="607"/>
        <v>1258.6400000000001</v>
      </c>
      <c r="H2015" s="64">
        <f t="shared" si="608"/>
        <v>296.91000000000003</v>
      </c>
      <c r="I2015" s="81">
        <f t="shared" si="616"/>
        <v>1555.5500000000002</v>
      </c>
    </row>
    <row r="2016" spans="1:9" ht="16.5" x14ac:dyDescent="0.25">
      <c r="A2016" s="300" t="s">
        <v>1065</v>
      </c>
      <c r="B2016" s="317">
        <v>2</v>
      </c>
      <c r="C2016" s="64">
        <f t="shared" si="615"/>
        <v>1.2E-2</v>
      </c>
      <c r="D2016" s="64">
        <v>10.148099999999999</v>
      </c>
      <c r="E2016" s="64">
        <f t="shared" si="606"/>
        <v>20.296199999999999</v>
      </c>
      <c r="F2016" s="310">
        <v>1</v>
      </c>
      <c r="G2016" s="64">
        <f t="shared" si="607"/>
        <v>20.3</v>
      </c>
      <c r="H2016" s="64">
        <f t="shared" si="608"/>
        <v>4.79</v>
      </c>
      <c r="I2016" s="81">
        <f t="shared" si="616"/>
        <v>25.09</v>
      </c>
    </row>
    <row r="2017" spans="1:9" ht="16.5" x14ac:dyDescent="0.25">
      <c r="A2017" s="300" t="s">
        <v>156</v>
      </c>
      <c r="B2017" s="317">
        <v>65</v>
      </c>
      <c r="C2017" s="64">
        <f t="shared" si="615"/>
        <v>0.3916</v>
      </c>
      <c r="D2017" s="64">
        <v>1335</v>
      </c>
      <c r="E2017" s="64">
        <f t="shared" si="606"/>
        <v>522.78600000000006</v>
      </c>
      <c r="F2017" s="310">
        <v>1</v>
      </c>
      <c r="G2017" s="64">
        <f t="shared" si="607"/>
        <v>522.79</v>
      </c>
      <c r="H2017" s="64">
        <f t="shared" si="608"/>
        <v>123.33</v>
      </c>
      <c r="I2017" s="81">
        <f t="shared" si="616"/>
        <v>646.12</v>
      </c>
    </row>
    <row r="2018" spans="1:9" ht="16.5" x14ac:dyDescent="0.25">
      <c r="A2018" s="300" t="s">
        <v>156</v>
      </c>
      <c r="B2018" s="317">
        <v>135</v>
      </c>
      <c r="C2018" s="64">
        <f t="shared" si="615"/>
        <v>0.81330000000000002</v>
      </c>
      <c r="D2018" s="64">
        <v>1335</v>
      </c>
      <c r="E2018" s="64">
        <f t="shared" si="606"/>
        <v>1085.7555</v>
      </c>
      <c r="F2018" s="310">
        <v>1</v>
      </c>
      <c r="G2018" s="64">
        <f t="shared" si="607"/>
        <v>1085.76</v>
      </c>
      <c r="H2018" s="64">
        <f t="shared" si="608"/>
        <v>256.13</v>
      </c>
      <c r="I2018" s="81">
        <f t="shared" si="616"/>
        <v>1341.8899999999999</v>
      </c>
    </row>
    <row r="2019" spans="1:9" ht="16.5" x14ac:dyDescent="0.25">
      <c r="A2019" s="300" t="s">
        <v>1817</v>
      </c>
      <c r="B2019" s="317">
        <v>105</v>
      </c>
      <c r="C2019" s="64">
        <f t="shared" si="615"/>
        <v>0.63249999999999995</v>
      </c>
      <c r="D2019" s="64">
        <v>2004</v>
      </c>
      <c r="E2019" s="64">
        <f t="shared" si="606"/>
        <v>1267.53</v>
      </c>
      <c r="F2019" s="310">
        <v>1</v>
      </c>
      <c r="G2019" s="64">
        <f t="shared" si="607"/>
        <v>1267.53</v>
      </c>
      <c r="H2019" s="64">
        <f t="shared" si="608"/>
        <v>299.01</v>
      </c>
      <c r="I2019" s="81">
        <f t="shared" si="616"/>
        <v>1566.54</v>
      </c>
    </row>
    <row r="2020" spans="1:9" ht="16.5" x14ac:dyDescent="0.25">
      <c r="A2020" s="300" t="s">
        <v>156</v>
      </c>
      <c r="B2020" s="317">
        <v>31</v>
      </c>
      <c r="C2020" s="64">
        <f t="shared" si="615"/>
        <v>0.1867</v>
      </c>
      <c r="D2020" s="64">
        <v>1217</v>
      </c>
      <c r="E2020" s="64">
        <f t="shared" si="606"/>
        <v>227.2139</v>
      </c>
      <c r="F2020" s="310">
        <v>1</v>
      </c>
      <c r="G2020" s="64">
        <f t="shared" si="607"/>
        <v>227.21</v>
      </c>
      <c r="H2020" s="64">
        <f t="shared" si="608"/>
        <v>53.6</v>
      </c>
      <c r="I2020" s="81">
        <f t="shared" si="616"/>
        <v>280.81</v>
      </c>
    </row>
    <row r="2021" spans="1:9" ht="16.5" x14ac:dyDescent="0.25">
      <c r="A2021" s="300" t="s">
        <v>156</v>
      </c>
      <c r="B2021" s="317">
        <v>128</v>
      </c>
      <c r="C2021" s="64">
        <f t="shared" si="615"/>
        <v>0.77110000000000001</v>
      </c>
      <c r="D2021" s="64">
        <v>1335</v>
      </c>
      <c r="E2021" s="64">
        <f t="shared" si="606"/>
        <v>1029.4185</v>
      </c>
      <c r="F2021" s="310">
        <v>1</v>
      </c>
      <c r="G2021" s="64">
        <f t="shared" si="607"/>
        <v>1029.42</v>
      </c>
      <c r="H2021" s="64">
        <f t="shared" si="608"/>
        <v>242.84</v>
      </c>
      <c r="I2021" s="81">
        <f t="shared" si="616"/>
        <v>1272.26</v>
      </c>
    </row>
    <row r="2022" spans="1:9" ht="16.5" x14ac:dyDescent="0.25">
      <c r="A2022" s="300" t="s">
        <v>1189</v>
      </c>
      <c r="B2022" s="317">
        <v>3</v>
      </c>
      <c r="C2022" s="64">
        <f t="shared" si="615"/>
        <v>1.8100000000000002E-2</v>
      </c>
      <c r="D2022" s="64">
        <v>1217</v>
      </c>
      <c r="E2022" s="64">
        <f t="shared" si="606"/>
        <v>22.027700000000003</v>
      </c>
      <c r="F2022" s="310">
        <v>1</v>
      </c>
      <c r="G2022" s="64">
        <f t="shared" si="607"/>
        <v>22.03</v>
      </c>
      <c r="H2022" s="64">
        <f t="shared" si="608"/>
        <v>5.2</v>
      </c>
      <c r="I2022" s="81">
        <f t="shared" si="616"/>
        <v>27.23</v>
      </c>
    </row>
    <row r="2023" spans="1:9" ht="16.5" x14ac:dyDescent="0.25">
      <c r="A2023" s="300" t="s">
        <v>1189</v>
      </c>
      <c r="B2023" s="317">
        <v>5</v>
      </c>
      <c r="C2023" s="64">
        <f t="shared" si="615"/>
        <v>3.0099999999999998E-2</v>
      </c>
      <c r="D2023" s="64">
        <v>7.9740000000000002</v>
      </c>
      <c r="E2023" s="64">
        <f t="shared" si="606"/>
        <v>39.870000000000005</v>
      </c>
      <c r="F2023" s="310">
        <v>1</v>
      </c>
      <c r="G2023" s="64">
        <f t="shared" si="607"/>
        <v>39.869999999999997</v>
      </c>
      <c r="H2023" s="64">
        <f t="shared" si="608"/>
        <v>9.41</v>
      </c>
      <c r="I2023" s="81">
        <f t="shared" si="616"/>
        <v>49.28</v>
      </c>
    </row>
    <row r="2024" spans="1:9" ht="16.5" x14ac:dyDescent="0.25">
      <c r="A2024" s="300" t="s">
        <v>156</v>
      </c>
      <c r="B2024" s="317">
        <v>23</v>
      </c>
      <c r="C2024" s="64">
        <f t="shared" si="615"/>
        <v>0.1386</v>
      </c>
      <c r="D2024" s="64">
        <v>1335</v>
      </c>
      <c r="E2024" s="64">
        <f t="shared" si="606"/>
        <v>185.03100000000001</v>
      </c>
      <c r="F2024" s="310">
        <v>1</v>
      </c>
      <c r="G2024" s="64">
        <f t="shared" si="607"/>
        <v>185.03</v>
      </c>
      <c r="H2024" s="64">
        <f t="shared" si="608"/>
        <v>43.65</v>
      </c>
      <c r="I2024" s="81">
        <f t="shared" si="616"/>
        <v>228.68</v>
      </c>
    </row>
    <row r="2025" spans="1:9" ht="16.5" x14ac:dyDescent="0.25">
      <c r="A2025" s="300" t="s">
        <v>1065</v>
      </c>
      <c r="B2025" s="317">
        <v>30</v>
      </c>
      <c r="C2025" s="64">
        <f t="shared" si="615"/>
        <v>0.1807</v>
      </c>
      <c r="D2025" s="64">
        <v>1699</v>
      </c>
      <c r="E2025" s="64">
        <f t="shared" si="606"/>
        <v>307.0093</v>
      </c>
      <c r="F2025" s="310">
        <v>1</v>
      </c>
      <c r="G2025" s="64">
        <f t="shared" si="607"/>
        <v>307.01</v>
      </c>
      <c r="H2025" s="64">
        <f t="shared" si="608"/>
        <v>72.42</v>
      </c>
      <c r="I2025" s="81">
        <f t="shared" si="616"/>
        <v>379.43</v>
      </c>
    </row>
    <row r="2026" spans="1:9" ht="16.5" x14ac:dyDescent="0.25">
      <c r="A2026" s="300" t="s">
        <v>156</v>
      </c>
      <c r="B2026" s="317">
        <v>8</v>
      </c>
      <c r="C2026" s="64">
        <f t="shared" si="615"/>
        <v>4.82E-2</v>
      </c>
      <c r="D2026" s="64">
        <v>1335</v>
      </c>
      <c r="E2026" s="64">
        <f t="shared" si="606"/>
        <v>64.346999999999994</v>
      </c>
      <c r="F2026" s="310">
        <v>1</v>
      </c>
      <c r="G2026" s="64">
        <f t="shared" si="607"/>
        <v>64.349999999999994</v>
      </c>
      <c r="H2026" s="64">
        <f t="shared" si="608"/>
        <v>15.18</v>
      </c>
      <c r="I2026" s="81">
        <f t="shared" si="616"/>
        <v>79.53</v>
      </c>
    </row>
    <row r="2027" spans="1:9" ht="16.5" x14ac:dyDescent="0.25">
      <c r="A2027" s="300" t="s">
        <v>156</v>
      </c>
      <c r="B2027" s="317">
        <v>159</v>
      </c>
      <c r="C2027" s="64">
        <f t="shared" si="615"/>
        <v>0.95779999999999998</v>
      </c>
      <c r="D2027" s="64">
        <v>1217</v>
      </c>
      <c r="E2027" s="64">
        <f t="shared" si="606"/>
        <v>1165.6425999999999</v>
      </c>
      <c r="F2027" s="310">
        <v>1</v>
      </c>
      <c r="G2027" s="64">
        <f t="shared" si="607"/>
        <v>1165.6400000000001</v>
      </c>
      <c r="H2027" s="64">
        <f t="shared" si="608"/>
        <v>274.97000000000003</v>
      </c>
      <c r="I2027" s="81">
        <f t="shared" si="616"/>
        <v>1440.6100000000001</v>
      </c>
    </row>
    <row r="2028" spans="1:9" ht="16.5" x14ac:dyDescent="0.25">
      <c r="A2028" s="300" t="s">
        <v>223</v>
      </c>
      <c r="B2028" s="317">
        <v>51</v>
      </c>
      <c r="C2028" s="64">
        <f t="shared" si="615"/>
        <v>0.30719999999999997</v>
      </c>
      <c r="D2028" s="64">
        <v>1429</v>
      </c>
      <c r="E2028" s="64">
        <f t="shared" si="606"/>
        <v>438.98879999999997</v>
      </c>
      <c r="F2028" s="310">
        <v>1</v>
      </c>
      <c r="G2028" s="64">
        <f t="shared" si="607"/>
        <v>438.99</v>
      </c>
      <c r="H2028" s="64">
        <f t="shared" si="608"/>
        <v>103.56</v>
      </c>
      <c r="I2028" s="81">
        <f t="shared" si="616"/>
        <v>542.54999999999995</v>
      </c>
    </row>
    <row r="2029" spans="1:9" ht="16.5" x14ac:dyDescent="0.25">
      <c r="A2029" s="300" t="s">
        <v>156</v>
      </c>
      <c r="B2029" s="317">
        <v>19</v>
      </c>
      <c r="C2029" s="64">
        <f t="shared" si="615"/>
        <v>0.1145</v>
      </c>
      <c r="D2029" s="64">
        <v>1335</v>
      </c>
      <c r="E2029" s="64">
        <f t="shared" si="606"/>
        <v>152.85750000000002</v>
      </c>
      <c r="F2029" s="310">
        <v>1</v>
      </c>
      <c r="G2029" s="64">
        <f t="shared" si="607"/>
        <v>152.86000000000001</v>
      </c>
      <c r="H2029" s="64">
        <f t="shared" si="608"/>
        <v>36.06</v>
      </c>
      <c r="I2029" s="81">
        <f t="shared" si="616"/>
        <v>188.92000000000002</v>
      </c>
    </row>
    <row r="2030" spans="1:9" ht="16.5" x14ac:dyDescent="0.25">
      <c r="A2030" s="300" t="s">
        <v>156</v>
      </c>
      <c r="B2030" s="317">
        <v>91</v>
      </c>
      <c r="C2030" s="64">
        <f t="shared" ref="C2030:C2031" si="617">ROUND(B2030/145,4)</f>
        <v>0.62760000000000005</v>
      </c>
      <c r="D2030" s="64">
        <v>1335</v>
      </c>
      <c r="E2030" s="64">
        <f t="shared" si="606"/>
        <v>837.84600000000012</v>
      </c>
      <c r="F2030" s="310">
        <v>1</v>
      </c>
      <c r="G2030" s="64">
        <f t="shared" si="607"/>
        <v>837.85</v>
      </c>
      <c r="H2030" s="64">
        <f t="shared" si="608"/>
        <v>197.65</v>
      </c>
      <c r="I2030" s="81">
        <f t="shared" si="616"/>
        <v>1035.5</v>
      </c>
    </row>
    <row r="2031" spans="1:9" ht="16.5" x14ac:dyDescent="0.25">
      <c r="A2031" s="300" t="s">
        <v>156</v>
      </c>
      <c r="B2031" s="317">
        <v>111</v>
      </c>
      <c r="C2031" s="64">
        <f t="shared" si="617"/>
        <v>0.76549999999999996</v>
      </c>
      <c r="D2031" s="64">
        <v>1335</v>
      </c>
      <c r="E2031" s="64">
        <f t="shared" si="606"/>
        <v>1021.9425</v>
      </c>
      <c r="F2031" s="310">
        <v>1</v>
      </c>
      <c r="G2031" s="64">
        <f t="shared" si="607"/>
        <v>1021.94</v>
      </c>
      <c r="H2031" s="64">
        <f t="shared" si="608"/>
        <v>241.08</v>
      </c>
      <c r="I2031" s="81">
        <f t="shared" si="616"/>
        <v>1263.02</v>
      </c>
    </row>
    <row r="2032" spans="1:9" ht="16.5" x14ac:dyDescent="0.25">
      <c r="A2032" s="300" t="s">
        <v>1065</v>
      </c>
      <c r="B2032" s="317">
        <v>80</v>
      </c>
      <c r="C2032" s="64">
        <f>ROUND(B2032/166,4)</f>
        <v>0.4819</v>
      </c>
      <c r="D2032" s="64">
        <v>1699</v>
      </c>
      <c r="E2032" s="64">
        <f t="shared" si="606"/>
        <v>818.74810000000002</v>
      </c>
      <c r="F2032" s="310">
        <v>1</v>
      </c>
      <c r="G2032" s="64">
        <f t="shared" si="607"/>
        <v>818.75</v>
      </c>
      <c r="H2032" s="64">
        <f t="shared" si="608"/>
        <v>193.14</v>
      </c>
      <c r="I2032" s="81">
        <f t="shared" si="616"/>
        <v>1011.89</v>
      </c>
    </row>
    <row r="2033" spans="1:9" s="154" customFormat="1" ht="33" x14ac:dyDescent="0.25">
      <c r="A2033" s="299" t="s">
        <v>1583</v>
      </c>
      <c r="B2033" s="316">
        <f>SUM(B2034:B2042)</f>
        <v>701</v>
      </c>
      <c r="C2033" s="308">
        <f t="shared" ref="C2033:I2033" si="618">SUM(C2034:C2042)</f>
        <v>4.2229000000000001</v>
      </c>
      <c r="D2033" s="308"/>
      <c r="E2033" s="308"/>
      <c r="F2033" s="308"/>
      <c r="G2033" s="308">
        <f t="shared" si="618"/>
        <v>4875.55</v>
      </c>
      <c r="H2033" s="308">
        <f t="shared" si="618"/>
        <v>1148.19</v>
      </c>
      <c r="I2033" s="309">
        <f t="shared" si="618"/>
        <v>6023.74</v>
      </c>
    </row>
    <row r="2034" spans="1:9" ht="16.5" x14ac:dyDescent="0.25">
      <c r="A2034" s="300" t="s">
        <v>1342</v>
      </c>
      <c r="B2034" s="317">
        <v>18</v>
      </c>
      <c r="C2034" s="64">
        <f t="shared" ref="C2034:C2042" si="619">ROUND(B2034/166,4)</f>
        <v>0.1084</v>
      </c>
      <c r="D2034" s="64">
        <v>1178</v>
      </c>
      <c r="E2034" s="64">
        <f t="shared" si="606"/>
        <v>127.6952</v>
      </c>
      <c r="F2034" s="310">
        <v>1</v>
      </c>
      <c r="G2034" s="64">
        <f t="shared" si="607"/>
        <v>127.7</v>
      </c>
      <c r="H2034" s="64">
        <f t="shared" si="608"/>
        <v>30.12</v>
      </c>
      <c r="I2034" s="81">
        <f t="shared" ref="I2034:I2042" si="620">G2034+H2034</f>
        <v>157.82</v>
      </c>
    </row>
    <row r="2035" spans="1:9" ht="16.5" x14ac:dyDescent="0.25">
      <c r="A2035" s="300" t="s">
        <v>218</v>
      </c>
      <c r="B2035" s="317">
        <v>7</v>
      </c>
      <c r="C2035" s="64">
        <f t="shared" si="619"/>
        <v>4.2200000000000001E-2</v>
      </c>
      <c r="D2035" s="64">
        <v>1638</v>
      </c>
      <c r="E2035" s="64">
        <f t="shared" si="606"/>
        <v>69.123599999999996</v>
      </c>
      <c r="F2035" s="310">
        <v>1</v>
      </c>
      <c r="G2035" s="64">
        <f t="shared" si="607"/>
        <v>69.12</v>
      </c>
      <c r="H2035" s="311">
        <f>ROUND(G2035*0.2077,2)</f>
        <v>14.36</v>
      </c>
      <c r="I2035" s="81">
        <f t="shared" si="620"/>
        <v>83.48</v>
      </c>
    </row>
    <row r="2036" spans="1:9" ht="16.5" x14ac:dyDescent="0.25">
      <c r="A2036" s="300" t="s">
        <v>1342</v>
      </c>
      <c r="B2036" s="317">
        <v>6</v>
      </c>
      <c r="C2036" s="64">
        <f t="shared" si="619"/>
        <v>3.61E-2</v>
      </c>
      <c r="D2036" s="64">
        <v>1178</v>
      </c>
      <c r="E2036" s="64">
        <f t="shared" si="606"/>
        <v>42.525799999999997</v>
      </c>
      <c r="F2036" s="310">
        <v>1</v>
      </c>
      <c r="G2036" s="64">
        <f t="shared" si="607"/>
        <v>42.53</v>
      </c>
      <c r="H2036" s="64">
        <f t="shared" si="608"/>
        <v>10.029999999999999</v>
      </c>
      <c r="I2036" s="81">
        <f t="shared" si="620"/>
        <v>52.56</v>
      </c>
    </row>
    <row r="2037" spans="1:9" ht="16.5" x14ac:dyDescent="0.25">
      <c r="A2037" s="300" t="s">
        <v>1342</v>
      </c>
      <c r="B2037" s="317">
        <v>24</v>
      </c>
      <c r="C2037" s="64">
        <f t="shared" si="619"/>
        <v>0.14460000000000001</v>
      </c>
      <c r="D2037" s="64">
        <v>1253</v>
      </c>
      <c r="E2037" s="64">
        <f t="shared" si="606"/>
        <v>181.18380000000002</v>
      </c>
      <c r="F2037" s="310">
        <v>1</v>
      </c>
      <c r="G2037" s="64">
        <f t="shared" si="607"/>
        <v>181.18</v>
      </c>
      <c r="H2037" s="64">
        <f t="shared" si="608"/>
        <v>42.74</v>
      </c>
      <c r="I2037" s="81">
        <f t="shared" si="620"/>
        <v>223.92000000000002</v>
      </c>
    </row>
    <row r="2038" spans="1:9" ht="16.5" x14ac:dyDescent="0.25">
      <c r="A2038" s="300" t="s">
        <v>1342</v>
      </c>
      <c r="B2038" s="317">
        <v>109.5</v>
      </c>
      <c r="C2038" s="64">
        <f t="shared" si="619"/>
        <v>0.65959999999999996</v>
      </c>
      <c r="D2038" s="64">
        <v>1178</v>
      </c>
      <c r="E2038" s="64">
        <f t="shared" si="606"/>
        <v>777.00879999999995</v>
      </c>
      <c r="F2038" s="310">
        <v>1</v>
      </c>
      <c r="G2038" s="64">
        <f t="shared" si="607"/>
        <v>777.01</v>
      </c>
      <c r="H2038" s="64">
        <f t="shared" si="608"/>
        <v>183.3</v>
      </c>
      <c r="I2038" s="81">
        <f t="shared" si="620"/>
        <v>960.31</v>
      </c>
    </row>
    <row r="2039" spans="1:9" ht="16.5" x14ac:dyDescent="0.25">
      <c r="A2039" s="300" t="s">
        <v>1818</v>
      </c>
      <c r="B2039" s="317">
        <v>85.5</v>
      </c>
      <c r="C2039" s="64">
        <f t="shared" si="619"/>
        <v>0.5151</v>
      </c>
      <c r="D2039" s="64">
        <v>1138</v>
      </c>
      <c r="E2039" s="64">
        <f t="shared" si="606"/>
        <v>586.18380000000002</v>
      </c>
      <c r="F2039" s="310">
        <v>1</v>
      </c>
      <c r="G2039" s="64">
        <f t="shared" si="607"/>
        <v>586.17999999999995</v>
      </c>
      <c r="H2039" s="64">
        <f t="shared" si="608"/>
        <v>138.28</v>
      </c>
      <c r="I2039" s="81">
        <f t="shared" si="620"/>
        <v>724.45999999999992</v>
      </c>
    </row>
    <row r="2040" spans="1:9" ht="16.5" x14ac:dyDescent="0.25">
      <c r="A2040" s="300" t="s">
        <v>1819</v>
      </c>
      <c r="B2040" s="317">
        <v>158</v>
      </c>
      <c r="C2040" s="64">
        <f t="shared" si="619"/>
        <v>0.95179999999999998</v>
      </c>
      <c r="D2040" s="64">
        <v>1138</v>
      </c>
      <c r="E2040" s="64">
        <f t="shared" si="606"/>
        <v>1083.1484</v>
      </c>
      <c r="F2040" s="310">
        <v>1</v>
      </c>
      <c r="G2040" s="64">
        <f t="shared" si="607"/>
        <v>1083.1500000000001</v>
      </c>
      <c r="H2040" s="64">
        <f t="shared" si="608"/>
        <v>255.52</v>
      </c>
      <c r="I2040" s="81">
        <f t="shared" si="620"/>
        <v>1338.67</v>
      </c>
    </row>
    <row r="2041" spans="1:9" ht="16.5" x14ac:dyDescent="0.25">
      <c r="A2041" s="300" t="s">
        <v>1818</v>
      </c>
      <c r="B2041" s="317">
        <v>166</v>
      </c>
      <c r="C2041" s="64">
        <f t="shared" si="619"/>
        <v>1</v>
      </c>
      <c r="D2041" s="64">
        <v>1138</v>
      </c>
      <c r="E2041" s="64">
        <f t="shared" si="606"/>
        <v>1138</v>
      </c>
      <c r="F2041" s="310">
        <v>1</v>
      </c>
      <c r="G2041" s="64">
        <f t="shared" si="607"/>
        <v>1138</v>
      </c>
      <c r="H2041" s="64">
        <f t="shared" si="608"/>
        <v>268.45</v>
      </c>
      <c r="I2041" s="81">
        <f t="shared" si="620"/>
        <v>1406.45</v>
      </c>
    </row>
    <row r="2042" spans="1:9" ht="16.5" x14ac:dyDescent="0.25">
      <c r="A2042" s="300" t="s">
        <v>1819</v>
      </c>
      <c r="B2042" s="317">
        <v>127</v>
      </c>
      <c r="C2042" s="64">
        <f t="shared" si="619"/>
        <v>0.7651</v>
      </c>
      <c r="D2042" s="64">
        <v>1138</v>
      </c>
      <c r="E2042" s="64">
        <f t="shared" si="606"/>
        <v>870.68380000000002</v>
      </c>
      <c r="F2042" s="310">
        <v>1</v>
      </c>
      <c r="G2042" s="64">
        <f t="shared" si="607"/>
        <v>870.68</v>
      </c>
      <c r="H2042" s="64">
        <f t="shared" si="608"/>
        <v>205.39</v>
      </c>
      <c r="I2042" s="81">
        <f t="shared" si="620"/>
        <v>1076.07</v>
      </c>
    </row>
    <row r="2043" spans="1:9" s="154" customFormat="1" ht="16.5" x14ac:dyDescent="0.25">
      <c r="A2043" s="298" t="s">
        <v>1820</v>
      </c>
      <c r="B2043" s="315">
        <f>B2044</f>
        <v>8805</v>
      </c>
      <c r="C2043" s="306">
        <f t="shared" ref="C2043:I2043" si="621">C2044</f>
        <v>53.044099999999936</v>
      </c>
      <c r="D2043" s="306"/>
      <c r="E2043" s="306"/>
      <c r="F2043" s="306"/>
      <c r="G2043" s="306">
        <f t="shared" si="621"/>
        <v>78350.660000000091</v>
      </c>
      <c r="H2043" s="306">
        <f t="shared" si="621"/>
        <v>18482.950000000004</v>
      </c>
      <c r="I2043" s="307">
        <f t="shared" si="621"/>
        <v>96833.61000000003</v>
      </c>
    </row>
    <row r="2044" spans="1:9" s="154" customFormat="1" ht="33" x14ac:dyDescent="0.25">
      <c r="A2044" s="299" t="s">
        <v>1590</v>
      </c>
      <c r="B2044" s="316">
        <f>SUM(B2045:B2219)</f>
        <v>8805</v>
      </c>
      <c r="C2044" s="308">
        <f>SUM(C2045:C2219)</f>
        <v>53.044099999999936</v>
      </c>
      <c r="D2044" s="308"/>
      <c r="E2044" s="308"/>
      <c r="F2044" s="308"/>
      <c r="G2044" s="308">
        <f>SUM(G2045:G2219)</f>
        <v>78350.660000000091</v>
      </c>
      <c r="H2044" s="308">
        <f>SUM(H2045:H2219)</f>
        <v>18482.950000000004</v>
      </c>
      <c r="I2044" s="309">
        <f>SUM(I2045:I2219)</f>
        <v>96833.61000000003</v>
      </c>
    </row>
    <row r="2045" spans="1:9" ht="16.5" x14ac:dyDescent="0.25">
      <c r="A2045" s="300" t="s">
        <v>1821</v>
      </c>
      <c r="B2045" s="317">
        <v>24</v>
      </c>
      <c r="C2045" s="64">
        <f t="shared" ref="C2045:C2108" si="622">ROUND(B2045/166,4)</f>
        <v>0.14460000000000001</v>
      </c>
      <c r="D2045" s="64">
        <v>9.3918999999999997</v>
      </c>
      <c r="E2045" s="64">
        <f t="shared" si="606"/>
        <v>225.40559999999999</v>
      </c>
      <c r="F2045" s="310">
        <v>1</v>
      </c>
      <c r="G2045" s="64">
        <f t="shared" si="607"/>
        <v>225.41</v>
      </c>
      <c r="H2045" s="64">
        <f t="shared" si="608"/>
        <v>53.17</v>
      </c>
      <c r="I2045" s="81">
        <f t="shared" ref="I2045:I2076" si="623">G2045+H2045</f>
        <v>278.58</v>
      </c>
    </row>
    <row r="2046" spans="1:9" ht="16.5" x14ac:dyDescent="0.25">
      <c r="A2046" s="300" t="s">
        <v>1822</v>
      </c>
      <c r="B2046" s="317">
        <v>10</v>
      </c>
      <c r="C2046" s="64">
        <f t="shared" si="622"/>
        <v>6.0199999999999997E-2</v>
      </c>
      <c r="D2046" s="64">
        <v>8.5381</v>
      </c>
      <c r="E2046" s="64">
        <f t="shared" si="606"/>
        <v>85.381</v>
      </c>
      <c r="F2046" s="310">
        <v>1</v>
      </c>
      <c r="G2046" s="64">
        <f t="shared" si="607"/>
        <v>85.38</v>
      </c>
      <c r="H2046" s="64">
        <f t="shared" si="608"/>
        <v>20.14</v>
      </c>
      <c r="I2046" s="81">
        <f t="shared" si="623"/>
        <v>105.52</v>
      </c>
    </row>
    <row r="2047" spans="1:9" ht="16.5" x14ac:dyDescent="0.25">
      <c r="A2047" s="300" t="s">
        <v>1823</v>
      </c>
      <c r="B2047" s="317">
        <v>24</v>
      </c>
      <c r="C2047" s="64">
        <f t="shared" si="622"/>
        <v>0.14460000000000001</v>
      </c>
      <c r="D2047" s="64">
        <v>9.3918999999999997</v>
      </c>
      <c r="E2047" s="64">
        <f t="shared" si="606"/>
        <v>225.40559999999999</v>
      </c>
      <c r="F2047" s="310">
        <v>1</v>
      </c>
      <c r="G2047" s="64">
        <f t="shared" si="607"/>
        <v>225.41</v>
      </c>
      <c r="H2047" s="64">
        <f t="shared" si="608"/>
        <v>53.17</v>
      </c>
      <c r="I2047" s="81">
        <f t="shared" si="623"/>
        <v>278.58</v>
      </c>
    </row>
    <row r="2048" spans="1:9" ht="16.5" x14ac:dyDescent="0.25">
      <c r="A2048" s="300" t="s">
        <v>1824</v>
      </c>
      <c r="B2048" s="317">
        <v>35</v>
      </c>
      <c r="C2048" s="64">
        <f t="shared" si="622"/>
        <v>0.21079999999999999</v>
      </c>
      <c r="D2048" s="64">
        <v>8.5381</v>
      </c>
      <c r="E2048" s="64">
        <f t="shared" si="606"/>
        <v>298.83350000000002</v>
      </c>
      <c r="F2048" s="310">
        <v>1</v>
      </c>
      <c r="G2048" s="64">
        <f t="shared" si="607"/>
        <v>298.83</v>
      </c>
      <c r="H2048" s="64">
        <f t="shared" si="608"/>
        <v>70.489999999999995</v>
      </c>
      <c r="I2048" s="81">
        <f t="shared" si="623"/>
        <v>369.32</v>
      </c>
    </row>
    <row r="2049" spans="1:9" ht="16.5" x14ac:dyDescent="0.25">
      <c r="A2049" s="300" t="s">
        <v>1823</v>
      </c>
      <c r="B2049" s="317">
        <v>190</v>
      </c>
      <c r="C2049" s="64">
        <f t="shared" si="622"/>
        <v>1.1446000000000001</v>
      </c>
      <c r="D2049" s="64">
        <v>8.5381</v>
      </c>
      <c r="E2049" s="64">
        <f t="shared" si="606"/>
        <v>1622.239</v>
      </c>
      <c r="F2049" s="310">
        <v>1</v>
      </c>
      <c r="G2049" s="64">
        <f t="shared" si="607"/>
        <v>1622.24</v>
      </c>
      <c r="H2049" s="64">
        <f t="shared" si="608"/>
        <v>382.69</v>
      </c>
      <c r="I2049" s="81">
        <f t="shared" si="623"/>
        <v>2004.93</v>
      </c>
    </row>
    <row r="2050" spans="1:9" ht="16.5" x14ac:dyDescent="0.25">
      <c r="A2050" s="300" t="s">
        <v>1825</v>
      </c>
      <c r="B2050" s="317">
        <v>25</v>
      </c>
      <c r="C2050" s="64">
        <f t="shared" si="622"/>
        <v>0.15060000000000001</v>
      </c>
      <c r="D2050" s="64">
        <v>9.3918999999999997</v>
      </c>
      <c r="E2050" s="64">
        <f t="shared" si="606"/>
        <v>234.79749999999999</v>
      </c>
      <c r="F2050" s="310">
        <v>1</v>
      </c>
      <c r="G2050" s="64">
        <f t="shared" si="607"/>
        <v>234.8</v>
      </c>
      <c r="H2050" s="64">
        <f t="shared" si="608"/>
        <v>55.39</v>
      </c>
      <c r="I2050" s="81">
        <f t="shared" si="623"/>
        <v>290.19</v>
      </c>
    </row>
    <row r="2051" spans="1:9" ht="16.5" x14ac:dyDescent="0.25">
      <c r="A2051" s="300" t="s">
        <v>1826</v>
      </c>
      <c r="B2051" s="317">
        <v>182</v>
      </c>
      <c r="C2051" s="64">
        <f t="shared" si="622"/>
        <v>1.0964</v>
      </c>
      <c r="D2051" s="64">
        <v>8.5381</v>
      </c>
      <c r="E2051" s="64">
        <f t="shared" si="606"/>
        <v>1553.9341999999999</v>
      </c>
      <c r="F2051" s="310">
        <v>1</v>
      </c>
      <c r="G2051" s="64">
        <f t="shared" si="607"/>
        <v>1553.93</v>
      </c>
      <c r="H2051" s="64">
        <f t="shared" si="608"/>
        <v>366.57</v>
      </c>
      <c r="I2051" s="81">
        <f t="shared" si="623"/>
        <v>1920.5</v>
      </c>
    </row>
    <row r="2052" spans="1:9" ht="16.5" x14ac:dyDescent="0.25">
      <c r="A2052" s="300" t="s">
        <v>1827</v>
      </c>
      <c r="B2052" s="317">
        <v>12</v>
      </c>
      <c r="C2052" s="64">
        <f t="shared" si="622"/>
        <v>7.2300000000000003E-2</v>
      </c>
      <c r="D2052" s="64">
        <v>9.3918999999999997</v>
      </c>
      <c r="E2052" s="64">
        <f t="shared" si="606"/>
        <v>112.7028</v>
      </c>
      <c r="F2052" s="310">
        <v>1</v>
      </c>
      <c r="G2052" s="64">
        <f t="shared" si="607"/>
        <v>112.7</v>
      </c>
      <c r="H2052" s="64">
        <f t="shared" si="608"/>
        <v>26.59</v>
      </c>
      <c r="I2052" s="81">
        <f t="shared" si="623"/>
        <v>139.29</v>
      </c>
    </row>
    <row r="2053" spans="1:9" ht="16.5" x14ac:dyDescent="0.25">
      <c r="A2053" s="300" t="s">
        <v>1826</v>
      </c>
      <c r="B2053" s="317">
        <v>36</v>
      </c>
      <c r="C2053" s="64">
        <f t="shared" si="622"/>
        <v>0.21690000000000001</v>
      </c>
      <c r="D2053" s="64">
        <v>8.5381</v>
      </c>
      <c r="E2053" s="64">
        <f t="shared" si="606"/>
        <v>307.3716</v>
      </c>
      <c r="F2053" s="310">
        <v>1</v>
      </c>
      <c r="G2053" s="64">
        <f t="shared" si="607"/>
        <v>307.37</v>
      </c>
      <c r="H2053" s="64">
        <f t="shared" si="608"/>
        <v>72.510000000000005</v>
      </c>
      <c r="I2053" s="81">
        <f t="shared" si="623"/>
        <v>379.88</v>
      </c>
    </row>
    <row r="2054" spans="1:9" ht="16.5" x14ac:dyDescent="0.25">
      <c r="A2054" s="300" t="s">
        <v>1828</v>
      </c>
      <c r="B2054" s="317">
        <v>16</v>
      </c>
      <c r="C2054" s="64">
        <f t="shared" si="622"/>
        <v>9.64E-2</v>
      </c>
      <c r="D2054" s="64">
        <v>8.5381</v>
      </c>
      <c r="E2054" s="64">
        <f t="shared" si="606"/>
        <v>136.6096</v>
      </c>
      <c r="F2054" s="310">
        <v>1</v>
      </c>
      <c r="G2054" s="64">
        <f t="shared" si="607"/>
        <v>136.61000000000001</v>
      </c>
      <c r="H2054" s="64">
        <f t="shared" si="608"/>
        <v>32.229999999999997</v>
      </c>
      <c r="I2054" s="81">
        <f t="shared" si="623"/>
        <v>168.84</v>
      </c>
    </row>
    <row r="2055" spans="1:9" ht="16.5" x14ac:dyDescent="0.25">
      <c r="A2055" s="300" t="s">
        <v>1829</v>
      </c>
      <c r="B2055" s="317">
        <v>24</v>
      </c>
      <c r="C2055" s="64">
        <f t="shared" si="622"/>
        <v>0.14460000000000001</v>
      </c>
      <c r="D2055" s="64">
        <v>8.5381</v>
      </c>
      <c r="E2055" s="64">
        <f t="shared" si="606"/>
        <v>204.9144</v>
      </c>
      <c r="F2055" s="310">
        <v>1</v>
      </c>
      <c r="G2055" s="64">
        <f t="shared" si="607"/>
        <v>204.91</v>
      </c>
      <c r="H2055" s="64">
        <f t="shared" si="608"/>
        <v>48.34</v>
      </c>
      <c r="I2055" s="81">
        <f t="shared" si="623"/>
        <v>253.25</v>
      </c>
    </row>
    <row r="2056" spans="1:9" ht="16.5" x14ac:dyDescent="0.25">
      <c r="A2056" s="300" t="s">
        <v>1825</v>
      </c>
      <c r="B2056" s="317">
        <v>24</v>
      </c>
      <c r="C2056" s="64">
        <f t="shared" si="622"/>
        <v>0.14460000000000001</v>
      </c>
      <c r="D2056" s="64">
        <v>9.3918999999999997</v>
      </c>
      <c r="E2056" s="64">
        <f t="shared" si="606"/>
        <v>225.40559999999999</v>
      </c>
      <c r="F2056" s="310">
        <v>1</v>
      </c>
      <c r="G2056" s="64">
        <f t="shared" si="607"/>
        <v>225.41</v>
      </c>
      <c r="H2056" s="64">
        <f t="shared" si="608"/>
        <v>53.17</v>
      </c>
      <c r="I2056" s="81">
        <f t="shared" si="623"/>
        <v>278.58</v>
      </c>
    </row>
    <row r="2057" spans="1:9" ht="16.5" x14ac:dyDescent="0.25">
      <c r="A2057" s="300" t="s">
        <v>1826</v>
      </c>
      <c r="B2057" s="317">
        <v>12</v>
      </c>
      <c r="C2057" s="64">
        <f t="shared" si="622"/>
        <v>7.2300000000000003E-2</v>
      </c>
      <c r="D2057" s="64">
        <v>9.3918999999999997</v>
      </c>
      <c r="E2057" s="64">
        <f t="shared" si="606"/>
        <v>112.7028</v>
      </c>
      <c r="F2057" s="310">
        <v>1</v>
      </c>
      <c r="G2057" s="64">
        <f t="shared" si="607"/>
        <v>112.7</v>
      </c>
      <c r="H2057" s="64">
        <f t="shared" si="608"/>
        <v>26.59</v>
      </c>
      <c r="I2057" s="81">
        <f t="shared" si="623"/>
        <v>139.29</v>
      </c>
    </row>
    <row r="2058" spans="1:9" ht="16.5" x14ac:dyDescent="0.25">
      <c r="A2058" s="300" t="s">
        <v>1824</v>
      </c>
      <c r="B2058" s="317">
        <v>190</v>
      </c>
      <c r="C2058" s="64">
        <f t="shared" si="622"/>
        <v>1.1446000000000001</v>
      </c>
      <c r="D2058" s="64">
        <v>9.3918999999999997</v>
      </c>
      <c r="E2058" s="64">
        <f t="shared" si="606"/>
        <v>1784.461</v>
      </c>
      <c r="F2058" s="310">
        <v>1</v>
      </c>
      <c r="G2058" s="64">
        <f t="shared" si="607"/>
        <v>1784.46</v>
      </c>
      <c r="H2058" s="64">
        <f t="shared" si="608"/>
        <v>420.95</v>
      </c>
      <c r="I2058" s="81">
        <f t="shared" si="623"/>
        <v>2205.41</v>
      </c>
    </row>
    <row r="2059" spans="1:9" ht="16.5" x14ac:dyDescent="0.25">
      <c r="A2059" s="300" t="s">
        <v>1824</v>
      </c>
      <c r="B2059" s="317">
        <v>166</v>
      </c>
      <c r="C2059" s="64">
        <f t="shared" si="622"/>
        <v>1</v>
      </c>
      <c r="D2059" s="64">
        <v>9.3918999999999997</v>
      </c>
      <c r="E2059" s="64">
        <f t="shared" si="606"/>
        <v>1559.0554</v>
      </c>
      <c r="F2059" s="310">
        <v>1</v>
      </c>
      <c r="G2059" s="64">
        <f t="shared" si="607"/>
        <v>1559.06</v>
      </c>
      <c r="H2059" s="64">
        <f t="shared" si="608"/>
        <v>367.78</v>
      </c>
      <c r="I2059" s="81">
        <f t="shared" si="623"/>
        <v>1926.84</v>
      </c>
    </row>
    <row r="2060" spans="1:9" ht="16.5" x14ac:dyDescent="0.25">
      <c r="A2060" s="300" t="s">
        <v>1824</v>
      </c>
      <c r="B2060" s="317">
        <v>11</v>
      </c>
      <c r="C2060" s="64">
        <f t="shared" si="622"/>
        <v>6.6299999999999998E-2</v>
      </c>
      <c r="D2060" s="64">
        <v>9.3918999999999997</v>
      </c>
      <c r="E2060" s="64">
        <f t="shared" si="606"/>
        <v>103.3109</v>
      </c>
      <c r="F2060" s="310">
        <v>1</v>
      </c>
      <c r="G2060" s="64">
        <f t="shared" si="607"/>
        <v>103.31</v>
      </c>
      <c r="H2060" s="64">
        <f t="shared" si="608"/>
        <v>24.37</v>
      </c>
      <c r="I2060" s="81">
        <f t="shared" si="623"/>
        <v>127.68</v>
      </c>
    </row>
    <row r="2061" spans="1:9" ht="16.5" x14ac:dyDescent="0.25">
      <c r="A2061" s="300" t="s">
        <v>1830</v>
      </c>
      <c r="B2061" s="317">
        <v>40</v>
      </c>
      <c r="C2061" s="64">
        <f t="shared" si="622"/>
        <v>0.24099999999999999</v>
      </c>
      <c r="D2061" s="64">
        <v>8.5381</v>
      </c>
      <c r="E2061" s="64">
        <f t="shared" ref="E2061:E2124" si="624">IF(D2061&gt;30,C2061*D2061,B2061*D2061)</f>
        <v>341.524</v>
      </c>
      <c r="F2061" s="310">
        <v>1</v>
      </c>
      <c r="G2061" s="64">
        <f t="shared" ref="G2061:G2124" si="625">ROUND(E2061*F2061,2)</f>
        <v>341.52</v>
      </c>
      <c r="H2061" s="64">
        <f t="shared" ref="H2061:H2124" si="626">ROUND(G2061*0.2359,2)</f>
        <v>80.56</v>
      </c>
      <c r="I2061" s="81">
        <f t="shared" si="623"/>
        <v>422.08</v>
      </c>
    </row>
    <row r="2062" spans="1:9" ht="16.5" x14ac:dyDescent="0.25">
      <c r="A2062" s="300" t="s">
        <v>1831</v>
      </c>
      <c r="B2062" s="317">
        <v>135</v>
      </c>
      <c r="C2062" s="64">
        <f t="shared" si="622"/>
        <v>0.81330000000000002</v>
      </c>
      <c r="D2062" s="64">
        <v>9.3918999999999997</v>
      </c>
      <c r="E2062" s="64">
        <f t="shared" si="624"/>
        <v>1267.9065000000001</v>
      </c>
      <c r="F2062" s="310">
        <v>1</v>
      </c>
      <c r="G2062" s="64">
        <f t="shared" si="625"/>
        <v>1267.9100000000001</v>
      </c>
      <c r="H2062" s="64">
        <f t="shared" si="626"/>
        <v>299.10000000000002</v>
      </c>
      <c r="I2062" s="81">
        <f t="shared" si="623"/>
        <v>1567.0100000000002</v>
      </c>
    </row>
    <row r="2063" spans="1:9" ht="16.5" x14ac:dyDescent="0.25">
      <c r="A2063" s="300" t="s">
        <v>1832</v>
      </c>
      <c r="B2063" s="317">
        <v>12</v>
      </c>
      <c r="C2063" s="64">
        <f t="shared" si="622"/>
        <v>7.2300000000000003E-2</v>
      </c>
      <c r="D2063" s="64">
        <v>9.3918999999999997</v>
      </c>
      <c r="E2063" s="64">
        <f t="shared" si="624"/>
        <v>112.7028</v>
      </c>
      <c r="F2063" s="310">
        <v>1</v>
      </c>
      <c r="G2063" s="64">
        <f t="shared" si="625"/>
        <v>112.7</v>
      </c>
      <c r="H2063" s="64">
        <f t="shared" si="626"/>
        <v>26.59</v>
      </c>
      <c r="I2063" s="81">
        <f t="shared" si="623"/>
        <v>139.29</v>
      </c>
    </row>
    <row r="2064" spans="1:9" ht="16.5" x14ac:dyDescent="0.25">
      <c r="A2064" s="300" t="s">
        <v>1829</v>
      </c>
      <c r="B2064" s="317">
        <v>24</v>
      </c>
      <c r="C2064" s="64">
        <f t="shared" si="622"/>
        <v>0.14460000000000001</v>
      </c>
      <c r="D2064" s="64">
        <v>8.5381</v>
      </c>
      <c r="E2064" s="64">
        <f t="shared" si="624"/>
        <v>204.9144</v>
      </c>
      <c r="F2064" s="310">
        <v>1</v>
      </c>
      <c r="G2064" s="64">
        <f t="shared" si="625"/>
        <v>204.91</v>
      </c>
      <c r="H2064" s="64">
        <f t="shared" si="626"/>
        <v>48.34</v>
      </c>
      <c r="I2064" s="81">
        <f t="shared" si="623"/>
        <v>253.25</v>
      </c>
    </row>
    <row r="2065" spans="1:9" ht="16.5" x14ac:dyDescent="0.25">
      <c r="A2065" s="300" t="s">
        <v>1822</v>
      </c>
      <c r="B2065" s="317">
        <v>12</v>
      </c>
      <c r="C2065" s="64">
        <f t="shared" si="622"/>
        <v>7.2300000000000003E-2</v>
      </c>
      <c r="D2065" s="64">
        <v>8.5381</v>
      </c>
      <c r="E2065" s="64">
        <f t="shared" si="624"/>
        <v>102.4572</v>
      </c>
      <c r="F2065" s="310">
        <v>1</v>
      </c>
      <c r="G2065" s="64">
        <f t="shared" si="625"/>
        <v>102.46</v>
      </c>
      <c r="H2065" s="64">
        <f t="shared" si="626"/>
        <v>24.17</v>
      </c>
      <c r="I2065" s="81">
        <f t="shared" si="623"/>
        <v>126.63</v>
      </c>
    </row>
    <row r="2066" spans="1:9" ht="16.5" x14ac:dyDescent="0.25">
      <c r="A2066" s="300" t="s">
        <v>1833</v>
      </c>
      <c r="B2066" s="317">
        <v>36</v>
      </c>
      <c r="C2066" s="64">
        <f t="shared" si="622"/>
        <v>0.21690000000000001</v>
      </c>
      <c r="D2066" s="64">
        <v>8.5381</v>
      </c>
      <c r="E2066" s="64">
        <f t="shared" si="624"/>
        <v>307.3716</v>
      </c>
      <c r="F2066" s="310">
        <v>1</v>
      </c>
      <c r="G2066" s="64">
        <f t="shared" si="625"/>
        <v>307.37</v>
      </c>
      <c r="H2066" s="64">
        <f t="shared" si="626"/>
        <v>72.510000000000005</v>
      </c>
      <c r="I2066" s="81">
        <f t="shared" si="623"/>
        <v>379.88</v>
      </c>
    </row>
    <row r="2067" spans="1:9" ht="16.5" x14ac:dyDescent="0.25">
      <c r="A2067" s="300" t="s">
        <v>1834</v>
      </c>
      <c r="B2067" s="317">
        <v>48</v>
      </c>
      <c r="C2067" s="64">
        <f t="shared" si="622"/>
        <v>0.28920000000000001</v>
      </c>
      <c r="D2067" s="64">
        <v>9.3918999999999997</v>
      </c>
      <c r="E2067" s="64">
        <f t="shared" si="624"/>
        <v>450.81119999999999</v>
      </c>
      <c r="F2067" s="310">
        <v>1</v>
      </c>
      <c r="G2067" s="64">
        <f t="shared" si="625"/>
        <v>450.81</v>
      </c>
      <c r="H2067" s="64">
        <f t="shared" si="626"/>
        <v>106.35</v>
      </c>
      <c r="I2067" s="81">
        <f t="shared" si="623"/>
        <v>557.16</v>
      </c>
    </row>
    <row r="2068" spans="1:9" ht="16.5" x14ac:dyDescent="0.25">
      <c r="A2068" s="300" t="s">
        <v>1825</v>
      </c>
      <c r="B2068" s="317">
        <v>24</v>
      </c>
      <c r="C2068" s="64">
        <f t="shared" si="622"/>
        <v>0.14460000000000001</v>
      </c>
      <c r="D2068" s="64">
        <v>9.3918999999999997</v>
      </c>
      <c r="E2068" s="64">
        <f t="shared" si="624"/>
        <v>225.40559999999999</v>
      </c>
      <c r="F2068" s="310">
        <v>1</v>
      </c>
      <c r="G2068" s="64">
        <f t="shared" si="625"/>
        <v>225.41</v>
      </c>
      <c r="H2068" s="64">
        <f t="shared" si="626"/>
        <v>53.17</v>
      </c>
      <c r="I2068" s="81">
        <f t="shared" si="623"/>
        <v>278.58</v>
      </c>
    </row>
    <row r="2069" spans="1:9" ht="16.5" x14ac:dyDescent="0.25">
      <c r="A2069" s="300" t="s">
        <v>1835</v>
      </c>
      <c r="B2069" s="317">
        <v>12</v>
      </c>
      <c r="C2069" s="64">
        <f t="shared" si="622"/>
        <v>7.2300000000000003E-2</v>
      </c>
      <c r="D2069" s="64">
        <v>8.5381</v>
      </c>
      <c r="E2069" s="64">
        <f t="shared" si="624"/>
        <v>102.4572</v>
      </c>
      <c r="F2069" s="310">
        <v>1</v>
      </c>
      <c r="G2069" s="64">
        <f t="shared" si="625"/>
        <v>102.46</v>
      </c>
      <c r="H2069" s="64">
        <f t="shared" si="626"/>
        <v>24.17</v>
      </c>
      <c r="I2069" s="81">
        <f t="shared" si="623"/>
        <v>126.63</v>
      </c>
    </row>
    <row r="2070" spans="1:9" ht="16.5" x14ac:dyDescent="0.25">
      <c r="A2070" s="300" t="s">
        <v>1831</v>
      </c>
      <c r="B2070" s="317">
        <v>16</v>
      </c>
      <c r="C2070" s="64">
        <f t="shared" si="622"/>
        <v>9.64E-2</v>
      </c>
      <c r="D2070" s="64">
        <v>8.5381</v>
      </c>
      <c r="E2070" s="64">
        <f t="shared" si="624"/>
        <v>136.6096</v>
      </c>
      <c r="F2070" s="310">
        <v>1</v>
      </c>
      <c r="G2070" s="64">
        <f t="shared" si="625"/>
        <v>136.61000000000001</v>
      </c>
      <c r="H2070" s="64">
        <f t="shared" si="626"/>
        <v>32.229999999999997</v>
      </c>
      <c r="I2070" s="81">
        <f t="shared" si="623"/>
        <v>168.84</v>
      </c>
    </row>
    <row r="2071" spans="1:9" ht="16.5" x14ac:dyDescent="0.25">
      <c r="A2071" s="300" t="s">
        <v>1828</v>
      </c>
      <c r="B2071" s="317">
        <v>72</v>
      </c>
      <c r="C2071" s="64">
        <f t="shared" si="622"/>
        <v>0.43369999999999997</v>
      </c>
      <c r="D2071" s="64">
        <v>9.3918999999999997</v>
      </c>
      <c r="E2071" s="64">
        <f t="shared" si="624"/>
        <v>676.21679999999992</v>
      </c>
      <c r="F2071" s="310">
        <v>1</v>
      </c>
      <c r="G2071" s="64">
        <f t="shared" si="625"/>
        <v>676.22</v>
      </c>
      <c r="H2071" s="64">
        <f t="shared" si="626"/>
        <v>159.52000000000001</v>
      </c>
      <c r="I2071" s="81">
        <f t="shared" si="623"/>
        <v>835.74</v>
      </c>
    </row>
    <row r="2072" spans="1:9" ht="16.5" x14ac:dyDescent="0.25">
      <c r="A2072" s="300" t="s">
        <v>1834</v>
      </c>
      <c r="B2072" s="317">
        <v>12</v>
      </c>
      <c r="C2072" s="64">
        <f t="shared" si="622"/>
        <v>7.2300000000000003E-2</v>
      </c>
      <c r="D2072" s="64">
        <v>9.3918999999999997</v>
      </c>
      <c r="E2072" s="64">
        <f t="shared" si="624"/>
        <v>112.7028</v>
      </c>
      <c r="F2072" s="310">
        <v>1</v>
      </c>
      <c r="G2072" s="64">
        <f t="shared" si="625"/>
        <v>112.7</v>
      </c>
      <c r="H2072" s="64">
        <f t="shared" si="626"/>
        <v>26.59</v>
      </c>
      <c r="I2072" s="81">
        <f t="shared" si="623"/>
        <v>139.29</v>
      </c>
    </row>
    <row r="2073" spans="1:9" ht="16.5" x14ac:dyDescent="0.25">
      <c r="A2073" s="300" t="s">
        <v>1830</v>
      </c>
      <c r="B2073" s="317">
        <v>19</v>
      </c>
      <c r="C2073" s="64">
        <f t="shared" si="622"/>
        <v>0.1145</v>
      </c>
      <c r="D2073" s="64">
        <v>9.3918999999999997</v>
      </c>
      <c r="E2073" s="64">
        <f t="shared" si="624"/>
        <v>178.4461</v>
      </c>
      <c r="F2073" s="310">
        <v>1</v>
      </c>
      <c r="G2073" s="64">
        <f t="shared" si="625"/>
        <v>178.45</v>
      </c>
      <c r="H2073" s="64">
        <f t="shared" si="626"/>
        <v>42.1</v>
      </c>
      <c r="I2073" s="81">
        <f t="shared" si="623"/>
        <v>220.54999999999998</v>
      </c>
    </row>
    <row r="2074" spans="1:9" ht="16.5" x14ac:dyDescent="0.25">
      <c r="A2074" s="300" t="s">
        <v>1830</v>
      </c>
      <c r="B2074" s="317">
        <v>28</v>
      </c>
      <c r="C2074" s="64">
        <f t="shared" si="622"/>
        <v>0.16869999999999999</v>
      </c>
      <c r="D2074" s="64">
        <v>8.5381</v>
      </c>
      <c r="E2074" s="64">
        <f t="shared" si="624"/>
        <v>239.0668</v>
      </c>
      <c r="F2074" s="310">
        <v>1</v>
      </c>
      <c r="G2074" s="64">
        <f t="shared" si="625"/>
        <v>239.07</v>
      </c>
      <c r="H2074" s="64">
        <f t="shared" si="626"/>
        <v>56.4</v>
      </c>
      <c r="I2074" s="81">
        <f t="shared" si="623"/>
        <v>295.46999999999997</v>
      </c>
    </row>
    <row r="2075" spans="1:9" ht="16.5" x14ac:dyDescent="0.25">
      <c r="A2075" s="300" t="s">
        <v>1831</v>
      </c>
      <c r="B2075" s="317">
        <v>64</v>
      </c>
      <c r="C2075" s="64">
        <f t="shared" si="622"/>
        <v>0.38550000000000001</v>
      </c>
      <c r="D2075" s="64">
        <v>8.5381</v>
      </c>
      <c r="E2075" s="64">
        <f t="shared" si="624"/>
        <v>546.4384</v>
      </c>
      <c r="F2075" s="310">
        <v>1</v>
      </c>
      <c r="G2075" s="64">
        <f t="shared" si="625"/>
        <v>546.44000000000005</v>
      </c>
      <c r="H2075" s="64">
        <f t="shared" si="626"/>
        <v>128.91</v>
      </c>
      <c r="I2075" s="81">
        <f t="shared" si="623"/>
        <v>675.35</v>
      </c>
    </row>
    <row r="2076" spans="1:9" ht="16.5" x14ac:dyDescent="0.25">
      <c r="A2076" s="300" t="s">
        <v>1836</v>
      </c>
      <c r="B2076" s="317">
        <v>14</v>
      </c>
      <c r="C2076" s="64">
        <f t="shared" si="622"/>
        <v>8.43E-2</v>
      </c>
      <c r="D2076" s="64">
        <v>9.3918999999999997</v>
      </c>
      <c r="E2076" s="64">
        <f t="shared" si="624"/>
        <v>131.48660000000001</v>
      </c>
      <c r="F2076" s="310">
        <v>1</v>
      </c>
      <c r="G2076" s="64">
        <f t="shared" si="625"/>
        <v>131.49</v>
      </c>
      <c r="H2076" s="64">
        <f t="shared" si="626"/>
        <v>31.02</v>
      </c>
      <c r="I2076" s="81">
        <f t="shared" si="623"/>
        <v>162.51000000000002</v>
      </c>
    </row>
    <row r="2077" spans="1:9" ht="16.5" x14ac:dyDescent="0.25">
      <c r="A2077" s="300" t="s">
        <v>1831</v>
      </c>
      <c r="B2077" s="317">
        <v>24</v>
      </c>
      <c r="C2077" s="64">
        <f t="shared" si="622"/>
        <v>0.14460000000000001</v>
      </c>
      <c r="D2077" s="64">
        <v>8.5381</v>
      </c>
      <c r="E2077" s="64">
        <f t="shared" si="624"/>
        <v>204.9144</v>
      </c>
      <c r="F2077" s="310">
        <v>1</v>
      </c>
      <c r="G2077" s="64">
        <f t="shared" si="625"/>
        <v>204.91</v>
      </c>
      <c r="H2077" s="64">
        <f t="shared" si="626"/>
        <v>48.34</v>
      </c>
      <c r="I2077" s="81">
        <f t="shared" ref="I2077:I2108" si="627">G2077+H2077</f>
        <v>253.25</v>
      </c>
    </row>
    <row r="2078" spans="1:9" ht="16.5" x14ac:dyDescent="0.25">
      <c r="A2078" s="300" t="s">
        <v>1825</v>
      </c>
      <c r="B2078" s="317">
        <v>24</v>
      </c>
      <c r="C2078" s="64">
        <f t="shared" si="622"/>
        <v>0.14460000000000001</v>
      </c>
      <c r="D2078" s="64">
        <v>8.5381</v>
      </c>
      <c r="E2078" s="64">
        <f t="shared" si="624"/>
        <v>204.9144</v>
      </c>
      <c r="F2078" s="310">
        <v>1</v>
      </c>
      <c r="G2078" s="64">
        <f t="shared" si="625"/>
        <v>204.91</v>
      </c>
      <c r="H2078" s="64">
        <f t="shared" si="626"/>
        <v>48.34</v>
      </c>
      <c r="I2078" s="81">
        <f t="shared" si="627"/>
        <v>253.25</v>
      </c>
    </row>
    <row r="2079" spans="1:9" ht="16.5" x14ac:dyDescent="0.25">
      <c r="A2079" s="300" t="s">
        <v>1837</v>
      </c>
      <c r="B2079" s="317">
        <v>38</v>
      </c>
      <c r="C2079" s="64">
        <f t="shared" si="622"/>
        <v>0.22889999999999999</v>
      </c>
      <c r="D2079" s="64">
        <v>8.5381</v>
      </c>
      <c r="E2079" s="64">
        <f t="shared" si="624"/>
        <v>324.44780000000003</v>
      </c>
      <c r="F2079" s="310">
        <v>1</v>
      </c>
      <c r="G2079" s="64">
        <f t="shared" si="625"/>
        <v>324.45</v>
      </c>
      <c r="H2079" s="64">
        <f t="shared" si="626"/>
        <v>76.540000000000006</v>
      </c>
      <c r="I2079" s="81">
        <f t="shared" si="627"/>
        <v>400.99</v>
      </c>
    </row>
    <row r="2080" spans="1:9" ht="16.5" x14ac:dyDescent="0.25">
      <c r="A2080" s="300" t="s">
        <v>1831</v>
      </c>
      <c r="B2080" s="317">
        <v>16</v>
      </c>
      <c r="C2080" s="64">
        <f t="shared" si="622"/>
        <v>9.64E-2</v>
      </c>
      <c r="D2080" s="64">
        <v>8.5381</v>
      </c>
      <c r="E2080" s="64">
        <f t="shared" si="624"/>
        <v>136.6096</v>
      </c>
      <c r="F2080" s="310">
        <v>1</v>
      </c>
      <c r="G2080" s="64">
        <f t="shared" si="625"/>
        <v>136.61000000000001</v>
      </c>
      <c r="H2080" s="64">
        <f t="shared" si="626"/>
        <v>32.229999999999997</v>
      </c>
      <c r="I2080" s="81">
        <f t="shared" si="627"/>
        <v>168.84</v>
      </c>
    </row>
    <row r="2081" spans="1:9" ht="16.5" x14ac:dyDescent="0.25">
      <c r="A2081" s="300" t="s">
        <v>1838</v>
      </c>
      <c r="B2081" s="317">
        <v>16</v>
      </c>
      <c r="C2081" s="64">
        <f t="shared" si="622"/>
        <v>9.64E-2</v>
      </c>
      <c r="D2081" s="64">
        <v>8.5381</v>
      </c>
      <c r="E2081" s="64">
        <f t="shared" si="624"/>
        <v>136.6096</v>
      </c>
      <c r="F2081" s="310">
        <v>1</v>
      </c>
      <c r="G2081" s="64">
        <f t="shared" si="625"/>
        <v>136.61000000000001</v>
      </c>
      <c r="H2081" s="64">
        <f t="shared" si="626"/>
        <v>32.229999999999997</v>
      </c>
      <c r="I2081" s="81">
        <f t="shared" si="627"/>
        <v>168.84</v>
      </c>
    </row>
    <row r="2082" spans="1:9" ht="16.5" x14ac:dyDescent="0.25">
      <c r="A2082" s="300" t="s">
        <v>1835</v>
      </c>
      <c r="B2082" s="317">
        <v>21</v>
      </c>
      <c r="C2082" s="64">
        <f t="shared" si="622"/>
        <v>0.1265</v>
      </c>
      <c r="D2082" s="64">
        <v>8.5381</v>
      </c>
      <c r="E2082" s="64">
        <f t="shared" si="624"/>
        <v>179.30009999999999</v>
      </c>
      <c r="F2082" s="310">
        <v>1</v>
      </c>
      <c r="G2082" s="64">
        <f t="shared" si="625"/>
        <v>179.3</v>
      </c>
      <c r="H2082" s="64">
        <f t="shared" si="626"/>
        <v>42.3</v>
      </c>
      <c r="I2082" s="81">
        <f t="shared" si="627"/>
        <v>221.60000000000002</v>
      </c>
    </row>
    <row r="2083" spans="1:9" ht="16.5" x14ac:dyDescent="0.25">
      <c r="A2083" s="300" t="s">
        <v>1824</v>
      </c>
      <c r="B2083" s="317">
        <v>75</v>
      </c>
      <c r="C2083" s="64">
        <f t="shared" si="622"/>
        <v>0.45179999999999998</v>
      </c>
      <c r="D2083" s="64">
        <v>8.5381</v>
      </c>
      <c r="E2083" s="64">
        <f t="shared" si="624"/>
        <v>640.35749999999996</v>
      </c>
      <c r="F2083" s="310">
        <v>1</v>
      </c>
      <c r="G2083" s="64">
        <f t="shared" si="625"/>
        <v>640.36</v>
      </c>
      <c r="H2083" s="64">
        <f t="shared" si="626"/>
        <v>151.06</v>
      </c>
      <c r="I2083" s="81">
        <f t="shared" si="627"/>
        <v>791.42000000000007</v>
      </c>
    </row>
    <row r="2084" spans="1:9" ht="16.5" x14ac:dyDescent="0.25">
      <c r="A2084" s="300" t="s">
        <v>1834</v>
      </c>
      <c r="B2084" s="317">
        <v>24</v>
      </c>
      <c r="C2084" s="64">
        <f t="shared" si="622"/>
        <v>0.14460000000000001</v>
      </c>
      <c r="D2084" s="64">
        <v>8.5381</v>
      </c>
      <c r="E2084" s="64">
        <f t="shared" si="624"/>
        <v>204.9144</v>
      </c>
      <c r="F2084" s="310">
        <v>1</v>
      </c>
      <c r="G2084" s="64">
        <f t="shared" si="625"/>
        <v>204.91</v>
      </c>
      <c r="H2084" s="64">
        <f t="shared" si="626"/>
        <v>48.34</v>
      </c>
      <c r="I2084" s="81">
        <f t="shared" si="627"/>
        <v>253.25</v>
      </c>
    </row>
    <row r="2085" spans="1:9" ht="16.5" x14ac:dyDescent="0.25">
      <c r="A2085" s="300" t="s">
        <v>1831</v>
      </c>
      <c r="B2085" s="317">
        <v>120</v>
      </c>
      <c r="C2085" s="64">
        <f t="shared" si="622"/>
        <v>0.72289999999999999</v>
      </c>
      <c r="D2085" s="64">
        <v>8.5381</v>
      </c>
      <c r="E2085" s="64">
        <f t="shared" si="624"/>
        <v>1024.5720000000001</v>
      </c>
      <c r="F2085" s="310">
        <v>1</v>
      </c>
      <c r="G2085" s="64">
        <f t="shared" si="625"/>
        <v>1024.57</v>
      </c>
      <c r="H2085" s="64">
        <f t="shared" si="626"/>
        <v>241.7</v>
      </c>
      <c r="I2085" s="81">
        <f t="shared" si="627"/>
        <v>1266.27</v>
      </c>
    </row>
    <row r="2086" spans="1:9" ht="16.5" x14ac:dyDescent="0.25">
      <c r="A2086" s="300" t="s">
        <v>1830</v>
      </c>
      <c r="B2086" s="317">
        <v>21</v>
      </c>
      <c r="C2086" s="64">
        <f t="shared" si="622"/>
        <v>0.1265</v>
      </c>
      <c r="D2086" s="64">
        <v>8.5381</v>
      </c>
      <c r="E2086" s="64">
        <f t="shared" si="624"/>
        <v>179.30009999999999</v>
      </c>
      <c r="F2086" s="310">
        <v>1</v>
      </c>
      <c r="G2086" s="64">
        <f t="shared" si="625"/>
        <v>179.3</v>
      </c>
      <c r="H2086" s="64">
        <f t="shared" si="626"/>
        <v>42.3</v>
      </c>
      <c r="I2086" s="81">
        <f t="shared" si="627"/>
        <v>221.60000000000002</v>
      </c>
    </row>
    <row r="2087" spans="1:9" ht="16.5" x14ac:dyDescent="0.25">
      <c r="A2087" s="300" t="s">
        <v>1829</v>
      </c>
      <c r="B2087" s="317">
        <v>24</v>
      </c>
      <c r="C2087" s="64">
        <f t="shared" si="622"/>
        <v>0.14460000000000001</v>
      </c>
      <c r="D2087" s="64">
        <v>9.3918999999999997</v>
      </c>
      <c r="E2087" s="64">
        <f t="shared" si="624"/>
        <v>225.40559999999999</v>
      </c>
      <c r="F2087" s="310">
        <v>1</v>
      </c>
      <c r="G2087" s="64">
        <f t="shared" si="625"/>
        <v>225.41</v>
      </c>
      <c r="H2087" s="64">
        <f t="shared" si="626"/>
        <v>53.17</v>
      </c>
      <c r="I2087" s="81">
        <f t="shared" si="627"/>
        <v>278.58</v>
      </c>
    </row>
    <row r="2088" spans="1:9" ht="16.5" x14ac:dyDescent="0.25">
      <c r="A2088" s="300" t="s">
        <v>1839</v>
      </c>
      <c r="B2088" s="317">
        <v>11</v>
      </c>
      <c r="C2088" s="64">
        <f t="shared" si="622"/>
        <v>6.6299999999999998E-2</v>
      </c>
      <c r="D2088" s="64">
        <v>9.3918999999999997</v>
      </c>
      <c r="E2088" s="64">
        <f t="shared" si="624"/>
        <v>103.3109</v>
      </c>
      <c r="F2088" s="310">
        <v>1</v>
      </c>
      <c r="G2088" s="64">
        <f t="shared" si="625"/>
        <v>103.31</v>
      </c>
      <c r="H2088" s="64">
        <f t="shared" si="626"/>
        <v>24.37</v>
      </c>
      <c r="I2088" s="81">
        <f t="shared" si="627"/>
        <v>127.68</v>
      </c>
    </row>
    <row r="2089" spans="1:9" ht="16.5" x14ac:dyDescent="0.25">
      <c r="A2089" s="300" t="s">
        <v>1824</v>
      </c>
      <c r="B2089" s="317">
        <v>166</v>
      </c>
      <c r="C2089" s="64">
        <f t="shared" si="622"/>
        <v>1</v>
      </c>
      <c r="D2089" s="64">
        <v>9.3918999999999997</v>
      </c>
      <c r="E2089" s="64">
        <f t="shared" si="624"/>
        <v>1559.0554</v>
      </c>
      <c r="F2089" s="310">
        <v>1</v>
      </c>
      <c r="G2089" s="64">
        <f t="shared" si="625"/>
        <v>1559.06</v>
      </c>
      <c r="H2089" s="64">
        <f t="shared" si="626"/>
        <v>367.78</v>
      </c>
      <c r="I2089" s="81">
        <f t="shared" si="627"/>
        <v>1926.84</v>
      </c>
    </row>
    <row r="2090" spans="1:9" ht="16.5" x14ac:dyDescent="0.25">
      <c r="A2090" s="300" t="s">
        <v>1824</v>
      </c>
      <c r="B2090" s="317">
        <v>24</v>
      </c>
      <c r="C2090" s="64">
        <f t="shared" si="622"/>
        <v>0.14460000000000001</v>
      </c>
      <c r="D2090" s="64">
        <v>9.3918999999999997</v>
      </c>
      <c r="E2090" s="64">
        <f t="shared" si="624"/>
        <v>225.40559999999999</v>
      </c>
      <c r="F2090" s="310">
        <v>1</v>
      </c>
      <c r="G2090" s="64">
        <f t="shared" si="625"/>
        <v>225.41</v>
      </c>
      <c r="H2090" s="64">
        <f t="shared" si="626"/>
        <v>53.17</v>
      </c>
      <c r="I2090" s="81">
        <f t="shared" si="627"/>
        <v>278.58</v>
      </c>
    </row>
    <row r="2091" spans="1:9" ht="16.5" x14ac:dyDescent="0.25">
      <c r="A2091" s="300" t="s">
        <v>1829</v>
      </c>
      <c r="B2091" s="317">
        <v>24</v>
      </c>
      <c r="C2091" s="64">
        <f t="shared" si="622"/>
        <v>0.14460000000000001</v>
      </c>
      <c r="D2091" s="64">
        <v>9.3918999999999997</v>
      </c>
      <c r="E2091" s="64">
        <f t="shared" si="624"/>
        <v>225.40559999999999</v>
      </c>
      <c r="F2091" s="310">
        <v>1</v>
      </c>
      <c r="G2091" s="64">
        <f t="shared" si="625"/>
        <v>225.41</v>
      </c>
      <c r="H2091" s="64">
        <f t="shared" si="626"/>
        <v>53.17</v>
      </c>
      <c r="I2091" s="81">
        <f t="shared" si="627"/>
        <v>278.58</v>
      </c>
    </row>
    <row r="2092" spans="1:9" ht="16.5" x14ac:dyDescent="0.25">
      <c r="A2092" s="300" t="s">
        <v>1829</v>
      </c>
      <c r="B2092" s="317">
        <v>24</v>
      </c>
      <c r="C2092" s="64">
        <f t="shared" si="622"/>
        <v>0.14460000000000001</v>
      </c>
      <c r="D2092" s="64">
        <v>9.3918999999999997</v>
      </c>
      <c r="E2092" s="64">
        <f t="shared" si="624"/>
        <v>225.40559999999999</v>
      </c>
      <c r="F2092" s="310">
        <v>1</v>
      </c>
      <c r="G2092" s="64">
        <f t="shared" si="625"/>
        <v>225.41</v>
      </c>
      <c r="H2092" s="64">
        <f t="shared" si="626"/>
        <v>53.17</v>
      </c>
      <c r="I2092" s="81">
        <f t="shared" si="627"/>
        <v>278.58</v>
      </c>
    </row>
    <row r="2093" spans="1:9" ht="16.5" x14ac:dyDescent="0.25">
      <c r="A2093" s="300" t="s">
        <v>1824</v>
      </c>
      <c r="B2093" s="317">
        <v>11</v>
      </c>
      <c r="C2093" s="64">
        <f t="shared" si="622"/>
        <v>6.6299999999999998E-2</v>
      </c>
      <c r="D2093" s="64">
        <v>9.3918999999999997</v>
      </c>
      <c r="E2093" s="64">
        <f t="shared" si="624"/>
        <v>103.3109</v>
      </c>
      <c r="F2093" s="310">
        <v>1</v>
      </c>
      <c r="G2093" s="64">
        <f t="shared" si="625"/>
        <v>103.31</v>
      </c>
      <c r="H2093" s="64">
        <f t="shared" si="626"/>
        <v>24.37</v>
      </c>
      <c r="I2093" s="81">
        <f t="shared" si="627"/>
        <v>127.68</v>
      </c>
    </row>
    <row r="2094" spans="1:9" ht="16.5" x14ac:dyDescent="0.25">
      <c r="A2094" s="300" t="s">
        <v>1829</v>
      </c>
      <c r="B2094" s="317">
        <v>16</v>
      </c>
      <c r="C2094" s="64">
        <f t="shared" si="622"/>
        <v>9.64E-2</v>
      </c>
      <c r="D2094" s="64">
        <v>9.3918999999999997</v>
      </c>
      <c r="E2094" s="64">
        <f t="shared" si="624"/>
        <v>150.2704</v>
      </c>
      <c r="F2094" s="310">
        <v>1</v>
      </c>
      <c r="G2094" s="64">
        <f t="shared" si="625"/>
        <v>150.27000000000001</v>
      </c>
      <c r="H2094" s="64">
        <f t="shared" si="626"/>
        <v>35.450000000000003</v>
      </c>
      <c r="I2094" s="81">
        <f t="shared" si="627"/>
        <v>185.72000000000003</v>
      </c>
    </row>
    <row r="2095" spans="1:9" ht="16.5" x14ac:dyDescent="0.25">
      <c r="A2095" s="300" t="s">
        <v>1829</v>
      </c>
      <c r="B2095" s="317">
        <v>24</v>
      </c>
      <c r="C2095" s="64">
        <f t="shared" si="622"/>
        <v>0.14460000000000001</v>
      </c>
      <c r="D2095" s="64">
        <v>8.5381</v>
      </c>
      <c r="E2095" s="64">
        <f t="shared" si="624"/>
        <v>204.9144</v>
      </c>
      <c r="F2095" s="310">
        <v>1</v>
      </c>
      <c r="G2095" s="64">
        <f t="shared" si="625"/>
        <v>204.91</v>
      </c>
      <c r="H2095" s="64">
        <f t="shared" si="626"/>
        <v>48.34</v>
      </c>
      <c r="I2095" s="81">
        <f t="shared" si="627"/>
        <v>253.25</v>
      </c>
    </row>
    <row r="2096" spans="1:9" ht="16.5" x14ac:dyDescent="0.25">
      <c r="A2096" s="300" t="s">
        <v>1834</v>
      </c>
      <c r="B2096" s="317">
        <v>182</v>
      </c>
      <c r="C2096" s="64">
        <f t="shared" si="622"/>
        <v>1.0964</v>
      </c>
      <c r="D2096" s="64">
        <v>8.5381</v>
      </c>
      <c r="E2096" s="64">
        <f t="shared" si="624"/>
        <v>1553.9341999999999</v>
      </c>
      <c r="F2096" s="310">
        <v>1</v>
      </c>
      <c r="G2096" s="64">
        <f t="shared" si="625"/>
        <v>1553.93</v>
      </c>
      <c r="H2096" s="64">
        <f t="shared" si="626"/>
        <v>366.57</v>
      </c>
      <c r="I2096" s="81">
        <f t="shared" si="627"/>
        <v>1920.5</v>
      </c>
    </row>
    <row r="2097" spans="1:9" ht="16.5" x14ac:dyDescent="0.25">
      <c r="A2097" s="300" t="s">
        <v>1830</v>
      </c>
      <c r="B2097" s="317">
        <v>178</v>
      </c>
      <c r="C2097" s="64">
        <f t="shared" si="622"/>
        <v>1.0723</v>
      </c>
      <c r="D2097" s="64">
        <v>8.5381</v>
      </c>
      <c r="E2097" s="64">
        <f t="shared" si="624"/>
        <v>1519.7818</v>
      </c>
      <c r="F2097" s="310">
        <v>1</v>
      </c>
      <c r="G2097" s="64">
        <f t="shared" si="625"/>
        <v>1519.78</v>
      </c>
      <c r="H2097" s="64">
        <f t="shared" si="626"/>
        <v>358.52</v>
      </c>
      <c r="I2097" s="81">
        <f t="shared" si="627"/>
        <v>1878.3</v>
      </c>
    </row>
    <row r="2098" spans="1:9" ht="16.5" x14ac:dyDescent="0.25">
      <c r="A2098" s="300" t="s">
        <v>1829</v>
      </c>
      <c r="B2098" s="317">
        <v>118</v>
      </c>
      <c r="C2098" s="64">
        <f t="shared" si="622"/>
        <v>0.71079999999999999</v>
      </c>
      <c r="D2098" s="64">
        <v>8.5381</v>
      </c>
      <c r="E2098" s="64">
        <f t="shared" si="624"/>
        <v>1007.4958</v>
      </c>
      <c r="F2098" s="310">
        <v>1</v>
      </c>
      <c r="G2098" s="64">
        <f t="shared" si="625"/>
        <v>1007.5</v>
      </c>
      <c r="H2098" s="64">
        <f t="shared" si="626"/>
        <v>237.67</v>
      </c>
      <c r="I2098" s="81">
        <f t="shared" si="627"/>
        <v>1245.17</v>
      </c>
    </row>
    <row r="2099" spans="1:9" ht="16.5" x14ac:dyDescent="0.25">
      <c r="A2099" s="300" t="s">
        <v>1834</v>
      </c>
      <c r="B2099" s="317">
        <v>24</v>
      </c>
      <c r="C2099" s="64">
        <f t="shared" si="622"/>
        <v>0.14460000000000001</v>
      </c>
      <c r="D2099" s="64">
        <v>9.3918999999999997</v>
      </c>
      <c r="E2099" s="64">
        <f t="shared" si="624"/>
        <v>225.40559999999999</v>
      </c>
      <c r="F2099" s="310">
        <v>1</v>
      </c>
      <c r="G2099" s="64">
        <f t="shared" si="625"/>
        <v>225.41</v>
      </c>
      <c r="H2099" s="64">
        <f t="shared" si="626"/>
        <v>53.17</v>
      </c>
      <c r="I2099" s="81">
        <f t="shared" si="627"/>
        <v>278.58</v>
      </c>
    </row>
    <row r="2100" spans="1:9" ht="16.5" x14ac:dyDescent="0.25">
      <c r="A2100" s="300" t="s">
        <v>1835</v>
      </c>
      <c r="B2100" s="317">
        <v>26</v>
      </c>
      <c r="C2100" s="64">
        <f t="shared" si="622"/>
        <v>0.15659999999999999</v>
      </c>
      <c r="D2100" s="64">
        <v>8.5381</v>
      </c>
      <c r="E2100" s="64">
        <f t="shared" si="624"/>
        <v>221.9906</v>
      </c>
      <c r="F2100" s="310">
        <v>1</v>
      </c>
      <c r="G2100" s="64">
        <f t="shared" si="625"/>
        <v>221.99</v>
      </c>
      <c r="H2100" s="64">
        <f t="shared" si="626"/>
        <v>52.37</v>
      </c>
      <c r="I2100" s="81">
        <f t="shared" si="627"/>
        <v>274.36</v>
      </c>
    </row>
    <row r="2101" spans="1:9" ht="16.5" x14ac:dyDescent="0.25">
      <c r="A2101" s="300" t="s">
        <v>1829</v>
      </c>
      <c r="B2101" s="317">
        <v>24</v>
      </c>
      <c r="C2101" s="64">
        <f t="shared" si="622"/>
        <v>0.14460000000000001</v>
      </c>
      <c r="D2101" s="64">
        <v>8.5381</v>
      </c>
      <c r="E2101" s="64">
        <f t="shared" si="624"/>
        <v>204.9144</v>
      </c>
      <c r="F2101" s="310">
        <v>1</v>
      </c>
      <c r="G2101" s="64">
        <f t="shared" si="625"/>
        <v>204.91</v>
      </c>
      <c r="H2101" s="64">
        <f t="shared" si="626"/>
        <v>48.34</v>
      </c>
      <c r="I2101" s="81">
        <f t="shared" si="627"/>
        <v>253.25</v>
      </c>
    </row>
    <row r="2102" spans="1:9" ht="16.5" x14ac:dyDescent="0.25">
      <c r="A2102" s="300" t="s">
        <v>1824</v>
      </c>
      <c r="B2102" s="317">
        <v>11</v>
      </c>
      <c r="C2102" s="64">
        <f t="shared" si="622"/>
        <v>6.6299999999999998E-2</v>
      </c>
      <c r="D2102" s="64">
        <v>9.3918999999999997</v>
      </c>
      <c r="E2102" s="64">
        <f t="shared" si="624"/>
        <v>103.3109</v>
      </c>
      <c r="F2102" s="310">
        <v>1</v>
      </c>
      <c r="G2102" s="64">
        <f t="shared" si="625"/>
        <v>103.31</v>
      </c>
      <c r="H2102" s="64">
        <f t="shared" si="626"/>
        <v>24.37</v>
      </c>
      <c r="I2102" s="81">
        <f t="shared" si="627"/>
        <v>127.68</v>
      </c>
    </row>
    <row r="2103" spans="1:9" ht="16.5" x14ac:dyDescent="0.25">
      <c r="A2103" s="300" t="s">
        <v>1840</v>
      </c>
      <c r="B2103" s="317">
        <v>48</v>
      </c>
      <c r="C2103" s="64">
        <f t="shared" si="622"/>
        <v>0.28920000000000001</v>
      </c>
      <c r="D2103" s="64">
        <v>9.3918999999999997</v>
      </c>
      <c r="E2103" s="64">
        <f t="shared" si="624"/>
        <v>450.81119999999999</v>
      </c>
      <c r="F2103" s="310">
        <v>1</v>
      </c>
      <c r="G2103" s="64">
        <f t="shared" si="625"/>
        <v>450.81</v>
      </c>
      <c r="H2103" s="64">
        <f t="shared" si="626"/>
        <v>106.35</v>
      </c>
      <c r="I2103" s="81">
        <f t="shared" si="627"/>
        <v>557.16</v>
      </c>
    </row>
    <row r="2104" spans="1:9" ht="16.5" x14ac:dyDescent="0.25">
      <c r="A2104" s="300" t="s">
        <v>1840</v>
      </c>
      <c r="B2104" s="317">
        <v>48</v>
      </c>
      <c r="C2104" s="64">
        <f t="shared" si="622"/>
        <v>0.28920000000000001</v>
      </c>
      <c r="D2104" s="64">
        <v>9.3918999999999997</v>
      </c>
      <c r="E2104" s="64">
        <f t="shared" si="624"/>
        <v>450.81119999999999</v>
      </c>
      <c r="F2104" s="310">
        <v>1</v>
      </c>
      <c r="G2104" s="64">
        <f t="shared" si="625"/>
        <v>450.81</v>
      </c>
      <c r="H2104" s="64">
        <f t="shared" si="626"/>
        <v>106.35</v>
      </c>
      <c r="I2104" s="81">
        <f t="shared" si="627"/>
        <v>557.16</v>
      </c>
    </row>
    <row r="2105" spans="1:9" ht="16.5" x14ac:dyDescent="0.25">
      <c r="A2105" s="300" t="s">
        <v>1841</v>
      </c>
      <c r="B2105" s="317">
        <v>11</v>
      </c>
      <c r="C2105" s="64">
        <f t="shared" si="622"/>
        <v>6.6299999999999998E-2</v>
      </c>
      <c r="D2105" s="64">
        <v>9.3918999999999997</v>
      </c>
      <c r="E2105" s="64">
        <f t="shared" si="624"/>
        <v>103.3109</v>
      </c>
      <c r="F2105" s="310">
        <v>1</v>
      </c>
      <c r="G2105" s="64">
        <f t="shared" si="625"/>
        <v>103.31</v>
      </c>
      <c r="H2105" s="64">
        <f t="shared" si="626"/>
        <v>24.37</v>
      </c>
      <c r="I2105" s="81">
        <f t="shared" si="627"/>
        <v>127.68</v>
      </c>
    </row>
    <row r="2106" spans="1:9" ht="16.5" x14ac:dyDescent="0.25">
      <c r="A2106" s="300" t="s">
        <v>1842</v>
      </c>
      <c r="B2106" s="317">
        <v>48</v>
      </c>
      <c r="C2106" s="64">
        <f t="shared" si="622"/>
        <v>0.28920000000000001</v>
      </c>
      <c r="D2106" s="64">
        <v>9.3918999999999997</v>
      </c>
      <c r="E2106" s="64">
        <f t="shared" si="624"/>
        <v>450.81119999999999</v>
      </c>
      <c r="F2106" s="310">
        <v>1</v>
      </c>
      <c r="G2106" s="64">
        <f t="shared" si="625"/>
        <v>450.81</v>
      </c>
      <c r="H2106" s="64">
        <f t="shared" si="626"/>
        <v>106.35</v>
      </c>
      <c r="I2106" s="81">
        <f t="shared" si="627"/>
        <v>557.16</v>
      </c>
    </row>
    <row r="2107" spans="1:9" ht="16.5" x14ac:dyDescent="0.25">
      <c r="A2107" s="300" t="s">
        <v>1822</v>
      </c>
      <c r="B2107" s="317">
        <v>12</v>
      </c>
      <c r="C2107" s="64">
        <f t="shared" si="622"/>
        <v>7.2300000000000003E-2</v>
      </c>
      <c r="D2107" s="64">
        <v>8.5381</v>
      </c>
      <c r="E2107" s="64">
        <f t="shared" si="624"/>
        <v>102.4572</v>
      </c>
      <c r="F2107" s="310">
        <v>1</v>
      </c>
      <c r="G2107" s="64">
        <f t="shared" si="625"/>
        <v>102.46</v>
      </c>
      <c r="H2107" s="64">
        <f t="shared" si="626"/>
        <v>24.17</v>
      </c>
      <c r="I2107" s="81">
        <f t="shared" si="627"/>
        <v>126.63</v>
      </c>
    </row>
    <row r="2108" spans="1:9" ht="16.5" x14ac:dyDescent="0.25">
      <c r="A2108" s="300" t="s">
        <v>1831</v>
      </c>
      <c r="B2108" s="317">
        <v>36</v>
      </c>
      <c r="C2108" s="64">
        <f t="shared" si="622"/>
        <v>0.21690000000000001</v>
      </c>
      <c r="D2108" s="64">
        <v>8.5381</v>
      </c>
      <c r="E2108" s="64">
        <f t="shared" si="624"/>
        <v>307.3716</v>
      </c>
      <c r="F2108" s="310">
        <v>1</v>
      </c>
      <c r="G2108" s="64">
        <f t="shared" si="625"/>
        <v>307.37</v>
      </c>
      <c r="H2108" s="64">
        <f t="shared" si="626"/>
        <v>72.510000000000005</v>
      </c>
      <c r="I2108" s="81">
        <f t="shared" si="627"/>
        <v>379.88</v>
      </c>
    </row>
    <row r="2109" spans="1:9" ht="16.5" x14ac:dyDescent="0.25">
      <c r="A2109" s="300" t="s">
        <v>1839</v>
      </c>
      <c r="B2109" s="317">
        <v>16</v>
      </c>
      <c r="C2109" s="64">
        <f t="shared" ref="C2109:C2171" si="628">ROUND(B2109/166,4)</f>
        <v>9.64E-2</v>
      </c>
      <c r="D2109" s="64">
        <v>9.3918999999999997</v>
      </c>
      <c r="E2109" s="64">
        <f t="shared" si="624"/>
        <v>150.2704</v>
      </c>
      <c r="F2109" s="310">
        <v>1</v>
      </c>
      <c r="G2109" s="64">
        <f t="shared" si="625"/>
        <v>150.27000000000001</v>
      </c>
      <c r="H2109" s="64">
        <f t="shared" si="626"/>
        <v>35.450000000000003</v>
      </c>
      <c r="I2109" s="81">
        <f t="shared" ref="I2109:I2140" si="629">G2109+H2109</f>
        <v>185.72000000000003</v>
      </c>
    </row>
    <row r="2110" spans="1:9" ht="16.5" x14ac:dyDescent="0.25">
      <c r="A2110" s="300" t="s">
        <v>1824</v>
      </c>
      <c r="B2110" s="317">
        <v>182</v>
      </c>
      <c r="C2110" s="64">
        <f t="shared" si="628"/>
        <v>1.0964</v>
      </c>
      <c r="D2110" s="64">
        <v>9.3918999999999997</v>
      </c>
      <c r="E2110" s="64">
        <f t="shared" si="624"/>
        <v>1709.3257999999998</v>
      </c>
      <c r="F2110" s="310">
        <v>1</v>
      </c>
      <c r="G2110" s="64">
        <f t="shared" si="625"/>
        <v>1709.33</v>
      </c>
      <c r="H2110" s="64">
        <f t="shared" si="626"/>
        <v>403.23</v>
      </c>
      <c r="I2110" s="81">
        <f t="shared" si="629"/>
        <v>2112.56</v>
      </c>
    </row>
    <row r="2111" spans="1:9" ht="16.5" x14ac:dyDescent="0.25">
      <c r="A2111" s="300" t="s">
        <v>1830</v>
      </c>
      <c r="B2111" s="317">
        <v>40</v>
      </c>
      <c r="C2111" s="64">
        <f t="shared" si="628"/>
        <v>0.24099999999999999</v>
      </c>
      <c r="D2111" s="64">
        <v>8.5381</v>
      </c>
      <c r="E2111" s="64">
        <f t="shared" si="624"/>
        <v>341.524</v>
      </c>
      <c r="F2111" s="310">
        <v>1</v>
      </c>
      <c r="G2111" s="64">
        <f t="shared" si="625"/>
        <v>341.52</v>
      </c>
      <c r="H2111" s="64">
        <f t="shared" si="626"/>
        <v>80.56</v>
      </c>
      <c r="I2111" s="81">
        <f t="shared" si="629"/>
        <v>422.08</v>
      </c>
    </row>
    <row r="2112" spans="1:9" ht="16.5" x14ac:dyDescent="0.25">
      <c r="A2112" s="300" t="s">
        <v>1825</v>
      </c>
      <c r="B2112" s="317">
        <v>25</v>
      </c>
      <c r="C2112" s="64">
        <f t="shared" si="628"/>
        <v>0.15060000000000001</v>
      </c>
      <c r="D2112" s="64">
        <v>9.3918999999999997</v>
      </c>
      <c r="E2112" s="64">
        <f t="shared" si="624"/>
        <v>234.79749999999999</v>
      </c>
      <c r="F2112" s="310">
        <v>1</v>
      </c>
      <c r="G2112" s="64">
        <f t="shared" si="625"/>
        <v>234.8</v>
      </c>
      <c r="H2112" s="64">
        <f t="shared" si="626"/>
        <v>55.39</v>
      </c>
      <c r="I2112" s="81">
        <f t="shared" si="629"/>
        <v>290.19</v>
      </c>
    </row>
    <row r="2113" spans="1:9" ht="16.5" x14ac:dyDescent="0.25">
      <c r="A2113" s="300" t="s">
        <v>1829</v>
      </c>
      <c r="B2113" s="317">
        <v>24</v>
      </c>
      <c r="C2113" s="64">
        <f t="shared" si="628"/>
        <v>0.14460000000000001</v>
      </c>
      <c r="D2113" s="64">
        <v>9.3918999999999997</v>
      </c>
      <c r="E2113" s="64">
        <f t="shared" si="624"/>
        <v>225.40559999999999</v>
      </c>
      <c r="F2113" s="310">
        <v>1</v>
      </c>
      <c r="G2113" s="64">
        <f t="shared" si="625"/>
        <v>225.41</v>
      </c>
      <c r="H2113" s="64">
        <f t="shared" si="626"/>
        <v>53.17</v>
      </c>
      <c r="I2113" s="81">
        <f t="shared" si="629"/>
        <v>278.58</v>
      </c>
    </row>
    <row r="2114" spans="1:9" ht="16.5" x14ac:dyDescent="0.25">
      <c r="A2114" s="300" t="s">
        <v>1843</v>
      </c>
      <c r="B2114" s="317">
        <v>24</v>
      </c>
      <c r="C2114" s="64">
        <f t="shared" si="628"/>
        <v>0.14460000000000001</v>
      </c>
      <c r="D2114" s="64">
        <v>8.5381</v>
      </c>
      <c r="E2114" s="64">
        <f t="shared" si="624"/>
        <v>204.9144</v>
      </c>
      <c r="F2114" s="310">
        <v>1</v>
      </c>
      <c r="G2114" s="64">
        <f t="shared" si="625"/>
        <v>204.91</v>
      </c>
      <c r="H2114" s="64">
        <f t="shared" si="626"/>
        <v>48.34</v>
      </c>
      <c r="I2114" s="81">
        <f t="shared" si="629"/>
        <v>253.25</v>
      </c>
    </row>
    <row r="2115" spans="1:9" ht="16.5" x14ac:dyDescent="0.25">
      <c r="A2115" s="300" t="s">
        <v>1824</v>
      </c>
      <c r="B2115" s="317">
        <v>190</v>
      </c>
      <c r="C2115" s="64">
        <f t="shared" si="628"/>
        <v>1.1446000000000001</v>
      </c>
      <c r="D2115" s="64">
        <v>9.3918999999999997</v>
      </c>
      <c r="E2115" s="64">
        <f t="shared" si="624"/>
        <v>1784.461</v>
      </c>
      <c r="F2115" s="310">
        <v>1</v>
      </c>
      <c r="G2115" s="64">
        <f t="shared" si="625"/>
        <v>1784.46</v>
      </c>
      <c r="H2115" s="64">
        <f t="shared" si="626"/>
        <v>420.95</v>
      </c>
      <c r="I2115" s="81">
        <f t="shared" si="629"/>
        <v>2205.41</v>
      </c>
    </row>
    <row r="2116" spans="1:9" ht="16.5" x14ac:dyDescent="0.25">
      <c r="A2116" s="300" t="s">
        <v>1823</v>
      </c>
      <c r="B2116" s="317">
        <v>24</v>
      </c>
      <c r="C2116" s="64">
        <f t="shared" si="628"/>
        <v>0.14460000000000001</v>
      </c>
      <c r="D2116" s="64">
        <v>9.3918999999999997</v>
      </c>
      <c r="E2116" s="64">
        <f t="shared" si="624"/>
        <v>225.40559999999999</v>
      </c>
      <c r="F2116" s="310">
        <v>1</v>
      </c>
      <c r="G2116" s="64">
        <f t="shared" si="625"/>
        <v>225.41</v>
      </c>
      <c r="H2116" s="64">
        <f t="shared" si="626"/>
        <v>53.17</v>
      </c>
      <c r="I2116" s="81">
        <f t="shared" si="629"/>
        <v>278.58</v>
      </c>
    </row>
    <row r="2117" spans="1:9" ht="16.5" x14ac:dyDescent="0.25">
      <c r="A2117" s="300" t="s">
        <v>1830</v>
      </c>
      <c r="B2117" s="317">
        <v>21</v>
      </c>
      <c r="C2117" s="64">
        <f t="shared" si="628"/>
        <v>0.1265</v>
      </c>
      <c r="D2117" s="64">
        <v>9.3918999999999997</v>
      </c>
      <c r="E2117" s="64">
        <f t="shared" si="624"/>
        <v>197.22989999999999</v>
      </c>
      <c r="F2117" s="310">
        <v>1</v>
      </c>
      <c r="G2117" s="64">
        <f t="shared" si="625"/>
        <v>197.23</v>
      </c>
      <c r="H2117" s="64">
        <f t="shared" si="626"/>
        <v>46.53</v>
      </c>
      <c r="I2117" s="81">
        <f t="shared" si="629"/>
        <v>243.76</v>
      </c>
    </row>
    <row r="2118" spans="1:9" ht="16.5" x14ac:dyDescent="0.25">
      <c r="A2118" s="300" t="s">
        <v>1830</v>
      </c>
      <c r="B2118" s="317">
        <v>28</v>
      </c>
      <c r="C2118" s="64">
        <f t="shared" si="628"/>
        <v>0.16869999999999999</v>
      </c>
      <c r="D2118" s="64">
        <v>9.3918999999999997</v>
      </c>
      <c r="E2118" s="64">
        <f t="shared" si="624"/>
        <v>262.97320000000002</v>
      </c>
      <c r="F2118" s="310">
        <v>1</v>
      </c>
      <c r="G2118" s="64">
        <f t="shared" si="625"/>
        <v>262.97000000000003</v>
      </c>
      <c r="H2118" s="64">
        <f t="shared" si="626"/>
        <v>62.03</v>
      </c>
      <c r="I2118" s="81">
        <f t="shared" si="629"/>
        <v>325</v>
      </c>
    </row>
    <row r="2119" spans="1:9" ht="16.5" x14ac:dyDescent="0.25">
      <c r="A2119" s="300" t="s">
        <v>1835</v>
      </c>
      <c r="B2119" s="317">
        <v>26</v>
      </c>
      <c r="C2119" s="64">
        <f t="shared" si="628"/>
        <v>0.15659999999999999</v>
      </c>
      <c r="D2119" s="64">
        <v>8.5381</v>
      </c>
      <c r="E2119" s="64">
        <f t="shared" si="624"/>
        <v>221.9906</v>
      </c>
      <c r="F2119" s="310">
        <v>1</v>
      </c>
      <c r="G2119" s="64">
        <f t="shared" si="625"/>
        <v>221.99</v>
      </c>
      <c r="H2119" s="64">
        <f t="shared" si="626"/>
        <v>52.37</v>
      </c>
      <c r="I2119" s="81">
        <f t="shared" si="629"/>
        <v>274.36</v>
      </c>
    </row>
    <row r="2120" spans="1:9" ht="16.5" x14ac:dyDescent="0.25">
      <c r="A2120" s="300" t="s">
        <v>1824</v>
      </c>
      <c r="B2120" s="317">
        <v>159</v>
      </c>
      <c r="C2120" s="64">
        <f t="shared" si="628"/>
        <v>0.95779999999999998</v>
      </c>
      <c r="D2120" s="64">
        <v>8.5381</v>
      </c>
      <c r="E2120" s="64">
        <f t="shared" si="624"/>
        <v>1357.5579</v>
      </c>
      <c r="F2120" s="310">
        <v>1</v>
      </c>
      <c r="G2120" s="64">
        <f t="shared" si="625"/>
        <v>1357.56</v>
      </c>
      <c r="H2120" s="64">
        <f t="shared" si="626"/>
        <v>320.25</v>
      </c>
      <c r="I2120" s="81">
        <f t="shared" si="629"/>
        <v>1677.81</v>
      </c>
    </row>
    <row r="2121" spans="1:9" ht="16.5" x14ac:dyDescent="0.25">
      <c r="A2121" s="300" t="s">
        <v>1824</v>
      </c>
      <c r="B2121" s="317">
        <v>11</v>
      </c>
      <c r="C2121" s="64">
        <f t="shared" si="628"/>
        <v>6.6299999999999998E-2</v>
      </c>
      <c r="D2121" s="64">
        <v>8.5381</v>
      </c>
      <c r="E2121" s="64">
        <f t="shared" si="624"/>
        <v>93.9191</v>
      </c>
      <c r="F2121" s="310">
        <v>1</v>
      </c>
      <c r="G2121" s="64">
        <f t="shared" si="625"/>
        <v>93.92</v>
      </c>
      <c r="H2121" s="64">
        <f t="shared" si="626"/>
        <v>22.16</v>
      </c>
      <c r="I2121" s="81">
        <f t="shared" si="629"/>
        <v>116.08</v>
      </c>
    </row>
    <row r="2122" spans="1:9" ht="16.5" x14ac:dyDescent="0.25">
      <c r="A2122" s="300" t="s">
        <v>1829</v>
      </c>
      <c r="B2122" s="317">
        <v>24</v>
      </c>
      <c r="C2122" s="64">
        <f t="shared" si="628"/>
        <v>0.14460000000000001</v>
      </c>
      <c r="D2122" s="64">
        <v>9.3918999999999997</v>
      </c>
      <c r="E2122" s="64">
        <f t="shared" si="624"/>
        <v>225.40559999999999</v>
      </c>
      <c r="F2122" s="310">
        <v>1</v>
      </c>
      <c r="G2122" s="64">
        <f t="shared" si="625"/>
        <v>225.41</v>
      </c>
      <c r="H2122" s="64">
        <f t="shared" si="626"/>
        <v>53.17</v>
      </c>
      <c r="I2122" s="81">
        <f t="shared" si="629"/>
        <v>278.58</v>
      </c>
    </row>
    <row r="2123" spans="1:9" ht="16.5" x14ac:dyDescent="0.25">
      <c r="A2123" s="300" t="s">
        <v>1844</v>
      </c>
      <c r="B2123" s="317">
        <v>24</v>
      </c>
      <c r="C2123" s="64">
        <f t="shared" si="628"/>
        <v>0.14460000000000001</v>
      </c>
      <c r="D2123" s="64">
        <v>9.3918999999999997</v>
      </c>
      <c r="E2123" s="64">
        <f t="shared" si="624"/>
        <v>225.40559999999999</v>
      </c>
      <c r="F2123" s="310">
        <v>1</v>
      </c>
      <c r="G2123" s="64">
        <f t="shared" si="625"/>
        <v>225.41</v>
      </c>
      <c r="H2123" s="64">
        <f t="shared" si="626"/>
        <v>53.17</v>
      </c>
      <c r="I2123" s="81">
        <f t="shared" si="629"/>
        <v>278.58</v>
      </c>
    </row>
    <row r="2124" spans="1:9" ht="16.5" x14ac:dyDescent="0.25">
      <c r="A2124" s="300" t="s">
        <v>1831</v>
      </c>
      <c r="B2124" s="317">
        <v>28</v>
      </c>
      <c r="C2124" s="64">
        <f t="shared" si="628"/>
        <v>0.16869999999999999</v>
      </c>
      <c r="D2124" s="64">
        <v>9.3918999999999997</v>
      </c>
      <c r="E2124" s="64">
        <f t="shared" si="624"/>
        <v>262.97320000000002</v>
      </c>
      <c r="F2124" s="310">
        <v>1</v>
      </c>
      <c r="G2124" s="64">
        <f t="shared" si="625"/>
        <v>262.97000000000003</v>
      </c>
      <c r="H2124" s="64">
        <f t="shared" si="626"/>
        <v>62.03</v>
      </c>
      <c r="I2124" s="81">
        <f t="shared" si="629"/>
        <v>325</v>
      </c>
    </row>
    <row r="2125" spans="1:9" ht="16.5" x14ac:dyDescent="0.25">
      <c r="A2125" s="300" t="s">
        <v>1821</v>
      </c>
      <c r="B2125" s="317">
        <v>24</v>
      </c>
      <c r="C2125" s="64">
        <f t="shared" si="628"/>
        <v>0.14460000000000001</v>
      </c>
      <c r="D2125" s="64">
        <v>9.3918999999999997</v>
      </c>
      <c r="E2125" s="64">
        <f t="shared" ref="E2125:E2187" si="630">IF(D2125&gt;30,C2125*D2125,B2125*D2125)</f>
        <v>225.40559999999999</v>
      </c>
      <c r="F2125" s="310">
        <v>1</v>
      </c>
      <c r="G2125" s="64">
        <f t="shared" ref="G2125:G2187" si="631">ROUND(E2125*F2125,2)</f>
        <v>225.41</v>
      </c>
      <c r="H2125" s="64">
        <f t="shared" ref="H2125:H2187" si="632">ROUND(G2125*0.2359,2)</f>
        <v>53.17</v>
      </c>
      <c r="I2125" s="81">
        <f t="shared" si="629"/>
        <v>278.58</v>
      </c>
    </row>
    <row r="2126" spans="1:9" ht="16.5" x14ac:dyDescent="0.25">
      <c r="A2126" s="300" t="s">
        <v>1834</v>
      </c>
      <c r="B2126" s="317">
        <v>48</v>
      </c>
      <c r="C2126" s="64">
        <f t="shared" si="628"/>
        <v>0.28920000000000001</v>
      </c>
      <c r="D2126" s="64">
        <v>9.3918999999999997</v>
      </c>
      <c r="E2126" s="64">
        <f t="shared" si="630"/>
        <v>450.81119999999999</v>
      </c>
      <c r="F2126" s="310">
        <v>1</v>
      </c>
      <c r="G2126" s="64">
        <f t="shared" si="631"/>
        <v>450.81</v>
      </c>
      <c r="H2126" s="64">
        <f t="shared" si="632"/>
        <v>106.35</v>
      </c>
      <c r="I2126" s="81">
        <f t="shared" si="629"/>
        <v>557.16</v>
      </c>
    </row>
    <row r="2127" spans="1:9" ht="16.5" x14ac:dyDescent="0.25">
      <c r="A2127" s="300" t="s">
        <v>1845</v>
      </c>
      <c r="B2127" s="317">
        <v>92</v>
      </c>
      <c r="C2127" s="64">
        <f t="shared" si="628"/>
        <v>0.55420000000000003</v>
      </c>
      <c r="D2127" s="64">
        <v>9.3918999999999997</v>
      </c>
      <c r="E2127" s="64">
        <f t="shared" si="630"/>
        <v>864.0548</v>
      </c>
      <c r="F2127" s="310">
        <v>1</v>
      </c>
      <c r="G2127" s="64">
        <f t="shared" si="631"/>
        <v>864.05</v>
      </c>
      <c r="H2127" s="64">
        <f t="shared" si="632"/>
        <v>203.83</v>
      </c>
      <c r="I2127" s="81">
        <f t="shared" si="629"/>
        <v>1067.8799999999999</v>
      </c>
    </row>
    <row r="2128" spans="1:9" ht="16.5" x14ac:dyDescent="0.25">
      <c r="A2128" s="300" t="s">
        <v>1839</v>
      </c>
      <c r="B2128" s="317">
        <v>8</v>
      </c>
      <c r="C2128" s="64">
        <f t="shared" si="628"/>
        <v>4.82E-2</v>
      </c>
      <c r="D2128" s="64">
        <v>8.5381</v>
      </c>
      <c r="E2128" s="64">
        <f t="shared" si="630"/>
        <v>68.3048</v>
      </c>
      <c r="F2128" s="310">
        <v>1</v>
      </c>
      <c r="G2128" s="64">
        <f t="shared" si="631"/>
        <v>68.3</v>
      </c>
      <c r="H2128" s="64">
        <f t="shared" si="632"/>
        <v>16.11</v>
      </c>
      <c r="I2128" s="81">
        <f t="shared" si="629"/>
        <v>84.41</v>
      </c>
    </row>
    <row r="2129" spans="1:9" ht="16.5" x14ac:dyDescent="0.25">
      <c r="A2129" s="300" t="s">
        <v>1829</v>
      </c>
      <c r="B2129" s="317">
        <v>24</v>
      </c>
      <c r="C2129" s="64">
        <f t="shared" si="628"/>
        <v>0.14460000000000001</v>
      </c>
      <c r="D2129" s="64">
        <v>8.5381</v>
      </c>
      <c r="E2129" s="64">
        <f t="shared" si="630"/>
        <v>204.9144</v>
      </c>
      <c r="F2129" s="310">
        <v>1</v>
      </c>
      <c r="G2129" s="64">
        <f t="shared" si="631"/>
        <v>204.91</v>
      </c>
      <c r="H2129" s="64">
        <f t="shared" si="632"/>
        <v>48.34</v>
      </c>
      <c r="I2129" s="81">
        <f t="shared" si="629"/>
        <v>253.25</v>
      </c>
    </row>
    <row r="2130" spans="1:9" ht="16.5" x14ac:dyDescent="0.25">
      <c r="A2130" s="300" t="s">
        <v>1844</v>
      </c>
      <c r="B2130" s="317">
        <v>96</v>
      </c>
      <c r="C2130" s="64">
        <f t="shared" si="628"/>
        <v>0.57830000000000004</v>
      </c>
      <c r="D2130" s="64">
        <v>9.3918999999999997</v>
      </c>
      <c r="E2130" s="64">
        <f t="shared" si="630"/>
        <v>901.62239999999997</v>
      </c>
      <c r="F2130" s="310">
        <v>1</v>
      </c>
      <c r="G2130" s="64">
        <f t="shared" si="631"/>
        <v>901.62</v>
      </c>
      <c r="H2130" s="64">
        <f t="shared" si="632"/>
        <v>212.69</v>
      </c>
      <c r="I2130" s="81">
        <f t="shared" si="629"/>
        <v>1114.31</v>
      </c>
    </row>
    <row r="2131" spans="1:9" ht="16.5" x14ac:dyDescent="0.25">
      <c r="A2131" s="300" t="s">
        <v>1829</v>
      </c>
      <c r="B2131" s="317">
        <v>24</v>
      </c>
      <c r="C2131" s="64">
        <f t="shared" si="628"/>
        <v>0.14460000000000001</v>
      </c>
      <c r="D2131" s="64">
        <v>9.3918999999999997</v>
      </c>
      <c r="E2131" s="64">
        <f t="shared" si="630"/>
        <v>225.40559999999999</v>
      </c>
      <c r="F2131" s="310">
        <v>1</v>
      </c>
      <c r="G2131" s="64">
        <f t="shared" si="631"/>
        <v>225.41</v>
      </c>
      <c r="H2131" s="64">
        <f t="shared" si="632"/>
        <v>53.17</v>
      </c>
      <c r="I2131" s="81">
        <f t="shared" si="629"/>
        <v>278.58</v>
      </c>
    </row>
    <row r="2132" spans="1:9" ht="16.5" x14ac:dyDescent="0.25">
      <c r="A2132" s="300" t="s">
        <v>1824</v>
      </c>
      <c r="B2132" s="317">
        <v>11</v>
      </c>
      <c r="C2132" s="64">
        <f t="shared" si="628"/>
        <v>6.6299999999999998E-2</v>
      </c>
      <c r="D2132" s="64">
        <v>9.3918999999999997</v>
      </c>
      <c r="E2132" s="64">
        <f t="shared" si="630"/>
        <v>103.3109</v>
      </c>
      <c r="F2132" s="310">
        <v>1</v>
      </c>
      <c r="G2132" s="64">
        <f t="shared" si="631"/>
        <v>103.31</v>
      </c>
      <c r="H2132" s="64">
        <f t="shared" si="632"/>
        <v>24.37</v>
      </c>
      <c r="I2132" s="81">
        <f t="shared" si="629"/>
        <v>127.68</v>
      </c>
    </row>
    <row r="2133" spans="1:9" ht="16.5" x14ac:dyDescent="0.25">
      <c r="A2133" s="300" t="s">
        <v>1844</v>
      </c>
      <c r="B2133" s="317">
        <v>24</v>
      </c>
      <c r="C2133" s="64">
        <f t="shared" si="628"/>
        <v>0.14460000000000001</v>
      </c>
      <c r="D2133" s="64">
        <v>9.3918999999999997</v>
      </c>
      <c r="E2133" s="64">
        <f t="shared" si="630"/>
        <v>225.40559999999999</v>
      </c>
      <c r="F2133" s="310">
        <v>1</v>
      </c>
      <c r="G2133" s="64">
        <f t="shared" si="631"/>
        <v>225.41</v>
      </c>
      <c r="H2133" s="64">
        <f t="shared" si="632"/>
        <v>53.17</v>
      </c>
      <c r="I2133" s="81">
        <f t="shared" si="629"/>
        <v>278.58</v>
      </c>
    </row>
    <row r="2134" spans="1:9" ht="16.5" x14ac:dyDescent="0.25">
      <c r="A2134" s="300" t="s">
        <v>1829</v>
      </c>
      <c r="B2134" s="317">
        <v>24</v>
      </c>
      <c r="C2134" s="64">
        <f t="shared" si="628"/>
        <v>0.14460000000000001</v>
      </c>
      <c r="D2134" s="64">
        <v>8.5381</v>
      </c>
      <c r="E2134" s="64">
        <f t="shared" si="630"/>
        <v>204.9144</v>
      </c>
      <c r="F2134" s="310">
        <v>1</v>
      </c>
      <c r="G2134" s="64">
        <f t="shared" si="631"/>
        <v>204.91</v>
      </c>
      <c r="H2134" s="64">
        <f t="shared" si="632"/>
        <v>48.34</v>
      </c>
      <c r="I2134" s="81">
        <f t="shared" si="629"/>
        <v>253.25</v>
      </c>
    </row>
    <row r="2135" spans="1:9" ht="16.5" x14ac:dyDescent="0.25">
      <c r="A2135" s="300" t="s">
        <v>1846</v>
      </c>
      <c r="B2135" s="317">
        <v>24</v>
      </c>
      <c r="C2135" s="64">
        <f t="shared" si="628"/>
        <v>0.14460000000000001</v>
      </c>
      <c r="D2135" s="64">
        <v>9.3918999999999997</v>
      </c>
      <c r="E2135" s="64">
        <f t="shared" si="630"/>
        <v>225.40559999999999</v>
      </c>
      <c r="F2135" s="310">
        <v>1</v>
      </c>
      <c r="G2135" s="64">
        <f t="shared" si="631"/>
        <v>225.41</v>
      </c>
      <c r="H2135" s="64">
        <f t="shared" si="632"/>
        <v>53.17</v>
      </c>
      <c r="I2135" s="81">
        <f t="shared" si="629"/>
        <v>278.58</v>
      </c>
    </row>
    <row r="2136" spans="1:9" ht="16.5" x14ac:dyDescent="0.25">
      <c r="A2136" s="300" t="s">
        <v>1829</v>
      </c>
      <c r="B2136" s="317">
        <v>24</v>
      </c>
      <c r="C2136" s="64">
        <f t="shared" si="628"/>
        <v>0.14460000000000001</v>
      </c>
      <c r="D2136" s="64">
        <v>9.3918999999999997</v>
      </c>
      <c r="E2136" s="64">
        <f t="shared" si="630"/>
        <v>225.40559999999999</v>
      </c>
      <c r="F2136" s="310">
        <v>1</v>
      </c>
      <c r="G2136" s="64">
        <f t="shared" si="631"/>
        <v>225.41</v>
      </c>
      <c r="H2136" s="64">
        <f t="shared" si="632"/>
        <v>53.17</v>
      </c>
      <c r="I2136" s="81">
        <f t="shared" si="629"/>
        <v>278.58</v>
      </c>
    </row>
    <row r="2137" spans="1:9" ht="16.5" x14ac:dyDescent="0.25">
      <c r="A2137" s="300" t="s">
        <v>1824</v>
      </c>
      <c r="B2137" s="317">
        <v>166</v>
      </c>
      <c r="C2137" s="64">
        <f t="shared" si="628"/>
        <v>1</v>
      </c>
      <c r="D2137" s="64">
        <v>8.5381</v>
      </c>
      <c r="E2137" s="64">
        <f t="shared" si="630"/>
        <v>1417.3245999999999</v>
      </c>
      <c r="F2137" s="310">
        <v>1</v>
      </c>
      <c r="G2137" s="64">
        <f t="shared" si="631"/>
        <v>1417.32</v>
      </c>
      <c r="H2137" s="64">
        <f t="shared" si="632"/>
        <v>334.35</v>
      </c>
      <c r="I2137" s="81">
        <f t="shared" si="629"/>
        <v>1751.67</v>
      </c>
    </row>
    <row r="2138" spans="1:9" ht="16.5" x14ac:dyDescent="0.25">
      <c r="A2138" s="300" t="s">
        <v>1824</v>
      </c>
      <c r="B2138" s="317">
        <v>11</v>
      </c>
      <c r="C2138" s="64">
        <f t="shared" si="628"/>
        <v>6.6299999999999998E-2</v>
      </c>
      <c r="D2138" s="64">
        <v>8.5381</v>
      </c>
      <c r="E2138" s="64">
        <f t="shared" si="630"/>
        <v>93.9191</v>
      </c>
      <c r="F2138" s="310">
        <v>1</v>
      </c>
      <c r="G2138" s="64">
        <f t="shared" si="631"/>
        <v>93.92</v>
      </c>
      <c r="H2138" s="64">
        <f t="shared" si="632"/>
        <v>22.16</v>
      </c>
      <c r="I2138" s="81">
        <f t="shared" si="629"/>
        <v>116.08</v>
      </c>
    </row>
    <row r="2139" spans="1:9" ht="16.5" x14ac:dyDescent="0.25">
      <c r="A2139" s="300" t="s">
        <v>1845</v>
      </c>
      <c r="B2139" s="317">
        <v>11</v>
      </c>
      <c r="C2139" s="64">
        <f t="shared" si="628"/>
        <v>6.6299999999999998E-2</v>
      </c>
      <c r="D2139" s="64">
        <v>8.5381</v>
      </c>
      <c r="E2139" s="64">
        <f t="shared" si="630"/>
        <v>93.9191</v>
      </c>
      <c r="F2139" s="310">
        <v>1</v>
      </c>
      <c r="G2139" s="64">
        <f t="shared" si="631"/>
        <v>93.92</v>
      </c>
      <c r="H2139" s="64">
        <f t="shared" si="632"/>
        <v>22.16</v>
      </c>
      <c r="I2139" s="81">
        <f t="shared" si="629"/>
        <v>116.08</v>
      </c>
    </row>
    <row r="2140" spans="1:9" ht="16.5" x14ac:dyDescent="0.25">
      <c r="A2140" s="300" t="s">
        <v>1825</v>
      </c>
      <c r="B2140" s="317">
        <v>15</v>
      </c>
      <c r="C2140" s="64">
        <f t="shared" si="628"/>
        <v>9.0399999999999994E-2</v>
      </c>
      <c r="D2140" s="64">
        <v>9.3918999999999997</v>
      </c>
      <c r="E2140" s="64">
        <f t="shared" si="630"/>
        <v>140.8785</v>
      </c>
      <c r="F2140" s="310">
        <v>1</v>
      </c>
      <c r="G2140" s="64">
        <f t="shared" si="631"/>
        <v>140.88</v>
      </c>
      <c r="H2140" s="64">
        <f t="shared" si="632"/>
        <v>33.229999999999997</v>
      </c>
      <c r="I2140" s="81">
        <f t="shared" si="629"/>
        <v>174.10999999999999</v>
      </c>
    </row>
    <row r="2141" spans="1:9" ht="16.5" x14ac:dyDescent="0.25">
      <c r="A2141" s="300" t="s">
        <v>1847</v>
      </c>
      <c r="B2141" s="317">
        <v>24</v>
      </c>
      <c r="C2141" s="64">
        <f t="shared" si="628"/>
        <v>0.14460000000000001</v>
      </c>
      <c r="D2141" s="64">
        <v>8.5381</v>
      </c>
      <c r="E2141" s="64">
        <f t="shared" si="630"/>
        <v>204.9144</v>
      </c>
      <c r="F2141" s="310">
        <v>1</v>
      </c>
      <c r="G2141" s="64">
        <f t="shared" si="631"/>
        <v>204.91</v>
      </c>
      <c r="H2141" s="64">
        <f t="shared" si="632"/>
        <v>48.34</v>
      </c>
      <c r="I2141" s="81">
        <f t="shared" ref="I2141:I2172" si="633">G2141+H2141</f>
        <v>253.25</v>
      </c>
    </row>
    <row r="2142" spans="1:9" ht="16.5" x14ac:dyDescent="0.25">
      <c r="A2142" s="300" t="s">
        <v>1822</v>
      </c>
      <c r="B2142" s="317">
        <v>16</v>
      </c>
      <c r="C2142" s="64">
        <f t="shared" si="628"/>
        <v>9.64E-2</v>
      </c>
      <c r="D2142" s="64">
        <v>8.5381</v>
      </c>
      <c r="E2142" s="64">
        <f t="shared" si="630"/>
        <v>136.6096</v>
      </c>
      <c r="F2142" s="310">
        <v>1</v>
      </c>
      <c r="G2142" s="64">
        <f t="shared" si="631"/>
        <v>136.61000000000001</v>
      </c>
      <c r="H2142" s="64">
        <f t="shared" si="632"/>
        <v>32.229999999999997</v>
      </c>
      <c r="I2142" s="81">
        <f t="shared" si="633"/>
        <v>168.84</v>
      </c>
    </row>
    <row r="2143" spans="1:9" ht="16.5" x14ac:dyDescent="0.25">
      <c r="A2143" s="300" t="s">
        <v>1822</v>
      </c>
      <c r="B2143" s="317">
        <v>12</v>
      </c>
      <c r="C2143" s="64">
        <f t="shared" si="628"/>
        <v>7.2300000000000003E-2</v>
      </c>
      <c r="D2143" s="64">
        <v>8.5381</v>
      </c>
      <c r="E2143" s="64">
        <f t="shared" si="630"/>
        <v>102.4572</v>
      </c>
      <c r="F2143" s="310">
        <v>1</v>
      </c>
      <c r="G2143" s="64">
        <f t="shared" si="631"/>
        <v>102.46</v>
      </c>
      <c r="H2143" s="64">
        <f t="shared" si="632"/>
        <v>24.17</v>
      </c>
      <c r="I2143" s="81">
        <f t="shared" si="633"/>
        <v>126.63</v>
      </c>
    </row>
    <row r="2144" spans="1:9" ht="16.5" x14ac:dyDescent="0.25">
      <c r="A2144" s="300" t="s">
        <v>1822</v>
      </c>
      <c r="B2144" s="317">
        <v>10</v>
      </c>
      <c r="C2144" s="64">
        <f t="shared" si="628"/>
        <v>6.0199999999999997E-2</v>
      </c>
      <c r="D2144" s="64">
        <v>8.5381</v>
      </c>
      <c r="E2144" s="64">
        <f t="shared" si="630"/>
        <v>85.381</v>
      </c>
      <c r="F2144" s="310">
        <v>1</v>
      </c>
      <c r="G2144" s="64">
        <f t="shared" si="631"/>
        <v>85.38</v>
      </c>
      <c r="H2144" s="64">
        <f t="shared" si="632"/>
        <v>20.14</v>
      </c>
      <c r="I2144" s="81">
        <f t="shared" si="633"/>
        <v>105.52</v>
      </c>
    </row>
    <row r="2145" spans="1:9" ht="16.5" x14ac:dyDescent="0.25">
      <c r="A2145" s="300" t="s">
        <v>1822</v>
      </c>
      <c r="B2145" s="317">
        <v>12</v>
      </c>
      <c r="C2145" s="64">
        <f t="shared" si="628"/>
        <v>7.2300000000000003E-2</v>
      </c>
      <c r="D2145" s="64">
        <v>8.5381</v>
      </c>
      <c r="E2145" s="64">
        <f t="shared" si="630"/>
        <v>102.4572</v>
      </c>
      <c r="F2145" s="310">
        <v>1</v>
      </c>
      <c r="G2145" s="64">
        <f t="shared" si="631"/>
        <v>102.46</v>
      </c>
      <c r="H2145" s="64">
        <f t="shared" si="632"/>
        <v>24.17</v>
      </c>
      <c r="I2145" s="81">
        <f t="shared" si="633"/>
        <v>126.63</v>
      </c>
    </row>
    <row r="2146" spans="1:9" ht="16.5" x14ac:dyDescent="0.25">
      <c r="A2146" s="300" t="s">
        <v>1826</v>
      </c>
      <c r="B2146" s="317">
        <v>11</v>
      </c>
      <c r="C2146" s="64">
        <f t="shared" si="628"/>
        <v>6.6299999999999998E-2</v>
      </c>
      <c r="D2146" s="64">
        <v>9.3918999999999997</v>
      </c>
      <c r="E2146" s="64">
        <f t="shared" si="630"/>
        <v>103.3109</v>
      </c>
      <c r="F2146" s="310">
        <v>1</v>
      </c>
      <c r="G2146" s="64">
        <f t="shared" si="631"/>
        <v>103.31</v>
      </c>
      <c r="H2146" s="64">
        <f t="shared" si="632"/>
        <v>24.37</v>
      </c>
      <c r="I2146" s="81">
        <f t="shared" si="633"/>
        <v>127.68</v>
      </c>
    </row>
    <row r="2147" spans="1:9" ht="16.5" x14ac:dyDescent="0.25">
      <c r="A2147" s="300" t="s">
        <v>1829</v>
      </c>
      <c r="B2147" s="317">
        <v>8</v>
      </c>
      <c r="C2147" s="64">
        <f t="shared" si="628"/>
        <v>4.82E-2</v>
      </c>
      <c r="D2147" s="64">
        <v>9.3918999999999997</v>
      </c>
      <c r="E2147" s="64">
        <f t="shared" si="630"/>
        <v>75.135199999999998</v>
      </c>
      <c r="F2147" s="310">
        <v>1</v>
      </c>
      <c r="G2147" s="64">
        <f t="shared" si="631"/>
        <v>75.14</v>
      </c>
      <c r="H2147" s="64">
        <f t="shared" si="632"/>
        <v>17.73</v>
      </c>
      <c r="I2147" s="81">
        <f t="shared" si="633"/>
        <v>92.87</v>
      </c>
    </row>
    <row r="2148" spans="1:9" ht="16.5" x14ac:dyDescent="0.25">
      <c r="A2148" s="300" t="s">
        <v>1829</v>
      </c>
      <c r="B2148" s="317">
        <v>8</v>
      </c>
      <c r="C2148" s="64">
        <f t="shared" si="628"/>
        <v>4.82E-2</v>
      </c>
      <c r="D2148" s="64">
        <v>8.5381</v>
      </c>
      <c r="E2148" s="64">
        <f t="shared" si="630"/>
        <v>68.3048</v>
      </c>
      <c r="F2148" s="310">
        <v>1</v>
      </c>
      <c r="G2148" s="64">
        <f t="shared" si="631"/>
        <v>68.3</v>
      </c>
      <c r="H2148" s="64">
        <f t="shared" si="632"/>
        <v>16.11</v>
      </c>
      <c r="I2148" s="81">
        <f t="shared" si="633"/>
        <v>84.41</v>
      </c>
    </row>
    <row r="2149" spans="1:9" ht="16.5" x14ac:dyDescent="0.25">
      <c r="A2149" s="300" t="s">
        <v>1829</v>
      </c>
      <c r="B2149" s="317">
        <v>24</v>
      </c>
      <c r="C2149" s="64">
        <f t="shared" si="628"/>
        <v>0.14460000000000001</v>
      </c>
      <c r="D2149" s="64">
        <v>9.3918999999999997</v>
      </c>
      <c r="E2149" s="64">
        <f t="shared" si="630"/>
        <v>225.40559999999999</v>
      </c>
      <c r="F2149" s="310">
        <v>1</v>
      </c>
      <c r="G2149" s="64">
        <f t="shared" si="631"/>
        <v>225.41</v>
      </c>
      <c r="H2149" s="64">
        <f t="shared" si="632"/>
        <v>53.17</v>
      </c>
      <c r="I2149" s="81">
        <f t="shared" si="633"/>
        <v>278.58</v>
      </c>
    </row>
    <row r="2150" spans="1:9" ht="16.5" x14ac:dyDescent="0.25">
      <c r="A2150" s="300" t="s">
        <v>1822</v>
      </c>
      <c r="B2150" s="317">
        <v>11</v>
      </c>
      <c r="C2150" s="64">
        <f t="shared" si="628"/>
        <v>6.6299999999999998E-2</v>
      </c>
      <c r="D2150" s="64">
        <v>8.5381</v>
      </c>
      <c r="E2150" s="64">
        <f t="shared" si="630"/>
        <v>93.9191</v>
      </c>
      <c r="F2150" s="310">
        <v>1</v>
      </c>
      <c r="G2150" s="64">
        <f t="shared" si="631"/>
        <v>93.92</v>
      </c>
      <c r="H2150" s="64">
        <f t="shared" si="632"/>
        <v>22.16</v>
      </c>
      <c r="I2150" s="81">
        <f t="shared" si="633"/>
        <v>116.08</v>
      </c>
    </row>
    <row r="2151" spans="1:9" ht="16.5" x14ac:dyDescent="0.25">
      <c r="A2151" s="300" t="s">
        <v>1825</v>
      </c>
      <c r="B2151" s="317">
        <v>64</v>
      </c>
      <c r="C2151" s="64">
        <f t="shared" si="628"/>
        <v>0.38550000000000001</v>
      </c>
      <c r="D2151" s="64">
        <v>9.3918999999999997</v>
      </c>
      <c r="E2151" s="64">
        <f t="shared" si="630"/>
        <v>601.08159999999998</v>
      </c>
      <c r="F2151" s="310">
        <v>1</v>
      </c>
      <c r="G2151" s="64">
        <f t="shared" si="631"/>
        <v>601.08000000000004</v>
      </c>
      <c r="H2151" s="64">
        <f t="shared" si="632"/>
        <v>141.79</v>
      </c>
      <c r="I2151" s="81">
        <f t="shared" si="633"/>
        <v>742.87</v>
      </c>
    </row>
    <row r="2152" spans="1:9" ht="16.5" x14ac:dyDescent="0.25">
      <c r="A2152" s="300" t="s">
        <v>1844</v>
      </c>
      <c r="B2152" s="317">
        <v>59.5</v>
      </c>
      <c r="C2152" s="64">
        <f t="shared" si="628"/>
        <v>0.3584</v>
      </c>
      <c r="D2152" s="64">
        <v>8.5381</v>
      </c>
      <c r="E2152" s="64">
        <f t="shared" si="630"/>
        <v>508.01695000000001</v>
      </c>
      <c r="F2152" s="310">
        <v>1</v>
      </c>
      <c r="G2152" s="64">
        <f t="shared" si="631"/>
        <v>508.02</v>
      </c>
      <c r="H2152" s="64">
        <f t="shared" si="632"/>
        <v>119.84</v>
      </c>
      <c r="I2152" s="81">
        <f t="shared" si="633"/>
        <v>627.86</v>
      </c>
    </row>
    <row r="2153" spans="1:9" ht="16.5" x14ac:dyDescent="0.25">
      <c r="A2153" s="300" t="s">
        <v>1831</v>
      </c>
      <c r="B2153" s="317">
        <v>12</v>
      </c>
      <c r="C2153" s="64">
        <f t="shared" si="628"/>
        <v>7.2300000000000003E-2</v>
      </c>
      <c r="D2153" s="64">
        <v>9.3918999999999997</v>
      </c>
      <c r="E2153" s="64">
        <f t="shared" si="630"/>
        <v>112.7028</v>
      </c>
      <c r="F2153" s="310">
        <v>1</v>
      </c>
      <c r="G2153" s="64">
        <f t="shared" si="631"/>
        <v>112.7</v>
      </c>
      <c r="H2153" s="64">
        <f t="shared" si="632"/>
        <v>26.59</v>
      </c>
      <c r="I2153" s="81">
        <f t="shared" si="633"/>
        <v>139.29</v>
      </c>
    </row>
    <row r="2154" spans="1:9" ht="16.5" x14ac:dyDescent="0.25">
      <c r="A2154" s="300" t="s">
        <v>1821</v>
      </c>
      <c r="B2154" s="317">
        <v>24</v>
      </c>
      <c r="C2154" s="64">
        <f t="shared" si="628"/>
        <v>0.14460000000000001</v>
      </c>
      <c r="D2154" s="64">
        <v>8.5381</v>
      </c>
      <c r="E2154" s="64">
        <f t="shared" si="630"/>
        <v>204.9144</v>
      </c>
      <c r="F2154" s="310">
        <v>1</v>
      </c>
      <c r="G2154" s="64">
        <f t="shared" si="631"/>
        <v>204.91</v>
      </c>
      <c r="H2154" s="64">
        <f t="shared" si="632"/>
        <v>48.34</v>
      </c>
      <c r="I2154" s="81">
        <f t="shared" si="633"/>
        <v>253.25</v>
      </c>
    </row>
    <row r="2155" spans="1:9" ht="16.5" x14ac:dyDescent="0.25">
      <c r="A2155" s="300" t="s">
        <v>1843</v>
      </c>
      <c r="B2155" s="317">
        <v>32</v>
      </c>
      <c r="C2155" s="64">
        <f t="shared" si="628"/>
        <v>0.1928</v>
      </c>
      <c r="D2155" s="64">
        <v>8.5381</v>
      </c>
      <c r="E2155" s="64">
        <f t="shared" si="630"/>
        <v>273.2192</v>
      </c>
      <c r="F2155" s="310">
        <v>1</v>
      </c>
      <c r="G2155" s="64">
        <f t="shared" si="631"/>
        <v>273.22000000000003</v>
      </c>
      <c r="H2155" s="64">
        <f t="shared" si="632"/>
        <v>64.45</v>
      </c>
      <c r="I2155" s="81">
        <f t="shared" si="633"/>
        <v>337.67</v>
      </c>
    </row>
    <row r="2156" spans="1:9" ht="16.5" x14ac:dyDescent="0.25">
      <c r="A2156" s="300" t="s">
        <v>1829</v>
      </c>
      <c r="B2156" s="317">
        <v>24</v>
      </c>
      <c r="C2156" s="64">
        <f t="shared" si="628"/>
        <v>0.14460000000000001</v>
      </c>
      <c r="D2156" s="64">
        <v>8.5381</v>
      </c>
      <c r="E2156" s="64">
        <f t="shared" si="630"/>
        <v>204.9144</v>
      </c>
      <c r="F2156" s="310">
        <v>1</v>
      </c>
      <c r="G2156" s="64">
        <f t="shared" si="631"/>
        <v>204.91</v>
      </c>
      <c r="H2156" s="64">
        <f t="shared" si="632"/>
        <v>48.34</v>
      </c>
      <c r="I2156" s="81">
        <f t="shared" si="633"/>
        <v>253.25</v>
      </c>
    </row>
    <row r="2157" spans="1:9" ht="16.5" x14ac:dyDescent="0.25">
      <c r="A2157" s="300" t="s">
        <v>1822</v>
      </c>
      <c r="B2157" s="317">
        <v>5</v>
      </c>
      <c r="C2157" s="64">
        <f t="shared" si="628"/>
        <v>3.0099999999999998E-2</v>
      </c>
      <c r="D2157" s="64">
        <v>8.5381</v>
      </c>
      <c r="E2157" s="64">
        <f t="shared" si="630"/>
        <v>42.6905</v>
      </c>
      <c r="F2157" s="310">
        <v>1</v>
      </c>
      <c r="G2157" s="64">
        <f t="shared" si="631"/>
        <v>42.69</v>
      </c>
      <c r="H2157" s="64">
        <f t="shared" si="632"/>
        <v>10.07</v>
      </c>
      <c r="I2157" s="81">
        <f t="shared" si="633"/>
        <v>52.76</v>
      </c>
    </row>
    <row r="2158" spans="1:9" ht="16.5" x14ac:dyDescent="0.25">
      <c r="A2158" s="300" t="s">
        <v>1829</v>
      </c>
      <c r="B2158" s="317">
        <v>24</v>
      </c>
      <c r="C2158" s="64">
        <f t="shared" si="628"/>
        <v>0.14460000000000001</v>
      </c>
      <c r="D2158" s="64">
        <v>8.5381</v>
      </c>
      <c r="E2158" s="64">
        <f t="shared" si="630"/>
        <v>204.9144</v>
      </c>
      <c r="F2158" s="310">
        <v>1</v>
      </c>
      <c r="G2158" s="64">
        <f t="shared" si="631"/>
        <v>204.91</v>
      </c>
      <c r="H2158" s="64">
        <f t="shared" si="632"/>
        <v>48.34</v>
      </c>
      <c r="I2158" s="81">
        <f t="shared" si="633"/>
        <v>253.25</v>
      </c>
    </row>
    <row r="2159" spans="1:9" ht="16.5" x14ac:dyDescent="0.25">
      <c r="A2159" s="300" t="s">
        <v>1831</v>
      </c>
      <c r="B2159" s="317">
        <v>178</v>
      </c>
      <c r="C2159" s="64">
        <f t="shared" si="628"/>
        <v>1.0723</v>
      </c>
      <c r="D2159" s="64">
        <v>9.3918999999999997</v>
      </c>
      <c r="E2159" s="64">
        <f t="shared" si="630"/>
        <v>1671.7582</v>
      </c>
      <c r="F2159" s="310">
        <v>1</v>
      </c>
      <c r="G2159" s="64">
        <f t="shared" si="631"/>
        <v>1671.76</v>
      </c>
      <c r="H2159" s="64">
        <f t="shared" si="632"/>
        <v>394.37</v>
      </c>
      <c r="I2159" s="81">
        <f t="shared" si="633"/>
        <v>2066.13</v>
      </c>
    </row>
    <row r="2160" spans="1:9" ht="16.5" x14ac:dyDescent="0.25">
      <c r="A2160" s="300" t="s">
        <v>1824</v>
      </c>
      <c r="B2160" s="317">
        <v>35</v>
      </c>
      <c r="C2160" s="64">
        <f t="shared" si="628"/>
        <v>0.21079999999999999</v>
      </c>
      <c r="D2160" s="64">
        <v>8.5381</v>
      </c>
      <c r="E2160" s="64">
        <f t="shared" si="630"/>
        <v>298.83350000000002</v>
      </c>
      <c r="F2160" s="310">
        <v>1</v>
      </c>
      <c r="G2160" s="64">
        <f t="shared" si="631"/>
        <v>298.83</v>
      </c>
      <c r="H2160" s="64">
        <f t="shared" si="632"/>
        <v>70.489999999999995</v>
      </c>
      <c r="I2160" s="81">
        <f t="shared" si="633"/>
        <v>369.32</v>
      </c>
    </row>
    <row r="2161" spans="1:9" ht="16.5" x14ac:dyDescent="0.25">
      <c r="A2161" s="300" t="s">
        <v>1831</v>
      </c>
      <c r="B2161" s="317">
        <v>56</v>
      </c>
      <c r="C2161" s="64">
        <f t="shared" si="628"/>
        <v>0.33729999999999999</v>
      </c>
      <c r="D2161" s="64">
        <v>8.5381</v>
      </c>
      <c r="E2161" s="64">
        <f t="shared" si="630"/>
        <v>478.1336</v>
      </c>
      <c r="F2161" s="310">
        <v>1</v>
      </c>
      <c r="G2161" s="64">
        <f t="shared" si="631"/>
        <v>478.13</v>
      </c>
      <c r="H2161" s="64">
        <f t="shared" si="632"/>
        <v>112.79</v>
      </c>
      <c r="I2161" s="81">
        <f t="shared" si="633"/>
        <v>590.91999999999996</v>
      </c>
    </row>
    <row r="2162" spans="1:9" ht="16.5" x14ac:dyDescent="0.25">
      <c r="A2162" s="300" t="s">
        <v>1822</v>
      </c>
      <c r="B2162" s="317">
        <v>12</v>
      </c>
      <c r="C2162" s="64">
        <f t="shared" si="628"/>
        <v>7.2300000000000003E-2</v>
      </c>
      <c r="D2162" s="64">
        <v>8.5381</v>
      </c>
      <c r="E2162" s="64">
        <f t="shared" si="630"/>
        <v>102.4572</v>
      </c>
      <c r="F2162" s="310">
        <v>1</v>
      </c>
      <c r="G2162" s="64">
        <f t="shared" si="631"/>
        <v>102.46</v>
      </c>
      <c r="H2162" s="64">
        <f t="shared" si="632"/>
        <v>24.17</v>
      </c>
      <c r="I2162" s="81">
        <f t="shared" si="633"/>
        <v>126.63</v>
      </c>
    </row>
    <row r="2163" spans="1:9" ht="16.5" x14ac:dyDescent="0.25">
      <c r="A2163" s="300" t="s">
        <v>1828</v>
      </c>
      <c r="B2163" s="317">
        <v>178</v>
      </c>
      <c r="C2163" s="64">
        <f t="shared" si="628"/>
        <v>1.0723</v>
      </c>
      <c r="D2163" s="64">
        <v>8.5381</v>
      </c>
      <c r="E2163" s="64">
        <f t="shared" si="630"/>
        <v>1519.7818</v>
      </c>
      <c r="F2163" s="310">
        <v>1</v>
      </c>
      <c r="G2163" s="64">
        <f t="shared" si="631"/>
        <v>1519.78</v>
      </c>
      <c r="H2163" s="64">
        <f t="shared" si="632"/>
        <v>358.52</v>
      </c>
      <c r="I2163" s="81">
        <f t="shared" si="633"/>
        <v>1878.3</v>
      </c>
    </row>
    <row r="2164" spans="1:9" ht="16.5" x14ac:dyDescent="0.25">
      <c r="A2164" s="300" t="s">
        <v>1848</v>
      </c>
      <c r="B2164" s="317">
        <v>24</v>
      </c>
      <c r="C2164" s="64">
        <f t="shared" si="628"/>
        <v>0.14460000000000001</v>
      </c>
      <c r="D2164" s="64">
        <v>9.3918999999999997</v>
      </c>
      <c r="E2164" s="64">
        <f t="shared" si="630"/>
        <v>225.40559999999999</v>
      </c>
      <c r="F2164" s="310">
        <v>1</v>
      </c>
      <c r="G2164" s="64">
        <f t="shared" si="631"/>
        <v>225.41</v>
      </c>
      <c r="H2164" s="64">
        <f t="shared" si="632"/>
        <v>53.17</v>
      </c>
      <c r="I2164" s="81">
        <f t="shared" si="633"/>
        <v>278.58</v>
      </c>
    </row>
    <row r="2165" spans="1:9" ht="16.5" x14ac:dyDescent="0.25">
      <c r="A2165" s="300" t="s">
        <v>1831</v>
      </c>
      <c r="B2165" s="317">
        <v>162</v>
      </c>
      <c r="C2165" s="64">
        <f t="shared" si="628"/>
        <v>0.97589999999999999</v>
      </c>
      <c r="D2165" s="64">
        <v>8.5381</v>
      </c>
      <c r="E2165" s="64">
        <f t="shared" si="630"/>
        <v>1383.1722</v>
      </c>
      <c r="F2165" s="310">
        <v>1</v>
      </c>
      <c r="G2165" s="64">
        <f t="shared" si="631"/>
        <v>1383.17</v>
      </c>
      <c r="H2165" s="64">
        <f t="shared" si="632"/>
        <v>326.29000000000002</v>
      </c>
      <c r="I2165" s="81">
        <f t="shared" si="633"/>
        <v>1709.46</v>
      </c>
    </row>
    <row r="2166" spans="1:9" ht="16.5" x14ac:dyDescent="0.25">
      <c r="A2166" s="300" t="s">
        <v>1830</v>
      </c>
      <c r="B2166" s="317">
        <v>7</v>
      </c>
      <c r="C2166" s="64">
        <f t="shared" si="628"/>
        <v>4.2200000000000001E-2</v>
      </c>
      <c r="D2166" s="64">
        <v>9.3918999999999997</v>
      </c>
      <c r="E2166" s="64">
        <f t="shared" si="630"/>
        <v>65.743300000000005</v>
      </c>
      <c r="F2166" s="310">
        <v>1</v>
      </c>
      <c r="G2166" s="64">
        <f t="shared" si="631"/>
        <v>65.739999999999995</v>
      </c>
      <c r="H2166" s="64">
        <f t="shared" si="632"/>
        <v>15.51</v>
      </c>
      <c r="I2166" s="81">
        <f t="shared" si="633"/>
        <v>81.25</v>
      </c>
    </row>
    <row r="2167" spans="1:9" ht="16.5" x14ac:dyDescent="0.25">
      <c r="A2167" s="300" t="s">
        <v>1830</v>
      </c>
      <c r="B2167" s="317">
        <v>15.5</v>
      </c>
      <c r="C2167" s="64">
        <f t="shared" si="628"/>
        <v>9.3399999999999997E-2</v>
      </c>
      <c r="D2167" s="64">
        <v>9.3918999999999997</v>
      </c>
      <c r="E2167" s="64">
        <f t="shared" si="630"/>
        <v>145.57444999999998</v>
      </c>
      <c r="F2167" s="310">
        <v>1</v>
      </c>
      <c r="G2167" s="64">
        <f t="shared" si="631"/>
        <v>145.57</v>
      </c>
      <c r="H2167" s="64">
        <f t="shared" si="632"/>
        <v>34.340000000000003</v>
      </c>
      <c r="I2167" s="81">
        <f t="shared" si="633"/>
        <v>179.91</v>
      </c>
    </row>
    <row r="2168" spans="1:9" ht="16.5" x14ac:dyDescent="0.25">
      <c r="A2168" s="300" t="s">
        <v>1831</v>
      </c>
      <c r="B2168" s="317">
        <v>12</v>
      </c>
      <c r="C2168" s="64">
        <f t="shared" si="628"/>
        <v>7.2300000000000003E-2</v>
      </c>
      <c r="D2168" s="64">
        <v>8.5381</v>
      </c>
      <c r="E2168" s="64">
        <f t="shared" si="630"/>
        <v>102.4572</v>
      </c>
      <c r="F2168" s="310">
        <v>1</v>
      </c>
      <c r="G2168" s="64">
        <f t="shared" si="631"/>
        <v>102.46</v>
      </c>
      <c r="H2168" s="64">
        <f t="shared" si="632"/>
        <v>24.17</v>
      </c>
      <c r="I2168" s="81">
        <f t="shared" si="633"/>
        <v>126.63</v>
      </c>
    </row>
    <row r="2169" spans="1:9" ht="16.5" x14ac:dyDescent="0.25">
      <c r="A2169" s="300" t="s">
        <v>1835</v>
      </c>
      <c r="B2169" s="317">
        <v>33</v>
      </c>
      <c r="C2169" s="64">
        <f t="shared" si="628"/>
        <v>0.1988</v>
      </c>
      <c r="D2169" s="64">
        <v>8.5381</v>
      </c>
      <c r="E2169" s="64">
        <f t="shared" si="630"/>
        <v>281.75729999999999</v>
      </c>
      <c r="F2169" s="310">
        <v>1</v>
      </c>
      <c r="G2169" s="64">
        <f t="shared" si="631"/>
        <v>281.76</v>
      </c>
      <c r="H2169" s="64">
        <f t="shared" si="632"/>
        <v>66.47</v>
      </c>
      <c r="I2169" s="81">
        <f t="shared" si="633"/>
        <v>348.23</v>
      </c>
    </row>
    <row r="2170" spans="1:9" ht="16.5" x14ac:dyDescent="0.25">
      <c r="A2170" s="300" t="s">
        <v>1848</v>
      </c>
      <c r="B2170" s="317">
        <v>24</v>
      </c>
      <c r="C2170" s="64">
        <f t="shared" si="628"/>
        <v>0.14460000000000001</v>
      </c>
      <c r="D2170" s="64">
        <v>8.5381</v>
      </c>
      <c r="E2170" s="64">
        <f t="shared" si="630"/>
        <v>204.9144</v>
      </c>
      <c r="F2170" s="310">
        <v>1</v>
      </c>
      <c r="G2170" s="64">
        <f t="shared" si="631"/>
        <v>204.91</v>
      </c>
      <c r="H2170" s="64">
        <f t="shared" si="632"/>
        <v>48.34</v>
      </c>
      <c r="I2170" s="81">
        <f t="shared" si="633"/>
        <v>253.25</v>
      </c>
    </row>
    <row r="2171" spans="1:9" ht="16.5" x14ac:dyDescent="0.25">
      <c r="A2171" s="300" t="s">
        <v>1839</v>
      </c>
      <c r="B2171" s="317">
        <v>50</v>
      </c>
      <c r="C2171" s="64">
        <f t="shared" si="628"/>
        <v>0.30120000000000002</v>
      </c>
      <c r="D2171" s="64">
        <v>8.5381</v>
      </c>
      <c r="E2171" s="64">
        <f t="shared" si="630"/>
        <v>426.90499999999997</v>
      </c>
      <c r="F2171" s="310">
        <v>1</v>
      </c>
      <c r="G2171" s="64">
        <f t="shared" si="631"/>
        <v>426.91</v>
      </c>
      <c r="H2171" s="64">
        <f t="shared" si="632"/>
        <v>100.71</v>
      </c>
      <c r="I2171" s="81">
        <f t="shared" si="633"/>
        <v>527.62</v>
      </c>
    </row>
    <row r="2172" spans="1:9" ht="16.5" x14ac:dyDescent="0.25">
      <c r="A2172" s="300" t="s">
        <v>1831</v>
      </c>
      <c r="B2172" s="317">
        <v>76</v>
      </c>
      <c r="C2172" s="64">
        <f t="shared" ref="C2172:C2219" si="634">ROUND(B2172/166,4)</f>
        <v>0.45779999999999998</v>
      </c>
      <c r="D2172" s="64">
        <v>9.3918999999999997</v>
      </c>
      <c r="E2172" s="64">
        <f t="shared" si="630"/>
        <v>713.78440000000001</v>
      </c>
      <c r="F2172" s="310">
        <v>1</v>
      </c>
      <c r="G2172" s="64">
        <f t="shared" si="631"/>
        <v>713.78</v>
      </c>
      <c r="H2172" s="64">
        <f t="shared" si="632"/>
        <v>168.38</v>
      </c>
      <c r="I2172" s="81">
        <f t="shared" si="633"/>
        <v>882.16</v>
      </c>
    </row>
    <row r="2173" spans="1:9" ht="16.5" x14ac:dyDescent="0.25">
      <c r="A2173" s="300" t="s">
        <v>1824</v>
      </c>
      <c r="B2173" s="317">
        <v>166</v>
      </c>
      <c r="C2173" s="64">
        <f t="shared" si="634"/>
        <v>1</v>
      </c>
      <c r="D2173" s="64">
        <v>8.5381</v>
      </c>
      <c r="E2173" s="64">
        <f t="shared" si="630"/>
        <v>1417.3245999999999</v>
      </c>
      <c r="F2173" s="310">
        <v>1</v>
      </c>
      <c r="G2173" s="64">
        <f t="shared" si="631"/>
        <v>1417.32</v>
      </c>
      <c r="H2173" s="64">
        <f t="shared" si="632"/>
        <v>334.35</v>
      </c>
      <c r="I2173" s="81">
        <f t="shared" ref="I2173:I2204" si="635">G2173+H2173</f>
        <v>1751.67</v>
      </c>
    </row>
    <row r="2174" spans="1:9" ht="16.5" x14ac:dyDescent="0.25">
      <c r="A2174" s="300" t="s">
        <v>1824</v>
      </c>
      <c r="B2174" s="317">
        <v>24</v>
      </c>
      <c r="C2174" s="64">
        <f t="shared" si="634"/>
        <v>0.14460000000000001</v>
      </c>
      <c r="D2174" s="64">
        <v>8.5381</v>
      </c>
      <c r="E2174" s="64">
        <f t="shared" si="630"/>
        <v>204.9144</v>
      </c>
      <c r="F2174" s="310">
        <v>1</v>
      </c>
      <c r="G2174" s="64">
        <f t="shared" si="631"/>
        <v>204.91</v>
      </c>
      <c r="H2174" s="64">
        <f t="shared" si="632"/>
        <v>48.34</v>
      </c>
      <c r="I2174" s="81">
        <f t="shared" si="635"/>
        <v>253.25</v>
      </c>
    </row>
    <row r="2175" spans="1:9" ht="16.5" x14ac:dyDescent="0.25">
      <c r="A2175" s="300" t="s">
        <v>1847</v>
      </c>
      <c r="B2175" s="317">
        <v>24</v>
      </c>
      <c r="C2175" s="64">
        <f t="shared" si="634"/>
        <v>0.14460000000000001</v>
      </c>
      <c r="D2175" s="64">
        <v>9.3918999999999997</v>
      </c>
      <c r="E2175" s="64">
        <f t="shared" si="630"/>
        <v>225.40559999999999</v>
      </c>
      <c r="F2175" s="310">
        <v>1</v>
      </c>
      <c r="G2175" s="64">
        <f t="shared" si="631"/>
        <v>225.41</v>
      </c>
      <c r="H2175" s="64">
        <f t="shared" si="632"/>
        <v>53.17</v>
      </c>
      <c r="I2175" s="81">
        <f t="shared" si="635"/>
        <v>278.58</v>
      </c>
    </row>
    <row r="2176" spans="1:9" ht="16.5" x14ac:dyDescent="0.25">
      <c r="A2176" s="300" t="s">
        <v>1831</v>
      </c>
      <c r="B2176" s="317">
        <v>32</v>
      </c>
      <c r="C2176" s="64">
        <f t="shared" si="634"/>
        <v>0.1928</v>
      </c>
      <c r="D2176" s="64">
        <v>9.3918999999999997</v>
      </c>
      <c r="E2176" s="64">
        <f t="shared" si="630"/>
        <v>300.54079999999999</v>
      </c>
      <c r="F2176" s="310">
        <v>1</v>
      </c>
      <c r="G2176" s="64">
        <f t="shared" si="631"/>
        <v>300.54000000000002</v>
      </c>
      <c r="H2176" s="64">
        <f t="shared" si="632"/>
        <v>70.900000000000006</v>
      </c>
      <c r="I2176" s="81">
        <f t="shared" si="635"/>
        <v>371.44000000000005</v>
      </c>
    </row>
    <row r="2177" spans="1:9" ht="16.5" x14ac:dyDescent="0.25">
      <c r="A2177" s="300" t="s">
        <v>1849</v>
      </c>
      <c r="B2177" s="317">
        <v>42.5</v>
      </c>
      <c r="C2177" s="64">
        <f t="shared" si="634"/>
        <v>0.25600000000000001</v>
      </c>
      <c r="D2177" s="64">
        <v>8.5381</v>
      </c>
      <c r="E2177" s="64">
        <f t="shared" si="630"/>
        <v>362.86925000000002</v>
      </c>
      <c r="F2177" s="310">
        <v>1</v>
      </c>
      <c r="G2177" s="64">
        <f t="shared" si="631"/>
        <v>362.87</v>
      </c>
      <c r="H2177" s="64">
        <f t="shared" si="632"/>
        <v>85.6</v>
      </c>
      <c r="I2177" s="81">
        <f t="shared" si="635"/>
        <v>448.47</v>
      </c>
    </row>
    <row r="2178" spans="1:9" ht="16.5" x14ac:dyDescent="0.25">
      <c r="A2178" s="300" t="s">
        <v>1830</v>
      </c>
      <c r="B2178" s="317">
        <v>28</v>
      </c>
      <c r="C2178" s="64">
        <f t="shared" si="634"/>
        <v>0.16869999999999999</v>
      </c>
      <c r="D2178" s="64">
        <v>9.3918999999999997</v>
      </c>
      <c r="E2178" s="64">
        <f t="shared" si="630"/>
        <v>262.97320000000002</v>
      </c>
      <c r="F2178" s="310">
        <v>1</v>
      </c>
      <c r="G2178" s="64">
        <f t="shared" si="631"/>
        <v>262.97000000000003</v>
      </c>
      <c r="H2178" s="64">
        <f t="shared" si="632"/>
        <v>62.03</v>
      </c>
      <c r="I2178" s="81">
        <f t="shared" si="635"/>
        <v>325</v>
      </c>
    </row>
    <row r="2179" spans="1:9" ht="16.5" x14ac:dyDescent="0.25">
      <c r="A2179" s="300" t="s">
        <v>1823</v>
      </c>
      <c r="B2179" s="317">
        <v>25.5</v>
      </c>
      <c r="C2179" s="64">
        <f t="shared" si="634"/>
        <v>0.15359999999999999</v>
      </c>
      <c r="D2179" s="64">
        <v>9.3918999999999997</v>
      </c>
      <c r="E2179" s="64">
        <f t="shared" si="630"/>
        <v>239.49345</v>
      </c>
      <c r="F2179" s="310">
        <v>1</v>
      </c>
      <c r="G2179" s="64">
        <f t="shared" si="631"/>
        <v>239.49</v>
      </c>
      <c r="H2179" s="64">
        <f t="shared" si="632"/>
        <v>56.5</v>
      </c>
      <c r="I2179" s="81">
        <f t="shared" si="635"/>
        <v>295.99</v>
      </c>
    </row>
    <row r="2180" spans="1:9" ht="16.5" x14ac:dyDescent="0.25">
      <c r="A2180" s="300" t="s">
        <v>1831</v>
      </c>
      <c r="B2180" s="317">
        <v>4</v>
      </c>
      <c r="C2180" s="64">
        <f t="shared" si="634"/>
        <v>2.41E-2</v>
      </c>
      <c r="D2180" s="64">
        <v>9.3918999999999997</v>
      </c>
      <c r="E2180" s="64">
        <f t="shared" si="630"/>
        <v>37.567599999999999</v>
      </c>
      <c r="F2180" s="310">
        <v>1</v>
      </c>
      <c r="G2180" s="64">
        <f t="shared" si="631"/>
        <v>37.57</v>
      </c>
      <c r="H2180" s="64">
        <f t="shared" si="632"/>
        <v>8.86</v>
      </c>
      <c r="I2180" s="81">
        <f t="shared" si="635"/>
        <v>46.43</v>
      </c>
    </row>
    <row r="2181" spans="1:9" ht="16.5" x14ac:dyDescent="0.25">
      <c r="A2181" s="300" t="s">
        <v>1825</v>
      </c>
      <c r="B2181" s="317">
        <v>166</v>
      </c>
      <c r="C2181" s="64">
        <f t="shared" si="634"/>
        <v>1</v>
      </c>
      <c r="D2181" s="64">
        <v>8.5381</v>
      </c>
      <c r="E2181" s="64">
        <f t="shared" si="630"/>
        <v>1417.3245999999999</v>
      </c>
      <c r="F2181" s="310">
        <v>1</v>
      </c>
      <c r="G2181" s="64">
        <f t="shared" si="631"/>
        <v>1417.32</v>
      </c>
      <c r="H2181" s="64">
        <f t="shared" si="632"/>
        <v>334.35</v>
      </c>
      <c r="I2181" s="81">
        <f t="shared" si="635"/>
        <v>1751.67</v>
      </c>
    </row>
    <row r="2182" spans="1:9" ht="16.5" x14ac:dyDescent="0.25">
      <c r="A2182" s="300" t="s">
        <v>1825</v>
      </c>
      <c r="B2182" s="317">
        <v>12</v>
      </c>
      <c r="C2182" s="64">
        <f t="shared" si="634"/>
        <v>7.2300000000000003E-2</v>
      </c>
      <c r="D2182" s="64">
        <v>8.5381</v>
      </c>
      <c r="E2182" s="64">
        <f t="shared" si="630"/>
        <v>102.4572</v>
      </c>
      <c r="F2182" s="310">
        <v>1</v>
      </c>
      <c r="G2182" s="64">
        <f t="shared" si="631"/>
        <v>102.46</v>
      </c>
      <c r="H2182" s="64">
        <f t="shared" si="632"/>
        <v>24.17</v>
      </c>
      <c r="I2182" s="81">
        <f t="shared" si="635"/>
        <v>126.63</v>
      </c>
    </row>
    <row r="2183" spans="1:9" ht="16.5" x14ac:dyDescent="0.25">
      <c r="A2183" s="300" t="s">
        <v>1830</v>
      </c>
      <c r="B2183" s="317">
        <v>28</v>
      </c>
      <c r="C2183" s="64">
        <f t="shared" si="634"/>
        <v>0.16869999999999999</v>
      </c>
      <c r="D2183" s="64">
        <v>8.5381</v>
      </c>
      <c r="E2183" s="64">
        <f t="shared" si="630"/>
        <v>239.0668</v>
      </c>
      <c r="F2183" s="310">
        <v>1</v>
      </c>
      <c r="G2183" s="64">
        <f t="shared" si="631"/>
        <v>239.07</v>
      </c>
      <c r="H2183" s="64">
        <f t="shared" si="632"/>
        <v>56.4</v>
      </c>
      <c r="I2183" s="81">
        <f t="shared" si="635"/>
        <v>295.46999999999997</v>
      </c>
    </row>
    <row r="2184" spans="1:9" ht="16.5" x14ac:dyDescent="0.25">
      <c r="A2184" s="300" t="s">
        <v>1824</v>
      </c>
      <c r="B2184" s="317">
        <v>11</v>
      </c>
      <c r="C2184" s="64">
        <f t="shared" si="634"/>
        <v>6.6299999999999998E-2</v>
      </c>
      <c r="D2184" s="64">
        <v>8.5381</v>
      </c>
      <c r="E2184" s="64">
        <f t="shared" si="630"/>
        <v>93.9191</v>
      </c>
      <c r="F2184" s="310">
        <v>1</v>
      </c>
      <c r="G2184" s="64">
        <f t="shared" si="631"/>
        <v>93.92</v>
      </c>
      <c r="H2184" s="64">
        <f t="shared" si="632"/>
        <v>22.16</v>
      </c>
      <c r="I2184" s="81">
        <f t="shared" si="635"/>
        <v>116.08</v>
      </c>
    </row>
    <row r="2185" spans="1:9" ht="16.5" x14ac:dyDescent="0.25">
      <c r="A2185" s="300" t="s">
        <v>1831</v>
      </c>
      <c r="B2185" s="317">
        <v>24</v>
      </c>
      <c r="C2185" s="64">
        <f t="shared" si="634"/>
        <v>0.14460000000000001</v>
      </c>
      <c r="D2185" s="64">
        <v>9.3918999999999997</v>
      </c>
      <c r="E2185" s="64">
        <f t="shared" si="630"/>
        <v>225.40559999999999</v>
      </c>
      <c r="F2185" s="310">
        <v>1</v>
      </c>
      <c r="G2185" s="64">
        <f t="shared" si="631"/>
        <v>225.41</v>
      </c>
      <c r="H2185" s="64">
        <f t="shared" si="632"/>
        <v>53.17</v>
      </c>
      <c r="I2185" s="81">
        <f t="shared" si="635"/>
        <v>278.58</v>
      </c>
    </row>
    <row r="2186" spans="1:9" ht="16.5" x14ac:dyDescent="0.25">
      <c r="A2186" s="300" t="s">
        <v>1841</v>
      </c>
      <c r="B2186" s="317">
        <v>16</v>
      </c>
      <c r="C2186" s="64">
        <f t="shared" si="634"/>
        <v>9.64E-2</v>
      </c>
      <c r="D2186" s="64">
        <v>9.3918999999999997</v>
      </c>
      <c r="E2186" s="64">
        <f t="shared" si="630"/>
        <v>150.2704</v>
      </c>
      <c r="F2186" s="310">
        <v>1</v>
      </c>
      <c r="G2186" s="64">
        <f t="shared" si="631"/>
        <v>150.27000000000001</v>
      </c>
      <c r="H2186" s="64">
        <f t="shared" si="632"/>
        <v>35.450000000000003</v>
      </c>
      <c r="I2186" s="81">
        <f t="shared" si="635"/>
        <v>185.72000000000003</v>
      </c>
    </row>
    <row r="2187" spans="1:9" ht="16.5" x14ac:dyDescent="0.25">
      <c r="A2187" s="300" t="s">
        <v>1848</v>
      </c>
      <c r="B2187" s="317">
        <v>24</v>
      </c>
      <c r="C2187" s="64">
        <f t="shared" si="634"/>
        <v>0.14460000000000001</v>
      </c>
      <c r="D2187" s="64">
        <v>8.5381</v>
      </c>
      <c r="E2187" s="64">
        <f t="shared" si="630"/>
        <v>204.9144</v>
      </c>
      <c r="F2187" s="310">
        <v>1</v>
      </c>
      <c r="G2187" s="64">
        <f t="shared" si="631"/>
        <v>204.91</v>
      </c>
      <c r="H2187" s="64">
        <f t="shared" si="632"/>
        <v>48.34</v>
      </c>
      <c r="I2187" s="81">
        <f t="shared" si="635"/>
        <v>253.25</v>
      </c>
    </row>
    <row r="2188" spans="1:9" ht="16.5" x14ac:dyDescent="0.25">
      <c r="A2188" s="300" t="s">
        <v>1843</v>
      </c>
      <c r="B2188" s="317">
        <v>56</v>
      </c>
      <c r="C2188" s="64">
        <f t="shared" si="634"/>
        <v>0.33729999999999999</v>
      </c>
      <c r="D2188" s="64">
        <v>8.5381</v>
      </c>
      <c r="E2188" s="64">
        <f t="shared" ref="E2188:E2251" si="636">IF(D2188&gt;30,C2188*D2188,B2188*D2188)</f>
        <v>478.1336</v>
      </c>
      <c r="F2188" s="310">
        <v>1</v>
      </c>
      <c r="G2188" s="64">
        <f t="shared" ref="G2188:G2251" si="637">ROUND(E2188*F2188,2)</f>
        <v>478.13</v>
      </c>
      <c r="H2188" s="64">
        <f t="shared" ref="H2188:H2251" si="638">ROUND(G2188*0.2359,2)</f>
        <v>112.79</v>
      </c>
      <c r="I2188" s="81">
        <f t="shared" si="635"/>
        <v>590.91999999999996</v>
      </c>
    </row>
    <row r="2189" spans="1:9" ht="16.5" x14ac:dyDescent="0.25">
      <c r="A2189" s="300" t="s">
        <v>1822</v>
      </c>
      <c r="B2189" s="317">
        <v>40</v>
      </c>
      <c r="C2189" s="64">
        <f t="shared" si="634"/>
        <v>0.24099999999999999</v>
      </c>
      <c r="D2189" s="64">
        <v>8.5381</v>
      </c>
      <c r="E2189" s="64">
        <f t="shared" si="636"/>
        <v>341.524</v>
      </c>
      <c r="F2189" s="310">
        <v>1</v>
      </c>
      <c r="G2189" s="64">
        <f t="shared" si="637"/>
        <v>341.52</v>
      </c>
      <c r="H2189" s="64">
        <f t="shared" si="638"/>
        <v>80.56</v>
      </c>
      <c r="I2189" s="81">
        <f t="shared" si="635"/>
        <v>422.08</v>
      </c>
    </row>
    <row r="2190" spans="1:9" ht="16.5" x14ac:dyDescent="0.25">
      <c r="A2190" s="300" t="s">
        <v>1822</v>
      </c>
      <c r="B2190" s="317">
        <v>10</v>
      </c>
      <c r="C2190" s="64">
        <f t="shared" si="634"/>
        <v>6.0199999999999997E-2</v>
      </c>
      <c r="D2190" s="64">
        <v>8.5381</v>
      </c>
      <c r="E2190" s="64">
        <f t="shared" si="636"/>
        <v>85.381</v>
      </c>
      <c r="F2190" s="310">
        <v>1</v>
      </c>
      <c r="G2190" s="64">
        <f t="shared" si="637"/>
        <v>85.38</v>
      </c>
      <c r="H2190" s="64">
        <f t="shared" si="638"/>
        <v>20.14</v>
      </c>
      <c r="I2190" s="81">
        <f t="shared" si="635"/>
        <v>105.52</v>
      </c>
    </row>
    <row r="2191" spans="1:9" ht="16.5" x14ac:dyDescent="0.25">
      <c r="A2191" s="300" t="s">
        <v>1826</v>
      </c>
      <c r="B2191" s="317">
        <v>12</v>
      </c>
      <c r="C2191" s="64">
        <f t="shared" si="634"/>
        <v>7.2300000000000003E-2</v>
      </c>
      <c r="D2191" s="64">
        <v>9.3918999999999997</v>
      </c>
      <c r="E2191" s="64">
        <f t="shared" si="636"/>
        <v>112.7028</v>
      </c>
      <c r="F2191" s="310">
        <v>1</v>
      </c>
      <c r="G2191" s="64">
        <f t="shared" si="637"/>
        <v>112.7</v>
      </c>
      <c r="H2191" s="64">
        <f t="shared" si="638"/>
        <v>26.59</v>
      </c>
      <c r="I2191" s="81">
        <f t="shared" si="635"/>
        <v>139.29</v>
      </c>
    </row>
    <row r="2192" spans="1:9" ht="16.5" x14ac:dyDescent="0.25">
      <c r="A2192" s="300" t="s">
        <v>1830</v>
      </c>
      <c r="B2192" s="317">
        <v>19</v>
      </c>
      <c r="C2192" s="64">
        <f t="shared" si="634"/>
        <v>0.1145</v>
      </c>
      <c r="D2192" s="64">
        <v>8.5381</v>
      </c>
      <c r="E2192" s="64">
        <f t="shared" si="636"/>
        <v>162.22390000000001</v>
      </c>
      <c r="F2192" s="310">
        <v>1</v>
      </c>
      <c r="G2192" s="64">
        <f t="shared" si="637"/>
        <v>162.22</v>
      </c>
      <c r="H2192" s="64">
        <f t="shared" si="638"/>
        <v>38.270000000000003</v>
      </c>
      <c r="I2192" s="81">
        <f t="shared" si="635"/>
        <v>200.49</v>
      </c>
    </row>
    <row r="2193" spans="1:9" ht="16.5" x14ac:dyDescent="0.25">
      <c r="A2193" s="300" t="s">
        <v>1824</v>
      </c>
      <c r="B2193" s="317">
        <v>22</v>
      </c>
      <c r="C2193" s="64">
        <f t="shared" si="634"/>
        <v>0.13250000000000001</v>
      </c>
      <c r="D2193" s="64">
        <v>9.3918999999999997</v>
      </c>
      <c r="E2193" s="64">
        <f t="shared" si="636"/>
        <v>206.62180000000001</v>
      </c>
      <c r="F2193" s="310">
        <v>1</v>
      </c>
      <c r="G2193" s="64">
        <f t="shared" si="637"/>
        <v>206.62</v>
      </c>
      <c r="H2193" s="64">
        <f t="shared" si="638"/>
        <v>48.74</v>
      </c>
      <c r="I2193" s="81">
        <f t="shared" si="635"/>
        <v>255.36</v>
      </c>
    </row>
    <row r="2194" spans="1:9" ht="16.5" x14ac:dyDescent="0.25">
      <c r="A2194" s="300" t="s">
        <v>1831</v>
      </c>
      <c r="B2194" s="317">
        <v>4</v>
      </c>
      <c r="C2194" s="64">
        <f t="shared" si="634"/>
        <v>2.41E-2</v>
      </c>
      <c r="D2194" s="64">
        <v>9.3918999999999997</v>
      </c>
      <c r="E2194" s="64">
        <f t="shared" si="636"/>
        <v>37.567599999999999</v>
      </c>
      <c r="F2194" s="310">
        <v>1</v>
      </c>
      <c r="G2194" s="64">
        <f t="shared" si="637"/>
        <v>37.57</v>
      </c>
      <c r="H2194" s="64">
        <f t="shared" si="638"/>
        <v>8.86</v>
      </c>
      <c r="I2194" s="81">
        <f t="shared" si="635"/>
        <v>46.43</v>
      </c>
    </row>
    <row r="2195" spans="1:9" ht="16.5" x14ac:dyDescent="0.25">
      <c r="A2195" s="300" t="s">
        <v>1846</v>
      </c>
      <c r="B2195" s="317">
        <v>24</v>
      </c>
      <c r="C2195" s="64">
        <f t="shared" si="634"/>
        <v>0.14460000000000001</v>
      </c>
      <c r="D2195" s="64">
        <v>9.3918999999999997</v>
      </c>
      <c r="E2195" s="64">
        <f t="shared" si="636"/>
        <v>225.40559999999999</v>
      </c>
      <c r="F2195" s="310">
        <v>1</v>
      </c>
      <c r="G2195" s="64">
        <f t="shared" si="637"/>
        <v>225.41</v>
      </c>
      <c r="H2195" s="64">
        <f t="shared" si="638"/>
        <v>53.17</v>
      </c>
      <c r="I2195" s="81">
        <f t="shared" si="635"/>
        <v>278.58</v>
      </c>
    </row>
    <row r="2196" spans="1:9" ht="16.5" x14ac:dyDescent="0.25">
      <c r="A2196" s="300" t="s">
        <v>1831</v>
      </c>
      <c r="B2196" s="317">
        <v>16</v>
      </c>
      <c r="C2196" s="64">
        <f t="shared" si="634"/>
        <v>9.64E-2</v>
      </c>
      <c r="D2196" s="64">
        <v>8.5381</v>
      </c>
      <c r="E2196" s="64">
        <f t="shared" si="636"/>
        <v>136.6096</v>
      </c>
      <c r="F2196" s="310">
        <v>1</v>
      </c>
      <c r="G2196" s="64">
        <f t="shared" si="637"/>
        <v>136.61000000000001</v>
      </c>
      <c r="H2196" s="64">
        <f t="shared" si="638"/>
        <v>32.229999999999997</v>
      </c>
      <c r="I2196" s="81">
        <f t="shared" si="635"/>
        <v>168.84</v>
      </c>
    </row>
    <row r="2197" spans="1:9" ht="16.5" x14ac:dyDescent="0.25">
      <c r="A2197" s="300" t="s">
        <v>1822</v>
      </c>
      <c r="B2197" s="317">
        <v>12</v>
      </c>
      <c r="C2197" s="64">
        <f t="shared" si="634"/>
        <v>7.2300000000000003E-2</v>
      </c>
      <c r="D2197" s="64">
        <v>8.5381</v>
      </c>
      <c r="E2197" s="64">
        <f t="shared" si="636"/>
        <v>102.4572</v>
      </c>
      <c r="F2197" s="310">
        <v>1</v>
      </c>
      <c r="G2197" s="64">
        <f t="shared" si="637"/>
        <v>102.46</v>
      </c>
      <c r="H2197" s="64">
        <f t="shared" si="638"/>
        <v>24.17</v>
      </c>
      <c r="I2197" s="81">
        <f t="shared" si="635"/>
        <v>126.63</v>
      </c>
    </row>
    <row r="2198" spans="1:9" ht="16.5" x14ac:dyDescent="0.25">
      <c r="A2198" s="300" t="s">
        <v>1830</v>
      </c>
      <c r="B2198" s="317">
        <v>28</v>
      </c>
      <c r="C2198" s="64">
        <f t="shared" si="634"/>
        <v>0.16869999999999999</v>
      </c>
      <c r="D2198" s="64">
        <v>9.3918999999999997</v>
      </c>
      <c r="E2198" s="64">
        <f t="shared" si="636"/>
        <v>262.97320000000002</v>
      </c>
      <c r="F2198" s="310">
        <v>1</v>
      </c>
      <c r="G2198" s="64">
        <f t="shared" si="637"/>
        <v>262.97000000000003</v>
      </c>
      <c r="H2198" s="64">
        <f t="shared" si="638"/>
        <v>62.03</v>
      </c>
      <c r="I2198" s="81">
        <f t="shared" si="635"/>
        <v>325</v>
      </c>
    </row>
    <row r="2199" spans="1:9" ht="16.5" x14ac:dyDescent="0.25">
      <c r="A2199" s="300" t="s">
        <v>1831</v>
      </c>
      <c r="B2199" s="317">
        <v>151</v>
      </c>
      <c r="C2199" s="64">
        <f t="shared" si="634"/>
        <v>0.90959999999999996</v>
      </c>
      <c r="D2199" s="64">
        <v>8.5381</v>
      </c>
      <c r="E2199" s="64">
        <f t="shared" si="636"/>
        <v>1289.2530999999999</v>
      </c>
      <c r="F2199" s="310">
        <v>1</v>
      </c>
      <c r="G2199" s="64">
        <f t="shared" si="637"/>
        <v>1289.25</v>
      </c>
      <c r="H2199" s="64">
        <f t="shared" si="638"/>
        <v>304.13</v>
      </c>
      <c r="I2199" s="81">
        <f t="shared" si="635"/>
        <v>1593.38</v>
      </c>
    </row>
    <row r="2200" spans="1:9" ht="16.5" x14ac:dyDescent="0.25">
      <c r="A2200" s="300" t="s">
        <v>1831</v>
      </c>
      <c r="B2200" s="317">
        <v>12</v>
      </c>
      <c r="C2200" s="64">
        <f t="shared" si="634"/>
        <v>7.2300000000000003E-2</v>
      </c>
      <c r="D2200" s="64">
        <v>9.3918999999999997</v>
      </c>
      <c r="E2200" s="64">
        <f t="shared" si="636"/>
        <v>112.7028</v>
      </c>
      <c r="F2200" s="310">
        <v>1</v>
      </c>
      <c r="G2200" s="64">
        <f t="shared" si="637"/>
        <v>112.7</v>
      </c>
      <c r="H2200" s="64">
        <f t="shared" si="638"/>
        <v>26.59</v>
      </c>
      <c r="I2200" s="81">
        <f t="shared" si="635"/>
        <v>139.29</v>
      </c>
    </row>
    <row r="2201" spans="1:9" ht="16.5" x14ac:dyDescent="0.25">
      <c r="A2201" s="300" t="s">
        <v>1831</v>
      </c>
      <c r="B2201" s="317">
        <v>190</v>
      </c>
      <c r="C2201" s="64">
        <f t="shared" si="634"/>
        <v>1.1446000000000001</v>
      </c>
      <c r="D2201" s="64">
        <v>8.5381</v>
      </c>
      <c r="E2201" s="64">
        <f t="shared" si="636"/>
        <v>1622.239</v>
      </c>
      <c r="F2201" s="310">
        <v>1</v>
      </c>
      <c r="G2201" s="64">
        <f t="shared" si="637"/>
        <v>1622.24</v>
      </c>
      <c r="H2201" s="64">
        <f t="shared" si="638"/>
        <v>382.69</v>
      </c>
      <c r="I2201" s="81">
        <f t="shared" si="635"/>
        <v>2004.93</v>
      </c>
    </row>
    <row r="2202" spans="1:9" ht="16.5" x14ac:dyDescent="0.25">
      <c r="A2202" s="300" t="s">
        <v>1831</v>
      </c>
      <c r="B2202" s="317">
        <v>195</v>
      </c>
      <c r="C2202" s="64">
        <f t="shared" si="634"/>
        <v>1.1747000000000001</v>
      </c>
      <c r="D2202" s="64">
        <v>8.5381</v>
      </c>
      <c r="E2202" s="64">
        <f t="shared" si="636"/>
        <v>1664.9295</v>
      </c>
      <c r="F2202" s="310">
        <v>1</v>
      </c>
      <c r="G2202" s="64">
        <f t="shared" si="637"/>
        <v>1664.93</v>
      </c>
      <c r="H2202" s="64">
        <f t="shared" si="638"/>
        <v>392.76</v>
      </c>
      <c r="I2202" s="81">
        <f t="shared" si="635"/>
        <v>2057.69</v>
      </c>
    </row>
    <row r="2203" spans="1:9" ht="16.5" x14ac:dyDescent="0.25">
      <c r="A2203" s="300" t="s">
        <v>1848</v>
      </c>
      <c r="B2203" s="317">
        <v>24</v>
      </c>
      <c r="C2203" s="64">
        <f t="shared" si="634"/>
        <v>0.14460000000000001</v>
      </c>
      <c r="D2203" s="64">
        <v>8.5381</v>
      </c>
      <c r="E2203" s="64">
        <f t="shared" si="636"/>
        <v>204.9144</v>
      </c>
      <c r="F2203" s="310">
        <v>1</v>
      </c>
      <c r="G2203" s="64">
        <f t="shared" si="637"/>
        <v>204.91</v>
      </c>
      <c r="H2203" s="64">
        <f t="shared" si="638"/>
        <v>48.34</v>
      </c>
      <c r="I2203" s="81">
        <f t="shared" si="635"/>
        <v>253.25</v>
      </c>
    </row>
    <row r="2204" spans="1:9" ht="16.5" x14ac:dyDescent="0.25">
      <c r="A2204" s="300" t="s">
        <v>1821</v>
      </c>
      <c r="B2204" s="317">
        <v>24</v>
      </c>
      <c r="C2204" s="64">
        <f t="shared" si="634"/>
        <v>0.14460000000000001</v>
      </c>
      <c r="D2204" s="64">
        <v>9.3918999999999997</v>
      </c>
      <c r="E2204" s="64">
        <f t="shared" si="636"/>
        <v>225.40559999999999</v>
      </c>
      <c r="F2204" s="310">
        <v>1</v>
      </c>
      <c r="G2204" s="64">
        <f t="shared" si="637"/>
        <v>225.41</v>
      </c>
      <c r="H2204" s="64">
        <f t="shared" si="638"/>
        <v>53.17</v>
      </c>
      <c r="I2204" s="81">
        <f t="shared" si="635"/>
        <v>278.58</v>
      </c>
    </row>
    <row r="2205" spans="1:9" ht="16.5" x14ac:dyDescent="0.25">
      <c r="A2205" s="300" t="s">
        <v>1839</v>
      </c>
      <c r="B2205" s="317">
        <v>43</v>
      </c>
      <c r="C2205" s="64">
        <f t="shared" si="634"/>
        <v>0.25900000000000001</v>
      </c>
      <c r="D2205" s="64">
        <v>8.5381</v>
      </c>
      <c r="E2205" s="64">
        <f t="shared" si="636"/>
        <v>367.13830000000002</v>
      </c>
      <c r="F2205" s="310">
        <v>1</v>
      </c>
      <c r="G2205" s="64">
        <f t="shared" si="637"/>
        <v>367.14</v>
      </c>
      <c r="H2205" s="64">
        <f t="shared" si="638"/>
        <v>86.61</v>
      </c>
      <c r="I2205" s="81">
        <f t="shared" ref="I2205:I2219" si="639">G2205+H2205</f>
        <v>453.75</v>
      </c>
    </row>
    <row r="2206" spans="1:9" ht="16.5" x14ac:dyDescent="0.25">
      <c r="A2206" s="300" t="s">
        <v>1847</v>
      </c>
      <c r="B2206" s="317">
        <v>24</v>
      </c>
      <c r="C2206" s="64">
        <f t="shared" si="634"/>
        <v>0.14460000000000001</v>
      </c>
      <c r="D2206" s="64">
        <v>8.5381</v>
      </c>
      <c r="E2206" s="64">
        <f t="shared" si="636"/>
        <v>204.9144</v>
      </c>
      <c r="F2206" s="310">
        <v>1</v>
      </c>
      <c r="G2206" s="64">
        <f t="shared" si="637"/>
        <v>204.91</v>
      </c>
      <c r="H2206" s="64">
        <f t="shared" si="638"/>
        <v>48.34</v>
      </c>
      <c r="I2206" s="81">
        <f t="shared" si="639"/>
        <v>253.25</v>
      </c>
    </row>
    <row r="2207" spans="1:9" ht="16.5" x14ac:dyDescent="0.25">
      <c r="A2207" s="300" t="s">
        <v>1839</v>
      </c>
      <c r="B2207" s="317">
        <v>24</v>
      </c>
      <c r="C2207" s="64">
        <f t="shared" si="634"/>
        <v>0.14460000000000001</v>
      </c>
      <c r="D2207" s="64">
        <v>9.3918999999999997</v>
      </c>
      <c r="E2207" s="64">
        <f t="shared" si="636"/>
        <v>225.40559999999999</v>
      </c>
      <c r="F2207" s="310">
        <v>1</v>
      </c>
      <c r="G2207" s="64">
        <f t="shared" si="637"/>
        <v>225.41</v>
      </c>
      <c r="H2207" s="64">
        <f t="shared" si="638"/>
        <v>53.17</v>
      </c>
      <c r="I2207" s="81">
        <f t="shared" si="639"/>
        <v>278.58</v>
      </c>
    </row>
    <row r="2208" spans="1:9" ht="16.5" x14ac:dyDescent="0.25">
      <c r="A2208" s="300" t="s">
        <v>1850</v>
      </c>
      <c r="B2208" s="317">
        <v>68</v>
      </c>
      <c r="C2208" s="64">
        <f t="shared" si="634"/>
        <v>0.40960000000000002</v>
      </c>
      <c r="D2208" s="64">
        <v>8.5381</v>
      </c>
      <c r="E2208" s="64">
        <f t="shared" si="636"/>
        <v>580.59079999999994</v>
      </c>
      <c r="F2208" s="310">
        <v>1</v>
      </c>
      <c r="G2208" s="64">
        <f t="shared" si="637"/>
        <v>580.59</v>
      </c>
      <c r="H2208" s="64">
        <f t="shared" si="638"/>
        <v>136.96</v>
      </c>
      <c r="I2208" s="81">
        <f t="shared" si="639"/>
        <v>717.55000000000007</v>
      </c>
    </row>
    <row r="2209" spans="1:9" ht="16.5" x14ac:dyDescent="0.25">
      <c r="A2209" s="300" t="s">
        <v>1829</v>
      </c>
      <c r="B2209" s="317">
        <v>24</v>
      </c>
      <c r="C2209" s="64">
        <f t="shared" si="634"/>
        <v>0.14460000000000001</v>
      </c>
      <c r="D2209" s="64">
        <v>8.5381</v>
      </c>
      <c r="E2209" s="64">
        <f t="shared" si="636"/>
        <v>204.9144</v>
      </c>
      <c r="F2209" s="310">
        <v>1</v>
      </c>
      <c r="G2209" s="64">
        <f t="shared" si="637"/>
        <v>204.91</v>
      </c>
      <c r="H2209" s="64">
        <f t="shared" si="638"/>
        <v>48.34</v>
      </c>
      <c r="I2209" s="81">
        <f t="shared" si="639"/>
        <v>253.25</v>
      </c>
    </row>
    <row r="2210" spans="1:9" ht="16.5" x14ac:dyDescent="0.25">
      <c r="A2210" s="300" t="s">
        <v>1831</v>
      </c>
      <c r="B2210" s="317">
        <v>166</v>
      </c>
      <c r="C2210" s="64">
        <f t="shared" si="634"/>
        <v>1</v>
      </c>
      <c r="D2210" s="64">
        <v>8.5381</v>
      </c>
      <c r="E2210" s="64">
        <f t="shared" si="636"/>
        <v>1417.3245999999999</v>
      </c>
      <c r="F2210" s="310">
        <v>1</v>
      </c>
      <c r="G2210" s="64">
        <f t="shared" si="637"/>
        <v>1417.32</v>
      </c>
      <c r="H2210" s="64">
        <f t="shared" si="638"/>
        <v>334.35</v>
      </c>
      <c r="I2210" s="81">
        <f t="shared" si="639"/>
        <v>1751.67</v>
      </c>
    </row>
    <row r="2211" spans="1:9" ht="16.5" x14ac:dyDescent="0.25">
      <c r="A2211" s="300" t="s">
        <v>1844</v>
      </c>
      <c r="B2211" s="317">
        <v>166</v>
      </c>
      <c r="C2211" s="64">
        <f t="shared" si="634"/>
        <v>1</v>
      </c>
      <c r="D2211" s="64">
        <v>8.5381</v>
      </c>
      <c r="E2211" s="64">
        <f t="shared" si="636"/>
        <v>1417.3245999999999</v>
      </c>
      <c r="F2211" s="310">
        <v>1</v>
      </c>
      <c r="G2211" s="64">
        <f t="shared" si="637"/>
        <v>1417.32</v>
      </c>
      <c r="H2211" s="64">
        <f t="shared" si="638"/>
        <v>334.35</v>
      </c>
      <c r="I2211" s="81">
        <f t="shared" si="639"/>
        <v>1751.67</v>
      </c>
    </row>
    <row r="2212" spans="1:9" ht="16.5" x14ac:dyDescent="0.25">
      <c r="A2212" s="300" t="s">
        <v>1831</v>
      </c>
      <c r="B2212" s="317">
        <v>86</v>
      </c>
      <c r="C2212" s="64">
        <f t="shared" si="634"/>
        <v>0.5181</v>
      </c>
      <c r="D2212" s="64">
        <v>9.3918999999999997</v>
      </c>
      <c r="E2212" s="64">
        <f t="shared" si="636"/>
        <v>807.70339999999999</v>
      </c>
      <c r="F2212" s="310">
        <v>1</v>
      </c>
      <c r="G2212" s="64">
        <f t="shared" si="637"/>
        <v>807.7</v>
      </c>
      <c r="H2212" s="64">
        <f t="shared" si="638"/>
        <v>190.54</v>
      </c>
      <c r="I2212" s="81">
        <f t="shared" si="639"/>
        <v>998.24</v>
      </c>
    </row>
    <row r="2213" spans="1:9" ht="16.5" x14ac:dyDescent="0.25">
      <c r="A2213" s="300" t="s">
        <v>1831</v>
      </c>
      <c r="B2213" s="317">
        <v>166</v>
      </c>
      <c r="C2213" s="64">
        <f t="shared" si="634"/>
        <v>1</v>
      </c>
      <c r="D2213" s="64">
        <v>9.3918999999999997</v>
      </c>
      <c r="E2213" s="64">
        <f t="shared" si="636"/>
        <v>1559.0554</v>
      </c>
      <c r="F2213" s="310">
        <v>1</v>
      </c>
      <c r="G2213" s="64">
        <f t="shared" si="637"/>
        <v>1559.06</v>
      </c>
      <c r="H2213" s="64">
        <f t="shared" si="638"/>
        <v>367.78</v>
      </c>
      <c r="I2213" s="81">
        <f t="shared" si="639"/>
        <v>1926.84</v>
      </c>
    </row>
    <row r="2214" spans="1:9" ht="16.5" x14ac:dyDescent="0.25">
      <c r="A2214" s="300" t="s">
        <v>1831</v>
      </c>
      <c r="B2214" s="317">
        <v>166</v>
      </c>
      <c r="C2214" s="64">
        <f t="shared" si="634"/>
        <v>1</v>
      </c>
      <c r="D2214" s="64">
        <v>8.5381</v>
      </c>
      <c r="E2214" s="64">
        <f t="shared" si="636"/>
        <v>1417.3245999999999</v>
      </c>
      <c r="F2214" s="310">
        <v>1</v>
      </c>
      <c r="G2214" s="64">
        <f t="shared" si="637"/>
        <v>1417.32</v>
      </c>
      <c r="H2214" s="64">
        <f t="shared" si="638"/>
        <v>334.35</v>
      </c>
      <c r="I2214" s="81">
        <f t="shared" si="639"/>
        <v>1751.67</v>
      </c>
    </row>
    <row r="2215" spans="1:9" ht="16.5" x14ac:dyDescent="0.25">
      <c r="A2215" s="300" t="s">
        <v>1831</v>
      </c>
      <c r="B2215" s="317">
        <v>166</v>
      </c>
      <c r="C2215" s="64">
        <f t="shared" si="634"/>
        <v>1</v>
      </c>
      <c r="D2215" s="64">
        <v>9.3918999999999997</v>
      </c>
      <c r="E2215" s="64">
        <f t="shared" si="636"/>
        <v>1559.0554</v>
      </c>
      <c r="F2215" s="310">
        <v>1</v>
      </c>
      <c r="G2215" s="64">
        <f t="shared" si="637"/>
        <v>1559.06</v>
      </c>
      <c r="H2215" s="64">
        <f t="shared" si="638"/>
        <v>367.78</v>
      </c>
      <c r="I2215" s="81">
        <f t="shared" si="639"/>
        <v>1926.84</v>
      </c>
    </row>
    <row r="2216" spans="1:9" ht="16.5" x14ac:dyDescent="0.25">
      <c r="A2216" s="300" t="s">
        <v>1843</v>
      </c>
      <c r="B2216" s="317">
        <v>166</v>
      </c>
      <c r="C2216" s="64">
        <f t="shared" si="634"/>
        <v>1</v>
      </c>
      <c r="D2216" s="64">
        <v>8.5381</v>
      </c>
      <c r="E2216" s="64">
        <f t="shared" si="636"/>
        <v>1417.3245999999999</v>
      </c>
      <c r="F2216" s="310">
        <v>1</v>
      </c>
      <c r="G2216" s="64">
        <f t="shared" si="637"/>
        <v>1417.32</v>
      </c>
      <c r="H2216" s="64">
        <f t="shared" si="638"/>
        <v>334.35</v>
      </c>
      <c r="I2216" s="81">
        <f t="shared" si="639"/>
        <v>1751.67</v>
      </c>
    </row>
    <row r="2217" spans="1:9" ht="16.5" x14ac:dyDescent="0.25">
      <c r="A2217" s="300" t="s">
        <v>1831</v>
      </c>
      <c r="B2217" s="317">
        <v>166</v>
      </c>
      <c r="C2217" s="64">
        <f t="shared" si="634"/>
        <v>1</v>
      </c>
      <c r="D2217" s="64">
        <v>9.3918999999999997</v>
      </c>
      <c r="E2217" s="64">
        <f t="shared" si="636"/>
        <v>1559.0554</v>
      </c>
      <c r="F2217" s="310">
        <v>1</v>
      </c>
      <c r="G2217" s="64">
        <f t="shared" si="637"/>
        <v>1559.06</v>
      </c>
      <c r="H2217" s="64">
        <f t="shared" si="638"/>
        <v>367.78</v>
      </c>
      <c r="I2217" s="81">
        <f t="shared" si="639"/>
        <v>1926.84</v>
      </c>
    </row>
    <row r="2218" spans="1:9" ht="16.5" x14ac:dyDescent="0.25">
      <c r="A2218" s="300" t="s">
        <v>1851</v>
      </c>
      <c r="B2218" s="317">
        <v>127</v>
      </c>
      <c r="C2218" s="64">
        <f t="shared" si="634"/>
        <v>0.7651</v>
      </c>
      <c r="D2218" s="64">
        <v>9.3918999999999997</v>
      </c>
      <c r="E2218" s="64">
        <f t="shared" si="636"/>
        <v>1192.7712999999999</v>
      </c>
      <c r="F2218" s="310">
        <v>1</v>
      </c>
      <c r="G2218" s="64">
        <f t="shared" si="637"/>
        <v>1192.77</v>
      </c>
      <c r="H2218" s="64">
        <f t="shared" si="638"/>
        <v>281.37</v>
      </c>
      <c r="I2218" s="81">
        <f t="shared" si="639"/>
        <v>1474.1399999999999</v>
      </c>
    </row>
    <row r="2219" spans="1:9" ht="16.5" x14ac:dyDescent="0.25">
      <c r="A2219" s="300" t="s">
        <v>1838</v>
      </c>
      <c r="B2219" s="317">
        <v>48</v>
      </c>
      <c r="C2219" s="64">
        <f t="shared" si="634"/>
        <v>0.28920000000000001</v>
      </c>
      <c r="D2219" s="64">
        <v>8.5381</v>
      </c>
      <c r="E2219" s="64">
        <f t="shared" si="636"/>
        <v>409.8288</v>
      </c>
      <c r="F2219" s="310">
        <v>1</v>
      </c>
      <c r="G2219" s="64">
        <f t="shared" si="637"/>
        <v>409.83</v>
      </c>
      <c r="H2219" s="64">
        <f t="shared" si="638"/>
        <v>96.68</v>
      </c>
      <c r="I2219" s="81">
        <f t="shared" si="639"/>
        <v>506.51</v>
      </c>
    </row>
    <row r="2220" spans="1:9" s="154" customFormat="1" ht="16.5" x14ac:dyDescent="0.25">
      <c r="A2220" s="298" t="s">
        <v>1852</v>
      </c>
      <c r="B2220" s="315">
        <f>B2221</f>
        <v>395</v>
      </c>
      <c r="C2220" s="306">
        <f t="shared" ref="C2220:I2220" si="640">C2221</f>
        <v>2.3795000000000002</v>
      </c>
      <c r="D2220" s="306"/>
      <c r="E2220" s="306"/>
      <c r="F2220" s="306"/>
      <c r="G2220" s="306">
        <f t="shared" si="640"/>
        <v>1156.8400000000001</v>
      </c>
      <c r="H2220" s="306">
        <f t="shared" si="640"/>
        <v>272.89</v>
      </c>
      <c r="I2220" s="307">
        <f t="shared" si="640"/>
        <v>1429.7299999999998</v>
      </c>
    </row>
    <row r="2221" spans="1:9" s="154" customFormat="1" ht="16.5" x14ac:dyDescent="0.25">
      <c r="A2221" s="299" t="s">
        <v>1584</v>
      </c>
      <c r="B2221" s="316">
        <f>SUM(B2222:B2225)</f>
        <v>395</v>
      </c>
      <c r="C2221" s="308">
        <f t="shared" ref="C2221:I2221" si="641">SUM(C2222:C2225)</f>
        <v>2.3795000000000002</v>
      </c>
      <c r="D2221" s="308"/>
      <c r="E2221" s="308"/>
      <c r="F2221" s="308"/>
      <c r="G2221" s="308">
        <f t="shared" si="641"/>
        <v>1156.8400000000001</v>
      </c>
      <c r="H2221" s="308">
        <f t="shared" si="641"/>
        <v>272.89</v>
      </c>
      <c r="I2221" s="309">
        <f t="shared" si="641"/>
        <v>1429.7299999999998</v>
      </c>
    </row>
    <row r="2222" spans="1:9" ht="16.5" x14ac:dyDescent="0.25">
      <c r="A2222" s="300" t="s">
        <v>1853</v>
      </c>
      <c r="B2222" s="317">
        <v>116</v>
      </c>
      <c r="C2222" s="64">
        <f t="shared" ref="C2222:C2225" si="642">ROUND(B2222/166,4)</f>
        <v>0.69879999999999998</v>
      </c>
      <c r="D2222" s="64">
        <v>1691</v>
      </c>
      <c r="E2222" s="64">
        <f t="shared" si="636"/>
        <v>1181.6707999999999</v>
      </c>
      <c r="F2222" s="310">
        <v>0.3</v>
      </c>
      <c r="G2222" s="64">
        <f t="shared" si="637"/>
        <v>354.5</v>
      </c>
      <c r="H2222" s="64">
        <f t="shared" si="638"/>
        <v>83.63</v>
      </c>
      <c r="I2222" s="81">
        <f>G2222+H2222</f>
        <v>438.13</v>
      </c>
    </row>
    <row r="2223" spans="1:9" ht="16.5" x14ac:dyDescent="0.25">
      <c r="A2223" s="300" t="s">
        <v>1854</v>
      </c>
      <c r="B2223" s="317">
        <v>96</v>
      </c>
      <c r="C2223" s="64">
        <f t="shared" si="642"/>
        <v>0.57830000000000004</v>
      </c>
      <c r="D2223" s="64">
        <v>1624</v>
      </c>
      <c r="E2223" s="64">
        <f t="shared" si="636"/>
        <v>939.15920000000006</v>
      </c>
      <c r="F2223" s="310">
        <v>0.3</v>
      </c>
      <c r="G2223" s="64">
        <f t="shared" si="637"/>
        <v>281.75</v>
      </c>
      <c r="H2223" s="64">
        <f t="shared" si="638"/>
        <v>66.459999999999994</v>
      </c>
      <c r="I2223" s="81">
        <f>G2223+H2223</f>
        <v>348.21</v>
      </c>
    </row>
    <row r="2224" spans="1:9" ht="16.5" x14ac:dyDescent="0.25">
      <c r="A2224" s="300" t="s">
        <v>1855</v>
      </c>
      <c r="B2224" s="317">
        <v>103</v>
      </c>
      <c r="C2224" s="64">
        <f t="shared" si="642"/>
        <v>0.62050000000000005</v>
      </c>
      <c r="D2224" s="64">
        <v>1700</v>
      </c>
      <c r="E2224" s="64">
        <f t="shared" si="636"/>
        <v>1054.8500000000001</v>
      </c>
      <c r="F2224" s="310">
        <v>0.3</v>
      </c>
      <c r="G2224" s="64">
        <f t="shared" si="637"/>
        <v>316.45999999999998</v>
      </c>
      <c r="H2224" s="64">
        <f t="shared" si="638"/>
        <v>74.650000000000006</v>
      </c>
      <c r="I2224" s="81">
        <f>G2224+H2224</f>
        <v>391.11</v>
      </c>
    </row>
    <row r="2225" spans="1:9" ht="16.5" x14ac:dyDescent="0.25">
      <c r="A2225" s="300" t="s">
        <v>1856</v>
      </c>
      <c r="B2225" s="317">
        <v>80</v>
      </c>
      <c r="C2225" s="64">
        <f t="shared" si="642"/>
        <v>0.4819</v>
      </c>
      <c r="D2225" s="64">
        <v>1412</v>
      </c>
      <c r="E2225" s="64">
        <f t="shared" si="636"/>
        <v>680.44280000000003</v>
      </c>
      <c r="F2225" s="310">
        <v>0.3</v>
      </c>
      <c r="G2225" s="64">
        <f t="shared" si="637"/>
        <v>204.13</v>
      </c>
      <c r="H2225" s="64">
        <f t="shared" si="638"/>
        <v>48.15</v>
      </c>
      <c r="I2225" s="81">
        <f>G2225+H2225</f>
        <v>252.28</v>
      </c>
    </row>
    <row r="2226" spans="1:9" s="154" customFormat="1" ht="16.5" x14ac:dyDescent="0.25">
      <c r="A2226" s="298" t="s">
        <v>1857</v>
      </c>
      <c r="B2226" s="315">
        <f>B2227+B2237+B2240</f>
        <v>1175.25</v>
      </c>
      <c r="C2226" s="306">
        <f t="shared" ref="C2226:I2226" si="643">C2227+C2237+C2240</f>
        <v>7.0801000000000007</v>
      </c>
      <c r="D2226" s="306"/>
      <c r="E2226" s="306"/>
      <c r="F2226" s="306"/>
      <c r="G2226" s="306">
        <f t="shared" si="643"/>
        <v>10536.460000000001</v>
      </c>
      <c r="H2226" s="306">
        <f t="shared" si="643"/>
        <v>2485.5500000000002</v>
      </c>
      <c r="I2226" s="307">
        <f t="shared" si="643"/>
        <v>13022.01</v>
      </c>
    </row>
    <row r="2227" spans="1:9" s="154" customFormat="1" ht="33" x14ac:dyDescent="0.25">
      <c r="A2227" s="299" t="s">
        <v>1590</v>
      </c>
      <c r="B2227" s="316">
        <f>SUM(B2228:B2236)</f>
        <v>912</v>
      </c>
      <c r="C2227" s="308">
        <f t="shared" ref="C2227:I2227" si="644">SUM(C2228:C2236)</f>
        <v>5.4941000000000004</v>
      </c>
      <c r="D2227" s="308"/>
      <c r="E2227" s="308"/>
      <c r="F2227" s="308"/>
      <c r="G2227" s="308">
        <f t="shared" si="644"/>
        <v>8362.18</v>
      </c>
      <c r="H2227" s="308">
        <f t="shared" si="644"/>
        <v>1972.6399999999999</v>
      </c>
      <c r="I2227" s="309">
        <f t="shared" si="644"/>
        <v>10334.82</v>
      </c>
    </row>
    <row r="2228" spans="1:9" ht="16.5" x14ac:dyDescent="0.25">
      <c r="A2228" s="300" t="s">
        <v>1661</v>
      </c>
      <c r="B2228" s="317">
        <v>86</v>
      </c>
      <c r="C2228" s="64">
        <f t="shared" ref="C2228:C2236" si="645">ROUND(B2228/166,4)</f>
        <v>0.5181</v>
      </c>
      <c r="D2228" s="64">
        <v>1429</v>
      </c>
      <c r="E2228" s="64">
        <f t="shared" si="636"/>
        <v>740.36490000000003</v>
      </c>
      <c r="F2228" s="310">
        <v>1</v>
      </c>
      <c r="G2228" s="64">
        <f t="shared" si="637"/>
        <v>740.36</v>
      </c>
      <c r="H2228" s="64">
        <f t="shared" si="638"/>
        <v>174.65</v>
      </c>
      <c r="I2228" s="81">
        <f t="shared" ref="I2228:I2236" si="646">G2228+H2228</f>
        <v>915.01</v>
      </c>
    </row>
    <row r="2229" spans="1:9" ht="16.5" x14ac:dyDescent="0.25">
      <c r="A2229" s="300" t="s">
        <v>1661</v>
      </c>
      <c r="B2229" s="317">
        <v>212</v>
      </c>
      <c r="C2229" s="64">
        <f t="shared" si="645"/>
        <v>1.2770999999999999</v>
      </c>
      <c r="D2229" s="64">
        <v>1429</v>
      </c>
      <c r="E2229" s="64">
        <f t="shared" si="636"/>
        <v>1824.9758999999999</v>
      </c>
      <c r="F2229" s="310">
        <v>1</v>
      </c>
      <c r="G2229" s="64">
        <f t="shared" si="637"/>
        <v>1824.98</v>
      </c>
      <c r="H2229" s="64">
        <f t="shared" si="638"/>
        <v>430.51</v>
      </c>
      <c r="I2229" s="81">
        <f t="shared" si="646"/>
        <v>2255.4899999999998</v>
      </c>
    </row>
    <row r="2230" spans="1:9" ht="16.5" x14ac:dyDescent="0.25">
      <c r="A2230" s="300" t="s">
        <v>1661</v>
      </c>
      <c r="B2230" s="317">
        <v>31</v>
      </c>
      <c r="C2230" s="64">
        <f t="shared" si="645"/>
        <v>0.1867</v>
      </c>
      <c r="D2230" s="64">
        <v>8.5353999999999992</v>
      </c>
      <c r="E2230" s="64">
        <f t="shared" si="636"/>
        <v>264.59739999999999</v>
      </c>
      <c r="F2230" s="310">
        <v>1</v>
      </c>
      <c r="G2230" s="64">
        <f t="shared" si="637"/>
        <v>264.60000000000002</v>
      </c>
      <c r="H2230" s="64">
        <f t="shared" si="638"/>
        <v>62.42</v>
      </c>
      <c r="I2230" s="81">
        <f t="shared" si="646"/>
        <v>327.02000000000004</v>
      </c>
    </row>
    <row r="2231" spans="1:9" ht="16.5" x14ac:dyDescent="0.25">
      <c r="A2231" s="300" t="s">
        <v>1659</v>
      </c>
      <c r="B2231" s="317">
        <v>48</v>
      </c>
      <c r="C2231" s="64">
        <f t="shared" si="645"/>
        <v>0.28920000000000001</v>
      </c>
      <c r="D2231" s="64">
        <v>1649</v>
      </c>
      <c r="E2231" s="64">
        <f t="shared" si="636"/>
        <v>476.89080000000001</v>
      </c>
      <c r="F2231" s="310">
        <v>1</v>
      </c>
      <c r="G2231" s="64">
        <f t="shared" si="637"/>
        <v>476.89</v>
      </c>
      <c r="H2231" s="64">
        <f t="shared" si="638"/>
        <v>112.5</v>
      </c>
      <c r="I2231" s="81">
        <f t="shared" si="646"/>
        <v>589.39</v>
      </c>
    </row>
    <row r="2232" spans="1:9" ht="16.5" x14ac:dyDescent="0.25">
      <c r="A2232" s="300" t="s">
        <v>1659</v>
      </c>
      <c r="B2232" s="317">
        <v>16</v>
      </c>
      <c r="C2232" s="64">
        <f t="shared" si="645"/>
        <v>9.64E-2</v>
      </c>
      <c r="D2232" s="64">
        <v>9.8495000000000008</v>
      </c>
      <c r="E2232" s="64">
        <f t="shared" si="636"/>
        <v>157.59200000000001</v>
      </c>
      <c r="F2232" s="310">
        <v>1</v>
      </c>
      <c r="G2232" s="64">
        <f t="shared" si="637"/>
        <v>157.59</v>
      </c>
      <c r="H2232" s="64">
        <f t="shared" si="638"/>
        <v>37.18</v>
      </c>
      <c r="I2232" s="81">
        <f t="shared" si="646"/>
        <v>194.77</v>
      </c>
    </row>
    <row r="2233" spans="1:9" ht="16.5" x14ac:dyDescent="0.25">
      <c r="A2233" s="300" t="s">
        <v>1661</v>
      </c>
      <c r="B2233" s="317">
        <v>118.75</v>
      </c>
      <c r="C2233" s="64">
        <f t="shared" si="645"/>
        <v>0.71540000000000004</v>
      </c>
      <c r="D2233" s="64">
        <v>1429</v>
      </c>
      <c r="E2233" s="64">
        <f t="shared" si="636"/>
        <v>1022.3066</v>
      </c>
      <c r="F2233" s="310">
        <v>1</v>
      </c>
      <c r="G2233" s="64">
        <f t="shared" si="637"/>
        <v>1022.31</v>
      </c>
      <c r="H2233" s="64">
        <f t="shared" si="638"/>
        <v>241.16</v>
      </c>
      <c r="I2233" s="81">
        <f t="shared" si="646"/>
        <v>1263.47</v>
      </c>
    </row>
    <row r="2234" spans="1:9" ht="16.5" x14ac:dyDescent="0.25">
      <c r="A2234" s="300" t="s">
        <v>1666</v>
      </c>
      <c r="B2234" s="317">
        <v>72</v>
      </c>
      <c r="C2234" s="64">
        <f t="shared" si="645"/>
        <v>0.43369999999999997</v>
      </c>
      <c r="D2234" s="64">
        <v>8.5353999999999992</v>
      </c>
      <c r="E2234" s="64">
        <f t="shared" si="636"/>
        <v>614.54879999999991</v>
      </c>
      <c r="F2234" s="310">
        <v>1</v>
      </c>
      <c r="G2234" s="64">
        <f t="shared" si="637"/>
        <v>614.54999999999995</v>
      </c>
      <c r="H2234" s="64">
        <f t="shared" si="638"/>
        <v>144.97</v>
      </c>
      <c r="I2234" s="81">
        <f t="shared" si="646"/>
        <v>759.52</v>
      </c>
    </row>
    <row r="2235" spans="1:9" ht="16.5" x14ac:dyDescent="0.25">
      <c r="A2235" s="300" t="s">
        <v>258</v>
      </c>
      <c r="B2235" s="317">
        <v>176.75</v>
      </c>
      <c r="C2235" s="64">
        <f t="shared" si="645"/>
        <v>1.0648</v>
      </c>
      <c r="D2235" s="64">
        <v>1649</v>
      </c>
      <c r="E2235" s="64">
        <f t="shared" si="636"/>
        <v>1755.8552</v>
      </c>
      <c r="F2235" s="310">
        <v>1</v>
      </c>
      <c r="G2235" s="64">
        <f t="shared" si="637"/>
        <v>1755.86</v>
      </c>
      <c r="H2235" s="64">
        <f t="shared" si="638"/>
        <v>414.21</v>
      </c>
      <c r="I2235" s="81">
        <f t="shared" si="646"/>
        <v>2170.0699999999997</v>
      </c>
    </row>
    <row r="2236" spans="1:9" ht="16.5" x14ac:dyDescent="0.25">
      <c r="A2236" s="300" t="s">
        <v>258</v>
      </c>
      <c r="B2236" s="317">
        <v>151.5</v>
      </c>
      <c r="C2236" s="64">
        <f t="shared" si="645"/>
        <v>0.91269999999999996</v>
      </c>
      <c r="D2236" s="64">
        <v>1649</v>
      </c>
      <c r="E2236" s="64">
        <f t="shared" si="636"/>
        <v>1505.0422999999998</v>
      </c>
      <c r="F2236" s="310">
        <v>1</v>
      </c>
      <c r="G2236" s="64">
        <f t="shared" si="637"/>
        <v>1505.04</v>
      </c>
      <c r="H2236" s="64">
        <f t="shared" si="638"/>
        <v>355.04</v>
      </c>
      <c r="I2236" s="81">
        <f t="shared" si="646"/>
        <v>1860.08</v>
      </c>
    </row>
    <row r="2237" spans="1:9" s="154" customFormat="1" ht="33" x14ac:dyDescent="0.25">
      <c r="A2237" s="299" t="s">
        <v>1583</v>
      </c>
      <c r="B2237" s="316">
        <f>SUM(B2238:B2239)</f>
        <v>175.25</v>
      </c>
      <c r="C2237" s="308">
        <f t="shared" ref="C2237:I2237" si="647">SUM(C2238:C2239)</f>
        <v>1.0558000000000001</v>
      </c>
      <c r="D2237" s="308"/>
      <c r="E2237" s="308"/>
      <c r="F2237" s="308"/>
      <c r="G2237" s="308">
        <f t="shared" si="647"/>
        <v>1219.92</v>
      </c>
      <c r="H2237" s="308">
        <f t="shared" si="647"/>
        <v>287.77999999999997</v>
      </c>
      <c r="I2237" s="309">
        <f t="shared" si="647"/>
        <v>1507.7</v>
      </c>
    </row>
    <row r="2238" spans="1:9" ht="16.5" x14ac:dyDescent="0.25">
      <c r="A2238" s="300" t="s">
        <v>1297</v>
      </c>
      <c r="B2238" s="317">
        <v>98.25</v>
      </c>
      <c r="C2238" s="64">
        <f t="shared" ref="C2238:C2239" si="648">ROUND(B2238/166,4)</f>
        <v>0.59189999999999998</v>
      </c>
      <c r="D2238" s="64">
        <v>6.9347000000000003</v>
      </c>
      <c r="E2238" s="64">
        <f t="shared" si="636"/>
        <v>681.33427500000005</v>
      </c>
      <c r="F2238" s="310">
        <v>1</v>
      </c>
      <c r="G2238" s="64">
        <f t="shared" si="637"/>
        <v>681.33</v>
      </c>
      <c r="H2238" s="64">
        <f t="shared" si="638"/>
        <v>160.72999999999999</v>
      </c>
      <c r="I2238" s="81">
        <f>G2238+H2238</f>
        <v>842.06000000000006</v>
      </c>
    </row>
    <row r="2239" spans="1:9" ht="16.5" x14ac:dyDescent="0.25">
      <c r="A2239" s="300" t="s">
        <v>1297</v>
      </c>
      <c r="B2239" s="317">
        <v>77</v>
      </c>
      <c r="C2239" s="64">
        <f t="shared" si="648"/>
        <v>0.46389999999999998</v>
      </c>
      <c r="D2239" s="64">
        <v>1161</v>
      </c>
      <c r="E2239" s="64">
        <f t="shared" si="636"/>
        <v>538.58789999999999</v>
      </c>
      <c r="F2239" s="310">
        <v>1</v>
      </c>
      <c r="G2239" s="64">
        <f t="shared" si="637"/>
        <v>538.59</v>
      </c>
      <c r="H2239" s="64">
        <f t="shared" si="638"/>
        <v>127.05</v>
      </c>
      <c r="I2239" s="81">
        <f>G2239+H2239</f>
        <v>665.64</v>
      </c>
    </row>
    <row r="2240" spans="1:9" s="154" customFormat="1" ht="16.5" x14ac:dyDescent="0.25">
      <c r="A2240" s="299" t="s">
        <v>1584</v>
      </c>
      <c r="B2240" s="316">
        <f>SUM(B2241:B2242)</f>
        <v>88</v>
      </c>
      <c r="C2240" s="308">
        <f t="shared" ref="C2240:I2240" si="649">SUM(C2241:C2242)</f>
        <v>0.5302</v>
      </c>
      <c r="D2240" s="308"/>
      <c r="E2240" s="308"/>
      <c r="F2240" s="308"/>
      <c r="G2240" s="308">
        <f t="shared" si="649"/>
        <v>954.3599999999999</v>
      </c>
      <c r="H2240" s="308">
        <f t="shared" si="649"/>
        <v>225.13</v>
      </c>
      <c r="I2240" s="309">
        <f t="shared" si="649"/>
        <v>1179.4899999999998</v>
      </c>
    </row>
    <row r="2241" spans="1:9" ht="16.5" x14ac:dyDescent="0.25">
      <c r="A2241" s="300" t="s">
        <v>1858</v>
      </c>
      <c r="B2241" s="317">
        <v>40</v>
      </c>
      <c r="C2241" s="64">
        <f t="shared" ref="C2241:C2242" si="650">ROUND(B2241/166,4)</f>
        <v>0.24099999999999999</v>
      </c>
      <c r="D2241" s="64">
        <v>1800</v>
      </c>
      <c r="E2241" s="64">
        <f t="shared" si="636"/>
        <v>433.8</v>
      </c>
      <c r="F2241" s="310">
        <v>1</v>
      </c>
      <c r="G2241" s="64">
        <f t="shared" si="637"/>
        <v>433.8</v>
      </c>
      <c r="H2241" s="64">
        <f t="shared" si="638"/>
        <v>102.33</v>
      </c>
      <c r="I2241" s="81">
        <f>G2241+H2241</f>
        <v>536.13</v>
      </c>
    </row>
    <row r="2242" spans="1:9" ht="16.5" x14ac:dyDescent="0.25">
      <c r="A2242" s="300" t="s">
        <v>1858</v>
      </c>
      <c r="B2242" s="317">
        <v>48</v>
      </c>
      <c r="C2242" s="64">
        <f t="shared" si="650"/>
        <v>0.28920000000000001</v>
      </c>
      <c r="D2242" s="64">
        <v>1800</v>
      </c>
      <c r="E2242" s="64">
        <f t="shared" si="636"/>
        <v>520.56000000000006</v>
      </c>
      <c r="F2242" s="310">
        <v>1</v>
      </c>
      <c r="G2242" s="64">
        <f t="shared" si="637"/>
        <v>520.55999999999995</v>
      </c>
      <c r="H2242" s="64">
        <f t="shared" si="638"/>
        <v>122.8</v>
      </c>
      <c r="I2242" s="81">
        <f>G2242+H2242</f>
        <v>643.3599999999999</v>
      </c>
    </row>
    <row r="2243" spans="1:9" s="154" customFormat="1" ht="33" x14ac:dyDescent="0.25">
      <c r="A2243" s="298" t="s">
        <v>1859</v>
      </c>
      <c r="B2243" s="315">
        <f>B2244+B2255+B2272</f>
        <v>1517</v>
      </c>
      <c r="C2243" s="306">
        <f t="shared" ref="C2243:I2243" si="651">C2244+C2255+C2272</f>
        <v>9.1382999999999974</v>
      </c>
      <c r="D2243" s="306"/>
      <c r="E2243" s="306"/>
      <c r="F2243" s="306"/>
      <c r="G2243" s="306">
        <f t="shared" si="651"/>
        <v>15794.75</v>
      </c>
      <c r="H2243" s="306">
        <f t="shared" si="651"/>
        <v>3628.1200000000003</v>
      </c>
      <c r="I2243" s="307">
        <f t="shared" si="651"/>
        <v>19422.870000000003</v>
      </c>
    </row>
    <row r="2244" spans="1:9" s="154" customFormat="1" ht="33" x14ac:dyDescent="0.25">
      <c r="A2244" s="299" t="s">
        <v>1590</v>
      </c>
      <c r="B2244" s="316">
        <f>SUM(B2245:B2254)</f>
        <v>451</v>
      </c>
      <c r="C2244" s="308">
        <f t="shared" ref="C2244:I2244" si="652">SUM(C2245:C2254)</f>
        <v>2.7167999999999997</v>
      </c>
      <c r="D2244" s="308"/>
      <c r="E2244" s="308"/>
      <c r="F2244" s="308"/>
      <c r="G2244" s="308">
        <f t="shared" si="652"/>
        <v>6956.4800000000005</v>
      </c>
      <c r="H2244" s="308">
        <f t="shared" si="652"/>
        <v>1574.76</v>
      </c>
      <c r="I2244" s="309">
        <f t="shared" si="652"/>
        <v>8531.24</v>
      </c>
    </row>
    <row r="2245" spans="1:9" ht="16.5" x14ac:dyDescent="0.25">
      <c r="A2245" s="300" t="s">
        <v>1860</v>
      </c>
      <c r="B2245" s="317">
        <v>65</v>
      </c>
      <c r="C2245" s="64">
        <f t="shared" ref="C2245:C2254" si="653">ROUND(B2245/166,4)</f>
        <v>0.3916</v>
      </c>
      <c r="D2245" s="64">
        <v>14.4308</v>
      </c>
      <c r="E2245" s="64">
        <f t="shared" si="636"/>
        <v>938.00199999999995</v>
      </c>
      <c r="F2245" s="310">
        <v>1</v>
      </c>
      <c r="G2245" s="64">
        <f t="shared" si="637"/>
        <v>938</v>
      </c>
      <c r="H2245" s="64">
        <f t="shared" si="638"/>
        <v>221.27</v>
      </c>
      <c r="I2245" s="81">
        <f t="shared" ref="I2245:I2254" si="654">G2245+H2245</f>
        <v>1159.27</v>
      </c>
    </row>
    <row r="2246" spans="1:9" ht="16.5" x14ac:dyDescent="0.25">
      <c r="A2246" s="300" t="s">
        <v>1860</v>
      </c>
      <c r="B2246" s="317">
        <v>16</v>
      </c>
      <c r="C2246" s="64">
        <f t="shared" si="653"/>
        <v>9.64E-2</v>
      </c>
      <c r="D2246" s="64">
        <v>14.4308</v>
      </c>
      <c r="E2246" s="64">
        <f t="shared" si="636"/>
        <v>230.89279999999999</v>
      </c>
      <c r="F2246" s="310">
        <v>1</v>
      </c>
      <c r="G2246" s="64">
        <f t="shared" si="637"/>
        <v>230.89</v>
      </c>
      <c r="H2246" s="64">
        <f t="shared" si="638"/>
        <v>54.47</v>
      </c>
      <c r="I2246" s="81">
        <f t="shared" si="654"/>
        <v>285.36</v>
      </c>
    </row>
    <row r="2247" spans="1:9" ht="16.5" x14ac:dyDescent="0.25">
      <c r="A2247" s="300" t="s">
        <v>1860</v>
      </c>
      <c r="B2247" s="317">
        <v>24</v>
      </c>
      <c r="C2247" s="64">
        <f t="shared" si="653"/>
        <v>0.14460000000000001</v>
      </c>
      <c r="D2247" s="64">
        <v>14.4308</v>
      </c>
      <c r="E2247" s="64">
        <f t="shared" si="636"/>
        <v>346.33920000000001</v>
      </c>
      <c r="F2247" s="310">
        <v>1</v>
      </c>
      <c r="G2247" s="64">
        <f t="shared" si="637"/>
        <v>346.34</v>
      </c>
      <c r="H2247" s="64">
        <f t="shared" si="638"/>
        <v>81.7</v>
      </c>
      <c r="I2247" s="81">
        <f t="shared" si="654"/>
        <v>428.03999999999996</v>
      </c>
    </row>
    <row r="2248" spans="1:9" ht="16.5" x14ac:dyDescent="0.25">
      <c r="A2248" s="300" t="s">
        <v>1861</v>
      </c>
      <c r="B2248" s="317">
        <v>72</v>
      </c>
      <c r="C2248" s="64">
        <f t="shared" si="653"/>
        <v>0.43369999999999997</v>
      </c>
      <c r="D2248" s="64">
        <v>14.4284</v>
      </c>
      <c r="E2248" s="64">
        <f t="shared" si="636"/>
        <v>1038.8448000000001</v>
      </c>
      <c r="F2248" s="310">
        <v>1</v>
      </c>
      <c r="G2248" s="64">
        <f t="shared" si="637"/>
        <v>1038.8399999999999</v>
      </c>
      <c r="H2248" s="64">
        <f t="shared" si="638"/>
        <v>245.06</v>
      </c>
      <c r="I2248" s="81">
        <f t="shared" si="654"/>
        <v>1283.8999999999999</v>
      </c>
    </row>
    <row r="2249" spans="1:9" ht="16.5" x14ac:dyDescent="0.25">
      <c r="A2249" s="300" t="s">
        <v>1862</v>
      </c>
      <c r="B2249" s="317">
        <v>16</v>
      </c>
      <c r="C2249" s="64">
        <f t="shared" si="653"/>
        <v>9.64E-2</v>
      </c>
      <c r="D2249" s="64">
        <v>3427</v>
      </c>
      <c r="E2249" s="64">
        <f t="shared" si="636"/>
        <v>330.36279999999999</v>
      </c>
      <c r="F2249" s="310">
        <v>1</v>
      </c>
      <c r="G2249" s="64">
        <f t="shared" si="637"/>
        <v>330.36</v>
      </c>
      <c r="H2249" s="311">
        <f t="shared" ref="H2249:H2250" si="655">ROUND(G2249*0.2077,2)</f>
        <v>68.62</v>
      </c>
      <c r="I2249" s="81">
        <f t="shared" si="654"/>
        <v>398.98</v>
      </c>
    </row>
    <row r="2250" spans="1:9" ht="16.5" x14ac:dyDescent="0.25">
      <c r="A2250" s="300" t="s">
        <v>1861</v>
      </c>
      <c r="B2250" s="317">
        <v>54</v>
      </c>
      <c r="C2250" s="64">
        <f t="shared" si="653"/>
        <v>0.32529999999999998</v>
      </c>
      <c r="D2250" s="64">
        <v>16.031500000000001</v>
      </c>
      <c r="E2250" s="64">
        <f t="shared" si="636"/>
        <v>865.70100000000002</v>
      </c>
      <c r="F2250" s="310">
        <v>1</v>
      </c>
      <c r="G2250" s="64">
        <f t="shared" si="637"/>
        <v>865.7</v>
      </c>
      <c r="H2250" s="311">
        <f t="shared" si="655"/>
        <v>179.81</v>
      </c>
      <c r="I2250" s="81">
        <f t="shared" si="654"/>
        <v>1045.51</v>
      </c>
    </row>
    <row r="2251" spans="1:9" ht="16.5" x14ac:dyDescent="0.25">
      <c r="A2251" s="300" t="s">
        <v>1861</v>
      </c>
      <c r="B2251" s="317">
        <v>56</v>
      </c>
      <c r="C2251" s="64">
        <f t="shared" si="653"/>
        <v>0.33729999999999999</v>
      </c>
      <c r="D2251" s="64">
        <v>16.031500000000001</v>
      </c>
      <c r="E2251" s="64">
        <f t="shared" si="636"/>
        <v>897.76400000000012</v>
      </c>
      <c r="F2251" s="310">
        <v>1</v>
      </c>
      <c r="G2251" s="64">
        <f t="shared" si="637"/>
        <v>897.76</v>
      </c>
      <c r="H2251" s="64">
        <f t="shared" si="638"/>
        <v>211.78</v>
      </c>
      <c r="I2251" s="81">
        <f t="shared" si="654"/>
        <v>1109.54</v>
      </c>
    </row>
    <row r="2252" spans="1:9" ht="16.5" x14ac:dyDescent="0.25">
      <c r="A2252" s="300" t="s">
        <v>1861</v>
      </c>
      <c r="B2252" s="317">
        <v>64</v>
      </c>
      <c r="C2252" s="64">
        <f t="shared" si="653"/>
        <v>0.38550000000000001</v>
      </c>
      <c r="D2252" s="64">
        <v>16.031500000000001</v>
      </c>
      <c r="E2252" s="64">
        <f t="shared" ref="E2252:E2315" si="656">IF(D2252&gt;30,C2252*D2252,B2252*D2252)</f>
        <v>1026.0160000000001</v>
      </c>
      <c r="F2252" s="310">
        <v>1</v>
      </c>
      <c r="G2252" s="64">
        <f t="shared" ref="G2252:G2315" si="657">ROUND(E2252*F2252,2)</f>
        <v>1026.02</v>
      </c>
      <c r="H2252" s="64">
        <f t="shared" ref="H2252:H2315" si="658">ROUND(G2252*0.2359,2)</f>
        <v>242.04</v>
      </c>
      <c r="I2252" s="81">
        <f t="shared" si="654"/>
        <v>1268.06</v>
      </c>
    </row>
    <row r="2253" spans="1:9" ht="16.5" x14ac:dyDescent="0.25">
      <c r="A2253" s="300" t="s">
        <v>1861</v>
      </c>
      <c r="B2253" s="317">
        <v>72</v>
      </c>
      <c r="C2253" s="64">
        <f t="shared" si="653"/>
        <v>0.43369999999999997</v>
      </c>
      <c r="D2253" s="64">
        <v>16.031500000000001</v>
      </c>
      <c r="E2253" s="64">
        <f t="shared" si="656"/>
        <v>1154.268</v>
      </c>
      <c r="F2253" s="310">
        <v>1</v>
      </c>
      <c r="G2253" s="64">
        <f t="shared" si="657"/>
        <v>1154.27</v>
      </c>
      <c r="H2253" s="311">
        <f>ROUND(G2253*0.2077,2)</f>
        <v>239.74</v>
      </c>
      <c r="I2253" s="81">
        <f t="shared" si="654"/>
        <v>1394.01</v>
      </c>
    </row>
    <row r="2254" spans="1:9" ht="16.5" x14ac:dyDescent="0.25">
      <c r="A2254" s="300" t="s">
        <v>1596</v>
      </c>
      <c r="B2254" s="317">
        <v>12</v>
      </c>
      <c r="C2254" s="64">
        <f t="shared" si="653"/>
        <v>7.2300000000000003E-2</v>
      </c>
      <c r="D2254" s="64">
        <v>10.691700000000001</v>
      </c>
      <c r="E2254" s="64">
        <f t="shared" si="656"/>
        <v>128.30040000000002</v>
      </c>
      <c r="F2254" s="310">
        <v>1</v>
      </c>
      <c r="G2254" s="64">
        <f t="shared" si="657"/>
        <v>128.30000000000001</v>
      </c>
      <c r="H2254" s="64">
        <f t="shared" si="658"/>
        <v>30.27</v>
      </c>
      <c r="I2254" s="81">
        <f t="shared" si="654"/>
        <v>158.57000000000002</v>
      </c>
    </row>
    <row r="2255" spans="1:9" s="154" customFormat="1" ht="33" x14ac:dyDescent="0.25">
      <c r="A2255" s="299" t="s">
        <v>1583</v>
      </c>
      <c r="B2255" s="316">
        <f>SUM(B2256:B2271)</f>
        <v>978</v>
      </c>
      <c r="C2255" s="308">
        <f t="shared" ref="C2255:I2255" si="659">SUM(C2256:C2271)</f>
        <v>5.8913999999999991</v>
      </c>
      <c r="D2255" s="308"/>
      <c r="E2255" s="308"/>
      <c r="F2255" s="308"/>
      <c r="G2255" s="308">
        <f t="shared" si="659"/>
        <v>8285.31</v>
      </c>
      <c r="H2255" s="308">
        <f t="shared" si="659"/>
        <v>1922.92</v>
      </c>
      <c r="I2255" s="309">
        <f t="shared" si="659"/>
        <v>10208.230000000001</v>
      </c>
    </row>
    <row r="2256" spans="1:9" ht="16.5" x14ac:dyDescent="0.25">
      <c r="A2256" s="300" t="s">
        <v>1863</v>
      </c>
      <c r="B2256" s="317">
        <v>96</v>
      </c>
      <c r="C2256" s="64">
        <f t="shared" ref="C2256:C2271" si="660">ROUND(B2256/166,4)</f>
        <v>0.57830000000000004</v>
      </c>
      <c r="D2256" s="64">
        <v>9.6225000000000005</v>
      </c>
      <c r="E2256" s="64">
        <f t="shared" si="656"/>
        <v>923.76</v>
      </c>
      <c r="F2256" s="310">
        <v>1</v>
      </c>
      <c r="G2256" s="64">
        <f t="shared" si="657"/>
        <v>923.76</v>
      </c>
      <c r="H2256" s="64">
        <f t="shared" si="658"/>
        <v>217.91</v>
      </c>
      <c r="I2256" s="81">
        <f t="shared" ref="I2256:I2271" si="661">G2256+H2256</f>
        <v>1141.67</v>
      </c>
    </row>
    <row r="2257" spans="1:9" ht="16.5" x14ac:dyDescent="0.25">
      <c r="A2257" s="300" t="s">
        <v>1770</v>
      </c>
      <c r="B2257" s="317">
        <v>64</v>
      </c>
      <c r="C2257" s="64">
        <f t="shared" si="660"/>
        <v>0.38550000000000001</v>
      </c>
      <c r="D2257" s="64">
        <v>1429</v>
      </c>
      <c r="E2257" s="64">
        <f t="shared" si="656"/>
        <v>550.87950000000001</v>
      </c>
      <c r="F2257" s="310">
        <v>1</v>
      </c>
      <c r="G2257" s="64">
        <f t="shared" si="657"/>
        <v>550.88</v>
      </c>
      <c r="H2257" s="311">
        <f>ROUND(G2257*0.2077,2)</f>
        <v>114.42</v>
      </c>
      <c r="I2257" s="81">
        <f t="shared" si="661"/>
        <v>665.3</v>
      </c>
    </row>
    <row r="2258" spans="1:9" ht="16.5" x14ac:dyDescent="0.25">
      <c r="A2258" s="300" t="s">
        <v>1863</v>
      </c>
      <c r="B2258" s="317">
        <v>72</v>
      </c>
      <c r="C2258" s="64">
        <f t="shared" si="660"/>
        <v>0.43369999999999997</v>
      </c>
      <c r="D2258" s="64">
        <v>9.6225000000000005</v>
      </c>
      <c r="E2258" s="64">
        <f t="shared" si="656"/>
        <v>692.82</v>
      </c>
      <c r="F2258" s="310">
        <v>1</v>
      </c>
      <c r="G2258" s="64">
        <f t="shared" si="657"/>
        <v>692.82</v>
      </c>
      <c r="H2258" s="64">
        <f t="shared" si="658"/>
        <v>163.44</v>
      </c>
      <c r="I2258" s="81">
        <f t="shared" si="661"/>
        <v>856.26</v>
      </c>
    </row>
    <row r="2259" spans="1:9" ht="16.5" x14ac:dyDescent="0.25">
      <c r="A2259" s="300" t="s">
        <v>1863</v>
      </c>
      <c r="B2259" s="317">
        <v>80</v>
      </c>
      <c r="C2259" s="64">
        <f t="shared" si="660"/>
        <v>0.4819</v>
      </c>
      <c r="D2259" s="64">
        <v>9.6225000000000005</v>
      </c>
      <c r="E2259" s="64">
        <f t="shared" si="656"/>
        <v>769.80000000000007</v>
      </c>
      <c r="F2259" s="310">
        <v>1</v>
      </c>
      <c r="G2259" s="64">
        <f t="shared" si="657"/>
        <v>769.8</v>
      </c>
      <c r="H2259" s="64">
        <f t="shared" si="658"/>
        <v>181.6</v>
      </c>
      <c r="I2259" s="81">
        <f t="shared" si="661"/>
        <v>951.4</v>
      </c>
    </row>
    <row r="2260" spans="1:9" ht="16.5" x14ac:dyDescent="0.25">
      <c r="A2260" s="300" t="s">
        <v>238</v>
      </c>
      <c r="B2260" s="317">
        <v>64</v>
      </c>
      <c r="C2260" s="64">
        <f t="shared" si="660"/>
        <v>0.38550000000000001</v>
      </c>
      <c r="D2260" s="64">
        <v>5.4534000000000002</v>
      </c>
      <c r="E2260" s="64">
        <f t="shared" si="656"/>
        <v>349.01760000000002</v>
      </c>
      <c r="F2260" s="310">
        <v>1</v>
      </c>
      <c r="G2260" s="64">
        <f t="shared" si="657"/>
        <v>349.02</v>
      </c>
      <c r="H2260" s="64">
        <f t="shared" si="658"/>
        <v>82.33</v>
      </c>
      <c r="I2260" s="81">
        <f t="shared" si="661"/>
        <v>431.34999999999997</v>
      </c>
    </row>
    <row r="2261" spans="1:9" ht="16.5" x14ac:dyDescent="0.25">
      <c r="A2261" s="300" t="s">
        <v>1863</v>
      </c>
      <c r="B2261" s="317">
        <v>112</v>
      </c>
      <c r="C2261" s="64">
        <f t="shared" si="660"/>
        <v>0.67469999999999997</v>
      </c>
      <c r="D2261" s="64">
        <v>9.6225000000000005</v>
      </c>
      <c r="E2261" s="64">
        <f t="shared" si="656"/>
        <v>1077.72</v>
      </c>
      <c r="F2261" s="310">
        <v>1</v>
      </c>
      <c r="G2261" s="64">
        <f t="shared" si="657"/>
        <v>1077.72</v>
      </c>
      <c r="H2261" s="64">
        <f t="shared" si="658"/>
        <v>254.23</v>
      </c>
      <c r="I2261" s="81">
        <f t="shared" si="661"/>
        <v>1331.95</v>
      </c>
    </row>
    <row r="2262" spans="1:9" ht="16.5" x14ac:dyDescent="0.25">
      <c r="A2262" s="300" t="s">
        <v>1863</v>
      </c>
      <c r="B2262" s="317">
        <v>96</v>
      </c>
      <c r="C2262" s="64">
        <f t="shared" si="660"/>
        <v>0.57830000000000004</v>
      </c>
      <c r="D2262" s="64">
        <v>9.6225000000000005</v>
      </c>
      <c r="E2262" s="64">
        <f t="shared" si="656"/>
        <v>923.76</v>
      </c>
      <c r="F2262" s="310">
        <v>1</v>
      </c>
      <c r="G2262" s="64">
        <f t="shared" si="657"/>
        <v>923.76</v>
      </c>
      <c r="H2262" s="64">
        <f t="shared" si="658"/>
        <v>217.91</v>
      </c>
      <c r="I2262" s="81">
        <f t="shared" si="661"/>
        <v>1141.67</v>
      </c>
    </row>
    <row r="2263" spans="1:9" ht="16.5" x14ac:dyDescent="0.25">
      <c r="A2263" s="300" t="s">
        <v>1770</v>
      </c>
      <c r="B2263" s="317">
        <v>64</v>
      </c>
      <c r="C2263" s="64">
        <f t="shared" si="660"/>
        <v>0.38550000000000001</v>
      </c>
      <c r="D2263" s="64">
        <v>8.1769999999999996</v>
      </c>
      <c r="E2263" s="64">
        <f t="shared" si="656"/>
        <v>523.32799999999997</v>
      </c>
      <c r="F2263" s="310">
        <v>1</v>
      </c>
      <c r="G2263" s="64">
        <f t="shared" si="657"/>
        <v>523.33000000000004</v>
      </c>
      <c r="H2263" s="64">
        <f t="shared" si="658"/>
        <v>123.45</v>
      </c>
      <c r="I2263" s="81">
        <f t="shared" si="661"/>
        <v>646.78000000000009</v>
      </c>
    </row>
    <row r="2264" spans="1:9" ht="16.5" x14ac:dyDescent="0.25">
      <c r="A2264" s="300" t="s">
        <v>218</v>
      </c>
      <c r="B2264" s="317">
        <v>48</v>
      </c>
      <c r="C2264" s="64">
        <f t="shared" si="660"/>
        <v>0.28920000000000001</v>
      </c>
      <c r="D2264" s="64">
        <v>2033</v>
      </c>
      <c r="E2264" s="64">
        <f t="shared" si="656"/>
        <v>587.94360000000006</v>
      </c>
      <c r="F2264" s="310">
        <v>1</v>
      </c>
      <c r="G2264" s="64">
        <f t="shared" si="657"/>
        <v>587.94000000000005</v>
      </c>
      <c r="H2264" s="64">
        <f t="shared" si="658"/>
        <v>138.69999999999999</v>
      </c>
      <c r="I2264" s="81">
        <f t="shared" si="661"/>
        <v>726.6400000000001</v>
      </c>
    </row>
    <row r="2265" spans="1:9" ht="16.5" x14ac:dyDescent="0.25">
      <c r="A2265" s="300" t="s">
        <v>1863</v>
      </c>
      <c r="B2265" s="317">
        <v>56</v>
      </c>
      <c r="C2265" s="64">
        <f t="shared" si="660"/>
        <v>0.33729999999999999</v>
      </c>
      <c r="D2265" s="64">
        <v>9.6225000000000005</v>
      </c>
      <c r="E2265" s="64">
        <f t="shared" si="656"/>
        <v>538.86</v>
      </c>
      <c r="F2265" s="310">
        <v>1</v>
      </c>
      <c r="G2265" s="64">
        <f t="shared" si="657"/>
        <v>538.86</v>
      </c>
      <c r="H2265" s="64">
        <f t="shared" si="658"/>
        <v>127.12</v>
      </c>
      <c r="I2265" s="81">
        <f t="shared" si="661"/>
        <v>665.98</v>
      </c>
    </row>
    <row r="2266" spans="1:9" ht="16.5" x14ac:dyDescent="0.25">
      <c r="A2266" s="300" t="s">
        <v>1863</v>
      </c>
      <c r="B2266" s="317">
        <v>8</v>
      </c>
      <c r="C2266" s="64">
        <f t="shared" si="660"/>
        <v>4.82E-2</v>
      </c>
      <c r="D2266" s="64">
        <v>1671</v>
      </c>
      <c r="E2266" s="64">
        <f t="shared" si="656"/>
        <v>80.542199999999994</v>
      </c>
      <c r="F2266" s="310">
        <v>1</v>
      </c>
      <c r="G2266" s="64">
        <f t="shared" si="657"/>
        <v>80.540000000000006</v>
      </c>
      <c r="H2266" s="64">
        <f t="shared" si="658"/>
        <v>19</v>
      </c>
      <c r="I2266" s="81">
        <f t="shared" si="661"/>
        <v>99.54</v>
      </c>
    </row>
    <row r="2267" spans="1:9" ht="16.5" x14ac:dyDescent="0.25">
      <c r="A2267" s="300" t="s">
        <v>238</v>
      </c>
      <c r="B2267" s="317">
        <v>104</v>
      </c>
      <c r="C2267" s="64">
        <f t="shared" si="660"/>
        <v>0.62649999999999995</v>
      </c>
      <c r="D2267" s="64">
        <v>5.4534000000000002</v>
      </c>
      <c r="E2267" s="64">
        <f t="shared" si="656"/>
        <v>567.15359999999998</v>
      </c>
      <c r="F2267" s="310">
        <v>1</v>
      </c>
      <c r="G2267" s="64">
        <f t="shared" si="657"/>
        <v>567.15</v>
      </c>
      <c r="H2267" s="64">
        <f t="shared" si="658"/>
        <v>133.79</v>
      </c>
      <c r="I2267" s="81">
        <f t="shared" si="661"/>
        <v>700.93999999999994</v>
      </c>
    </row>
    <row r="2268" spans="1:9" ht="16.5" x14ac:dyDescent="0.25">
      <c r="A2268" s="300" t="s">
        <v>1770</v>
      </c>
      <c r="B2268" s="317">
        <v>16</v>
      </c>
      <c r="C2268" s="64">
        <f t="shared" si="660"/>
        <v>9.64E-2</v>
      </c>
      <c r="D2268" s="64">
        <v>8.1769999999999996</v>
      </c>
      <c r="E2268" s="64">
        <f t="shared" si="656"/>
        <v>130.83199999999999</v>
      </c>
      <c r="F2268" s="310">
        <v>1</v>
      </c>
      <c r="G2268" s="64">
        <f t="shared" si="657"/>
        <v>130.83000000000001</v>
      </c>
      <c r="H2268" s="64">
        <f t="shared" si="658"/>
        <v>30.86</v>
      </c>
      <c r="I2268" s="81">
        <f t="shared" si="661"/>
        <v>161.69</v>
      </c>
    </row>
    <row r="2269" spans="1:9" ht="16.5" x14ac:dyDescent="0.25">
      <c r="A2269" s="300" t="s">
        <v>238</v>
      </c>
      <c r="B2269" s="317">
        <v>32</v>
      </c>
      <c r="C2269" s="64">
        <f t="shared" si="660"/>
        <v>0.1928</v>
      </c>
      <c r="D2269" s="64">
        <v>949</v>
      </c>
      <c r="E2269" s="64">
        <f t="shared" si="656"/>
        <v>182.96719999999999</v>
      </c>
      <c r="F2269" s="310">
        <v>1</v>
      </c>
      <c r="G2269" s="64">
        <f t="shared" si="657"/>
        <v>182.97</v>
      </c>
      <c r="H2269" s="311">
        <f t="shared" ref="H2269:H2271" si="662">ROUND(G2269*0.2077,2)</f>
        <v>38</v>
      </c>
      <c r="I2269" s="81">
        <f t="shared" si="661"/>
        <v>220.97</v>
      </c>
    </row>
    <row r="2270" spans="1:9" ht="16.5" x14ac:dyDescent="0.25">
      <c r="A2270" s="300" t="s">
        <v>238</v>
      </c>
      <c r="B2270" s="317">
        <v>34</v>
      </c>
      <c r="C2270" s="64">
        <f t="shared" si="660"/>
        <v>0.20480000000000001</v>
      </c>
      <c r="D2270" s="64">
        <v>5.4534000000000002</v>
      </c>
      <c r="E2270" s="64">
        <f t="shared" si="656"/>
        <v>185.41560000000001</v>
      </c>
      <c r="F2270" s="310">
        <v>1</v>
      </c>
      <c r="G2270" s="64">
        <f t="shared" si="657"/>
        <v>185.42</v>
      </c>
      <c r="H2270" s="311">
        <f t="shared" si="662"/>
        <v>38.51</v>
      </c>
      <c r="I2270" s="81">
        <f t="shared" si="661"/>
        <v>223.92999999999998</v>
      </c>
    </row>
    <row r="2271" spans="1:9" ht="16.5" x14ac:dyDescent="0.25">
      <c r="A2271" s="300" t="s">
        <v>1624</v>
      </c>
      <c r="B2271" s="317">
        <v>32</v>
      </c>
      <c r="C2271" s="64">
        <f t="shared" si="660"/>
        <v>0.1928</v>
      </c>
      <c r="D2271" s="64">
        <v>1040</v>
      </c>
      <c r="E2271" s="64">
        <f t="shared" si="656"/>
        <v>200.512</v>
      </c>
      <c r="F2271" s="310">
        <v>1</v>
      </c>
      <c r="G2271" s="64">
        <f t="shared" si="657"/>
        <v>200.51</v>
      </c>
      <c r="H2271" s="311">
        <f t="shared" si="662"/>
        <v>41.65</v>
      </c>
      <c r="I2271" s="81">
        <f t="shared" si="661"/>
        <v>242.16</v>
      </c>
    </row>
    <row r="2272" spans="1:9" s="154" customFormat="1" ht="16.5" x14ac:dyDescent="0.25">
      <c r="A2272" s="299" t="s">
        <v>1584</v>
      </c>
      <c r="B2272" s="316">
        <f>B2273</f>
        <v>88</v>
      </c>
      <c r="C2272" s="308">
        <f t="shared" ref="C2272:I2272" si="663">C2273</f>
        <v>0.53010000000000002</v>
      </c>
      <c r="D2272" s="308"/>
      <c r="E2272" s="308"/>
      <c r="F2272" s="308"/>
      <c r="G2272" s="308">
        <f t="shared" si="663"/>
        <v>552.96</v>
      </c>
      <c r="H2272" s="308">
        <f t="shared" si="663"/>
        <v>130.44</v>
      </c>
      <c r="I2272" s="309">
        <f t="shared" si="663"/>
        <v>683.40000000000009</v>
      </c>
    </row>
    <row r="2273" spans="1:9" ht="16.5" x14ac:dyDescent="0.25">
      <c r="A2273" s="300" t="s">
        <v>1585</v>
      </c>
      <c r="B2273" s="317">
        <v>88</v>
      </c>
      <c r="C2273" s="64">
        <f>ROUND(B2273/166,4)</f>
        <v>0.53010000000000002</v>
      </c>
      <c r="D2273" s="64">
        <v>6.2835999999999999</v>
      </c>
      <c r="E2273" s="64">
        <f t="shared" si="656"/>
        <v>552.95679999999993</v>
      </c>
      <c r="F2273" s="310">
        <v>1</v>
      </c>
      <c r="G2273" s="64">
        <f t="shared" si="657"/>
        <v>552.96</v>
      </c>
      <c r="H2273" s="64">
        <f t="shared" si="658"/>
        <v>130.44</v>
      </c>
      <c r="I2273" s="81">
        <f>G2273+H2273</f>
        <v>683.40000000000009</v>
      </c>
    </row>
    <row r="2274" spans="1:9" s="154" customFormat="1" ht="16.5" x14ac:dyDescent="0.25">
      <c r="A2274" s="298" t="s">
        <v>1864</v>
      </c>
      <c r="B2274" s="315">
        <f>B2275+B2285</f>
        <v>1618.5</v>
      </c>
      <c r="C2274" s="306">
        <f t="shared" ref="C2274:I2274" si="664">C2275+C2285</f>
        <v>9.7499000000000002</v>
      </c>
      <c r="D2274" s="306"/>
      <c r="E2274" s="306"/>
      <c r="F2274" s="306"/>
      <c r="G2274" s="306">
        <f t="shared" si="664"/>
        <v>10748.23</v>
      </c>
      <c r="H2274" s="306">
        <f t="shared" si="664"/>
        <v>2527.2199999999998</v>
      </c>
      <c r="I2274" s="307">
        <f t="shared" si="664"/>
        <v>13275.45</v>
      </c>
    </row>
    <row r="2275" spans="1:9" s="154" customFormat="1" ht="33" x14ac:dyDescent="0.25">
      <c r="A2275" s="299" t="s">
        <v>1583</v>
      </c>
      <c r="B2275" s="316">
        <f>SUM(B2276:B2284)</f>
        <v>1271.5</v>
      </c>
      <c r="C2275" s="308">
        <f t="shared" ref="C2275:I2275" si="665">SUM(C2276:C2284)</f>
        <v>7.6594999999999995</v>
      </c>
      <c r="D2275" s="308"/>
      <c r="E2275" s="308"/>
      <c r="F2275" s="308"/>
      <c r="G2275" s="308">
        <f t="shared" si="665"/>
        <v>9230.92</v>
      </c>
      <c r="H2275" s="308">
        <f t="shared" si="665"/>
        <v>2177.5699999999997</v>
      </c>
      <c r="I2275" s="309">
        <f t="shared" si="665"/>
        <v>11408.49</v>
      </c>
    </row>
    <row r="2276" spans="1:9" ht="33" x14ac:dyDescent="0.25">
      <c r="A2276" s="300" t="s">
        <v>1865</v>
      </c>
      <c r="B2276" s="317">
        <v>166</v>
      </c>
      <c r="C2276" s="64">
        <f t="shared" ref="C2276:C2284" si="666">ROUND(B2276/166,4)</f>
        <v>1</v>
      </c>
      <c r="D2276" s="64">
        <v>2329</v>
      </c>
      <c r="E2276" s="64">
        <f t="shared" si="656"/>
        <v>2329</v>
      </c>
      <c r="F2276" s="310">
        <v>1</v>
      </c>
      <c r="G2276" s="64">
        <f t="shared" si="657"/>
        <v>2329</v>
      </c>
      <c r="H2276" s="64">
        <f t="shared" si="658"/>
        <v>549.41</v>
      </c>
      <c r="I2276" s="81">
        <f t="shared" ref="I2276:I2284" si="667">G2276+H2276</f>
        <v>2878.41</v>
      </c>
    </row>
    <row r="2277" spans="1:9" ht="16.5" x14ac:dyDescent="0.25">
      <c r="A2277" s="300" t="s">
        <v>1700</v>
      </c>
      <c r="B2277" s="317">
        <v>129</v>
      </c>
      <c r="C2277" s="64">
        <f t="shared" si="666"/>
        <v>0.77710000000000001</v>
      </c>
      <c r="D2277" s="64">
        <v>7.5140000000000002</v>
      </c>
      <c r="E2277" s="64">
        <f t="shared" si="656"/>
        <v>969.30600000000004</v>
      </c>
      <c r="F2277" s="310">
        <v>1</v>
      </c>
      <c r="G2277" s="64">
        <f t="shared" si="657"/>
        <v>969.31</v>
      </c>
      <c r="H2277" s="64">
        <f t="shared" si="658"/>
        <v>228.66</v>
      </c>
      <c r="I2277" s="81">
        <f t="shared" si="667"/>
        <v>1197.97</v>
      </c>
    </row>
    <row r="2278" spans="1:9" ht="16.5" x14ac:dyDescent="0.25">
      <c r="A2278" s="300" t="s">
        <v>1700</v>
      </c>
      <c r="B2278" s="317">
        <v>168</v>
      </c>
      <c r="C2278" s="64">
        <f t="shared" si="666"/>
        <v>1.012</v>
      </c>
      <c r="D2278" s="64">
        <v>7.5140000000000002</v>
      </c>
      <c r="E2278" s="64">
        <f t="shared" si="656"/>
        <v>1262.3520000000001</v>
      </c>
      <c r="F2278" s="310">
        <v>1</v>
      </c>
      <c r="G2278" s="64">
        <f t="shared" si="657"/>
        <v>1262.3499999999999</v>
      </c>
      <c r="H2278" s="64">
        <f t="shared" si="658"/>
        <v>297.79000000000002</v>
      </c>
      <c r="I2278" s="81">
        <f t="shared" si="667"/>
        <v>1560.1399999999999</v>
      </c>
    </row>
    <row r="2279" spans="1:9" ht="16.5" x14ac:dyDescent="0.25">
      <c r="A2279" s="300" t="s">
        <v>238</v>
      </c>
      <c r="B2279" s="317">
        <v>168</v>
      </c>
      <c r="C2279" s="64">
        <f t="shared" si="666"/>
        <v>1.012</v>
      </c>
      <c r="D2279" s="64">
        <v>4.5872999999999999</v>
      </c>
      <c r="E2279" s="64">
        <f t="shared" si="656"/>
        <v>770.66639999999995</v>
      </c>
      <c r="F2279" s="310">
        <v>1</v>
      </c>
      <c r="G2279" s="64">
        <f t="shared" si="657"/>
        <v>770.67</v>
      </c>
      <c r="H2279" s="64">
        <f t="shared" si="658"/>
        <v>181.8</v>
      </c>
      <c r="I2279" s="81">
        <f t="shared" si="667"/>
        <v>952.47</v>
      </c>
    </row>
    <row r="2280" spans="1:9" ht="16.5" x14ac:dyDescent="0.25">
      <c r="A2280" s="300" t="s">
        <v>238</v>
      </c>
      <c r="B2280" s="317">
        <v>184.5</v>
      </c>
      <c r="C2280" s="64">
        <f t="shared" si="666"/>
        <v>1.1113999999999999</v>
      </c>
      <c r="D2280" s="64">
        <v>4.5872999999999999</v>
      </c>
      <c r="E2280" s="64">
        <f t="shared" si="656"/>
        <v>846.35685000000001</v>
      </c>
      <c r="F2280" s="310">
        <v>1</v>
      </c>
      <c r="G2280" s="64">
        <f t="shared" si="657"/>
        <v>846.36</v>
      </c>
      <c r="H2280" s="64">
        <f t="shared" si="658"/>
        <v>199.66</v>
      </c>
      <c r="I2280" s="81">
        <f t="shared" si="667"/>
        <v>1046.02</v>
      </c>
    </row>
    <row r="2281" spans="1:9" ht="16.5" x14ac:dyDescent="0.25">
      <c r="A2281" s="300" t="s">
        <v>238</v>
      </c>
      <c r="B2281" s="317">
        <v>127.5</v>
      </c>
      <c r="C2281" s="64">
        <f t="shared" si="666"/>
        <v>0.7681</v>
      </c>
      <c r="D2281" s="64">
        <v>4.5872999999999999</v>
      </c>
      <c r="E2281" s="64">
        <f t="shared" si="656"/>
        <v>584.88075000000003</v>
      </c>
      <c r="F2281" s="310">
        <v>1</v>
      </c>
      <c r="G2281" s="64">
        <f t="shared" si="657"/>
        <v>584.88</v>
      </c>
      <c r="H2281" s="64">
        <f t="shared" si="658"/>
        <v>137.97</v>
      </c>
      <c r="I2281" s="81">
        <f t="shared" si="667"/>
        <v>722.85</v>
      </c>
    </row>
    <row r="2282" spans="1:9" ht="16.5" x14ac:dyDescent="0.25">
      <c r="A2282" s="300" t="s">
        <v>1700</v>
      </c>
      <c r="B2282" s="317">
        <v>160.5</v>
      </c>
      <c r="C2282" s="64">
        <f t="shared" si="666"/>
        <v>0.96689999999999998</v>
      </c>
      <c r="D2282" s="64">
        <v>7.5140000000000002</v>
      </c>
      <c r="E2282" s="64">
        <f t="shared" si="656"/>
        <v>1205.9970000000001</v>
      </c>
      <c r="F2282" s="310">
        <v>1</v>
      </c>
      <c r="G2282" s="64">
        <f t="shared" si="657"/>
        <v>1206</v>
      </c>
      <c r="H2282" s="64">
        <f t="shared" si="658"/>
        <v>284.5</v>
      </c>
      <c r="I2282" s="81">
        <f t="shared" si="667"/>
        <v>1490.5</v>
      </c>
    </row>
    <row r="2283" spans="1:9" ht="16.5" x14ac:dyDescent="0.25">
      <c r="A2283" s="300" t="s">
        <v>1700</v>
      </c>
      <c r="B2283" s="317">
        <v>72</v>
      </c>
      <c r="C2283" s="64">
        <f t="shared" si="666"/>
        <v>0.43369999999999997</v>
      </c>
      <c r="D2283" s="64">
        <v>7.5140000000000002</v>
      </c>
      <c r="E2283" s="64">
        <f t="shared" si="656"/>
        <v>541.00800000000004</v>
      </c>
      <c r="F2283" s="310">
        <v>1</v>
      </c>
      <c r="G2283" s="64">
        <f t="shared" si="657"/>
        <v>541.01</v>
      </c>
      <c r="H2283" s="64">
        <f t="shared" si="658"/>
        <v>127.62</v>
      </c>
      <c r="I2283" s="81">
        <f t="shared" si="667"/>
        <v>668.63</v>
      </c>
    </row>
    <row r="2284" spans="1:9" ht="16.5" x14ac:dyDescent="0.25">
      <c r="A2284" s="300" t="s">
        <v>1700</v>
      </c>
      <c r="B2284" s="317">
        <v>96</v>
      </c>
      <c r="C2284" s="64">
        <f t="shared" si="666"/>
        <v>0.57830000000000004</v>
      </c>
      <c r="D2284" s="64">
        <v>7.5140000000000002</v>
      </c>
      <c r="E2284" s="64">
        <f t="shared" si="656"/>
        <v>721.34400000000005</v>
      </c>
      <c r="F2284" s="310">
        <v>1</v>
      </c>
      <c r="G2284" s="64">
        <f t="shared" si="657"/>
        <v>721.34</v>
      </c>
      <c r="H2284" s="64">
        <f t="shared" si="658"/>
        <v>170.16</v>
      </c>
      <c r="I2284" s="81">
        <f t="shared" si="667"/>
        <v>891.5</v>
      </c>
    </row>
    <row r="2285" spans="1:9" s="154" customFormat="1" ht="16.5" x14ac:dyDescent="0.25">
      <c r="A2285" s="299" t="s">
        <v>1584</v>
      </c>
      <c r="B2285" s="316">
        <f>SUM(B2286:B2288)</f>
        <v>347</v>
      </c>
      <c r="C2285" s="308">
        <f t="shared" ref="C2285:I2285" si="668">SUM(C2286:C2288)</f>
        <v>2.0904000000000003</v>
      </c>
      <c r="D2285" s="308"/>
      <c r="E2285" s="308"/>
      <c r="F2285" s="308"/>
      <c r="G2285" s="308">
        <f t="shared" si="668"/>
        <v>1517.31</v>
      </c>
      <c r="H2285" s="308">
        <f t="shared" si="668"/>
        <v>349.65</v>
      </c>
      <c r="I2285" s="309">
        <f t="shared" si="668"/>
        <v>1866.96</v>
      </c>
    </row>
    <row r="2286" spans="1:9" ht="16.5" x14ac:dyDescent="0.25">
      <c r="A2286" s="300" t="s">
        <v>1586</v>
      </c>
      <c r="B2286" s="317">
        <v>120</v>
      </c>
      <c r="C2286" s="64">
        <f t="shared" ref="C2286:C2288" si="669">ROUND(B2286/166,4)</f>
        <v>0.72289999999999999</v>
      </c>
      <c r="D2286" s="64">
        <v>4.1810999999999998</v>
      </c>
      <c r="E2286" s="64">
        <f t="shared" si="656"/>
        <v>501.73199999999997</v>
      </c>
      <c r="F2286" s="310">
        <v>1</v>
      </c>
      <c r="G2286" s="64">
        <f t="shared" si="657"/>
        <v>501.73</v>
      </c>
      <c r="H2286" s="311">
        <f>ROUND(G2286*0.2194,2)</f>
        <v>110.08</v>
      </c>
      <c r="I2286" s="81">
        <f>G2286+H2286</f>
        <v>611.81000000000006</v>
      </c>
    </row>
    <row r="2287" spans="1:9" ht="16.5" x14ac:dyDescent="0.25">
      <c r="A2287" s="300" t="s">
        <v>1592</v>
      </c>
      <c r="B2287" s="317">
        <v>83</v>
      </c>
      <c r="C2287" s="64">
        <f t="shared" si="669"/>
        <v>0.5</v>
      </c>
      <c r="D2287" s="64">
        <v>827</v>
      </c>
      <c r="E2287" s="64">
        <f t="shared" si="656"/>
        <v>413.5</v>
      </c>
      <c r="F2287" s="310">
        <v>1</v>
      </c>
      <c r="G2287" s="64">
        <f t="shared" si="657"/>
        <v>413.5</v>
      </c>
      <c r="H2287" s="64">
        <f t="shared" si="658"/>
        <v>97.54</v>
      </c>
      <c r="I2287" s="81">
        <f>G2287+H2287</f>
        <v>511.04</v>
      </c>
    </row>
    <row r="2288" spans="1:9" ht="16.5" x14ac:dyDescent="0.25">
      <c r="A2288" s="300" t="s">
        <v>1586</v>
      </c>
      <c r="B2288" s="317">
        <v>144</v>
      </c>
      <c r="C2288" s="64">
        <f t="shared" si="669"/>
        <v>0.86750000000000005</v>
      </c>
      <c r="D2288" s="64">
        <v>4.1810999999999998</v>
      </c>
      <c r="E2288" s="64">
        <f t="shared" si="656"/>
        <v>602.07839999999999</v>
      </c>
      <c r="F2288" s="310">
        <v>1</v>
      </c>
      <c r="G2288" s="64">
        <f t="shared" si="657"/>
        <v>602.08000000000004</v>
      </c>
      <c r="H2288" s="64">
        <f t="shared" si="658"/>
        <v>142.03</v>
      </c>
      <c r="I2288" s="81">
        <f>G2288+H2288</f>
        <v>744.11</v>
      </c>
    </row>
    <row r="2289" spans="1:9" s="154" customFormat="1" ht="16.5" x14ac:dyDescent="0.25">
      <c r="A2289" s="298" t="s">
        <v>1866</v>
      </c>
      <c r="B2289" s="315">
        <f>B2290+B2304</f>
        <v>163.33500000000001</v>
      </c>
      <c r="C2289" s="306">
        <f t="shared" ref="C2289:I2289" si="670">C2290+C2304</f>
        <v>0.98420000000000019</v>
      </c>
      <c r="D2289" s="306"/>
      <c r="E2289" s="306"/>
      <c r="F2289" s="306"/>
      <c r="G2289" s="306">
        <f t="shared" si="670"/>
        <v>1950.94</v>
      </c>
      <c r="H2289" s="306">
        <f t="shared" si="670"/>
        <v>454.97999999999996</v>
      </c>
      <c r="I2289" s="307">
        <f t="shared" si="670"/>
        <v>2405.92</v>
      </c>
    </row>
    <row r="2290" spans="1:9" s="154" customFormat="1" ht="33" x14ac:dyDescent="0.25">
      <c r="A2290" s="299" t="s">
        <v>1590</v>
      </c>
      <c r="B2290" s="316">
        <f>SUM(B2291:B2303)</f>
        <v>65.5</v>
      </c>
      <c r="C2290" s="308">
        <f t="shared" ref="C2290:I2290" si="671">SUM(C2291:C2303)</f>
        <v>0.39460000000000006</v>
      </c>
      <c r="D2290" s="308"/>
      <c r="E2290" s="308"/>
      <c r="F2290" s="308"/>
      <c r="G2290" s="308">
        <f t="shared" si="671"/>
        <v>1011.0200000000001</v>
      </c>
      <c r="H2290" s="308">
        <f t="shared" si="671"/>
        <v>233.26</v>
      </c>
      <c r="I2290" s="309">
        <f t="shared" si="671"/>
        <v>1244.28</v>
      </c>
    </row>
    <row r="2291" spans="1:9" ht="16.5" x14ac:dyDescent="0.25">
      <c r="A2291" s="300" t="s">
        <v>1860</v>
      </c>
      <c r="B2291" s="317">
        <v>11.75</v>
      </c>
      <c r="C2291" s="64">
        <f t="shared" ref="C2291:C2303" si="672">ROUND(B2291/166,4)</f>
        <v>7.0800000000000002E-2</v>
      </c>
      <c r="D2291" s="64">
        <v>14.4308</v>
      </c>
      <c r="E2291" s="64">
        <f t="shared" si="656"/>
        <v>169.56190000000001</v>
      </c>
      <c r="F2291" s="310">
        <v>1</v>
      </c>
      <c r="G2291" s="64">
        <f t="shared" si="657"/>
        <v>169.56</v>
      </c>
      <c r="H2291" s="64">
        <f t="shared" si="658"/>
        <v>40</v>
      </c>
      <c r="I2291" s="81">
        <f t="shared" ref="I2291:I2303" si="673">G2291+H2291</f>
        <v>209.56</v>
      </c>
    </row>
    <row r="2292" spans="1:9" ht="16.5" x14ac:dyDescent="0.25">
      <c r="A2292" s="300" t="s">
        <v>1867</v>
      </c>
      <c r="B2292" s="317">
        <v>1</v>
      </c>
      <c r="C2292" s="64">
        <f t="shared" si="672"/>
        <v>6.0000000000000001E-3</v>
      </c>
      <c r="D2292" s="64">
        <v>3427</v>
      </c>
      <c r="E2292" s="64">
        <f t="shared" si="656"/>
        <v>20.562000000000001</v>
      </c>
      <c r="F2292" s="310">
        <v>1</v>
      </c>
      <c r="G2292" s="64">
        <f t="shared" si="657"/>
        <v>20.56</v>
      </c>
      <c r="H2292" s="311">
        <f t="shared" ref="H2292:H2293" si="674">ROUND(G2292*0.2077,2)</f>
        <v>4.2699999999999996</v>
      </c>
      <c r="I2292" s="81">
        <f t="shared" si="673"/>
        <v>24.83</v>
      </c>
    </row>
    <row r="2293" spans="1:9" ht="16.5" x14ac:dyDescent="0.25">
      <c r="A2293" s="300" t="s">
        <v>1867</v>
      </c>
      <c r="B2293" s="317">
        <v>8</v>
      </c>
      <c r="C2293" s="64">
        <f t="shared" si="672"/>
        <v>4.82E-2</v>
      </c>
      <c r="D2293" s="64">
        <v>3427</v>
      </c>
      <c r="E2293" s="64">
        <f t="shared" si="656"/>
        <v>165.1814</v>
      </c>
      <c r="F2293" s="310">
        <v>1</v>
      </c>
      <c r="G2293" s="64">
        <f t="shared" si="657"/>
        <v>165.18</v>
      </c>
      <c r="H2293" s="311">
        <f t="shared" si="674"/>
        <v>34.31</v>
      </c>
      <c r="I2293" s="81">
        <f t="shared" si="673"/>
        <v>199.49</v>
      </c>
    </row>
    <row r="2294" spans="1:9" ht="16.5" x14ac:dyDescent="0.25">
      <c r="A2294" s="300" t="s">
        <v>1596</v>
      </c>
      <c r="B2294" s="317">
        <v>3</v>
      </c>
      <c r="C2294" s="64">
        <f t="shared" si="672"/>
        <v>1.8100000000000002E-2</v>
      </c>
      <c r="D2294" s="64">
        <v>10.691700000000001</v>
      </c>
      <c r="E2294" s="64">
        <f t="shared" si="656"/>
        <v>32.075100000000006</v>
      </c>
      <c r="F2294" s="310">
        <v>1</v>
      </c>
      <c r="G2294" s="64">
        <f t="shared" si="657"/>
        <v>32.08</v>
      </c>
      <c r="H2294" s="64">
        <f t="shared" si="658"/>
        <v>7.57</v>
      </c>
      <c r="I2294" s="81">
        <f t="shared" si="673"/>
        <v>39.65</v>
      </c>
    </row>
    <row r="2295" spans="1:9" ht="16.5" x14ac:dyDescent="0.25">
      <c r="A2295" s="300" t="s">
        <v>1860</v>
      </c>
      <c r="B2295" s="317">
        <v>2.6669999999999998</v>
      </c>
      <c r="C2295" s="64">
        <f t="shared" si="672"/>
        <v>1.61E-2</v>
      </c>
      <c r="D2295" s="64">
        <v>14.4308</v>
      </c>
      <c r="E2295" s="64">
        <f t="shared" si="656"/>
        <v>38.486943599999996</v>
      </c>
      <c r="F2295" s="310">
        <v>1</v>
      </c>
      <c r="G2295" s="64">
        <f t="shared" si="657"/>
        <v>38.49</v>
      </c>
      <c r="H2295" s="64">
        <f t="shared" si="658"/>
        <v>9.08</v>
      </c>
      <c r="I2295" s="81">
        <f t="shared" si="673"/>
        <v>47.57</v>
      </c>
    </row>
    <row r="2296" spans="1:9" ht="16.5" x14ac:dyDescent="0.25">
      <c r="A2296" s="300" t="s">
        <v>1861</v>
      </c>
      <c r="B2296" s="317">
        <v>3</v>
      </c>
      <c r="C2296" s="64">
        <f t="shared" si="672"/>
        <v>1.8100000000000002E-2</v>
      </c>
      <c r="D2296" s="64">
        <v>14.4284</v>
      </c>
      <c r="E2296" s="64">
        <f t="shared" si="656"/>
        <v>43.285200000000003</v>
      </c>
      <c r="F2296" s="310">
        <v>1</v>
      </c>
      <c r="G2296" s="64">
        <f t="shared" si="657"/>
        <v>43.29</v>
      </c>
      <c r="H2296" s="64">
        <f t="shared" si="658"/>
        <v>10.210000000000001</v>
      </c>
      <c r="I2296" s="81">
        <f t="shared" si="673"/>
        <v>53.5</v>
      </c>
    </row>
    <row r="2297" spans="1:9" ht="16.5" x14ac:dyDescent="0.25">
      <c r="A2297" s="300" t="s">
        <v>1598</v>
      </c>
      <c r="B2297" s="317">
        <v>3.5</v>
      </c>
      <c r="C2297" s="64">
        <f t="shared" si="672"/>
        <v>2.1100000000000001E-2</v>
      </c>
      <c r="D2297" s="64">
        <v>17.632300000000001</v>
      </c>
      <c r="E2297" s="64">
        <f t="shared" si="656"/>
        <v>61.713050000000003</v>
      </c>
      <c r="F2297" s="310">
        <v>1</v>
      </c>
      <c r="G2297" s="64">
        <f t="shared" si="657"/>
        <v>61.71</v>
      </c>
      <c r="H2297" s="64">
        <f t="shared" si="658"/>
        <v>14.56</v>
      </c>
      <c r="I2297" s="81">
        <f t="shared" si="673"/>
        <v>76.27</v>
      </c>
    </row>
    <row r="2298" spans="1:9" ht="16.5" x14ac:dyDescent="0.25">
      <c r="A2298" s="300" t="s">
        <v>1861</v>
      </c>
      <c r="B2298" s="317">
        <v>3.3330000000000002</v>
      </c>
      <c r="C2298" s="64">
        <f t="shared" si="672"/>
        <v>2.01E-2</v>
      </c>
      <c r="D2298" s="64">
        <v>14.4284</v>
      </c>
      <c r="E2298" s="64">
        <f t="shared" si="656"/>
        <v>48.089857200000004</v>
      </c>
      <c r="F2298" s="310">
        <v>1</v>
      </c>
      <c r="G2298" s="64">
        <f t="shared" si="657"/>
        <v>48.09</v>
      </c>
      <c r="H2298" s="64">
        <f t="shared" si="658"/>
        <v>11.34</v>
      </c>
      <c r="I2298" s="81">
        <f t="shared" si="673"/>
        <v>59.430000000000007</v>
      </c>
    </row>
    <row r="2299" spans="1:9" ht="16.5" x14ac:dyDescent="0.25">
      <c r="A2299" s="300" t="s">
        <v>1860</v>
      </c>
      <c r="B2299" s="317">
        <v>5.8330000000000002</v>
      </c>
      <c r="C2299" s="64">
        <f t="shared" si="672"/>
        <v>3.5099999999999999E-2</v>
      </c>
      <c r="D2299" s="64">
        <v>14.4308</v>
      </c>
      <c r="E2299" s="64">
        <f t="shared" si="656"/>
        <v>84.174856399999996</v>
      </c>
      <c r="F2299" s="310">
        <v>1</v>
      </c>
      <c r="G2299" s="64">
        <f t="shared" si="657"/>
        <v>84.17</v>
      </c>
      <c r="H2299" s="64">
        <f t="shared" si="658"/>
        <v>19.86</v>
      </c>
      <c r="I2299" s="81">
        <f t="shared" si="673"/>
        <v>104.03</v>
      </c>
    </row>
    <row r="2300" spans="1:9" ht="16.5" x14ac:dyDescent="0.25">
      <c r="A2300" s="300" t="s">
        <v>1861</v>
      </c>
      <c r="B2300" s="317">
        <v>1.667</v>
      </c>
      <c r="C2300" s="64">
        <f t="shared" si="672"/>
        <v>0.01</v>
      </c>
      <c r="D2300" s="64">
        <v>16.031500000000001</v>
      </c>
      <c r="E2300" s="64">
        <f t="shared" si="656"/>
        <v>26.724510500000001</v>
      </c>
      <c r="F2300" s="310">
        <v>1</v>
      </c>
      <c r="G2300" s="64">
        <f t="shared" si="657"/>
        <v>26.72</v>
      </c>
      <c r="H2300" s="64">
        <f t="shared" si="658"/>
        <v>6.3</v>
      </c>
      <c r="I2300" s="81">
        <f t="shared" si="673"/>
        <v>33.019999999999996</v>
      </c>
    </row>
    <row r="2301" spans="1:9" ht="16.5" x14ac:dyDescent="0.25">
      <c r="A2301" s="300" t="s">
        <v>1861</v>
      </c>
      <c r="B2301" s="317">
        <v>4.5830000000000002</v>
      </c>
      <c r="C2301" s="64">
        <f t="shared" si="672"/>
        <v>2.76E-2</v>
      </c>
      <c r="D2301" s="64">
        <v>16.031500000000001</v>
      </c>
      <c r="E2301" s="64">
        <f t="shared" si="656"/>
        <v>73.472364500000012</v>
      </c>
      <c r="F2301" s="310">
        <v>1</v>
      </c>
      <c r="G2301" s="64">
        <f t="shared" si="657"/>
        <v>73.47</v>
      </c>
      <c r="H2301" s="64">
        <f t="shared" si="658"/>
        <v>17.329999999999998</v>
      </c>
      <c r="I2301" s="81">
        <f t="shared" si="673"/>
        <v>90.8</v>
      </c>
    </row>
    <row r="2302" spans="1:9" ht="16.5" x14ac:dyDescent="0.25">
      <c r="A2302" s="300" t="s">
        <v>1861</v>
      </c>
      <c r="B2302" s="317">
        <v>12.167</v>
      </c>
      <c r="C2302" s="64">
        <f t="shared" si="672"/>
        <v>7.3300000000000004E-2</v>
      </c>
      <c r="D2302" s="64">
        <v>14.4284</v>
      </c>
      <c r="E2302" s="64">
        <f t="shared" si="656"/>
        <v>175.55034280000001</v>
      </c>
      <c r="F2302" s="310">
        <v>1</v>
      </c>
      <c r="G2302" s="64">
        <f t="shared" si="657"/>
        <v>175.55</v>
      </c>
      <c r="H2302" s="64">
        <f t="shared" si="658"/>
        <v>41.41</v>
      </c>
      <c r="I2302" s="81">
        <f t="shared" si="673"/>
        <v>216.96</v>
      </c>
    </row>
    <row r="2303" spans="1:9" ht="16.5" x14ac:dyDescent="0.25">
      <c r="A2303" s="300" t="s">
        <v>1860</v>
      </c>
      <c r="B2303" s="317">
        <v>5</v>
      </c>
      <c r="C2303" s="64">
        <f t="shared" si="672"/>
        <v>3.0099999999999998E-2</v>
      </c>
      <c r="D2303" s="64">
        <v>14.4308</v>
      </c>
      <c r="E2303" s="64">
        <f t="shared" si="656"/>
        <v>72.153999999999996</v>
      </c>
      <c r="F2303" s="310">
        <v>1</v>
      </c>
      <c r="G2303" s="64">
        <f t="shared" si="657"/>
        <v>72.150000000000006</v>
      </c>
      <c r="H2303" s="64">
        <f t="shared" si="658"/>
        <v>17.02</v>
      </c>
      <c r="I2303" s="81">
        <f t="shared" si="673"/>
        <v>89.17</v>
      </c>
    </row>
    <row r="2304" spans="1:9" s="154" customFormat="1" ht="33" x14ac:dyDescent="0.25">
      <c r="A2304" s="299" t="s">
        <v>1583</v>
      </c>
      <c r="B2304" s="316">
        <f>SUM(B2305:B2321)</f>
        <v>97.835000000000008</v>
      </c>
      <c r="C2304" s="308">
        <f t="shared" ref="C2304:I2304" si="675">SUM(C2305:C2321)</f>
        <v>0.58960000000000012</v>
      </c>
      <c r="D2304" s="308"/>
      <c r="E2304" s="308"/>
      <c r="F2304" s="308"/>
      <c r="G2304" s="308">
        <f t="shared" si="675"/>
        <v>939.91999999999985</v>
      </c>
      <c r="H2304" s="308">
        <f t="shared" si="675"/>
        <v>221.71999999999997</v>
      </c>
      <c r="I2304" s="309">
        <f t="shared" si="675"/>
        <v>1161.6399999999999</v>
      </c>
    </row>
    <row r="2305" spans="1:9" ht="16.5" x14ac:dyDescent="0.25">
      <c r="A2305" s="300" t="s">
        <v>1863</v>
      </c>
      <c r="B2305" s="317">
        <v>3</v>
      </c>
      <c r="C2305" s="64">
        <f t="shared" ref="C2305:C2321" si="676">ROUND(B2305/166,4)</f>
        <v>1.8100000000000002E-2</v>
      </c>
      <c r="D2305" s="64">
        <v>1746</v>
      </c>
      <c r="E2305" s="64">
        <f t="shared" si="656"/>
        <v>31.602600000000002</v>
      </c>
      <c r="F2305" s="310">
        <v>1</v>
      </c>
      <c r="G2305" s="64">
        <f t="shared" si="657"/>
        <v>31.6</v>
      </c>
      <c r="H2305" s="64">
        <f t="shared" si="658"/>
        <v>7.45</v>
      </c>
      <c r="I2305" s="81">
        <f t="shared" ref="I2305:I2321" si="677">G2305+H2305</f>
        <v>39.050000000000004</v>
      </c>
    </row>
    <row r="2306" spans="1:9" ht="16.5" x14ac:dyDescent="0.25">
      <c r="A2306" s="300" t="s">
        <v>1863</v>
      </c>
      <c r="B2306" s="317">
        <v>3</v>
      </c>
      <c r="C2306" s="64">
        <f t="shared" si="676"/>
        <v>1.8100000000000002E-2</v>
      </c>
      <c r="D2306" s="64">
        <v>1671</v>
      </c>
      <c r="E2306" s="64">
        <f t="shared" si="656"/>
        <v>30.245100000000001</v>
      </c>
      <c r="F2306" s="310">
        <v>1</v>
      </c>
      <c r="G2306" s="64">
        <f t="shared" si="657"/>
        <v>30.25</v>
      </c>
      <c r="H2306" s="64">
        <f t="shared" si="658"/>
        <v>7.14</v>
      </c>
      <c r="I2306" s="81">
        <f t="shared" si="677"/>
        <v>37.39</v>
      </c>
    </row>
    <row r="2307" spans="1:9" ht="16.5" x14ac:dyDescent="0.25">
      <c r="A2307" s="300" t="s">
        <v>1863</v>
      </c>
      <c r="B2307" s="317">
        <v>2.4169999999999998</v>
      </c>
      <c r="C2307" s="64">
        <f t="shared" si="676"/>
        <v>1.46E-2</v>
      </c>
      <c r="D2307" s="64">
        <v>10.070499999999999</v>
      </c>
      <c r="E2307" s="64">
        <f t="shared" si="656"/>
        <v>24.340398499999996</v>
      </c>
      <c r="F2307" s="310">
        <v>1</v>
      </c>
      <c r="G2307" s="64">
        <f t="shared" si="657"/>
        <v>24.34</v>
      </c>
      <c r="H2307" s="64">
        <f t="shared" si="658"/>
        <v>5.74</v>
      </c>
      <c r="I2307" s="81">
        <f t="shared" si="677"/>
        <v>30.08</v>
      </c>
    </row>
    <row r="2308" spans="1:9" ht="16.5" x14ac:dyDescent="0.25">
      <c r="A2308" s="300" t="s">
        <v>1863</v>
      </c>
      <c r="B2308" s="317">
        <v>8.75</v>
      </c>
      <c r="C2308" s="64">
        <f t="shared" si="676"/>
        <v>5.2699999999999997E-2</v>
      </c>
      <c r="D2308" s="64">
        <v>9.6225000000000005</v>
      </c>
      <c r="E2308" s="64">
        <f t="shared" si="656"/>
        <v>84.196875000000006</v>
      </c>
      <c r="F2308" s="310">
        <v>1</v>
      </c>
      <c r="G2308" s="64">
        <f t="shared" si="657"/>
        <v>84.2</v>
      </c>
      <c r="H2308" s="64">
        <f t="shared" si="658"/>
        <v>19.86</v>
      </c>
      <c r="I2308" s="81">
        <f t="shared" si="677"/>
        <v>104.06</v>
      </c>
    </row>
    <row r="2309" spans="1:9" ht="16.5" x14ac:dyDescent="0.25">
      <c r="A2309" s="300" t="s">
        <v>1770</v>
      </c>
      <c r="B2309" s="317">
        <v>8.8330000000000002</v>
      </c>
      <c r="C2309" s="64">
        <f t="shared" si="676"/>
        <v>5.3199999999999997E-2</v>
      </c>
      <c r="D2309" s="64">
        <v>1429</v>
      </c>
      <c r="E2309" s="64">
        <f t="shared" si="656"/>
        <v>76.022799999999989</v>
      </c>
      <c r="F2309" s="310">
        <v>1</v>
      </c>
      <c r="G2309" s="64">
        <f t="shared" si="657"/>
        <v>76.02</v>
      </c>
      <c r="H2309" s="64">
        <f t="shared" si="658"/>
        <v>17.93</v>
      </c>
      <c r="I2309" s="81">
        <f t="shared" si="677"/>
        <v>93.949999999999989</v>
      </c>
    </row>
    <row r="2310" spans="1:9" ht="16.5" x14ac:dyDescent="0.25">
      <c r="A2310" s="300" t="s">
        <v>1863</v>
      </c>
      <c r="B2310" s="317">
        <v>13.833</v>
      </c>
      <c r="C2310" s="64">
        <f t="shared" si="676"/>
        <v>8.3299999999999999E-2</v>
      </c>
      <c r="D2310" s="64">
        <v>9.6225000000000005</v>
      </c>
      <c r="E2310" s="64">
        <f t="shared" si="656"/>
        <v>133.10804250000001</v>
      </c>
      <c r="F2310" s="310">
        <v>1</v>
      </c>
      <c r="G2310" s="64">
        <f t="shared" si="657"/>
        <v>133.11000000000001</v>
      </c>
      <c r="H2310" s="64">
        <f t="shared" si="658"/>
        <v>31.4</v>
      </c>
      <c r="I2310" s="81">
        <f t="shared" si="677"/>
        <v>164.51000000000002</v>
      </c>
    </row>
    <row r="2311" spans="1:9" ht="16.5" x14ac:dyDescent="0.25">
      <c r="A2311" s="300" t="s">
        <v>1863</v>
      </c>
      <c r="B2311" s="317">
        <v>3.3330000000000002</v>
      </c>
      <c r="C2311" s="64">
        <f t="shared" si="676"/>
        <v>2.01E-2</v>
      </c>
      <c r="D2311" s="64">
        <v>9.6225000000000005</v>
      </c>
      <c r="E2311" s="64">
        <f t="shared" si="656"/>
        <v>32.071792500000001</v>
      </c>
      <c r="F2311" s="310">
        <v>1</v>
      </c>
      <c r="G2311" s="64">
        <f t="shared" si="657"/>
        <v>32.07</v>
      </c>
      <c r="H2311" s="64">
        <f t="shared" si="658"/>
        <v>7.57</v>
      </c>
      <c r="I2311" s="81">
        <f t="shared" si="677"/>
        <v>39.64</v>
      </c>
    </row>
    <row r="2312" spans="1:9" ht="16.5" x14ac:dyDescent="0.25">
      <c r="A2312" s="300" t="s">
        <v>1863</v>
      </c>
      <c r="B2312" s="317">
        <v>3.1669999999999998</v>
      </c>
      <c r="C2312" s="64">
        <f t="shared" si="676"/>
        <v>1.9099999999999999E-2</v>
      </c>
      <c r="D2312" s="64">
        <v>9.6225000000000005</v>
      </c>
      <c r="E2312" s="64">
        <f t="shared" si="656"/>
        <v>30.4744575</v>
      </c>
      <c r="F2312" s="310">
        <v>1</v>
      </c>
      <c r="G2312" s="64">
        <f t="shared" si="657"/>
        <v>30.47</v>
      </c>
      <c r="H2312" s="64">
        <f t="shared" si="658"/>
        <v>7.19</v>
      </c>
      <c r="I2312" s="81">
        <f t="shared" si="677"/>
        <v>37.659999999999997</v>
      </c>
    </row>
    <row r="2313" spans="1:9" ht="16.5" x14ac:dyDescent="0.25">
      <c r="A2313" s="300" t="s">
        <v>1863</v>
      </c>
      <c r="B2313" s="317">
        <v>2.1669999999999998</v>
      </c>
      <c r="C2313" s="64">
        <f t="shared" si="676"/>
        <v>1.3100000000000001E-2</v>
      </c>
      <c r="D2313" s="64">
        <v>1671</v>
      </c>
      <c r="E2313" s="64">
        <f t="shared" si="656"/>
        <v>21.8901</v>
      </c>
      <c r="F2313" s="310">
        <v>1</v>
      </c>
      <c r="G2313" s="64">
        <f t="shared" si="657"/>
        <v>21.89</v>
      </c>
      <c r="H2313" s="64">
        <f t="shared" si="658"/>
        <v>5.16</v>
      </c>
      <c r="I2313" s="81">
        <f t="shared" si="677"/>
        <v>27.05</v>
      </c>
    </row>
    <row r="2314" spans="1:9" ht="16.5" x14ac:dyDescent="0.25">
      <c r="A2314" s="300" t="s">
        <v>1863</v>
      </c>
      <c r="B2314" s="317">
        <v>3.6669999999999998</v>
      </c>
      <c r="C2314" s="64">
        <f t="shared" si="676"/>
        <v>2.2100000000000002E-2</v>
      </c>
      <c r="D2314" s="64">
        <v>9.6225000000000005</v>
      </c>
      <c r="E2314" s="64">
        <f t="shared" si="656"/>
        <v>35.285707500000001</v>
      </c>
      <c r="F2314" s="310">
        <v>1</v>
      </c>
      <c r="G2314" s="64">
        <f t="shared" si="657"/>
        <v>35.29</v>
      </c>
      <c r="H2314" s="64">
        <f t="shared" si="658"/>
        <v>8.32</v>
      </c>
      <c r="I2314" s="81">
        <f t="shared" si="677"/>
        <v>43.61</v>
      </c>
    </row>
    <row r="2315" spans="1:9" ht="16.5" x14ac:dyDescent="0.25">
      <c r="A2315" s="300" t="s">
        <v>1863</v>
      </c>
      <c r="B2315" s="317">
        <v>5.1669999999999998</v>
      </c>
      <c r="C2315" s="64">
        <f t="shared" si="676"/>
        <v>3.1099999999999999E-2</v>
      </c>
      <c r="D2315" s="64">
        <v>9.6225000000000005</v>
      </c>
      <c r="E2315" s="64">
        <f t="shared" si="656"/>
        <v>49.719457500000004</v>
      </c>
      <c r="F2315" s="310">
        <v>1</v>
      </c>
      <c r="G2315" s="64">
        <f t="shared" si="657"/>
        <v>49.72</v>
      </c>
      <c r="H2315" s="64">
        <f t="shared" si="658"/>
        <v>11.73</v>
      </c>
      <c r="I2315" s="81">
        <f t="shared" si="677"/>
        <v>61.45</v>
      </c>
    </row>
    <row r="2316" spans="1:9" ht="16.5" x14ac:dyDescent="0.25">
      <c r="A2316" s="300" t="s">
        <v>1863</v>
      </c>
      <c r="B2316" s="317">
        <v>2.6669999999999998</v>
      </c>
      <c r="C2316" s="64">
        <f t="shared" si="676"/>
        <v>1.61E-2</v>
      </c>
      <c r="D2316" s="64">
        <v>9.6225000000000005</v>
      </c>
      <c r="E2316" s="64">
        <f t="shared" ref="E2316:E2379" si="678">IF(D2316&gt;30,C2316*D2316,B2316*D2316)</f>
        <v>25.663207499999999</v>
      </c>
      <c r="F2316" s="310">
        <v>1</v>
      </c>
      <c r="G2316" s="64">
        <f t="shared" ref="G2316:G2379" si="679">ROUND(E2316*F2316,2)</f>
        <v>25.66</v>
      </c>
      <c r="H2316" s="64">
        <f t="shared" ref="H2316:H2379" si="680">ROUND(G2316*0.2359,2)</f>
        <v>6.05</v>
      </c>
      <c r="I2316" s="81">
        <f t="shared" si="677"/>
        <v>31.71</v>
      </c>
    </row>
    <row r="2317" spans="1:9" ht="16.5" x14ac:dyDescent="0.25">
      <c r="A2317" s="300" t="s">
        <v>1863</v>
      </c>
      <c r="B2317" s="317">
        <v>2.6669999999999998</v>
      </c>
      <c r="C2317" s="64">
        <f t="shared" si="676"/>
        <v>1.61E-2</v>
      </c>
      <c r="D2317" s="64">
        <v>1671</v>
      </c>
      <c r="E2317" s="64">
        <f t="shared" si="678"/>
        <v>26.903099999999998</v>
      </c>
      <c r="F2317" s="310">
        <v>1</v>
      </c>
      <c r="G2317" s="64">
        <f t="shared" si="679"/>
        <v>26.9</v>
      </c>
      <c r="H2317" s="64">
        <f t="shared" si="680"/>
        <v>6.35</v>
      </c>
      <c r="I2317" s="81">
        <f t="shared" si="677"/>
        <v>33.25</v>
      </c>
    </row>
    <row r="2318" spans="1:9" ht="16.5" x14ac:dyDescent="0.25">
      <c r="A2318" s="300" t="s">
        <v>1863</v>
      </c>
      <c r="B2318" s="317">
        <v>11.333</v>
      </c>
      <c r="C2318" s="64">
        <f t="shared" si="676"/>
        <v>6.83E-2</v>
      </c>
      <c r="D2318" s="64">
        <v>9.6225000000000005</v>
      </c>
      <c r="E2318" s="64">
        <f t="shared" si="678"/>
        <v>109.0517925</v>
      </c>
      <c r="F2318" s="310">
        <v>1</v>
      </c>
      <c r="G2318" s="64">
        <f t="shared" si="679"/>
        <v>109.05</v>
      </c>
      <c r="H2318" s="64">
        <f t="shared" si="680"/>
        <v>25.72</v>
      </c>
      <c r="I2318" s="81">
        <f t="shared" si="677"/>
        <v>134.76999999999998</v>
      </c>
    </row>
    <row r="2319" spans="1:9" ht="16.5" x14ac:dyDescent="0.25">
      <c r="A2319" s="300" t="s">
        <v>1863</v>
      </c>
      <c r="B2319" s="317">
        <v>8.1669999999999998</v>
      </c>
      <c r="C2319" s="64">
        <f t="shared" si="676"/>
        <v>4.9200000000000001E-2</v>
      </c>
      <c r="D2319" s="64">
        <v>9.6225000000000005</v>
      </c>
      <c r="E2319" s="64">
        <f t="shared" si="678"/>
        <v>78.586957499999997</v>
      </c>
      <c r="F2319" s="310">
        <v>1</v>
      </c>
      <c r="G2319" s="64">
        <f t="shared" si="679"/>
        <v>78.59</v>
      </c>
      <c r="H2319" s="64">
        <f t="shared" si="680"/>
        <v>18.54</v>
      </c>
      <c r="I2319" s="81">
        <f t="shared" si="677"/>
        <v>97.13</v>
      </c>
    </row>
    <row r="2320" spans="1:9" ht="16.5" x14ac:dyDescent="0.25">
      <c r="A2320" s="300" t="s">
        <v>1863</v>
      </c>
      <c r="B2320" s="317">
        <v>3.5</v>
      </c>
      <c r="C2320" s="64">
        <f t="shared" si="676"/>
        <v>2.1100000000000001E-2</v>
      </c>
      <c r="D2320" s="64">
        <v>9.6225000000000005</v>
      </c>
      <c r="E2320" s="64">
        <f t="shared" si="678"/>
        <v>33.678750000000001</v>
      </c>
      <c r="F2320" s="310">
        <v>1</v>
      </c>
      <c r="G2320" s="64">
        <f t="shared" si="679"/>
        <v>33.68</v>
      </c>
      <c r="H2320" s="64">
        <f t="shared" si="680"/>
        <v>7.95</v>
      </c>
      <c r="I2320" s="81">
        <f t="shared" si="677"/>
        <v>41.63</v>
      </c>
    </row>
    <row r="2321" spans="1:9" ht="16.5" x14ac:dyDescent="0.25">
      <c r="A2321" s="300" t="s">
        <v>1772</v>
      </c>
      <c r="B2321" s="317">
        <v>12.167</v>
      </c>
      <c r="C2321" s="64">
        <f t="shared" si="676"/>
        <v>7.3300000000000004E-2</v>
      </c>
      <c r="D2321" s="64">
        <v>9.6225000000000005</v>
      </c>
      <c r="E2321" s="64">
        <f t="shared" si="678"/>
        <v>117.07695750000001</v>
      </c>
      <c r="F2321" s="310">
        <v>1</v>
      </c>
      <c r="G2321" s="64">
        <f t="shared" si="679"/>
        <v>117.08</v>
      </c>
      <c r="H2321" s="64">
        <f t="shared" si="680"/>
        <v>27.62</v>
      </c>
      <c r="I2321" s="81">
        <f t="shared" si="677"/>
        <v>144.69999999999999</v>
      </c>
    </row>
    <row r="2322" spans="1:9" s="154" customFormat="1" ht="16.5" x14ac:dyDescent="0.25">
      <c r="A2322" s="298" t="s">
        <v>1868</v>
      </c>
      <c r="B2322" s="315">
        <f>B2323+B2341+B2346</f>
        <v>2066</v>
      </c>
      <c r="C2322" s="306">
        <f t="shared" ref="C2322:I2322" si="681">C2323+C2341+C2346</f>
        <v>12.445399999999999</v>
      </c>
      <c r="D2322" s="306"/>
      <c r="E2322" s="306"/>
      <c r="F2322" s="306"/>
      <c r="G2322" s="306">
        <f t="shared" si="681"/>
        <v>18311.629999999997</v>
      </c>
      <c r="H2322" s="306">
        <f t="shared" si="681"/>
        <v>4254.57</v>
      </c>
      <c r="I2322" s="307">
        <f t="shared" si="681"/>
        <v>22566.199999999997</v>
      </c>
    </row>
    <row r="2323" spans="1:9" s="154" customFormat="1" ht="33" x14ac:dyDescent="0.25">
      <c r="A2323" s="299" t="s">
        <v>1590</v>
      </c>
      <c r="B2323" s="316">
        <f>SUM(B2324:B2340)</f>
        <v>1156</v>
      </c>
      <c r="C2323" s="308">
        <f t="shared" ref="C2323:I2323" si="682">SUM(C2324:C2340)</f>
        <v>6.9635000000000007</v>
      </c>
      <c r="D2323" s="308"/>
      <c r="E2323" s="308"/>
      <c r="F2323" s="308"/>
      <c r="G2323" s="308">
        <f t="shared" si="682"/>
        <v>11322.749999999998</v>
      </c>
      <c r="H2323" s="308">
        <f t="shared" si="682"/>
        <v>2671.04</v>
      </c>
      <c r="I2323" s="309">
        <f t="shared" si="682"/>
        <v>13993.789999999997</v>
      </c>
    </row>
    <row r="2324" spans="1:9" ht="16.5" x14ac:dyDescent="0.25">
      <c r="A2324" s="300" t="s">
        <v>1656</v>
      </c>
      <c r="B2324" s="317">
        <v>76</v>
      </c>
      <c r="C2324" s="64">
        <f t="shared" ref="C2324:C2340" si="683">ROUND(B2324/166,4)</f>
        <v>0.45779999999999998</v>
      </c>
      <c r="D2324" s="64">
        <v>10.548299999999999</v>
      </c>
      <c r="E2324" s="64">
        <f t="shared" si="678"/>
        <v>801.67079999999999</v>
      </c>
      <c r="F2324" s="310">
        <v>1</v>
      </c>
      <c r="G2324" s="64">
        <f t="shared" si="679"/>
        <v>801.67</v>
      </c>
      <c r="H2324" s="64">
        <f t="shared" si="680"/>
        <v>189.11</v>
      </c>
      <c r="I2324" s="81">
        <f t="shared" ref="I2324:I2340" si="684">G2324+H2324</f>
        <v>990.78</v>
      </c>
    </row>
    <row r="2325" spans="1:9" ht="16.5" x14ac:dyDescent="0.25">
      <c r="A2325" s="300" t="s">
        <v>223</v>
      </c>
      <c r="B2325" s="317">
        <v>64</v>
      </c>
      <c r="C2325" s="64">
        <f t="shared" si="683"/>
        <v>0.38550000000000001</v>
      </c>
      <c r="D2325" s="64">
        <v>9.3417999999999992</v>
      </c>
      <c r="E2325" s="64">
        <f t="shared" si="678"/>
        <v>597.87519999999995</v>
      </c>
      <c r="F2325" s="310">
        <v>1</v>
      </c>
      <c r="G2325" s="64">
        <f t="shared" si="679"/>
        <v>597.88</v>
      </c>
      <c r="H2325" s="64">
        <f t="shared" si="680"/>
        <v>141.04</v>
      </c>
      <c r="I2325" s="81">
        <f t="shared" si="684"/>
        <v>738.92</v>
      </c>
    </row>
    <row r="2326" spans="1:9" ht="16.5" x14ac:dyDescent="0.25">
      <c r="A2326" s="300" t="s">
        <v>223</v>
      </c>
      <c r="B2326" s="317">
        <v>88</v>
      </c>
      <c r="C2326" s="64">
        <f t="shared" si="683"/>
        <v>0.53010000000000002</v>
      </c>
      <c r="D2326" s="64">
        <v>9.3417999999999992</v>
      </c>
      <c r="E2326" s="64">
        <f t="shared" si="678"/>
        <v>822.07839999999987</v>
      </c>
      <c r="F2326" s="310">
        <v>1</v>
      </c>
      <c r="G2326" s="64">
        <f t="shared" si="679"/>
        <v>822.08</v>
      </c>
      <c r="H2326" s="64">
        <f t="shared" si="680"/>
        <v>193.93</v>
      </c>
      <c r="I2326" s="81">
        <f t="shared" si="684"/>
        <v>1016.01</v>
      </c>
    </row>
    <row r="2327" spans="1:9" ht="16.5" x14ac:dyDescent="0.25">
      <c r="A2327" s="300" t="s">
        <v>223</v>
      </c>
      <c r="B2327" s="317">
        <v>120</v>
      </c>
      <c r="C2327" s="64">
        <f t="shared" si="683"/>
        <v>0.72289999999999999</v>
      </c>
      <c r="D2327" s="64">
        <v>9.3417999999999992</v>
      </c>
      <c r="E2327" s="64">
        <f t="shared" si="678"/>
        <v>1121.0159999999998</v>
      </c>
      <c r="F2327" s="310">
        <v>1</v>
      </c>
      <c r="G2327" s="64">
        <f t="shared" si="679"/>
        <v>1121.02</v>
      </c>
      <c r="H2327" s="64">
        <f t="shared" si="680"/>
        <v>264.45</v>
      </c>
      <c r="I2327" s="81">
        <f t="shared" si="684"/>
        <v>1385.47</v>
      </c>
    </row>
    <row r="2328" spans="1:9" ht="16.5" x14ac:dyDescent="0.25">
      <c r="A2328" s="300" t="s">
        <v>1656</v>
      </c>
      <c r="B2328" s="317">
        <v>117</v>
      </c>
      <c r="C2328" s="64">
        <f t="shared" si="683"/>
        <v>0.70479999999999998</v>
      </c>
      <c r="D2328" s="64">
        <v>10.548299999999999</v>
      </c>
      <c r="E2328" s="64">
        <f t="shared" si="678"/>
        <v>1234.1510999999998</v>
      </c>
      <c r="F2328" s="310">
        <v>1</v>
      </c>
      <c r="G2328" s="64">
        <f t="shared" si="679"/>
        <v>1234.1500000000001</v>
      </c>
      <c r="H2328" s="64">
        <f t="shared" si="680"/>
        <v>291.14</v>
      </c>
      <c r="I2328" s="81">
        <f t="shared" si="684"/>
        <v>1525.29</v>
      </c>
    </row>
    <row r="2329" spans="1:9" ht="16.5" x14ac:dyDescent="0.25">
      <c r="A2329" s="300" t="s">
        <v>1656</v>
      </c>
      <c r="B2329" s="317">
        <v>16</v>
      </c>
      <c r="C2329" s="64">
        <f t="shared" si="683"/>
        <v>9.64E-2</v>
      </c>
      <c r="D2329" s="64">
        <v>10.548299999999999</v>
      </c>
      <c r="E2329" s="64">
        <f t="shared" si="678"/>
        <v>168.77279999999999</v>
      </c>
      <c r="F2329" s="310">
        <v>1</v>
      </c>
      <c r="G2329" s="64">
        <f t="shared" si="679"/>
        <v>168.77</v>
      </c>
      <c r="H2329" s="64">
        <f t="shared" si="680"/>
        <v>39.81</v>
      </c>
      <c r="I2329" s="81">
        <f t="shared" si="684"/>
        <v>208.58</v>
      </c>
    </row>
    <row r="2330" spans="1:9" ht="16.5" x14ac:dyDescent="0.25">
      <c r="A2330" s="300" t="s">
        <v>223</v>
      </c>
      <c r="B2330" s="317">
        <v>56</v>
      </c>
      <c r="C2330" s="64">
        <f t="shared" si="683"/>
        <v>0.33729999999999999</v>
      </c>
      <c r="D2330" s="64">
        <v>9.3417999999999992</v>
      </c>
      <c r="E2330" s="64">
        <f t="shared" si="678"/>
        <v>523.1407999999999</v>
      </c>
      <c r="F2330" s="310">
        <v>1</v>
      </c>
      <c r="G2330" s="64">
        <f t="shared" si="679"/>
        <v>523.14</v>
      </c>
      <c r="H2330" s="64">
        <f t="shared" si="680"/>
        <v>123.41</v>
      </c>
      <c r="I2330" s="81">
        <f t="shared" si="684"/>
        <v>646.54999999999995</v>
      </c>
    </row>
    <row r="2331" spans="1:9" ht="16.5" x14ac:dyDescent="0.25">
      <c r="A2331" s="300" t="s">
        <v>1656</v>
      </c>
      <c r="B2331" s="317">
        <v>36</v>
      </c>
      <c r="C2331" s="64">
        <f t="shared" si="683"/>
        <v>0.21690000000000001</v>
      </c>
      <c r="D2331" s="64">
        <v>10.548299999999999</v>
      </c>
      <c r="E2331" s="64">
        <f t="shared" si="678"/>
        <v>379.73879999999997</v>
      </c>
      <c r="F2331" s="310">
        <v>1</v>
      </c>
      <c r="G2331" s="64">
        <f t="shared" si="679"/>
        <v>379.74</v>
      </c>
      <c r="H2331" s="64">
        <f t="shared" si="680"/>
        <v>89.58</v>
      </c>
      <c r="I2331" s="81">
        <f t="shared" si="684"/>
        <v>469.32</v>
      </c>
    </row>
    <row r="2332" spans="1:9" ht="16.5" x14ac:dyDescent="0.25">
      <c r="A2332" s="300" t="s">
        <v>1656</v>
      </c>
      <c r="B2332" s="317">
        <v>80</v>
      </c>
      <c r="C2332" s="64">
        <f t="shared" si="683"/>
        <v>0.4819</v>
      </c>
      <c r="D2332" s="64">
        <v>10.548299999999999</v>
      </c>
      <c r="E2332" s="64">
        <f t="shared" si="678"/>
        <v>843.86399999999992</v>
      </c>
      <c r="F2332" s="310">
        <v>1</v>
      </c>
      <c r="G2332" s="64">
        <f t="shared" si="679"/>
        <v>843.86</v>
      </c>
      <c r="H2332" s="64">
        <f t="shared" si="680"/>
        <v>199.07</v>
      </c>
      <c r="I2332" s="81">
        <f t="shared" si="684"/>
        <v>1042.93</v>
      </c>
    </row>
    <row r="2333" spans="1:9" ht="16.5" x14ac:dyDescent="0.25">
      <c r="A2333" s="300" t="s">
        <v>1656</v>
      </c>
      <c r="B2333" s="317">
        <v>29</v>
      </c>
      <c r="C2333" s="64">
        <f t="shared" si="683"/>
        <v>0.17469999999999999</v>
      </c>
      <c r="D2333" s="64">
        <v>10.548299999999999</v>
      </c>
      <c r="E2333" s="64">
        <f t="shared" si="678"/>
        <v>305.90069999999997</v>
      </c>
      <c r="F2333" s="310">
        <v>1</v>
      </c>
      <c r="G2333" s="64">
        <f t="shared" si="679"/>
        <v>305.89999999999998</v>
      </c>
      <c r="H2333" s="64">
        <f t="shared" si="680"/>
        <v>72.16</v>
      </c>
      <c r="I2333" s="81">
        <f t="shared" si="684"/>
        <v>378.05999999999995</v>
      </c>
    </row>
    <row r="2334" spans="1:9" ht="16.5" x14ac:dyDescent="0.25">
      <c r="A2334" s="300" t="s">
        <v>1656</v>
      </c>
      <c r="B2334" s="317">
        <v>56</v>
      </c>
      <c r="C2334" s="64">
        <f t="shared" si="683"/>
        <v>0.33729999999999999</v>
      </c>
      <c r="D2334" s="64">
        <v>10.548299999999999</v>
      </c>
      <c r="E2334" s="64">
        <f t="shared" si="678"/>
        <v>590.70479999999998</v>
      </c>
      <c r="F2334" s="310">
        <v>1</v>
      </c>
      <c r="G2334" s="64">
        <f t="shared" si="679"/>
        <v>590.70000000000005</v>
      </c>
      <c r="H2334" s="64">
        <f t="shared" si="680"/>
        <v>139.35</v>
      </c>
      <c r="I2334" s="81">
        <f t="shared" si="684"/>
        <v>730.05000000000007</v>
      </c>
    </row>
    <row r="2335" spans="1:9" ht="16.5" x14ac:dyDescent="0.25">
      <c r="A2335" s="300" t="s">
        <v>1656</v>
      </c>
      <c r="B2335" s="317">
        <v>24</v>
      </c>
      <c r="C2335" s="64">
        <f t="shared" si="683"/>
        <v>0.14460000000000001</v>
      </c>
      <c r="D2335" s="64">
        <v>10.548299999999999</v>
      </c>
      <c r="E2335" s="64">
        <f t="shared" si="678"/>
        <v>253.1592</v>
      </c>
      <c r="F2335" s="310">
        <v>1</v>
      </c>
      <c r="G2335" s="64">
        <f t="shared" si="679"/>
        <v>253.16</v>
      </c>
      <c r="H2335" s="64">
        <f t="shared" si="680"/>
        <v>59.72</v>
      </c>
      <c r="I2335" s="81">
        <f t="shared" si="684"/>
        <v>312.88</v>
      </c>
    </row>
    <row r="2336" spans="1:9" ht="16.5" x14ac:dyDescent="0.25">
      <c r="A2336" s="300" t="s">
        <v>223</v>
      </c>
      <c r="B2336" s="317">
        <v>89</v>
      </c>
      <c r="C2336" s="64">
        <f t="shared" si="683"/>
        <v>0.53610000000000002</v>
      </c>
      <c r="D2336" s="64">
        <v>9.3417999999999992</v>
      </c>
      <c r="E2336" s="64">
        <f t="shared" si="678"/>
        <v>831.42019999999991</v>
      </c>
      <c r="F2336" s="310">
        <v>1</v>
      </c>
      <c r="G2336" s="64">
        <f t="shared" si="679"/>
        <v>831.42</v>
      </c>
      <c r="H2336" s="64">
        <f t="shared" si="680"/>
        <v>196.13</v>
      </c>
      <c r="I2336" s="81">
        <f t="shared" si="684"/>
        <v>1027.55</v>
      </c>
    </row>
    <row r="2337" spans="1:9" ht="16.5" x14ac:dyDescent="0.25">
      <c r="A2337" s="300" t="s">
        <v>223</v>
      </c>
      <c r="B2337" s="317">
        <v>64</v>
      </c>
      <c r="C2337" s="64">
        <f t="shared" si="683"/>
        <v>0.38550000000000001</v>
      </c>
      <c r="D2337" s="64">
        <v>9.3417999999999992</v>
      </c>
      <c r="E2337" s="64">
        <f t="shared" si="678"/>
        <v>597.87519999999995</v>
      </c>
      <c r="F2337" s="310">
        <v>1</v>
      </c>
      <c r="G2337" s="64">
        <f t="shared" si="679"/>
        <v>597.88</v>
      </c>
      <c r="H2337" s="64">
        <f t="shared" si="680"/>
        <v>141.04</v>
      </c>
      <c r="I2337" s="81">
        <f t="shared" si="684"/>
        <v>738.92</v>
      </c>
    </row>
    <row r="2338" spans="1:9" ht="16.5" x14ac:dyDescent="0.25">
      <c r="A2338" s="300" t="s">
        <v>223</v>
      </c>
      <c r="B2338" s="317">
        <v>64</v>
      </c>
      <c r="C2338" s="64">
        <f t="shared" si="683"/>
        <v>0.38550000000000001</v>
      </c>
      <c r="D2338" s="64">
        <v>9.3417999999999992</v>
      </c>
      <c r="E2338" s="64">
        <f t="shared" si="678"/>
        <v>597.87519999999995</v>
      </c>
      <c r="F2338" s="310">
        <v>1</v>
      </c>
      <c r="G2338" s="64">
        <f t="shared" si="679"/>
        <v>597.88</v>
      </c>
      <c r="H2338" s="64">
        <f t="shared" si="680"/>
        <v>141.04</v>
      </c>
      <c r="I2338" s="81">
        <f t="shared" si="684"/>
        <v>738.92</v>
      </c>
    </row>
    <row r="2339" spans="1:9" ht="16.5" x14ac:dyDescent="0.25">
      <c r="A2339" s="300" t="s">
        <v>223</v>
      </c>
      <c r="B2339" s="317">
        <v>88</v>
      </c>
      <c r="C2339" s="64">
        <f t="shared" si="683"/>
        <v>0.53010000000000002</v>
      </c>
      <c r="D2339" s="64">
        <v>9.3417999999999992</v>
      </c>
      <c r="E2339" s="64">
        <f t="shared" si="678"/>
        <v>822.07839999999987</v>
      </c>
      <c r="F2339" s="310">
        <v>1</v>
      </c>
      <c r="G2339" s="64">
        <f t="shared" si="679"/>
        <v>822.08</v>
      </c>
      <c r="H2339" s="64">
        <f t="shared" si="680"/>
        <v>193.93</v>
      </c>
      <c r="I2339" s="81">
        <f t="shared" si="684"/>
        <v>1016.01</v>
      </c>
    </row>
    <row r="2340" spans="1:9" ht="16.5" x14ac:dyDescent="0.25">
      <c r="A2340" s="300" t="s">
        <v>223</v>
      </c>
      <c r="B2340" s="317">
        <v>89</v>
      </c>
      <c r="C2340" s="64">
        <f t="shared" si="683"/>
        <v>0.53610000000000002</v>
      </c>
      <c r="D2340" s="64">
        <v>9.3417999999999992</v>
      </c>
      <c r="E2340" s="64">
        <f t="shared" si="678"/>
        <v>831.42019999999991</v>
      </c>
      <c r="F2340" s="310">
        <v>1</v>
      </c>
      <c r="G2340" s="64">
        <f t="shared" si="679"/>
        <v>831.42</v>
      </c>
      <c r="H2340" s="64">
        <f t="shared" si="680"/>
        <v>196.13</v>
      </c>
      <c r="I2340" s="81">
        <f t="shared" si="684"/>
        <v>1027.55</v>
      </c>
    </row>
    <row r="2341" spans="1:9" s="154" customFormat="1" ht="33" x14ac:dyDescent="0.25">
      <c r="A2341" s="299" t="s">
        <v>1583</v>
      </c>
      <c r="B2341" s="316">
        <f>SUM(B2342:B2345)</f>
        <v>744</v>
      </c>
      <c r="C2341" s="308">
        <f t="shared" ref="C2341:I2341" si="685">SUM(C2342:C2345)</f>
        <v>4.4818999999999996</v>
      </c>
      <c r="D2341" s="308"/>
      <c r="E2341" s="308"/>
      <c r="F2341" s="308"/>
      <c r="G2341" s="308">
        <f t="shared" si="685"/>
        <v>6081.8799999999992</v>
      </c>
      <c r="H2341" s="308">
        <f t="shared" si="685"/>
        <v>1395.15</v>
      </c>
      <c r="I2341" s="309">
        <f t="shared" si="685"/>
        <v>7477.0299999999988</v>
      </c>
    </row>
    <row r="2342" spans="1:9" ht="16.5" x14ac:dyDescent="0.25">
      <c r="A2342" s="300" t="s">
        <v>1284</v>
      </c>
      <c r="B2342" s="317">
        <v>120</v>
      </c>
      <c r="C2342" s="64">
        <f t="shared" ref="C2342:C2345" si="686">ROUND(B2342/166,4)</f>
        <v>0.72289999999999999</v>
      </c>
      <c r="D2342" s="64">
        <v>8.3503000000000007</v>
      </c>
      <c r="E2342" s="64">
        <f t="shared" si="678"/>
        <v>1002.0360000000001</v>
      </c>
      <c r="F2342" s="310">
        <v>1</v>
      </c>
      <c r="G2342" s="64">
        <f t="shared" si="679"/>
        <v>1002.04</v>
      </c>
      <c r="H2342" s="64">
        <f t="shared" si="680"/>
        <v>236.38</v>
      </c>
      <c r="I2342" s="81">
        <f>G2342+H2342</f>
        <v>1238.42</v>
      </c>
    </row>
    <row r="2343" spans="1:9" ht="16.5" x14ac:dyDescent="0.25">
      <c r="A2343" s="300" t="s">
        <v>152</v>
      </c>
      <c r="B2343" s="317">
        <v>216</v>
      </c>
      <c r="C2343" s="64">
        <f t="shared" si="686"/>
        <v>1.3011999999999999</v>
      </c>
      <c r="D2343" s="64">
        <v>7.6454000000000004</v>
      </c>
      <c r="E2343" s="64">
        <f t="shared" si="678"/>
        <v>1651.4064000000001</v>
      </c>
      <c r="F2343" s="310">
        <v>1</v>
      </c>
      <c r="G2343" s="64">
        <f t="shared" si="679"/>
        <v>1651.41</v>
      </c>
      <c r="H2343" s="64">
        <f t="shared" si="680"/>
        <v>389.57</v>
      </c>
      <c r="I2343" s="81">
        <f>G2343+H2343</f>
        <v>2040.98</v>
      </c>
    </row>
    <row r="2344" spans="1:9" ht="16.5" x14ac:dyDescent="0.25">
      <c r="A2344" s="300" t="s">
        <v>152</v>
      </c>
      <c r="B2344" s="317">
        <v>240</v>
      </c>
      <c r="C2344" s="64">
        <f t="shared" si="686"/>
        <v>1.4458</v>
      </c>
      <c r="D2344" s="64">
        <v>8.4398999999999997</v>
      </c>
      <c r="E2344" s="64">
        <f t="shared" si="678"/>
        <v>2025.576</v>
      </c>
      <c r="F2344" s="310">
        <v>1</v>
      </c>
      <c r="G2344" s="64">
        <f t="shared" si="679"/>
        <v>2025.58</v>
      </c>
      <c r="H2344" s="64">
        <f t="shared" si="680"/>
        <v>477.83</v>
      </c>
      <c r="I2344" s="81">
        <f>G2344+H2344</f>
        <v>2503.41</v>
      </c>
    </row>
    <row r="2345" spans="1:9" ht="16.5" x14ac:dyDescent="0.25">
      <c r="A2345" s="300" t="s">
        <v>1284</v>
      </c>
      <c r="B2345" s="317">
        <v>168</v>
      </c>
      <c r="C2345" s="64">
        <f t="shared" si="686"/>
        <v>1.012</v>
      </c>
      <c r="D2345" s="64">
        <v>8.3503000000000007</v>
      </c>
      <c r="E2345" s="64">
        <f t="shared" si="678"/>
        <v>1402.8504</v>
      </c>
      <c r="F2345" s="310">
        <v>1</v>
      </c>
      <c r="G2345" s="64">
        <f t="shared" si="679"/>
        <v>1402.85</v>
      </c>
      <c r="H2345" s="311">
        <f>ROUND(G2345*0.2077,2)</f>
        <v>291.37</v>
      </c>
      <c r="I2345" s="81">
        <f>G2345+H2345</f>
        <v>1694.2199999999998</v>
      </c>
    </row>
    <row r="2346" spans="1:9" s="154" customFormat="1" ht="16.5" x14ac:dyDescent="0.25">
      <c r="A2346" s="299" t="s">
        <v>1584</v>
      </c>
      <c r="B2346" s="316">
        <f>B2347</f>
        <v>166</v>
      </c>
      <c r="C2346" s="308">
        <f t="shared" ref="C2346:I2346" si="687">C2347</f>
        <v>1</v>
      </c>
      <c r="D2346" s="308"/>
      <c r="E2346" s="308"/>
      <c r="F2346" s="308"/>
      <c r="G2346" s="308">
        <f t="shared" si="687"/>
        <v>907</v>
      </c>
      <c r="H2346" s="308">
        <f t="shared" si="687"/>
        <v>188.38</v>
      </c>
      <c r="I2346" s="309">
        <f t="shared" si="687"/>
        <v>1095.3800000000001</v>
      </c>
    </row>
    <row r="2347" spans="1:9" ht="16.5" x14ac:dyDescent="0.25">
      <c r="A2347" s="300" t="s">
        <v>1592</v>
      </c>
      <c r="B2347" s="317">
        <v>166</v>
      </c>
      <c r="C2347" s="64">
        <f>ROUND(B2347/166,4)</f>
        <v>1</v>
      </c>
      <c r="D2347" s="64">
        <v>907</v>
      </c>
      <c r="E2347" s="64">
        <f t="shared" si="678"/>
        <v>907</v>
      </c>
      <c r="F2347" s="310">
        <v>1</v>
      </c>
      <c r="G2347" s="64">
        <f t="shared" si="679"/>
        <v>907</v>
      </c>
      <c r="H2347" s="311">
        <f>ROUND(G2347*0.2077,2)</f>
        <v>188.38</v>
      </c>
      <c r="I2347" s="81">
        <f>G2347+H2347</f>
        <v>1095.3800000000001</v>
      </c>
    </row>
    <row r="2348" spans="1:9" s="154" customFormat="1" ht="33" x14ac:dyDescent="0.25">
      <c r="A2348" s="298" t="s">
        <v>1869</v>
      </c>
      <c r="B2348" s="315">
        <f>B2349+B2352+B2366</f>
        <v>391</v>
      </c>
      <c r="C2348" s="306">
        <f t="shared" ref="C2348:I2348" si="688">C2349+C2352+C2366</f>
        <v>2.3558000000000003</v>
      </c>
      <c r="D2348" s="306"/>
      <c r="E2348" s="306"/>
      <c r="F2348" s="306"/>
      <c r="G2348" s="306">
        <f t="shared" si="688"/>
        <v>3265.4400000000005</v>
      </c>
      <c r="H2348" s="306">
        <f t="shared" si="688"/>
        <v>767.99</v>
      </c>
      <c r="I2348" s="307">
        <f t="shared" si="688"/>
        <v>4033.4300000000003</v>
      </c>
    </row>
    <row r="2349" spans="1:9" s="154" customFormat="1" ht="33" x14ac:dyDescent="0.25">
      <c r="A2349" s="299" t="s">
        <v>1590</v>
      </c>
      <c r="B2349" s="316">
        <f>SUM(B2350:B2351)</f>
        <v>47</v>
      </c>
      <c r="C2349" s="308">
        <f t="shared" ref="C2349:I2349" si="689">SUM(C2350:C2351)</f>
        <v>0.28320000000000001</v>
      </c>
      <c r="D2349" s="308"/>
      <c r="E2349" s="308"/>
      <c r="F2349" s="308"/>
      <c r="G2349" s="308">
        <f t="shared" si="689"/>
        <v>592.25</v>
      </c>
      <c r="H2349" s="308">
        <f t="shared" si="689"/>
        <v>139.71</v>
      </c>
      <c r="I2349" s="309">
        <f t="shared" si="689"/>
        <v>731.96</v>
      </c>
    </row>
    <row r="2350" spans="1:9" ht="16.5" x14ac:dyDescent="0.25">
      <c r="A2350" s="300" t="s">
        <v>1860</v>
      </c>
      <c r="B2350" s="317">
        <v>24</v>
      </c>
      <c r="C2350" s="64">
        <f t="shared" ref="C2350:C2351" si="690">ROUND(B2350/166,4)</f>
        <v>0.14460000000000001</v>
      </c>
      <c r="D2350" s="64">
        <v>14.4308</v>
      </c>
      <c r="E2350" s="64">
        <f t="shared" si="678"/>
        <v>346.33920000000001</v>
      </c>
      <c r="F2350" s="310">
        <v>1</v>
      </c>
      <c r="G2350" s="64">
        <f t="shared" si="679"/>
        <v>346.34</v>
      </c>
      <c r="H2350" s="64">
        <f t="shared" si="680"/>
        <v>81.7</v>
      </c>
      <c r="I2350" s="81">
        <f>G2350+H2350</f>
        <v>428.03999999999996</v>
      </c>
    </row>
    <row r="2351" spans="1:9" ht="16.5" x14ac:dyDescent="0.25">
      <c r="A2351" s="300" t="s">
        <v>223</v>
      </c>
      <c r="B2351" s="317">
        <v>23</v>
      </c>
      <c r="C2351" s="64">
        <f t="shared" si="690"/>
        <v>0.1386</v>
      </c>
      <c r="D2351" s="64">
        <v>10.691700000000001</v>
      </c>
      <c r="E2351" s="64">
        <f t="shared" si="678"/>
        <v>245.90910000000002</v>
      </c>
      <c r="F2351" s="310">
        <v>1</v>
      </c>
      <c r="G2351" s="64">
        <f t="shared" si="679"/>
        <v>245.91</v>
      </c>
      <c r="H2351" s="64">
        <f t="shared" si="680"/>
        <v>58.01</v>
      </c>
      <c r="I2351" s="81">
        <f>G2351+H2351</f>
        <v>303.92</v>
      </c>
    </row>
    <row r="2352" spans="1:9" s="154" customFormat="1" ht="33" x14ac:dyDescent="0.25">
      <c r="A2352" s="299" t="s">
        <v>1583</v>
      </c>
      <c r="B2352" s="316">
        <f>SUM(B2353:B2365)</f>
        <v>304</v>
      </c>
      <c r="C2352" s="308">
        <f t="shared" ref="C2352:I2352" si="691">SUM(C2353:C2365)</f>
        <v>1.8316000000000003</v>
      </c>
      <c r="D2352" s="308"/>
      <c r="E2352" s="308"/>
      <c r="F2352" s="308"/>
      <c r="G2352" s="308">
        <f t="shared" si="691"/>
        <v>2472.6400000000003</v>
      </c>
      <c r="H2352" s="308">
        <f t="shared" si="691"/>
        <v>583.29999999999995</v>
      </c>
      <c r="I2352" s="309">
        <f t="shared" si="691"/>
        <v>3055.94</v>
      </c>
    </row>
    <row r="2353" spans="1:9" ht="16.5" x14ac:dyDescent="0.25">
      <c r="A2353" s="300" t="s">
        <v>1863</v>
      </c>
      <c r="B2353" s="317">
        <v>24</v>
      </c>
      <c r="C2353" s="64">
        <f t="shared" ref="C2353:C2365" si="692">ROUND(B2353/166,4)</f>
        <v>0.14460000000000001</v>
      </c>
      <c r="D2353" s="64">
        <v>9.6225000000000005</v>
      </c>
      <c r="E2353" s="64">
        <f t="shared" si="678"/>
        <v>230.94</v>
      </c>
      <c r="F2353" s="310">
        <v>1</v>
      </c>
      <c r="G2353" s="64">
        <f t="shared" si="679"/>
        <v>230.94</v>
      </c>
      <c r="H2353" s="64">
        <f t="shared" si="680"/>
        <v>54.48</v>
      </c>
      <c r="I2353" s="81">
        <f t="shared" ref="I2353:I2365" si="693">G2353+H2353</f>
        <v>285.42</v>
      </c>
    </row>
    <row r="2354" spans="1:9" ht="16.5" x14ac:dyDescent="0.25">
      <c r="A2354" s="300" t="s">
        <v>1624</v>
      </c>
      <c r="B2354" s="317">
        <v>16</v>
      </c>
      <c r="C2354" s="64">
        <f t="shared" si="692"/>
        <v>9.64E-2</v>
      </c>
      <c r="D2354" s="64">
        <v>1040</v>
      </c>
      <c r="E2354" s="64">
        <f t="shared" si="678"/>
        <v>100.256</v>
      </c>
      <c r="F2354" s="310">
        <v>1</v>
      </c>
      <c r="G2354" s="64">
        <f t="shared" si="679"/>
        <v>100.26</v>
      </c>
      <c r="H2354" s="64">
        <f t="shared" si="680"/>
        <v>23.65</v>
      </c>
      <c r="I2354" s="81">
        <f t="shared" si="693"/>
        <v>123.91</v>
      </c>
    </row>
    <row r="2355" spans="1:9" ht="16.5" x14ac:dyDescent="0.25">
      <c r="A2355" s="300" t="s">
        <v>238</v>
      </c>
      <c r="B2355" s="317">
        <v>48</v>
      </c>
      <c r="C2355" s="64">
        <f t="shared" si="692"/>
        <v>0.28920000000000001</v>
      </c>
      <c r="D2355" s="64">
        <v>5.4534000000000002</v>
      </c>
      <c r="E2355" s="64">
        <f t="shared" si="678"/>
        <v>261.76319999999998</v>
      </c>
      <c r="F2355" s="310">
        <v>1</v>
      </c>
      <c r="G2355" s="64">
        <f t="shared" si="679"/>
        <v>261.76</v>
      </c>
      <c r="H2355" s="64">
        <f t="shared" si="680"/>
        <v>61.75</v>
      </c>
      <c r="I2355" s="81">
        <f t="shared" si="693"/>
        <v>323.51</v>
      </c>
    </row>
    <row r="2356" spans="1:9" ht="16.5" x14ac:dyDescent="0.25">
      <c r="A2356" s="300" t="s">
        <v>1863</v>
      </c>
      <c r="B2356" s="317">
        <v>48</v>
      </c>
      <c r="C2356" s="64">
        <f t="shared" si="692"/>
        <v>0.28920000000000001</v>
      </c>
      <c r="D2356" s="64">
        <v>9.6225000000000005</v>
      </c>
      <c r="E2356" s="64">
        <f t="shared" si="678"/>
        <v>461.88</v>
      </c>
      <c r="F2356" s="310">
        <v>1</v>
      </c>
      <c r="G2356" s="64">
        <f t="shared" si="679"/>
        <v>461.88</v>
      </c>
      <c r="H2356" s="64">
        <f t="shared" si="680"/>
        <v>108.96</v>
      </c>
      <c r="I2356" s="81">
        <f t="shared" si="693"/>
        <v>570.84</v>
      </c>
    </row>
    <row r="2357" spans="1:9" ht="16.5" x14ac:dyDescent="0.25">
      <c r="A2357" s="300" t="s">
        <v>1863</v>
      </c>
      <c r="B2357" s="317">
        <v>16</v>
      </c>
      <c r="C2357" s="64">
        <f t="shared" si="692"/>
        <v>9.64E-2</v>
      </c>
      <c r="D2357" s="64">
        <v>1671</v>
      </c>
      <c r="E2357" s="64">
        <f t="shared" si="678"/>
        <v>161.08439999999999</v>
      </c>
      <c r="F2357" s="310">
        <v>1</v>
      </c>
      <c r="G2357" s="64">
        <f t="shared" si="679"/>
        <v>161.08000000000001</v>
      </c>
      <c r="H2357" s="64">
        <f t="shared" si="680"/>
        <v>38</v>
      </c>
      <c r="I2357" s="81">
        <f t="shared" si="693"/>
        <v>199.08</v>
      </c>
    </row>
    <row r="2358" spans="1:9" ht="16.5" x14ac:dyDescent="0.25">
      <c r="A2358" s="300" t="s">
        <v>1863</v>
      </c>
      <c r="B2358" s="317">
        <v>8</v>
      </c>
      <c r="C2358" s="64">
        <f t="shared" si="692"/>
        <v>4.82E-2</v>
      </c>
      <c r="D2358" s="64">
        <v>1671</v>
      </c>
      <c r="E2358" s="64">
        <f t="shared" si="678"/>
        <v>80.542199999999994</v>
      </c>
      <c r="F2358" s="310">
        <v>1</v>
      </c>
      <c r="G2358" s="64">
        <f t="shared" si="679"/>
        <v>80.540000000000006</v>
      </c>
      <c r="H2358" s="64">
        <f t="shared" si="680"/>
        <v>19</v>
      </c>
      <c r="I2358" s="81">
        <f t="shared" si="693"/>
        <v>99.54</v>
      </c>
    </row>
    <row r="2359" spans="1:9" ht="16.5" x14ac:dyDescent="0.25">
      <c r="A2359" s="300" t="s">
        <v>1770</v>
      </c>
      <c r="B2359" s="317">
        <v>24</v>
      </c>
      <c r="C2359" s="64">
        <f t="shared" si="692"/>
        <v>0.14460000000000001</v>
      </c>
      <c r="D2359" s="64">
        <v>8.1769999999999996</v>
      </c>
      <c r="E2359" s="64">
        <f t="shared" si="678"/>
        <v>196.24799999999999</v>
      </c>
      <c r="F2359" s="310">
        <v>1</v>
      </c>
      <c r="G2359" s="64">
        <f t="shared" si="679"/>
        <v>196.25</v>
      </c>
      <c r="H2359" s="64">
        <f t="shared" si="680"/>
        <v>46.3</v>
      </c>
      <c r="I2359" s="81">
        <f t="shared" si="693"/>
        <v>242.55</v>
      </c>
    </row>
    <row r="2360" spans="1:9" ht="16.5" x14ac:dyDescent="0.25">
      <c r="A2360" s="300" t="s">
        <v>1770</v>
      </c>
      <c r="B2360" s="317">
        <v>24</v>
      </c>
      <c r="C2360" s="64">
        <f t="shared" si="692"/>
        <v>0.14460000000000001</v>
      </c>
      <c r="D2360" s="64">
        <v>8.1769999999999996</v>
      </c>
      <c r="E2360" s="64">
        <f t="shared" si="678"/>
        <v>196.24799999999999</v>
      </c>
      <c r="F2360" s="310">
        <v>1</v>
      </c>
      <c r="G2360" s="64">
        <f t="shared" si="679"/>
        <v>196.25</v>
      </c>
      <c r="H2360" s="64">
        <f t="shared" si="680"/>
        <v>46.3</v>
      </c>
      <c r="I2360" s="81">
        <f t="shared" si="693"/>
        <v>242.55</v>
      </c>
    </row>
    <row r="2361" spans="1:9" ht="16.5" x14ac:dyDescent="0.25">
      <c r="A2361" s="300" t="s">
        <v>1863</v>
      </c>
      <c r="B2361" s="317">
        <v>8</v>
      </c>
      <c r="C2361" s="64">
        <f t="shared" si="692"/>
        <v>4.82E-2</v>
      </c>
      <c r="D2361" s="64">
        <v>1671</v>
      </c>
      <c r="E2361" s="64">
        <f t="shared" si="678"/>
        <v>80.542199999999994</v>
      </c>
      <c r="F2361" s="310">
        <v>1</v>
      </c>
      <c r="G2361" s="64">
        <f t="shared" si="679"/>
        <v>80.540000000000006</v>
      </c>
      <c r="H2361" s="64">
        <f t="shared" si="680"/>
        <v>19</v>
      </c>
      <c r="I2361" s="81">
        <f t="shared" si="693"/>
        <v>99.54</v>
      </c>
    </row>
    <row r="2362" spans="1:9" ht="16.5" x14ac:dyDescent="0.25">
      <c r="A2362" s="300" t="s">
        <v>218</v>
      </c>
      <c r="B2362" s="317">
        <v>16</v>
      </c>
      <c r="C2362" s="64">
        <f t="shared" si="692"/>
        <v>9.64E-2</v>
      </c>
      <c r="D2362" s="64">
        <v>2183</v>
      </c>
      <c r="E2362" s="64">
        <f t="shared" si="678"/>
        <v>210.44120000000001</v>
      </c>
      <c r="F2362" s="310">
        <v>1</v>
      </c>
      <c r="G2362" s="64">
        <f t="shared" si="679"/>
        <v>210.44</v>
      </c>
      <c r="H2362" s="64">
        <f t="shared" si="680"/>
        <v>49.64</v>
      </c>
      <c r="I2362" s="81">
        <f t="shared" si="693"/>
        <v>260.08</v>
      </c>
    </row>
    <row r="2363" spans="1:9" ht="16.5" x14ac:dyDescent="0.25">
      <c r="A2363" s="300" t="s">
        <v>1863</v>
      </c>
      <c r="B2363" s="317">
        <v>24</v>
      </c>
      <c r="C2363" s="64">
        <f t="shared" si="692"/>
        <v>0.14460000000000001</v>
      </c>
      <c r="D2363" s="64">
        <v>9.6225000000000005</v>
      </c>
      <c r="E2363" s="64">
        <f t="shared" si="678"/>
        <v>230.94</v>
      </c>
      <c r="F2363" s="310">
        <v>1</v>
      </c>
      <c r="G2363" s="64">
        <f t="shared" si="679"/>
        <v>230.94</v>
      </c>
      <c r="H2363" s="64">
        <f t="shared" si="680"/>
        <v>54.48</v>
      </c>
      <c r="I2363" s="81">
        <f t="shared" si="693"/>
        <v>285.42</v>
      </c>
    </row>
    <row r="2364" spans="1:9" ht="16.5" x14ac:dyDescent="0.25">
      <c r="A2364" s="300" t="s">
        <v>238</v>
      </c>
      <c r="B2364" s="317">
        <v>24</v>
      </c>
      <c r="C2364" s="64">
        <f t="shared" si="692"/>
        <v>0.14460000000000001</v>
      </c>
      <c r="D2364" s="64">
        <v>5.4534000000000002</v>
      </c>
      <c r="E2364" s="64">
        <f t="shared" si="678"/>
        <v>130.88159999999999</v>
      </c>
      <c r="F2364" s="310">
        <v>1</v>
      </c>
      <c r="G2364" s="64">
        <f t="shared" si="679"/>
        <v>130.88</v>
      </c>
      <c r="H2364" s="64">
        <f t="shared" si="680"/>
        <v>30.87</v>
      </c>
      <c r="I2364" s="81">
        <f t="shared" si="693"/>
        <v>161.75</v>
      </c>
    </row>
    <row r="2365" spans="1:9" ht="16.5" x14ac:dyDescent="0.25">
      <c r="A2365" s="300" t="s">
        <v>238</v>
      </c>
      <c r="B2365" s="317">
        <v>24</v>
      </c>
      <c r="C2365" s="64">
        <f t="shared" si="692"/>
        <v>0.14460000000000001</v>
      </c>
      <c r="D2365" s="64">
        <v>5.4534000000000002</v>
      </c>
      <c r="E2365" s="64">
        <f t="shared" si="678"/>
        <v>130.88159999999999</v>
      </c>
      <c r="F2365" s="310">
        <v>1</v>
      </c>
      <c r="G2365" s="64">
        <f t="shared" si="679"/>
        <v>130.88</v>
      </c>
      <c r="H2365" s="64">
        <f t="shared" si="680"/>
        <v>30.87</v>
      </c>
      <c r="I2365" s="81">
        <f t="shared" si="693"/>
        <v>161.75</v>
      </c>
    </row>
    <row r="2366" spans="1:9" s="154" customFormat="1" ht="16.5" x14ac:dyDescent="0.25">
      <c r="A2366" s="299" t="s">
        <v>1584</v>
      </c>
      <c r="B2366" s="316">
        <f>SUM(B2367:B2368)</f>
        <v>40</v>
      </c>
      <c r="C2366" s="308">
        <f t="shared" ref="C2366:I2366" si="694">SUM(C2367:C2368)</f>
        <v>0.24099999999999999</v>
      </c>
      <c r="D2366" s="308"/>
      <c r="E2366" s="308"/>
      <c r="F2366" s="308"/>
      <c r="G2366" s="308">
        <f t="shared" si="694"/>
        <v>200.55</v>
      </c>
      <c r="H2366" s="308">
        <f t="shared" si="694"/>
        <v>44.980000000000004</v>
      </c>
      <c r="I2366" s="309">
        <f t="shared" si="694"/>
        <v>245.53</v>
      </c>
    </row>
    <row r="2367" spans="1:9" ht="16.5" x14ac:dyDescent="0.25">
      <c r="A2367" s="300" t="s">
        <v>1586</v>
      </c>
      <c r="B2367" s="317">
        <v>16</v>
      </c>
      <c r="C2367" s="64">
        <f t="shared" ref="C2367:C2368" si="695">ROUND(B2367/166,4)</f>
        <v>9.64E-2</v>
      </c>
      <c r="D2367" s="64">
        <v>858</v>
      </c>
      <c r="E2367" s="64">
        <f t="shared" si="678"/>
        <v>82.711200000000005</v>
      </c>
      <c r="F2367" s="310">
        <v>1</v>
      </c>
      <c r="G2367" s="64">
        <f t="shared" si="679"/>
        <v>82.71</v>
      </c>
      <c r="H2367" s="311">
        <f>ROUND(G2367*0.2077,2)</f>
        <v>17.18</v>
      </c>
      <c r="I2367" s="81">
        <f>G2367+H2367</f>
        <v>99.889999999999986</v>
      </c>
    </row>
    <row r="2368" spans="1:9" ht="16.5" x14ac:dyDescent="0.25">
      <c r="A2368" s="300" t="s">
        <v>1586</v>
      </c>
      <c r="B2368" s="317">
        <v>24</v>
      </c>
      <c r="C2368" s="64">
        <f t="shared" si="695"/>
        <v>0.14460000000000001</v>
      </c>
      <c r="D2368" s="64">
        <v>4.9097999999999997</v>
      </c>
      <c r="E2368" s="64">
        <f t="shared" si="678"/>
        <v>117.83519999999999</v>
      </c>
      <c r="F2368" s="310">
        <v>1</v>
      </c>
      <c r="G2368" s="64">
        <f t="shared" si="679"/>
        <v>117.84</v>
      </c>
      <c r="H2368" s="64">
        <f t="shared" si="680"/>
        <v>27.8</v>
      </c>
      <c r="I2368" s="81">
        <f>G2368+H2368</f>
        <v>145.64000000000001</v>
      </c>
    </row>
    <row r="2369" spans="1:9" s="154" customFormat="1" ht="16.5" x14ac:dyDescent="0.25">
      <c r="A2369" s="298" t="s">
        <v>1870</v>
      </c>
      <c r="B2369" s="315">
        <f>B2370+B2373</f>
        <v>685</v>
      </c>
      <c r="C2369" s="306">
        <f t="shared" ref="C2369:I2369" si="696">C2370+C2373</f>
        <v>4.1265000000000001</v>
      </c>
      <c r="D2369" s="306"/>
      <c r="E2369" s="306"/>
      <c r="F2369" s="306"/>
      <c r="G2369" s="306">
        <f t="shared" si="696"/>
        <v>4002.09</v>
      </c>
      <c r="H2369" s="306">
        <f t="shared" si="696"/>
        <v>831.24</v>
      </c>
      <c r="I2369" s="307">
        <f t="shared" si="696"/>
        <v>4833.33</v>
      </c>
    </row>
    <row r="2370" spans="1:9" s="154" customFormat="1" ht="33" x14ac:dyDescent="0.25">
      <c r="A2370" s="299" t="s">
        <v>1583</v>
      </c>
      <c r="B2370" s="316">
        <f>SUM(B2371:B2372)</f>
        <v>187</v>
      </c>
      <c r="C2370" s="308">
        <f t="shared" ref="C2370:I2370" si="697">SUM(C2371:C2372)</f>
        <v>1.1265000000000001</v>
      </c>
      <c r="D2370" s="308"/>
      <c r="E2370" s="308"/>
      <c r="F2370" s="308"/>
      <c r="G2370" s="308">
        <f t="shared" si="697"/>
        <v>1574.85</v>
      </c>
      <c r="H2370" s="308">
        <f t="shared" si="697"/>
        <v>327.09000000000003</v>
      </c>
      <c r="I2370" s="309">
        <f t="shared" si="697"/>
        <v>1901.94</v>
      </c>
    </row>
    <row r="2371" spans="1:9" ht="16.5" x14ac:dyDescent="0.25">
      <c r="A2371" s="300" t="s">
        <v>152</v>
      </c>
      <c r="B2371" s="317">
        <v>21</v>
      </c>
      <c r="C2371" s="64">
        <f t="shared" ref="C2371:C2372" si="698">ROUND(B2371/166,4)</f>
        <v>0.1265</v>
      </c>
      <c r="D2371" s="64">
        <v>1398</v>
      </c>
      <c r="E2371" s="64">
        <f t="shared" si="678"/>
        <v>176.84700000000001</v>
      </c>
      <c r="F2371" s="310">
        <v>1</v>
      </c>
      <c r="G2371" s="64">
        <f t="shared" si="679"/>
        <v>176.85</v>
      </c>
      <c r="H2371" s="311">
        <f t="shared" ref="H2371:H2372" si="699">ROUND(G2371*0.2077,2)</f>
        <v>36.729999999999997</v>
      </c>
      <c r="I2371" s="81">
        <f>G2371+H2371</f>
        <v>213.57999999999998</v>
      </c>
    </row>
    <row r="2372" spans="1:9" ht="16.5" x14ac:dyDescent="0.25">
      <c r="A2372" s="300" t="s">
        <v>152</v>
      </c>
      <c r="B2372" s="317">
        <v>166</v>
      </c>
      <c r="C2372" s="64">
        <f t="shared" si="698"/>
        <v>1</v>
      </c>
      <c r="D2372" s="64">
        <v>1398</v>
      </c>
      <c r="E2372" s="64">
        <f t="shared" si="678"/>
        <v>1398</v>
      </c>
      <c r="F2372" s="310">
        <v>1</v>
      </c>
      <c r="G2372" s="64">
        <f t="shared" si="679"/>
        <v>1398</v>
      </c>
      <c r="H2372" s="311">
        <f t="shared" si="699"/>
        <v>290.36</v>
      </c>
      <c r="I2372" s="81">
        <f>G2372+H2372</f>
        <v>1688.3600000000001</v>
      </c>
    </row>
    <row r="2373" spans="1:9" s="154" customFormat="1" ht="16.5" x14ac:dyDescent="0.25">
      <c r="A2373" s="299" t="s">
        <v>1584</v>
      </c>
      <c r="B2373" s="316">
        <f>SUM(B2374:B2376)</f>
        <v>498</v>
      </c>
      <c r="C2373" s="308">
        <f t="shared" ref="C2373:I2373" si="700">SUM(C2374:C2376)</f>
        <v>3</v>
      </c>
      <c r="D2373" s="308"/>
      <c r="E2373" s="308"/>
      <c r="F2373" s="308"/>
      <c r="G2373" s="308">
        <f t="shared" si="700"/>
        <v>2427.2400000000002</v>
      </c>
      <c r="H2373" s="308">
        <f t="shared" si="700"/>
        <v>504.15000000000003</v>
      </c>
      <c r="I2373" s="309">
        <f t="shared" si="700"/>
        <v>2931.3900000000003</v>
      </c>
    </row>
    <row r="2374" spans="1:9" ht="16.5" x14ac:dyDescent="0.25">
      <c r="A2374" s="300" t="s">
        <v>1586</v>
      </c>
      <c r="B2374" s="317">
        <v>166</v>
      </c>
      <c r="C2374" s="64">
        <f t="shared" ref="C2374:C2376" si="701">ROUND(B2374/166,4)</f>
        <v>1</v>
      </c>
      <c r="D2374" s="64">
        <v>4.8739999999999997</v>
      </c>
      <c r="E2374" s="64">
        <f t="shared" si="678"/>
        <v>809.08399999999995</v>
      </c>
      <c r="F2374" s="310">
        <v>1</v>
      </c>
      <c r="G2374" s="64">
        <f t="shared" si="679"/>
        <v>809.08</v>
      </c>
      <c r="H2374" s="311">
        <f t="shared" ref="H2374:H2376" si="702">ROUND(G2374*0.2077,2)</f>
        <v>168.05</v>
      </c>
      <c r="I2374" s="81">
        <f>G2374+H2374</f>
        <v>977.13000000000011</v>
      </c>
    </row>
    <row r="2375" spans="1:9" ht="16.5" x14ac:dyDescent="0.25">
      <c r="A2375" s="300" t="s">
        <v>1586</v>
      </c>
      <c r="B2375" s="317">
        <v>166</v>
      </c>
      <c r="C2375" s="64">
        <f t="shared" si="701"/>
        <v>1</v>
      </c>
      <c r="D2375" s="64">
        <v>4.8739999999999997</v>
      </c>
      <c r="E2375" s="64">
        <f t="shared" si="678"/>
        <v>809.08399999999995</v>
      </c>
      <c r="F2375" s="310">
        <v>1</v>
      </c>
      <c r="G2375" s="64">
        <f t="shared" si="679"/>
        <v>809.08</v>
      </c>
      <c r="H2375" s="311">
        <f t="shared" si="702"/>
        <v>168.05</v>
      </c>
      <c r="I2375" s="81">
        <f>G2375+H2375</f>
        <v>977.13000000000011</v>
      </c>
    </row>
    <row r="2376" spans="1:9" ht="16.5" x14ac:dyDescent="0.25">
      <c r="A2376" s="300" t="s">
        <v>1586</v>
      </c>
      <c r="B2376" s="317">
        <v>166</v>
      </c>
      <c r="C2376" s="64">
        <f t="shared" si="701"/>
        <v>1</v>
      </c>
      <c r="D2376" s="64">
        <v>4.8739999999999997</v>
      </c>
      <c r="E2376" s="64">
        <f t="shared" si="678"/>
        <v>809.08399999999995</v>
      </c>
      <c r="F2376" s="310">
        <v>1</v>
      </c>
      <c r="G2376" s="64">
        <f t="shared" si="679"/>
        <v>809.08</v>
      </c>
      <c r="H2376" s="311">
        <f t="shared" si="702"/>
        <v>168.05</v>
      </c>
      <c r="I2376" s="81">
        <f>G2376+H2376</f>
        <v>977.13000000000011</v>
      </c>
    </row>
    <row r="2377" spans="1:9" s="154" customFormat="1" ht="33" x14ac:dyDescent="0.25">
      <c r="A2377" s="298" t="s">
        <v>1871</v>
      </c>
      <c r="B2377" s="315">
        <f>B2378+B2391+B2419</f>
        <v>4524</v>
      </c>
      <c r="C2377" s="306">
        <f t="shared" ref="C2377:I2377" si="703">C2378+C2391+C2419</f>
        <v>27.253</v>
      </c>
      <c r="D2377" s="306"/>
      <c r="E2377" s="306"/>
      <c r="F2377" s="306"/>
      <c r="G2377" s="306">
        <f t="shared" si="703"/>
        <v>45568.729999999996</v>
      </c>
      <c r="H2377" s="306">
        <f t="shared" si="703"/>
        <v>10612.48</v>
      </c>
      <c r="I2377" s="307">
        <f t="shared" si="703"/>
        <v>56181.210000000006</v>
      </c>
    </row>
    <row r="2378" spans="1:9" s="154" customFormat="1" ht="33" x14ac:dyDescent="0.25">
      <c r="A2378" s="299" t="s">
        <v>1590</v>
      </c>
      <c r="B2378" s="316">
        <f>SUM(B2379:B2390)</f>
        <v>1050</v>
      </c>
      <c r="C2378" s="308">
        <f t="shared" ref="C2378:I2378" si="704">SUM(C2379:C2390)</f>
        <v>6.325400000000001</v>
      </c>
      <c r="D2378" s="308"/>
      <c r="E2378" s="308"/>
      <c r="F2378" s="308"/>
      <c r="G2378" s="308">
        <f t="shared" si="704"/>
        <v>15918.489999999998</v>
      </c>
      <c r="H2378" s="308">
        <f t="shared" si="704"/>
        <v>3663.8900000000003</v>
      </c>
      <c r="I2378" s="309">
        <f t="shared" si="704"/>
        <v>19582.38</v>
      </c>
    </row>
    <row r="2379" spans="1:9" ht="16.5" x14ac:dyDescent="0.25">
      <c r="A2379" s="300" t="s">
        <v>1861</v>
      </c>
      <c r="B2379" s="317">
        <v>168</v>
      </c>
      <c r="C2379" s="64">
        <f t="shared" ref="C2379:C2390" si="705">ROUND(B2379/166,4)</f>
        <v>1.012</v>
      </c>
      <c r="D2379" s="64">
        <v>16.031500000000001</v>
      </c>
      <c r="E2379" s="64">
        <f t="shared" si="678"/>
        <v>2693.2920000000004</v>
      </c>
      <c r="F2379" s="310">
        <v>1</v>
      </c>
      <c r="G2379" s="64">
        <f t="shared" si="679"/>
        <v>2693.29</v>
      </c>
      <c r="H2379" s="64">
        <f t="shared" si="680"/>
        <v>635.35</v>
      </c>
      <c r="I2379" s="81">
        <f t="shared" ref="I2379:I2390" si="706">G2379+H2379</f>
        <v>3328.64</v>
      </c>
    </row>
    <row r="2380" spans="1:9" ht="16.5" x14ac:dyDescent="0.25">
      <c r="A2380" s="300" t="s">
        <v>1596</v>
      </c>
      <c r="B2380" s="317">
        <v>36</v>
      </c>
      <c r="C2380" s="64">
        <f t="shared" si="705"/>
        <v>0.21690000000000001</v>
      </c>
      <c r="D2380" s="64">
        <v>10.691700000000001</v>
      </c>
      <c r="E2380" s="64">
        <f t="shared" ref="E2380:E2443" si="707">IF(D2380&gt;30,C2380*D2380,B2380*D2380)</f>
        <v>384.90120000000002</v>
      </c>
      <c r="F2380" s="310">
        <v>1</v>
      </c>
      <c r="G2380" s="64">
        <f t="shared" ref="G2380:G2443" si="708">ROUND(E2380*F2380,2)</f>
        <v>384.9</v>
      </c>
      <c r="H2380" s="64">
        <f t="shared" ref="H2380:H2443" si="709">ROUND(G2380*0.2359,2)</f>
        <v>90.8</v>
      </c>
      <c r="I2380" s="81">
        <f t="shared" si="706"/>
        <v>475.7</v>
      </c>
    </row>
    <row r="2381" spans="1:9" ht="16.5" x14ac:dyDescent="0.25">
      <c r="A2381" s="300" t="s">
        <v>1596</v>
      </c>
      <c r="B2381" s="317">
        <v>72</v>
      </c>
      <c r="C2381" s="64">
        <f t="shared" si="705"/>
        <v>0.43369999999999997</v>
      </c>
      <c r="D2381" s="64">
        <v>10.691700000000001</v>
      </c>
      <c r="E2381" s="64">
        <f t="shared" si="707"/>
        <v>769.80240000000003</v>
      </c>
      <c r="F2381" s="310">
        <v>1</v>
      </c>
      <c r="G2381" s="64">
        <f t="shared" si="708"/>
        <v>769.8</v>
      </c>
      <c r="H2381" s="64">
        <f t="shared" si="709"/>
        <v>181.6</v>
      </c>
      <c r="I2381" s="81">
        <f t="shared" si="706"/>
        <v>951.4</v>
      </c>
    </row>
    <row r="2382" spans="1:9" ht="16.5" x14ac:dyDescent="0.25">
      <c r="A2382" s="300" t="s">
        <v>1596</v>
      </c>
      <c r="B2382" s="317">
        <v>80</v>
      </c>
      <c r="C2382" s="64">
        <f t="shared" si="705"/>
        <v>0.4819</v>
      </c>
      <c r="D2382" s="64">
        <v>10.691700000000001</v>
      </c>
      <c r="E2382" s="64">
        <f t="shared" si="707"/>
        <v>855.33600000000001</v>
      </c>
      <c r="F2382" s="310">
        <v>1</v>
      </c>
      <c r="G2382" s="64">
        <f t="shared" si="708"/>
        <v>855.34</v>
      </c>
      <c r="H2382" s="64">
        <f t="shared" si="709"/>
        <v>201.77</v>
      </c>
      <c r="I2382" s="81">
        <f t="shared" si="706"/>
        <v>1057.1100000000001</v>
      </c>
    </row>
    <row r="2383" spans="1:9" ht="16.5" x14ac:dyDescent="0.25">
      <c r="A2383" s="300" t="s">
        <v>1861</v>
      </c>
      <c r="B2383" s="317">
        <v>166</v>
      </c>
      <c r="C2383" s="64">
        <f t="shared" si="705"/>
        <v>1</v>
      </c>
      <c r="D2383" s="64">
        <v>16.031500000000001</v>
      </c>
      <c r="E2383" s="64">
        <f t="shared" si="707"/>
        <v>2661.2290000000003</v>
      </c>
      <c r="F2383" s="310">
        <v>1</v>
      </c>
      <c r="G2383" s="64">
        <f t="shared" si="708"/>
        <v>2661.23</v>
      </c>
      <c r="H2383" s="64">
        <f t="shared" si="709"/>
        <v>627.78</v>
      </c>
      <c r="I2383" s="81">
        <f t="shared" si="706"/>
        <v>3289.01</v>
      </c>
    </row>
    <row r="2384" spans="1:9" ht="16.5" x14ac:dyDescent="0.25">
      <c r="A2384" s="300" t="s">
        <v>1872</v>
      </c>
      <c r="B2384" s="317">
        <v>83</v>
      </c>
      <c r="C2384" s="64">
        <f t="shared" si="705"/>
        <v>0.5</v>
      </c>
      <c r="D2384" s="64">
        <v>3427</v>
      </c>
      <c r="E2384" s="64">
        <f t="shared" si="707"/>
        <v>1713.5</v>
      </c>
      <c r="F2384" s="310">
        <v>1</v>
      </c>
      <c r="G2384" s="64">
        <f t="shared" si="708"/>
        <v>1713.5</v>
      </c>
      <c r="H2384" s="311">
        <f t="shared" ref="H2384:H2385" si="710">ROUND(G2384*0.2077,2)</f>
        <v>355.89</v>
      </c>
      <c r="I2384" s="81">
        <f t="shared" si="706"/>
        <v>2069.39</v>
      </c>
    </row>
    <row r="2385" spans="1:9" ht="16.5" x14ac:dyDescent="0.25">
      <c r="A2385" s="300" t="s">
        <v>1861</v>
      </c>
      <c r="B2385" s="317">
        <v>95</v>
      </c>
      <c r="C2385" s="64">
        <f t="shared" si="705"/>
        <v>0.57230000000000003</v>
      </c>
      <c r="D2385" s="64">
        <v>16.031500000000001</v>
      </c>
      <c r="E2385" s="64">
        <f t="shared" si="707"/>
        <v>1522.9925000000001</v>
      </c>
      <c r="F2385" s="310">
        <v>1</v>
      </c>
      <c r="G2385" s="64">
        <f t="shared" si="708"/>
        <v>1522.99</v>
      </c>
      <c r="H2385" s="311">
        <f t="shared" si="710"/>
        <v>316.33</v>
      </c>
      <c r="I2385" s="81">
        <f t="shared" si="706"/>
        <v>1839.32</v>
      </c>
    </row>
    <row r="2386" spans="1:9" ht="16.5" x14ac:dyDescent="0.25">
      <c r="A2386" s="300" t="s">
        <v>1861</v>
      </c>
      <c r="B2386" s="317">
        <v>166</v>
      </c>
      <c r="C2386" s="64">
        <f t="shared" si="705"/>
        <v>1</v>
      </c>
      <c r="D2386" s="64">
        <v>16.031500000000001</v>
      </c>
      <c r="E2386" s="64">
        <f t="shared" si="707"/>
        <v>2661.2290000000003</v>
      </c>
      <c r="F2386" s="310">
        <v>1</v>
      </c>
      <c r="G2386" s="64">
        <f t="shared" si="708"/>
        <v>2661.23</v>
      </c>
      <c r="H2386" s="64">
        <f t="shared" si="709"/>
        <v>627.78</v>
      </c>
      <c r="I2386" s="81">
        <f t="shared" si="706"/>
        <v>3289.01</v>
      </c>
    </row>
    <row r="2387" spans="1:9" ht="16.5" x14ac:dyDescent="0.25">
      <c r="A2387" s="300" t="s">
        <v>1861</v>
      </c>
      <c r="B2387" s="317">
        <v>44</v>
      </c>
      <c r="C2387" s="64">
        <f t="shared" si="705"/>
        <v>0.2651</v>
      </c>
      <c r="D2387" s="64">
        <v>16.031500000000001</v>
      </c>
      <c r="E2387" s="64">
        <f t="shared" si="707"/>
        <v>705.38600000000008</v>
      </c>
      <c r="F2387" s="310">
        <v>1</v>
      </c>
      <c r="G2387" s="64">
        <f t="shared" si="708"/>
        <v>705.39</v>
      </c>
      <c r="H2387" s="64">
        <f t="shared" si="709"/>
        <v>166.4</v>
      </c>
      <c r="I2387" s="81">
        <f t="shared" si="706"/>
        <v>871.79</v>
      </c>
    </row>
    <row r="2388" spans="1:9" ht="16.5" x14ac:dyDescent="0.25">
      <c r="A2388" s="300" t="s">
        <v>1860</v>
      </c>
      <c r="B2388" s="317">
        <v>48</v>
      </c>
      <c r="C2388" s="64">
        <f t="shared" si="705"/>
        <v>0.28920000000000001</v>
      </c>
      <c r="D2388" s="64">
        <v>12.9877</v>
      </c>
      <c r="E2388" s="64">
        <f t="shared" si="707"/>
        <v>623.40959999999995</v>
      </c>
      <c r="F2388" s="310">
        <v>1</v>
      </c>
      <c r="G2388" s="64">
        <f t="shared" si="708"/>
        <v>623.41</v>
      </c>
      <c r="H2388" s="64">
        <f t="shared" si="709"/>
        <v>147.06</v>
      </c>
      <c r="I2388" s="81">
        <f t="shared" si="706"/>
        <v>770.47</v>
      </c>
    </row>
    <row r="2389" spans="1:9" ht="16.5" x14ac:dyDescent="0.25">
      <c r="A2389" s="300" t="s">
        <v>1861</v>
      </c>
      <c r="B2389" s="317">
        <v>44</v>
      </c>
      <c r="C2389" s="64">
        <f t="shared" si="705"/>
        <v>0.2651</v>
      </c>
      <c r="D2389" s="64">
        <v>14.4284</v>
      </c>
      <c r="E2389" s="64">
        <f t="shared" si="707"/>
        <v>634.84960000000001</v>
      </c>
      <c r="F2389" s="310">
        <v>1</v>
      </c>
      <c r="G2389" s="64">
        <f t="shared" si="708"/>
        <v>634.85</v>
      </c>
      <c r="H2389" s="64">
        <f t="shared" si="709"/>
        <v>149.76</v>
      </c>
      <c r="I2389" s="81">
        <f t="shared" si="706"/>
        <v>784.61</v>
      </c>
    </row>
    <row r="2390" spans="1:9" ht="16.5" x14ac:dyDescent="0.25">
      <c r="A2390" s="300" t="s">
        <v>1861</v>
      </c>
      <c r="B2390" s="317">
        <v>48</v>
      </c>
      <c r="C2390" s="64">
        <f t="shared" si="705"/>
        <v>0.28920000000000001</v>
      </c>
      <c r="D2390" s="64">
        <v>14.4284</v>
      </c>
      <c r="E2390" s="64">
        <f t="shared" si="707"/>
        <v>692.56320000000005</v>
      </c>
      <c r="F2390" s="310">
        <v>1</v>
      </c>
      <c r="G2390" s="64">
        <f t="shared" si="708"/>
        <v>692.56</v>
      </c>
      <c r="H2390" s="64">
        <f t="shared" si="709"/>
        <v>163.37</v>
      </c>
      <c r="I2390" s="81">
        <f t="shared" si="706"/>
        <v>855.93</v>
      </c>
    </row>
    <row r="2391" spans="1:9" s="154" customFormat="1" ht="33" x14ac:dyDescent="0.25">
      <c r="A2391" s="299" t="s">
        <v>1583</v>
      </c>
      <c r="B2391" s="316">
        <f>SUM(B2392:B2418)</f>
        <v>3326</v>
      </c>
      <c r="C2391" s="308">
        <f t="shared" ref="C2391:I2391" si="711">SUM(C2392:C2418)</f>
        <v>20.036099999999998</v>
      </c>
      <c r="D2391" s="308"/>
      <c r="E2391" s="308"/>
      <c r="F2391" s="308"/>
      <c r="G2391" s="308">
        <f t="shared" si="711"/>
        <v>28843.13</v>
      </c>
      <c r="H2391" s="308">
        <f t="shared" si="711"/>
        <v>6758.2000000000007</v>
      </c>
      <c r="I2391" s="309">
        <f t="shared" si="711"/>
        <v>35601.33</v>
      </c>
    </row>
    <row r="2392" spans="1:9" ht="16.5" x14ac:dyDescent="0.25">
      <c r="A2392" s="300" t="s">
        <v>238</v>
      </c>
      <c r="B2392" s="317">
        <v>84</v>
      </c>
      <c r="C2392" s="64">
        <f t="shared" ref="C2392:C2418" si="712">ROUND(B2392/166,4)</f>
        <v>0.50600000000000001</v>
      </c>
      <c r="D2392" s="64">
        <v>5.4534000000000002</v>
      </c>
      <c r="E2392" s="64">
        <f t="shared" si="707"/>
        <v>458.0856</v>
      </c>
      <c r="F2392" s="310">
        <v>1</v>
      </c>
      <c r="G2392" s="64">
        <f t="shared" si="708"/>
        <v>458.09</v>
      </c>
      <c r="H2392" s="64">
        <f t="shared" si="709"/>
        <v>108.06</v>
      </c>
      <c r="I2392" s="81">
        <f t="shared" ref="I2392:I2418" si="713">G2392+H2392</f>
        <v>566.15</v>
      </c>
    </row>
    <row r="2393" spans="1:9" ht="16.5" x14ac:dyDescent="0.25">
      <c r="A2393" s="300" t="s">
        <v>1863</v>
      </c>
      <c r="B2393" s="317">
        <v>169</v>
      </c>
      <c r="C2393" s="64">
        <f t="shared" si="712"/>
        <v>1.0181</v>
      </c>
      <c r="D2393" s="64">
        <v>9.6225000000000005</v>
      </c>
      <c r="E2393" s="64">
        <f t="shared" si="707"/>
        <v>1626.2025000000001</v>
      </c>
      <c r="F2393" s="310">
        <v>1</v>
      </c>
      <c r="G2393" s="64">
        <f t="shared" si="708"/>
        <v>1626.2</v>
      </c>
      <c r="H2393" s="311">
        <f>ROUND(G2393*0.2077,2)</f>
        <v>337.76</v>
      </c>
      <c r="I2393" s="81">
        <f t="shared" si="713"/>
        <v>1963.96</v>
      </c>
    </row>
    <row r="2394" spans="1:9" ht="16.5" x14ac:dyDescent="0.25">
      <c r="A2394" s="300" t="s">
        <v>1863</v>
      </c>
      <c r="B2394" s="317">
        <v>96</v>
      </c>
      <c r="C2394" s="64">
        <f t="shared" si="712"/>
        <v>0.57830000000000004</v>
      </c>
      <c r="D2394" s="64">
        <v>9.6225000000000005</v>
      </c>
      <c r="E2394" s="64">
        <f t="shared" si="707"/>
        <v>923.76</v>
      </c>
      <c r="F2394" s="310">
        <v>1</v>
      </c>
      <c r="G2394" s="64">
        <f t="shared" si="708"/>
        <v>923.76</v>
      </c>
      <c r="H2394" s="64">
        <f t="shared" si="709"/>
        <v>217.91</v>
      </c>
      <c r="I2394" s="81">
        <f t="shared" si="713"/>
        <v>1141.67</v>
      </c>
    </row>
    <row r="2395" spans="1:9" ht="16.5" x14ac:dyDescent="0.25">
      <c r="A2395" s="300" t="s">
        <v>1873</v>
      </c>
      <c r="B2395" s="317">
        <v>108</v>
      </c>
      <c r="C2395" s="64">
        <f t="shared" si="712"/>
        <v>0.65059999999999996</v>
      </c>
      <c r="D2395" s="64">
        <v>9.6225000000000005</v>
      </c>
      <c r="E2395" s="64">
        <f t="shared" si="707"/>
        <v>1039.23</v>
      </c>
      <c r="F2395" s="310">
        <v>1</v>
      </c>
      <c r="G2395" s="64">
        <f t="shared" si="708"/>
        <v>1039.23</v>
      </c>
      <c r="H2395" s="64">
        <f t="shared" si="709"/>
        <v>245.15</v>
      </c>
      <c r="I2395" s="81">
        <f t="shared" si="713"/>
        <v>1284.3800000000001</v>
      </c>
    </row>
    <row r="2396" spans="1:9" ht="16.5" x14ac:dyDescent="0.25">
      <c r="A2396" s="300" t="s">
        <v>1863</v>
      </c>
      <c r="B2396" s="317">
        <v>168</v>
      </c>
      <c r="C2396" s="64">
        <f t="shared" si="712"/>
        <v>1.012</v>
      </c>
      <c r="D2396" s="64">
        <v>9.6225000000000005</v>
      </c>
      <c r="E2396" s="64">
        <f t="shared" si="707"/>
        <v>1616.5800000000002</v>
      </c>
      <c r="F2396" s="310">
        <v>1</v>
      </c>
      <c r="G2396" s="64">
        <f t="shared" si="708"/>
        <v>1616.58</v>
      </c>
      <c r="H2396" s="64">
        <f t="shared" si="709"/>
        <v>381.35</v>
      </c>
      <c r="I2396" s="81">
        <f t="shared" si="713"/>
        <v>1997.9299999999998</v>
      </c>
    </row>
    <row r="2397" spans="1:9" ht="16.5" x14ac:dyDescent="0.25">
      <c r="A2397" s="300" t="s">
        <v>1863</v>
      </c>
      <c r="B2397" s="317">
        <v>174</v>
      </c>
      <c r="C2397" s="64">
        <f t="shared" si="712"/>
        <v>1.0482</v>
      </c>
      <c r="D2397" s="64">
        <v>9.6225000000000005</v>
      </c>
      <c r="E2397" s="64">
        <f t="shared" si="707"/>
        <v>1674.3150000000001</v>
      </c>
      <c r="F2397" s="310">
        <v>1</v>
      </c>
      <c r="G2397" s="64">
        <f t="shared" si="708"/>
        <v>1674.32</v>
      </c>
      <c r="H2397" s="64">
        <f t="shared" si="709"/>
        <v>394.97</v>
      </c>
      <c r="I2397" s="81">
        <f t="shared" si="713"/>
        <v>2069.29</v>
      </c>
    </row>
    <row r="2398" spans="1:9" ht="16.5" x14ac:dyDescent="0.25">
      <c r="A2398" s="300" t="s">
        <v>1863</v>
      </c>
      <c r="B2398" s="317">
        <v>24</v>
      </c>
      <c r="C2398" s="64">
        <f t="shared" si="712"/>
        <v>0.14460000000000001</v>
      </c>
      <c r="D2398" s="64">
        <v>9.6225000000000005</v>
      </c>
      <c r="E2398" s="64">
        <f t="shared" si="707"/>
        <v>230.94</v>
      </c>
      <c r="F2398" s="310">
        <v>1</v>
      </c>
      <c r="G2398" s="64">
        <f t="shared" si="708"/>
        <v>230.94</v>
      </c>
      <c r="H2398" s="64">
        <f t="shared" si="709"/>
        <v>54.48</v>
      </c>
      <c r="I2398" s="81">
        <f t="shared" si="713"/>
        <v>285.42</v>
      </c>
    </row>
    <row r="2399" spans="1:9" ht="16.5" x14ac:dyDescent="0.25">
      <c r="A2399" s="300" t="s">
        <v>1863</v>
      </c>
      <c r="B2399" s="317">
        <v>166</v>
      </c>
      <c r="C2399" s="64">
        <f t="shared" si="712"/>
        <v>1</v>
      </c>
      <c r="D2399" s="64">
        <v>1671</v>
      </c>
      <c r="E2399" s="64">
        <f t="shared" si="707"/>
        <v>1671</v>
      </c>
      <c r="F2399" s="310">
        <v>1</v>
      </c>
      <c r="G2399" s="64">
        <f t="shared" si="708"/>
        <v>1671</v>
      </c>
      <c r="H2399" s="64">
        <f t="shared" si="709"/>
        <v>394.19</v>
      </c>
      <c r="I2399" s="81">
        <f t="shared" si="713"/>
        <v>2065.19</v>
      </c>
    </row>
    <row r="2400" spans="1:9" ht="16.5" x14ac:dyDescent="0.25">
      <c r="A2400" s="300" t="s">
        <v>1863</v>
      </c>
      <c r="B2400" s="317">
        <v>133</v>
      </c>
      <c r="C2400" s="64">
        <f t="shared" si="712"/>
        <v>0.80120000000000002</v>
      </c>
      <c r="D2400" s="64">
        <v>10.070499999999999</v>
      </c>
      <c r="E2400" s="64">
        <f t="shared" si="707"/>
        <v>1339.3764999999999</v>
      </c>
      <c r="F2400" s="310">
        <v>1</v>
      </c>
      <c r="G2400" s="64">
        <f t="shared" si="708"/>
        <v>1339.38</v>
      </c>
      <c r="H2400" s="64">
        <f t="shared" si="709"/>
        <v>315.95999999999998</v>
      </c>
      <c r="I2400" s="81">
        <f t="shared" si="713"/>
        <v>1655.3400000000001</v>
      </c>
    </row>
    <row r="2401" spans="1:9" ht="16.5" x14ac:dyDescent="0.25">
      <c r="A2401" s="300" t="s">
        <v>238</v>
      </c>
      <c r="B2401" s="317">
        <v>168</v>
      </c>
      <c r="C2401" s="64">
        <f t="shared" si="712"/>
        <v>1.012</v>
      </c>
      <c r="D2401" s="64">
        <v>5.4534000000000002</v>
      </c>
      <c r="E2401" s="64">
        <f t="shared" si="707"/>
        <v>916.1712</v>
      </c>
      <c r="F2401" s="310">
        <v>1</v>
      </c>
      <c r="G2401" s="64">
        <f t="shared" si="708"/>
        <v>916.17</v>
      </c>
      <c r="H2401" s="64">
        <f t="shared" si="709"/>
        <v>216.12</v>
      </c>
      <c r="I2401" s="81">
        <f t="shared" si="713"/>
        <v>1132.29</v>
      </c>
    </row>
    <row r="2402" spans="1:9" ht="16.5" x14ac:dyDescent="0.25">
      <c r="A2402" s="300" t="s">
        <v>1772</v>
      </c>
      <c r="B2402" s="317">
        <v>158</v>
      </c>
      <c r="C2402" s="64">
        <f t="shared" si="712"/>
        <v>0.95179999999999998</v>
      </c>
      <c r="D2402" s="64">
        <v>9.6225000000000005</v>
      </c>
      <c r="E2402" s="64">
        <f t="shared" si="707"/>
        <v>1520.355</v>
      </c>
      <c r="F2402" s="310">
        <v>1</v>
      </c>
      <c r="G2402" s="64">
        <f t="shared" si="708"/>
        <v>1520.36</v>
      </c>
      <c r="H2402" s="64">
        <f t="shared" si="709"/>
        <v>358.65</v>
      </c>
      <c r="I2402" s="81">
        <f t="shared" si="713"/>
        <v>1879.0099999999998</v>
      </c>
    </row>
    <row r="2403" spans="1:9" ht="16.5" x14ac:dyDescent="0.25">
      <c r="A2403" s="300" t="s">
        <v>1863</v>
      </c>
      <c r="B2403" s="317">
        <v>24</v>
      </c>
      <c r="C2403" s="64">
        <f t="shared" si="712"/>
        <v>0.14460000000000001</v>
      </c>
      <c r="D2403" s="64">
        <v>1671</v>
      </c>
      <c r="E2403" s="64">
        <f t="shared" si="707"/>
        <v>241.62660000000002</v>
      </c>
      <c r="F2403" s="310">
        <v>1</v>
      </c>
      <c r="G2403" s="64">
        <f t="shared" si="708"/>
        <v>241.63</v>
      </c>
      <c r="H2403" s="64">
        <f t="shared" si="709"/>
        <v>57</v>
      </c>
      <c r="I2403" s="81">
        <f t="shared" si="713"/>
        <v>298.63</v>
      </c>
    </row>
    <row r="2404" spans="1:9" ht="16.5" x14ac:dyDescent="0.25">
      <c r="A2404" s="300" t="s">
        <v>1863</v>
      </c>
      <c r="B2404" s="317">
        <v>3</v>
      </c>
      <c r="C2404" s="64">
        <f t="shared" si="712"/>
        <v>1.8100000000000002E-2</v>
      </c>
      <c r="D2404" s="64">
        <v>9.6225000000000005</v>
      </c>
      <c r="E2404" s="64">
        <f t="shared" si="707"/>
        <v>28.8675</v>
      </c>
      <c r="F2404" s="310">
        <v>1</v>
      </c>
      <c r="G2404" s="64">
        <f t="shared" si="708"/>
        <v>28.87</v>
      </c>
      <c r="H2404" s="64">
        <f t="shared" si="709"/>
        <v>6.81</v>
      </c>
      <c r="I2404" s="81">
        <f t="shared" si="713"/>
        <v>35.68</v>
      </c>
    </row>
    <row r="2405" spans="1:9" ht="16.5" x14ac:dyDescent="0.25">
      <c r="A2405" s="300" t="s">
        <v>1863</v>
      </c>
      <c r="B2405" s="317">
        <v>171</v>
      </c>
      <c r="C2405" s="64">
        <f t="shared" si="712"/>
        <v>1.0301</v>
      </c>
      <c r="D2405" s="64">
        <v>9.6225000000000005</v>
      </c>
      <c r="E2405" s="64">
        <f t="shared" si="707"/>
        <v>1645.4475</v>
      </c>
      <c r="F2405" s="310">
        <v>1</v>
      </c>
      <c r="G2405" s="64">
        <f t="shared" si="708"/>
        <v>1645.45</v>
      </c>
      <c r="H2405" s="64">
        <f t="shared" si="709"/>
        <v>388.16</v>
      </c>
      <c r="I2405" s="81">
        <f t="shared" si="713"/>
        <v>2033.6100000000001</v>
      </c>
    </row>
    <row r="2406" spans="1:9" ht="16.5" x14ac:dyDescent="0.25">
      <c r="A2406" s="300" t="s">
        <v>1863</v>
      </c>
      <c r="B2406" s="317">
        <v>96</v>
      </c>
      <c r="C2406" s="64">
        <f t="shared" si="712"/>
        <v>0.57830000000000004</v>
      </c>
      <c r="D2406" s="64">
        <v>9.6225000000000005</v>
      </c>
      <c r="E2406" s="64">
        <f t="shared" si="707"/>
        <v>923.76</v>
      </c>
      <c r="F2406" s="310">
        <v>1</v>
      </c>
      <c r="G2406" s="64">
        <f t="shared" si="708"/>
        <v>923.76</v>
      </c>
      <c r="H2406" s="64">
        <f t="shared" si="709"/>
        <v>217.91</v>
      </c>
      <c r="I2406" s="81">
        <f t="shared" si="713"/>
        <v>1141.67</v>
      </c>
    </row>
    <row r="2407" spans="1:9" ht="16.5" x14ac:dyDescent="0.25">
      <c r="A2407" s="300" t="s">
        <v>1863</v>
      </c>
      <c r="B2407" s="317">
        <v>70</v>
      </c>
      <c r="C2407" s="64">
        <f t="shared" si="712"/>
        <v>0.42170000000000002</v>
      </c>
      <c r="D2407" s="64">
        <v>9.6225000000000005</v>
      </c>
      <c r="E2407" s="64">
        <f t="shared" si="707"/>
        <v>673.57500000000005</v>
      </c>
      <c r="F2407" s="310">
        <v>1</v>
      </c>
      <c r="G2407" s="64">
        <f t="shared" si="708"/>
        <v>673.58</v>
      </c>
      <c r="H2407" s="64">
        <f t="shared" si="709"/>
        <v>158.9</v>
      </c>
      <c r="I2407" s="81">
        <f t="shared" si="713"/>
        <v>832.48</v>
      </c>
    </row>
    <row r="2408" spans="1:9" ht="16.5" x14ac:dyDescent="0.25">
      <c r="A2408" s="300" t="s">
        <v>218</v>
      </c>
      <c r="B2408" s="317">
        <v>166</v>
      </c>
      <c r="C2408" s="64">
        <f t="shared" si="712"/>
        <v>1</v>
      </c>
      <c r="D2408" s="64">
        <v>2083</v>
      </c>
      <c r="E2408" s="64">
        <f t="shared" si="707"/>
        <v>2083</v>
      </c>
      <c r="F2408" s="310">
        <v>1</v>
      </c>
      <c r="G2408" s="64">
        <f t="shared" si="708"/>
        <v>2083</v>
      </c>
      <c r="H2408" s="64">
        <f t="shared" si="709"/>
        <v>491.38</v>
      </c>
      <c r="I2408" s="81">
        <f t="shared" si="713"/>
        <v>2574.38</v>
      </c>
    </row>
    <row r="2409" spans="1:9" ht="16.5" x14ac:dyDescent="0.25">
      <c r="A2409" s="300" t="s">
        <v>1863</v>
      </c>
      <c r="B2409" s="317">
        <v>174</v>
      </c>
      <c r="C2409" s="64">
        <f t="shared" si="712"/>
        <v>1.0482</v>
      </c>
      <c r="D2409" s="64">
        <v>9.6225000000000005</v>
      </c>
      <c r="E2409" s="64">
        <f t="shared" si="707"/>
        <v>1674.3150000000001</v>
      </c>
      <c r="F2409" s="310">
        <v>1</v>
      </c>
      <c r="G2409" s="64">
        <f t="shared" si="708"/>
        <v>1674.32</v>
      </c>
      <c r="H2409" s="64">
        <f t="shared" si="709"/>
        <v>394.97</v>
      </c>
      <c r="I2409" s="81">
        <f t="shared" si="713"/>
        <v>2069.29</v>
      </c>
    </row>
    <row r="2410" spans="1:9" ht="16.5" x14ac:dyDescent="0.25">
      <c r="A2410" s="300" t="s">
        <v>238</v>
      </c>
      <c r="B2410" s="317">
        <v>84</v>
      </c>
      <c r="C2410" s="64">
        <f t="shared" si="712"/>
        <v>0.50600000000000001</v>
      </c>
      <c r="D2410" s="64">
        <v>5.4534000000000002</v>
      </c>
      <c r="E2410" s="64">
        <f t="shared" si="707"/>
        <v>458.0856</v>
      </c>
      <c r="F2410" s="310">
        <v>1</v>
      </c>
      <c r="G2410" s="64">
        <f t="shared" si="708"/>
        <v>458.09</v>
      </c>
      <c r="H2410" s="64">
        <f t="shared" si="709"/>
        <v>108.06</v>
      </c>
      <c r="I2410" s="81">
        <f t="shared" si="713"/>
        <v>566.15</v>
      </c>
    </row>
    <row r="2411" spans="1:9" ht="16.5" x14ac:dyDescent="0.25">
      <c r="A2411" s="300" t="s">
        <v>1863</v>
      </c>
      <c r="B2411" s="317">
        <v>80</v>
      </c>
      <c r="C2411" s="64">
        <f t="shared" si="712"/>
        <v>0.4819</v>
      </c>
      <c r="D2411" s="64">
        <v>9.6225000000000005</v>
      </c>
      <c r="E2411" s="64">
        <f t="shared" si="707"/>
        <v>769.80000000000007</v>
      </c>
      <c r="F2411" s="310">
        <v>1</v>
      </c>
      <c r="G2411" s="64">
        <f t="shared" si="708"/>
        <v>769.8</v>
      </c>
      <c r="H2411" s="64">
        <f t="shared" si="709"/>
        <v>181.6</v>
      </c>
      <c r="I2411" s="81">
        <f t="shared" si="713"/>
        <v>951.4</v>
      </c>
    </row>
    <row r="2412" spans="1:9" ht="16.5" x14ac:dyDescent="0.25">
      <c r="A2412" s="300" t="s">
        <v>1863</v>
      </c>
      <c r="B2412" s="317">
        <v>192</v>
      </c>
      <c r="C2412" s="64">
        <f t="shared" si="712"/>
        <v>1.1566000000000001</v>
      </c>
      <c r="D2412" s="64">
        <v>9.6225000000000005</v>
      </c>
      <c r="E2412" s="64">
        <f t="shared" si="707"/>
        <v>1847.52</v>
      </c>
      <c r="F2412" s="310">
        <v>1</v>
      </c>
      <c r="G2412" s="64">
        <f t="shared" si="708"/>
        <v>1847.52</v>
      </c>
      <c r="H2412" s="64">
        <f t="shared" si="709"/>
        <v>435.83</v>
      </c>
      <c r="I2412" s="81">
        <f t="shared" si="713"/>
        <v>2283.35</v>
      </c>
    </row>
    <row r="2413" spans="1:9" ht="16.5" x14ac:dyDescent="0.25">
      <c r="A2413" s="300" t="s">
        <v>1874</v>
      </c>
      <c r="B2413" s="317">
        <v>110</v>
      </c>
      <c r="C2413" s="64">
        <f t="shared" si="712"/>
        <v>0.66269999999999996</v>
      </c>
      <c r="D2413" s="64">
        <v>8.1769999999999996</v>
      </c>
      <c r="E2413" s="64">
        <f t="shared" si="707"/>
        <v>899.46999999999991</v>
      </c>
      <c r="F2413" s="310">
        <v>1</v>
      </c>
      <c r="G2413" s="64">
        <f t="shared" si="708"/>
        <v>899.47</v>
      </c>
      <c r="H2413" s="64">
        <f t="shared" si="709"/>
        <v>212.18</v>
      </c>
      <c r="I2413" s="81">
        <f t="shared" si="713"/>
        <v>1111.6500000000001</v>
      </c>
    </row>
    <row r="2414" spans="1:9" ht="16.5" x14ac:dyDescent="0.25">
      <c r="A2414" s="300" t="s">
        <v>1874</v>
      </c>
      <c r="B2414" s="317">
        <v>160</v>
      </c>
      <c r="C2414" s="64">
        <f t="shared" si="712"/>
        <v>0.96389999999999998</v>
      </c>
      <c r="D2414" s="64">
        <v>8.1769999999999996</v>
      </c>
      <c r="E2414" s="64">
        <f t="shared" si="707"/>
        <v>1308.32</v>
      </c>
      <c r="F2414" s="310">
        <v>1</v>
      </c>
      <c r="G2414" s="64">
        <f t="shared" si="708"/>
        <v>1308.32</v>
      </c>
      <c r="H2414" s="64">
        <f t="shared" si="709"/>
        <v>308.63</v>
      </c>
      <c r="I2414" s="81">
        <f t="shared" si="713"/>
        <v>1616.9499999999998</v>
      </c>
    </row>
    <row r="2415" spans="1:9" ht="16.5" x14ac:dyDescent="0.25">
      <c r="A2415" s="300" t="s">
        <v>1624</v>
      </c>
      <c r="B2415" s="317">
        <v>166</v>
      </c>
      <c r="C2415" s="64">
        <f t="shared" si="712"/>
        <v>1</v>
      </c>
      <c r="D2415" s="64">
        <v>1040</v>
      </c>
      <c r="E2415" s="64">
        <f t="shared" si="707"/>
        <v>1040</v>
      </c>
      <c r="F2415" s="310">
        <v>1</v>
      </c>
      <c r="G2415" s="64">
        <f t="shared" si="708"/>
        <v>1040</v>
      </c>
      <c r="H2415" s="64">
        <f t="shared" si="709"/>
        <v>245.34</v>
      </c>
      <c r="I2415" s="81">
        <f t="shared" si="713"/>
        <v>1285.3399999999999</v>
      </c>
    </row>
    <row r="2416" spans="1:9" ht="16.5" x14ac:dyDescent="0.25">
      <c r="A2416" s="300" t="s">
        <v>238</v>
      </c>
      <c r="B2416" s="317">
        <v>178</v>
      </c>
      <c r="C2416" s="64">
        <f t="shared" si="712"/>
        <v>1.0723</v>
      </c>
      <c r="D2416" s="64">
        <v>5.4534000000000002</v>
      </c>
      <c r="E2416" s="64">
        <f t="shared" si="707"/>
        <v>970.70519999999999</v>
      </c>
      <c r="F2416" s="310">
        <v>1</v>
      </c>
      <c r="G2416" s="64">
        <f t="shared" si="708"/>
        <v>970.71</v>
      </c>
      <c r="H2416" s="64">
        <f t="shared" si="709"/>
        <v>228.99</v>
      </c>
      <c r="I2416" s="81">
        <f t="shared" si="713"/>
        <v>1199.7</v>
      </c>
    </row>
    <row r="2417" spans="1:9" ht="16.5" x14ac:dyDescent="0.25">
      <c r="A2417" s="300" t="s">
        <v>1863</v>
      </c>
      <c r="B2417" s="317">
        <v>36</v>
      </c>
      <c r="C2417" s="64">
        <f t="shared" si="712"/>
        <v>0.21690000000000001</v>
      </c>
      <c r="D2417" s="64">
        <v>9.6225000000000005</v>
      </c>
      <c r="E2417" s="64">
        <f t="shared" si="707"/>
        <v>346.41</v>
      </c>
      <c r="F2417" s="310">
        <v>1</v>
      </c>
      <c r="G2417" s="64">
        <f t="shared" si="708"/>
        <v>346.41</v>
      </c>
      <c r="H2417" s="64">
        <f t="shared" si="709"/>
        <v>81.72</v>
      </c>
      <c r="I2417" s="81">
        <f t="shared" si="713"/>
        <v>428.13</v>
      </c>
    </row>
    <row r="2418" spans="1:9" ht="16.5" x14ac:dyDescent="0.25">
      <c r="A2418" s="300" t="s">
        <v>238</v>
      </c>
      <c r="B2418" s="317">
        <v>168</v>
      </c>
      <c r="C2418" s="64">
        <f t="shared" si="712"/>
        <v>1.012</v>
      </c>
      <c r="D2418" s="64">
        <v>5.4534000000000002</v>
      </c>
      <c r="E2418" s="64">
        <f t="shared" si="707"/>
        <v>916.1712</v>
      </c>
      <c r="F2418" s="310">
        <v>1</v>
      </c>
      <c r="G2418" s="64">
        <f t="shared" si="708"/>
        <v>916.17</v>
      </c>
      <c r="H2418" s="64">
        <f t="shared" si="709"/>
        <v>216.12</v>
      </c>
      <c r="I2418" s="81">
        <f t="shared" si="713"/>
        <v>1132.29</v>
      </c>
    </row>
    <row r="2419" spans="1:9" s="154" customFormat="1" ht="16.5" x14ac:dyDescent="0.25">
      <c r="A2419" s="299" t="s">
        <v>1584</v>
      </c>
      <c r="B2419" s="316">
        <f>SUM(B2420:B2421)</f>
        <v>148</v>
      </c>
      <c r="C2419" s="308">
        <f t="shared" ref="C2419:I2419" si="714">SUM(C2420:C2421)</f>
        <v>0.89149999999999996</v>
      </c>
      <c r="D2419" s="308"/>
      <c r="E2419" s="308"/>
      <c r="F2419" s="308"/>
      <c r="G2419" s="308">
        <f t="shared" si="714"/>
        <v>807.1099999999999</v>
      </c>
      <c r="H2419" s="308">
        <f t="shared" si="714"/>
        <v>190.39</v>
      </c>
      <c r="I2419" s="309">
        <f t="shared" si="714"/>
        <v>997.5</v>
      </c>
    </row>
    <row r="2420" spans="1:9" ht="16.5" x14ac:dyDescent="0.25">
      <c r="A2420" s="300" t="s">
        <v>1587</v>
      </c>
      <c r="B2420" s="317">
        <v>84</v>
      </c>
      <c r="C2420" s="64">
        <f t="shared" ref="C2420:C2421" si="715">ROUND(B2420/166,4)</f>
        <v>0.50600000000000001</v>
      </c>
      <c r="D2420" s="64">
        <v>5.4534000000000002</v>
      </c>
      <c r="E2420" s="64">
        <f t="shared" si="707"/>
        <v>458.0856</v>
      </c>
      <c r="F2420" s="310">
        <v>1</v>
      </c>
      <c r="G2420" s="64">
        <f t="shared" si="708"/>
        <v>458.09</v>
      </c>
      <c r="H2420" s="64">
        <f t="shared" si="709"/>
        <v>108.06</v>
      </c>
      <c r="I2420" s="81">
        <f>G2420+H2420</f>
        <v>566.15</v>
      </c>
    </row>
    <row r="2421" spans="1:9" ht="16.5" x14ac:dyDescent="0.25">
      <c r="A2421" s="300" t="s">
        <v>1587</v>
      </c>
      <c r="B2421" s="317">
        <v>64</v>
      </c>
      <c r="C2421" s="64">
        <f t="shared" si="715"/>
        <v>0.38550000000000001</v>
      </c>
      <c r="D2421" s="64">
        <v>5.4534000000000002</v>
      </c>
      <c r="E2421" s="64">
        <f t="shared" si="707"/>
        <v>349.01760000000002</v>
      </c>
      <c r="F2421" s="310">
        <v>1</v>
      </c>
      <c r="G2421" s="64">
        <f t="shared" si="708"/>
        <v>349.02</v>
      </c>
      <c r="H2421" s="64">
        <f t="shared" si="709"/>
        <v>82.33</v>
      </c>
      <c r="I2421" s="81">
        <f>G2421+H2421</f>
        <v>431.34999999999997</v>
      </c>
    </row>
    <row r="2422" spans="1:9" s="154" customFormat="1" ht="33" x14ac:dyDescent="0.25">
      <c r="A2422" s="298" t="s">
        <v>1875</v>
      </c>
      <c r="B2422" s="315">
        <f>B2423+B2426</f>
        <v>498</v>
      </c>
      <c r="C2422" s="306">
        <f t="shared" ref="C2422:I2422" si="716">C2423+C2426</f>
        <v>3</v>
      </c>
      <c r="D2422" s="306"/>
      <c r="E2422" s="306"/>
      <c r="F2422" s="306"/>
      <c r="G2422" s="306">
        <f t="shared" si="716"/>
        <v>3158.58</v>
      </c>
      <c r="H2422" s="306">
        <f t="shared" si="716"/>
        <v>730.64</v>
      </c>
      <c r="I2422" s="307">
        <f t="shared" si="716"/>
        <v>3889.22</v>
      </c>
    </row>
    <row r="2423" spans="1:9" s="154" customFormat="1" ht="33" x14ac:dyDescent="0.25">
      <c r="A2423" s="299" t="s">
        <v>1583</v>
      </c>
      <c r="B2423" s="316">
        <f>SUM(B2424:B2425)</f>
        <v>332</v>
      </c>
      <c r="C2423" s="308">
        <f t="shared" ref="C2423:I2423" si="717">SUM(C2424:C2425)</f>
        <v>2</v>
      </c>
      <c r="D2423" s="308"/>
      <c r="E2423" s="308"/>
      <c r="F2423" s="308"/>
      <c r="G2423" s="308">
        <f t="shared" si="717"/>
        <v>2349.5</v>
      </c>
      <c r="H2423" s="308">
        <f t="shared" si="717"/>
        <v>539.78</v>
      </c>
      <c r="I2423" s="309">
        <f t="shared" si="717"/>
        <v>2889.2799999999997</v>
      </c>
    </row>
    <row r="2424" spans="1:9" ht="16.5" x14ac:dyDescent="0.25">
      <c r="A2424" s="300" t="s">
        <v>152</v>
      </c>
      <c r="B2424" s="317">
        <v>166</v>
      </c>
      <c r="C2424" s="64">
        <f t="shared" ref="C2424:C2425" si="718">ROUND(B2424/166,4)</f>
        <v>1</v>
      </c>
      <c r="D2424" s="64">
        <v>1473</v>
      </c>
      <c r="E2424" s="64">
        <f t="shared" si="707"/>
        <v>1473</v>
      </c>
      <c r="F2424" s="310">
        <v>1</v>
      </c>
      <c r="G2424" s="64">
        <f t="shared" si="708"/>
        <v>1473</v>
      </c>
      <c r="H2424" s="64">
        <f t="shared" si="709"/>
        <v>347.48</v>
      </c>
      <c r="I2424" s="81">
        <f>G2424+H2424</f>
        <v>1820.48</v>
      </c>
    </row>
    <row r="2425" spans="1:9" ht="16.5" x14ac:dyDescent="0.25">
      <c r="A2425" s="300" t="s">
        <v>238</v>
      </c>
      <c r="B2425" s="317">
        <v>166</v>
      </c>
      <c r="C2425" s="64">
        <f t="shared" si="718"/>
        <v>1</v>
      </c>
      <c r="D2425" s="64">
        <v>5.2801</v>
      </c>
      <c r="E2425" s="64">
        <f t="shared" si="707"/>
        <v>876.49660000000006</v>
      </c>
      <c r="F2425" s="310">
        <v>1</v>
      </c>
      <c r="G2425" s="64">
        <f t="shared" si="708"/>
        <v>876.5</v>
      </c>
      <c r="H2425" s="311">
        <f>ROUND(G2425*0.2194,2)</f>
        <v>192.3</v>
      </c>
      <c r="I2425" s="81">
        <f>G2425+H2425</f>
        <v>1068.8</v>
      </c>
    </row>
    <row r="2426" spans="1:9" s="154" customFormat="1" ht="16.5" x14ac:dyDescent="0.25">
      <c r="A2426" s="299" t="s">
        <v>1584</v>
      </c>
      <c r="B2426" s="316">
        <f>B2427</f>
        <v>166</v>
      </c>
      <c r="C2426" s="308">
        <f t="shared" ref="C2426:I2426" si="719">C2427</f>
        <v>1</v>
      </c>
      <c r="D2426" s="308"/>
      <c r="E2426" s="308"/>
      <c r="F2426" s="308"/>
      <c r="G2426" s="308">
        <f t="shared" si="719"/>
        <v>809.08</v>
      </c>
      <c r="H2426" s="308">
        <f t="shared" si="719"/>
        <v>190.86</v>
      </c>
      <c r="I2426" s="309">
        <f t="shared" si="719"/>
        <v>999.94</v>
      </c>
    </row>
    <row r="2427" spans="1:9" ht="16.5" x14ac:dyDescent="0.25">
      <c r="A2427" s="300" t="s">
        <v>1586</v>
      </c>
      <c r="B2427" s="317">
        <v>166</v>
      </c>
      <c r="C2427" s="64">
        <f>ROUND(B2427/166,4)</f>
        <v>1</v>
      </c>
      <c r="D2427" s="64">
        <v>4.8739999999999997</v>
      </c>
      <c r="E2427" s="64">
        <f t="shared" si="707"/>
        <v>809.08399999999995</v>
      </c>
      <c r="F2427" s="310">
        <v>1</v>
      </c>
      <c r="G2427" s="64">
        <f t="shared" si="708"/>
        <v>809.08</v>
      </c>
      <c r="H2427" s="64">
        <f t="shared" si="709"/>
        <v>190.86</v>
      </c>
      <c r="I2427" s="81">
        <f>G2427+H2427</f>
        <v>999.94</v>
      </c>
    </row>
    <row r="2428" spans="1:9" s="154" customFormat="1" ht="16.5" x14ac:dyDescent="0.25">
      <c r="A2428" s="298" t="s">
        <v>1876</v>
      </c>
      <c r="B2428" s="315">
        <f>B2429</f>
        <v>49</v>
      </c>
      <c r="C2428" s="306">
        <f t="shared" ref="C2428:I2428" si="720">C2429</f>
        <v>0.29520000000000002</v>
      </c>
      <c r="D2428" s="306"/>
      <c r="E2428" s="306"/>
      <c r="F2428" s="306"/>
      <c r="G2428" s="306">
        <f t="shared" si="720"/>
        <v>318.62</v>
      </c>
      <c r="H2428" s="306">
        <f t="shared" si="720"/>
        <v>75.169999999999987</v>
      </c>
      <c r="I2428" s="307">
        <f t="shared" si="720"/>
        <v>393.78999999999996</v>
      </c>
    </row>
    <row r="2429" spans="1:9" s="154" customFormat="1" ht="33" x14ac:dyDescent="0.25">
      <c r="A2429" s="299" t="s">
        <v>1583</v>
      </c>
      <c r="B2429" s="316">
        <f>SUM(B2430:B2434)</f>
        <v>49</v>
      </c>
      <c r="C2429" s="308">
        <f t="shared" ref="C2429:I2429" si="721">SUM(C2430:C2434)</f>
        <v>0.29520000000000002</v>
      </c>
      <c r="D2429" s="308"/>
      <c r="E2429" s="308"/>
      <c r="F2429" s="308"/>
      <c r="G2429" s="308">
        <f t="shared" si="721"/>
        <v>318.62</v>
      </c>
      <c r="H2429" s="308">
        <f t="shared" si="721"/>
        <v>75.169999999999987</v>
      </c>
      <c r="I2429" s="309">
        <f t="shared" si="721"/>
        <v>393.78999999999996</v>
      </c>
    </row>
    <row r="2430" spans="1:9" ht="16.5" x14ac:dyDescent="0.25">
      <c r="A2430" s="300" t="s">
        <v>152</v>
      </c>
      <c r="B2430" s="317">
        <v>14</v>
      </c>
      <c r="C2430" s="64">
        <f t="shared" ref="C2430:C2434" si="722">ROUND(B2430/166,4)</f>
        <v>8.43E-2</v>
      </c>
      <c r="D2430" s="64">
        <v>1270</v>
      </c>
      <c r="E2430" s="64">
        <f t="shared" si="707"/>
        <v>107.06099999999999</v>
      </c>
      <c r="F2430" s="310">
        <v>1</v>
      </c>
      <c r="G2430" s="64">
        <f t="shared" si="708"/>
        <v>107.06</v>
      </c>
      <c r="H2430" s="64">
        <f t="shared" si="709"/>
        <v>25.26</v>
      </c>
      <c r="I2430" s="81">
        <f>G2430+H2430</f>
        <v>132.32</v>
      </c>
    </row>
    <row r="2431" spans="1:9" ht="16.5" x14ac:dyDescent="0.25">
      <c r="A2431" s="300" t="s">
        <v>152</v>
      </c>
      <c r="B2431" s="317">
        <v>10.5</v>
      </c>
      <c r="C2431" s="64">
        <f t="shared" si="722"/>
        <v>6.3299999999999995E-2</v>
      </c>
      <c r="D2431" s="64">
        <v>7.0362</v>
      </c>
      <c r="E2431" s="64">
        <f t="shared" si="707"/>
        <v>73.880099999999999</v>
      </c>
      <c r="F2431" s="310">
        <v>1</v>
      </c>
      <c r="G2431" s="64">
        <f t="shared" si="708"/>
        <v>73.88</v>
      </c>
      <c r="H2431" s="64">
        <f t="shared" si="709"/>
        <v>17.43</v>
      </c>
      <c r="I2431" s="81">
        <f>G2431+H2431</f>
        <v>91.31</v>
      </c>
    </row>
    <row r="2432" spans="1:9" ht="16.5" x14ac:dyDescent="0.25">
      <c r="A2432" s="300" t="s">
        <v>1293</v>
      </c>
      <c r="B2432" s="317">
        <v>6</v>
      </c>
      <c r="C2432" s="64">
        <f t="shared" si="722"/>
        <v>3.61E-2</v>
      </c>
      <c r="D2432" s="64">
        <v>1463</v>
      </c>
      <c r="E2432" s="64">
        <f t="shared" si="707"/>
        <v>52.814300000000003</v>
      </c>
      <c r="F2432" s="310">
        <v>1</v>
      </c>
      <c r="G2432" s="64">
        <f t="shared" si="708"/>
        <v>52.81</v>
      </c>
      <c r="H2432" s="64">
        <f t="shared" si="709"/>
        <v>12.46</v>
      </c>
      <c r="I2432" s="81">
        <f>G2432+H2432</f>
        <v>65.27000000000001</v>
      </c>
    </row>
    <row r="2433" spans="1:9" ht="16.5" x14ac:dyDescent="0.25">
      <c r="A2433" s="300" t="s">
        <v>238</v>
      </c>
      <c r="B2433" s="317">
        <v>10.5</v>
      </c>
      <c r="C2433" s="64">
        <f t="shared" si="722"/>
        <v>6.3299999999999995E-2</v>
      </c>
      <c r="D2433" s="64">
        <v>4.5872999999999999</v>
      </c>
      <c r="E2433" s="64">
        <f t="shared" si="707"/>
        <v>48.166649999999997</v>
      </c>
      <c r="F2433" s="310">
        <v>1</v>
      </c>
      <c r="G2433" s="64">
        <f t="shared" si="708"/>
        <v>48.17</v>
      </c>
      <c r="H2433" s="64">
        <f t="shared" si="709"/>
        <v>11.36</v>
      </c>
      <c r="I2433" s="81">
        <f>G2433+H2433</f>
        <v>59.53</v>
      </c>
    </row>
    <row r="2434" spans="1:9" ht="16.5" x14ac:dyDescent="0.25">
      <c r="A2434" s="300" t="s">
        <v>238</v>
      </c>
      <c r="B2434" s="317">
        <v>8</v>
      </c>
      <c r="C2434" s="64">
        <f t="shared" si="722"/>
        <v>4.82E-2</v>
      </c>
      <c r="D2434" s="64">
        <v>4.5872999999999999</v>
      </c>
      <c r="E2434" s="64">
        <f t="shared" si="707"/>
        <v>36.698399999999999</v>
      </c>
      <c r="F2434" s="310">
        <v>1</v>
      </c>
      <c r="G2434" s="64">
        <f t="shared" si="708"/>
        <v>36.700000000000003</v>
      </c>
      <c r="H2434" s="64">
        <f t="shared" si="709"/>
        <v>8.66</v>
      </c>
      <c r="I2434" s="81">
        <f>G2434+H2434</f>
        <v>45.36</v>
      </c>
    </row>
    <row r="2435" spans="1:9" s="154" customFormat="1" ht="16.5" x14ac:dyDescent="0.25">
      <c r="A2435" s="298" t="s">
        <v>1877</v>
      </c>
      <c r="B2435" s="315">
        <f>B2436</f>
        <v>348</v>
      </c>
      <c r="C2435" s="306">
        <f t="shared" ref="C2435:I2435" si="723">C2436</f>
        <v>2.0965000000000003</v>
      </c>
      <c r="D2435" s="306"/>
      <c r="E2435" s="306"/>
      <c r="F2435" s="306"/>
      <c r="G2435" s="306">
        <f t="shared" si="723"/>
        <v>1909.9400000000003</v>
      </c>
      <c r="H2435" s="306">
        <f t="shared" si="723"/>
        <v>447.65</v>
      </c>
      <c r="I2435" s="307">
        <f t="shared" si="723"/>
        <v>2357.5899999999997</v>
      </c>
    </row>
    <row r="2436" spans="1:9" s="154" customFormat="1" ht="16.5" x14ac:dyDescent="0.25">
      <c r="A2436" s="299" t="s">
        <v>1584</v>
      </c>
      <c r="B2436" s="316">
        <f>SUM(B2437:B2445)</f>
        <v>348</v>
      </c>
      <c r="C2436" s="308">
        <f t="shared" ref="C2436:I2436" si="724">SUM(C2437:C2445)</f>
        <v>2.0965000000000003</v>
      </c>
      <c r="D2436" s="308"/>
      <c r="E2436" s="308"/>
      <c r="F2436" s="308"/>
      <c r="G2436" s="308">
        <f t="shared" si="724"/>
        <v>1909.9400000000003</v>
      </c>
      <c r="H2436" s="308">
        <f t="shared" si="724"/>
        <v>447.65</v>
      </c>
      <c r="I2436" s="309">
        <f t="shared" si="724"/>
        <v>2357.5899999999997</v>
      </c>
    </row>
    <row r="2437" spans="1:9" ht="16.5" x14ac:dyDescent="0.25">
      <c r="A2437" s="300" t="s">
        <v>1878</v>
      </c>
      <c r="B2437" s="317">
        <v>16</v>
      </c>
      <c r="C2437" s="64">
        <f t="shared" ref="C2437:C2445" si="725">ROUND(B2437/166,4)</f>
        <v>9.64E-2</v>
      </c>
      <c r="D2437" s="64">
        <v>1070</v>
      </c>
      <c r="E2437" s="64">
        <f t="shared" si="707"/>
        <v>103.148</v>
      </c>
      <c r="F2437" s="310">
        <v>1</v>
      </c>
      <c r="G2437" s="64">
        <f t="shared" si="708"/>
        <v>103.15</v>
      </c>
      <c r="H2437" s="311">
        <f>ROUND(G2437*0.2077,2)</f>
        <v>21.42</v>
      </c>
      <c r="I2437" s="81">
        <f t="shared" ref="I2437:I2445" si="726">G2437+H2437</f>
        <v>124.57000000000001</v>
      </c>
    </row>
    <row r="2438" spans="1:9" ht="16.5" x14ac:dyDescent="0.25">
      <c r="A2438" s="300" t="s">
        <v>1746</v>
      </c>
      <c r="B2438" s="317">
        <v>45</v>
      </c>
      <c r="C2438" s="64">
        <f t="shared" si="725"/>
        <v>0.27110000000000001</v>
      </c>
      <c r="D2438" s="64">
        <v>700</v>
      </c>
      <c r="E2438" s="64">
        <f t="shared" si="707"/>
        <v>189.77</v>
      </c>
      <c r="F2438" s="310">
        <v>1</v>
      </c>
      <c r="G2438" s="64">
        <f t="shared" si="708"/>
        <v>189.77</v>
      </c>
      <c r="H2438" s="64">
        <f t="shared" si="709"/>
        <v>44.77</v>
      </c>
      <c r="I2438" s="81">
        <f t="shared" si="726"/>
        <v>234.54000000000002</v>
      </c>
    </row>
    <row r="2439" spans="1:9" ht="16.5" x14ac:dyDescent="0.25">
      <c r="A2439" s="300" t="s">
        <v>1746</v>
      </c>
      <c r="B2439" s="317">
        <v>40</v>
      </c>
      <c r="C2439" s="64">
        <f t="shared" si="725"/>
        <v>0.24099999999999999</v>
      </c>
      <c r="D2439" s="64">
        <v>700</v>
      </c>
      <c r="E2439" s="64">
        <f t="shared" si="707"/>
        <v>168.7</v>
      </c>
      <c r="F2439" s="310">
        <v>1</v>
      </c>
      <c r="G2439" s="64">
        <f t="shared" si="708"/>
        <v>168.7</v>
      </c>
      <c r="H2439" s="64">
        <f t="shared" si="709"/>
        <v>39.799999999999997</v>
      </c>
      <c r="I2439" s="81">
        <f t="shared" si="726"/>
        <v>208.5</v>
      </c>
    </row>
    <row r="2440" spans="1:9" ht="16.5" x14ac:dyDescent="0.25">
      <c r="A2440" s="300" t="s">
        <v>1879</v>
      </c>
      <c r="B2440" s="317">
        <v>80</v>
      </c>
      <c r="C2440" s="64">
        <f t="shared" si="725"/>
        <v>0.4819</v>
      </c>
      <c r="D2440" s="64">
        <v>1550</v>
      </c>
      <c r="E2440" s="64">
        <f t="shared" si="707"/>
        <v>746.94499999999994</v>
      </c>
      <c r="F2440" s="310">
        <v>1</v>
      </c>
      <c r="G2440" s="64">
        <f t="shared" si="708"/>
        <v>746.95</v>
      </c>
      <c r="H2440" s="64">
        <f t="shared" si="709"/>
        <v>176.21</v>
      </c>
      <c r="I2440" s="81">
        <f t="shared" si="726"/>
        <v>923.16000000000008</v>
      </c>
    </row>
    <row r="2441" spans="1:9" ht="16.5" x14ac:dyDescent="0.25">
      <c r="A2441" s="300" t="s">
        <v>1746</v>
      </c>
      <c r="B2441" s="317">
        <v>33</v>
      </c>
      <c r="C2441" s="64">
        <f t="shared" si="725"/>
        <v>0.1988</v>
      </c>
      <c r="D2441" s="64">
        <v>700</v>
      </c>
      <c r="E2441" s="64">
        <f t="shared" si="707"/>
        <v>139.16</v>
      </c>
      <c r="F2441" s="310">
        <v>1</v>
      </c>
      <c r="G2441" s="64">
        <f t="shared" si="708"/>
        <v>139.16</v>
      </c>
      <c r="H2441" s="64">
        <f t="shared" si="709"/>
        <v>32.83</v>
      </c>
      <c r="I2441" s="81">
        <f t="shared" si="726"/>
        <v>171.99</v>
      </c>
    </row>
    <row r="2442" spans="1:9" ht="16.5" x14ac:dyDescent="0.25">
      <c r="A2442" s="300" t="s">
        <v>1746</v>
      </c>
      <c r="B2442" s="317">
        <v>32</v>
      </c>
      <c r="C2442" s="64">
        <f t="shared" si="725"/>
        <v>0.1928</v>
      </c>
      <c r="D2442" s="64">
        <v>4.1810999999999998</v>
      </c>
      <c r="E2442" s="64">
        <f t="shared" si="707"/>
        <v>133.79519999999999</v>
      </c>
      <c r="F2442" s="310">
        <v>1</v>
      </c>
      <c r="G2442" s="64">
        <f t="shared" si="708"/>
        <v>133.80000000000001</v>
      </c>
      <c r="H2442" s="64">
        <f t="shared" si="709"/>
        <v>31.56</v>
      </c>
      <c r="I2442" s="81">
        <f t="shared" si="726"/>
        <v>165.36</v>
      </c>
    </row>
    <row r="2443" spans="1:9" ht="16.5" x14ac:dyDescent="0.25">
      <c r="A2443" s="300" t="s">
        <v>1746</v>
      </c>
      <c r="B2443" s="317">
        <v>32</v>
      </c>
      <c r="C2443" s="64">
        <f t="shared" si="725"/>
        <v>0.1928</v>
      </c>
      <c r="D2443" s="64">
        <v>4.1810999999999998</v>
      </c>
      <c r="E2443" s="64">
        <f t="shared" si="707"/>
        <v>133.79519999999999</v>
      </c>
      <c r="F2443" s="310">
        <v>1</v>
      </c>
      <c r="G2443" s="64">
        <f t="shared" si="708"/>
        <v>133.80000000000001</v>
      </c>
      <c r="H2443" s="64">
        <f t="shared" si="709"/>
        <v>31.56</v>
      </c>
      <c r="I2443" s="81">
        <f t="shared" si="726"/>
        <v>165.36</v>
      </c>
    </row>
    <row r="2444" spans="1:9" ht="16.5" x14ac:dyDescent="0.25">
      <c r="A2444" s="300" t="s">
        <v>1746</v>
      </c>
      <c r="B2444" s="317">
        <v>54</v>
      </c>
      <c r="C2444" s="64">
        <f t="shared" si="725"/>
        <v>0.32529999999999998</v>
      </c>
      <c r="D2444" s="64">
        <v>700</v>
      </c>
      <c r="E2444" s="64">
        <f t="shared" ref="E2444:E2507" si="727">IF(D2444&gt;30,C2444*D2444,B2444*D2444)</f>
        <v>227.70999999999998</v>
      </c>
      <c r="F2444" s="310">
        <v>1</v>
      </c>
      <c r="G2444" s="64">
        <f t="shared" ref="G2444:G2507" si="728">ROUND(E2444*F2444,2)</f>
        <v>227.71</v>
      </c>
      <c r="H2444" s="64">
        <f t="shared" ref="H2444:H2507" si="729">ROUND(G2444*0.2359,2)</f>
        <v>53.72</v>
      </c>
      <c r="I2444" s="81">
        <f t="shared" si="726"/>
        <v>281.43</v>
      </c>
    </row>
    <row r="2445" spans="1:9" ht="16.5" x14ac:dyDescent="0.25">
      <c r="A2445" s="300" t="s">
        <v>1746</v>
      </c>
      <c r="B2445" s="317">
        <v>16</v>
      </c>
      <c r="C2445" s="64">
        <f t="shared" si="725"/>
        <v>9.64E-2</v>
      </c>
      <c r="D2445" s="64">
        <v>4.1810999999999998</v>
      </c>
      <c r="E2445" s="64">
        <f t="shared" si="727"/>
        <v>66.897599999999997</v>
      </c>
      <c r="F2445" s="310">
        <v>1</v>
      </c>
      <c r="G2445" s="64">
        <f t="shared" si="728"/>
        <v>66.900000000000006</v>
      </c>
      <c r="H2445" s="64">
        <f t="shared" si="729"/>
        <v>15.78</v>
      </c>
      <c r="I2445" s="81">
        <f t="shared" si="726"/>
        <v>82.68</v>
      </c>
    </row>
    <row r="2446" spans="1:9" s="154" customFormat="1" ht="16.5" x14ac:dyDescent="0.25">
      <c r="A2446" s="298" t="s">
        <v>1880</v>
      </c>
      <c r="B2446" s="315">
        <f>B2447+B2477+B2549</f>
        <v>16620</v>
      </c>
      <c r="C2446" s="306">
        <f t="shared" ref="C2446:I2446" si="730">C2447+C2477+C2549</f>
        <v>100.11940000000001</v>
      </c>
      <c r="D2446" s="306"/>
      <c r="E2446" s="306"/>
      <c r="F2446" s="306"/>
      <c r="G2446" s="306">
        <f t="shared" si="730"/>
        <v>126454.30000000003</v>
      </c>
      <c r="H2446" s="306">
        <f t="shared" si="730"/>
        <v>29566.86</v>
      </c>
      <c r="I2446" s="307">
        <f t="shared" si="730"/>
        <v>156021.16</v>
      </c>
    </row>
    <row r="2447" spans="1:9" s="154" customFormat="1" ht="33" x14ac:dyDescent="0.25">
      <c r="A2447" s="299" t="s">
        <v>1590</v>
      </c>
      <c r="B2447" s="316">
        <f>SUM(B2448:B2476)</f>
        <v>3278</v>
      </c>
      <c r="C2447" s="308">
        <f t="shared" ref="C2447:I2447" si="731">SUM(C2448:C2476)</f>
        <v>19.746600000000001</v>
      </c>
      <c r="D2447" s="308"/>
      <c r="E2447" s="308"/>
      <c r="F2447" s="308"/>
      <c r="G2447" s="308">
        <f t="shared" si="731"/>
        <v>39495.279999999999</v>
      </c>
      <c r="H2447" s="308">
        <f t="shared" si="731"/>
        <v>9188.0400000000009</v>
      </c>
      <c r="I2447" s="309">
        <f t="shared" si="731"/>
        <v>48683.320000000007</v>
      </c>
    </row>
    <row r="2448" spans="1:9" ht="16.5" x14ac:dyDescent="0.25">
      <c r="A2448" s="300" t="s">
        <v>1596</v>
      </c>
      <c r="B2448" s="317">
        <v>40</v>
      </c>
      <c r="C2448" s="64">
        <f t="shared" ref="C2448:C2476" si="732">ROUND(B2448/166,4)</f>
        <v>0.24099999999999999</v>
      </c>
      <c r="D2448" s="64">
        <v>9.8794000000000004</v>
      </c>
      <c r="E2448" s="64">
        <f t="shared" si="727"/>
        <v>395.17600000000004</v>
      </c>
      <c r="F2448" s="310">
        <v>1</v>
      </c>
      <c r="G2448" s="64">
        <f t="shared" si="728"/>
        <v>395.18</v>
      </c>
      <c r="H2448" s="64">
        <f t="shared" si="729"/>
        <v>93.22</v>
      </c>
      <c r="I2448" s="81">
        <f t="shared" ref="I2448:I2476" si="733">G2448+H2448</f>
        <v>488.4</v>
      </c>
    </row>
    <row r="2449" spans="1:9" ht="16.5" x14ac:dyDescent="0.25">
      <c r="A2449" s="300" t="s">
        <v>1598</v>
      </c>
      <c r="B2449" s="317">
        <v>120</v>
      </c>
      <c r="C2449" s="64">
        <f t="shared" si="732"/>
        <v>0.72289999999999999</v>
      </c>
      <c r="D2449" s="64">
        <v>11.904199999999999</v>
      </c>
      <c r="E2449" s="64">
        <f t="shared" si="727"/>
        <v>1428.5039999999999</v>
      </c>
      <c r="F2449" s="310">
        <v>1</v>
      </c>
      <c r="G2449" s="64">
        <f t="shared" si="728"/>
        <v>1428.5</v>
      </c>
      <c r="H2449" s="64">
        <f t="shared" si="729"/>
        <v>336.98</v>
      </c>
      <c r="I2449" s="81">
        <f t="shared" si="733"/>
        <v>1765.48</v>
      </c>
    </row>
    <row r="2450" spans="1:9" ht="16.5" x14ac:dyDescent="0.25">
      <c r="A2450" s="300" t="s">
        <v>1598</v>
      </c>
      <c r="B2450" s="317">
        <v>168</v>
      </c>
      <c r="C2450" s="64">
        <f t="shared" si="732"/>
        <v>1.012</v>
      </c>
      <c r="D2450" s="64">
        <v>11.904199999999999</v>
      </c>
      <c r="E2450" s="64">
        <f t="shared" si="727"/>
        <v>1999.9055999999998</v>
      </c>
      <c r="F2450" s="310">
        <v>1</v>
      </c>
      <c r="G2450" s="64">
        <f t="shared" si="728"/>
        <v>1999.91</v>
      </c>
      <c r="H2450" s="311">
        <f>ROUND(G2450*0.2077,2)</f>
        <v>415.38</v>
      </c>
      <c r="I2450" s="81">
        <f t="shared" si="733"/>
        <v>2415.29</v>
      </c>
    </row>
    <row r="2451" spans="1:9" ht="16.5" x14ac:dyDescent="0.25">
      <c r="A2451" s="300" t="s">
        <v>1596</v>
      </c>
      <c r="B2451" s="317">
        <v>71</v>
      </c>
      <c r="C2451" s="64">
        <f t="shared" si="732"/>
        <v>0.42770000000000002</v>
      </c>
      <c r="D2451" s="64">
        <v>9.8793000000000006</v>
      </c>
      <c r="E2451" s="64">
        <f t="shared" si="727"/>
        <v>701.43029999999999</v>
      </c>
      <c r="F2451" s="310">
        <v>1</v>
      </c>
      <c r="G2451" s="64">
        <f t="shared" si="728"/>
        <v>701.43</v>
      </c>
      <c r="H2451" s="64">
        <f t="shared" si="729"/>
        <v>165.47</v>
      </c>
      <c r="I2451" s="81">
        <f t="shared" si="733"/>
        <v>866.9</v>
      </c>
    </row>
    <row r="2452" spans="1:9" ht="16.5" x14ac:dyDescent="0.25">
      <c r="A2452" s="300" t="s">
        <v>1596</v>
      </c>
      <c r="B2452" s="317">
        <v>96</v>
      </c>
      <c r="C2452" s="64">
        <f t="shared" si="732"/>
        <v>0.57830000000000004</v>
      </c>
      <c r="D2452" s="64">
        <v>9.8794000000000004</v>
      </c>
      <c r="E2452" s="64">
        <f t="shared" si="727"/>
        <v>948.42240000000004</v>
      </c>
      <c r="F2452" s="310">
        <v>1</v>
      </c>
      <c r="G2452" s="64">
        <f t="shared" si="728"/>
        <v>948.42</v>
      </c>
      <c r="H2452" s="64">
        <f t="shared" si="729"/>
        <v>223.73</v>
      </c>
      <c r="I2452" s="81">
        <f t="shared" si="733"/>
        <v>1172.1499999999999</v>
      </c>
    </row>
    <row r="2453" spans="1:9" ht="16.5" x14ac:dyDescent="0.25">
      <c r="A2453" s="300" t="s">
        <v>1598</v>
      </c>
      <c r="B2453" s="317">
        <v>200</v>
      </c>
      <c r="C2453" s="64">
        <f t="shared" si="732"/>
        <v>1.2048000000000001</v>
      </c>
      <c r="D2453" s="64">
        <v>11.904199999999999</v>
      </c>
      <c r="E2453" s="64">
        <f t="shared" si="727"/>
        <v>2380.8399999999997</v>
      </c>
      <c r="F2453" s="310">
        <v>1</v>
      </c>
      <c r="G2453" s="64">
        <f t="shared" si="728"/>
        <v>2380.84</v>
      </c>
      <c r="H2453" s="64">
        <f t="shared" si="729"/>
        <v>561.64</v>
      </c>
      <c r="I2453" s="81">
        <f t="shared" si="733"/>
        <v>2942.48</v>
      </c>
    </row>
    <row r="2454" spans="1:9" ht="16.5" x14ac:dyDescent="0.25">
      <c r="A2454" s="300" t="s">
        <v>1596</v>
      </c>
      <c r="B2454" s="317">
        <v>80</v>
      </c>
      <c r="C2454" s="64">
        <f t="shared" si="732"/>
        <v>0.4819</v>
      </c>
      <c r="D2454" s="64">
        <v>9.8794000000000004</v>
      </c>
      <c r="E2454" s="64">
        <f t="shared" si="727"/>
        <v>790.35200000000009</v>
      </c>
      <c r="F2454" s="310">
        <v>1</v>
      </c>
      <c r="G2454" s="64">
        <f t="shared" si="728"/>
        <v>790.35</v>
      </c>
      <c r="H2454" s="64">
        <f t="shared" si="729"/>
        <v>186.44</v>
      </c>
      <c r="I2454" s="81">
        <f t="shared" si="733"/>
        <v>976.79</v>
      </c>
    </row>
    <row r="2455" spans="1:9" ht="16.5" x14ac:dyDescent="0.25">
      <c r="A2455" s="300" t="s">
        <v>1598</v>
      </c>
      <c r="B2455" s="317">
        <v>192</v>
      </c>
      <c r="C2455" s="64">
        <f t="shared" si="732"/>
        <v>1.1566000000000001</v>
      </c>
      <c r="D2455" s="64">
        <v>11.904199999999999</v>
      </c>
      <c r="E2455" s="64">
        <f t="shared" si="727"/>
        <v>2285.6063999999997</v>
      </c>
      <c r="F2455" s="310">
        <v>1</v>
      </c>
      <c r="G2455" s="64">
        <f t="shared" si="728"/>
        <v>2285.61</v>
      </c>
      <c r="H2455" s="64">
        <f t="shared" si="729"/>
        <v>539.17999999999995</v>
      </c>
      <c r="I2455" s="81">
        <f t="shared" si="733"/>
        <v>2824.79</v>
      </c>
    </row>
    <row r="2456" spans="1:9" ht="16.5" x14ac:dyDescent="0.25">
      <c r="A2456" s="300" t="s">
        <v>1598</v>
      </c>
      <c r="B2456" s="317">
        <v>96</v>
      </c>
      <c r="C2456" s="64">
        <f t="shared" si="732"/>
        <v>0.57830000000000004</v>
      </c>
      <c r="D2456" s="64">
        <v>11.904199999999999</v>
      </c>
      <c r="E2456" s="64">
        <f t="shared" si="727"/>
        <v>1142.8031999999998</v>
      </c>
      <c r="F2456" s="310">
        <v>1</v>
      </c>
      <c r="G2456" s="64">
        <f t="shared" si="728"/>
        <v>1142.8</v>
      </c>
      <c r="H2456" s="64">
        <f t="shared" si="729"/>
        <v>269.58999999999997</v>
      </c>
      <c r="I2456" s="81">
        <f t="shared" si="733"/>
        <v>1412.3899999999999</v>
      </c>
    </row>
    <row r="2457" spans="1:9" ht="16.5" x14ac:dyDescent="0.25">
      <c r="A2457" s="300" t="s">
        <v>1598</v>
      </c>
      <c r="B2457" s="317">
        <v>96</v>
      </c>
      <c r="C2457" s="64">
        <f t="shared" si="732"/>
        <v>0.57830000000000004</v>
      </c>
      <c r="D2457" s="64">
        <v>11.904199999999999</v>
      </c>
      <c r="E2457" s="64">
        <f t="shared" si="727"/>
        <v>1142.8031999999998</v>
      </c>
      <c r="F2457" s="310">
        <v>1</v>
      </c>
      <c r="G2457" s="64">
        <f t="shared" si="728"/>
        <v>1142.8</v>
      </c>
      <c r="H2457" s="64">
        <f t="shared" si="729"/>
        <v>269.58999999999997</v>
      </c>
      <c r="I2457" s="81">
        <f t="shared" si="733"/>
        <v>1412.3899999999999</v>
      </c>
    </row>
    <row r="2458" spans="1:9" ht="16.5" x14ac:dyDescent="0.25">
      <c r="A2458" s="300" t="s">
        <v>1598</v>
      </c>
      <c r="B2458" s="317">
        <v>48</v>
      </c>
      <c r="C2458" s="64">
        <f t="shared" si="732"/>
        <v>0.28920000000000001</v>
      </c>
      <c r="D2458" s="64">
        <v>11.904199999999999</v>
      </c>
      <c r="E2458" s="64">
        <f t="shared" si="727"/>
        <v>571.40159999999992</v>
      </c>
      <c r="F2458" s="310">
        <v>1</v>
      </c>
      <c r="G2458" s="64">
        <f t="shared" si="728"/>
        <v>571.4</v>
      </c>
      <c r="H2458" s="64">
        <f t="shared" si="729"/>
        <v>134.79</v>
      </c>
      <c r="I2458" s="81">
        <f t="shared" si="733"/>
        <v>706.18999999999994</v>
      </c>
    </row>
    <row r="2459" spans="1:9" ht="16.5" x14ac:dyDescent="0.25">
      <c r="A2459" s="300" t="s">
        <v>1598</v>
      </c>
      <c r="B2459" s="317">
        <v>96</v>
      </c>
      <c r="C2459" s="64">
        <f t="shared" si="732"/>
        <v>0.57830000000000004</v>
      </c>
      <c r="D2459" s="64">
        <v>11.904199999999999</v>
      </c>
      <c r="E2459" s="64">
        <f t="shared" si="727"/>
        <v>1142.8031999999998</v>
      </c>
      <c r="F2459" s="310">
        <v>1</v>
      </c>
      <c r="G2459" s="64">
        <f t="shared" si="728"/>
        <v>1142.8</v>
      </c>
      <c r="H2459" s="64">
        <f t="shared" si="729"/>
        <v>269.58999999999997</v>
      </c>
      <c r="I2459" s="81">
        <f t="shared" si="733"/>
        <v>1412.3899999999999</v>
      </c>
    </row>
    <row r="2460" spans="1:9" ht="16.5" x14ac:dyDescent="0.25">
      <c r="A2460" s="300" t="s">
        <v>1598</v>
      </c>
      <c r="B2460" s="317">
        <v>96</v>
      </c>
      <c r="C2460" s="64">
        <f t="shared" si="732"/>
        <v>0.57830000000000004</v>
      </c>
      <c r="D2460" s="64">
        <v>11.904199999999999</v>
      </c>
      <c r="E2460" s="64">
        <f t="shared" si="727"/>
        <v>1142.8031999999998</v>
      </c>
      <c r="F2460" s="310">
        <v>1</v>
      </c>
      <c r="G2460" s="64">
        <f t="shared" si="728"/>
        <v>1142.8</v>
      </c>
      <c r="H2460" s="64">
        <f t="shared" si="729"/>
        <v>269.58999999999997</v>
      </c>
      <c r="I2460" s="81">
        <f t="shared" si="733"/>
        <v>1412.3899999999999</v>
      </c>
    </row>
    <row r="2461" spans="1:9" ht="16.5" x14ac:dyDescent="0.25">
      <c r="A2461" s="300" t="s">
        <v>1598</v>
      </c>
      <c r="B2461" s="317">
        <v>72</v>
      </c>
      <c r="C2461" s="64">
        <f t="shared" si="732"/>
        <v>0.43369999999999997</v>
      </c>
      <c r="D2461" s="64">
        <v>11.904199999999999</v>
      </c>
      <c r="E2461" s="64">
        <f t="shared" si="727"/>
        <v>857.10239999999999</v>
      </c>
      <c r="F2461" s="310">
        <v>1</v>
      </c>
      <c r="G2461" s="64">
        <f t="shared" si="728"/>
        <v>857.1</v>
      </c>
      <c r="H2461" s="64">
        <f t="shared" si="729"/>
        <v>202.19</v>
      </c>
      <c r="I2461" s="81">
        <f t="shared" si="733"/>
        <v>1059.29</v>
      </c>
    </row>
    <row r="2462" spans="1:9" ht="16.5" x14ac:dyDescent="0.25">
      <c r="A2462" s="300" t="s">
        <v>1598</v>
      </c>
      <c r="B2462" s="317">
        <v>208</v>
      </c>
      <c r="C2462" s="64">
        <f t="shared" si="732"/>
        <v>1.2529999999999999</v>
      </c>
      <c r="D2462" s="64">
        <v>11.904199999999999</v>
      </c>
      <c r="E2462" s="64">
        <f t="shared" si="727"/>
        <v>2476.0735999999997</v>
      </c>
      <c r="F2462" s="310">
        <v>1</v>
      </c>
      <c r="G2462" s="64">
        <f t="shared" si="728"/>
        <v>2476.0700000000002</v>
      </c>
      <c r="H2462" s="64">
        <f t="shared" si="729"/>
        <v>584.1</v>
      </c>
      <c r="I2462" s="81">
        <f t="shared" si="733"/>
        <v>3060.17</v>
      </c>
    </row>
    <row r="2463" spans="1:9" ht="16.5" x14ac:dyDescent="0.25">
      <c r="A2463" s="300" t="s">
        <v>1596</v>
      </c>
      <c r="B2463" s="317">
        <v>54.5</v>
      </c>
      <c r="C2463" s="64">
        <f t="shared" si="732"/>
        <v>0.32829999999999998</v>
      </c>
      <c r="D2463" s="64">
        <v>9.8793000000000006</v>
      </c>
      <c r="E2463" s="64">
        <f t="shared" si="727"/>
        <v>538.42185000000006</v>
      </c>
      <c r="F2463" s="310">
        <v>1</v>
      </c>
      <c r="G2463" s="64">
        <f t="shared" si="728"/>
        <v>538.41999999999996</v>
      </c>
      <c r="H2463" s="64">
        <f t="shared" si="729"/>
        <v>127.01</v>
      </c>
      <c r="I2463" s="81">
        <f t="shared" si="733"/>
        <v>665.43</v>
      </c>
    </row>
    <row r="2464" spans="1:9" ht="16.5" x14ac:dyDescent="0.25">
      <c r="A2464" s="300" t="s">
        <v>1596</v>
      </c>
      <c r="B2464" s="317">
        <v>39.5</v>
      </c>
      <c r="C2464" s="64">
        <f t="shared" si="732"/>
        <v>0.23799999999999999</v>
      </c>
      <c r="D2464" s="64">
        <v>9.8793000000000006</v>
      </c>
      <c r="E2464" s="64">
        <f t="shared" si="727"/>
        <v>390.23235</v>
      </c>
      <c r="F2464" s="310">
        <v>1</v>
      </c>
      <c r="G2464" s="64">
        <f t="shared" si="728"/>
        <v>390.23</v>
      </c>
      <c r="H2464" s="64">
        <f t="shared" si="729"/>
        <v>92.06</v>
      </c>
      <c r="I2464" s="81">
        <f t="shared" si="733"/>
        <v>482.29</v>
      </c>
    </row>
    <row r="2465" spans="1:9" ht="16.5" x14ac:dyDescent="0.25">
      <c r="A2465" s="300" t="s">
        <v>1596</v>
      </c>
      <c r="B2465" s="317">
        <v>39</v>
      </c>
      <c r="C2465" s="64">
        <f t="shared" si="732"/>
        <v>0.2349</v>
      </c>
      <c r="D2465" s="64">
        <v>9.8793000000000006</v>
      </c>
      <c r="E2465" s="64">
        <f t="shared" si="727"/>
        <v>385.29270000000002</v>
      </c>
      <c r="F2465" s="310">
        <v>1</v>
      </c>
      <c r="G2465" s="64">
        <f t="shared" si="728"/>
        <v>385.29</v>
      </c>
      <c r="H2465" s="64">
        <f t="shared" si="729"/>
        <v>90.89</v>
      </c>
      <c r="I2465" s="81">
        <f t="shared" si="733"/>
        <v>476.18</v>
      </c>
    </row>
    <row r="2466" spans="1:9" ht="16.5" x14ac:dyDescent="0.25">
      <c r="A2466" s="300" t="s">
        <v>1598</v>
      </c>
      <c r="B2466" s="317">
        <v>192</v>
      </c>
      <c r="C2466" s="64">
        <f t="shared" si="732"/>
        <v>1.1566000000000001</v>
      </c>
      <c r="D2466" s="64">
        <v>11.904199999999999</v>
      </c>
      <c r="E2466" s="64">
        <f t="shared" si="727"/>
        <v>2285.6063999999997</v>
      </c>
      <c r="F2466" s="310">
        <v>1</v>
      </c>
      <c r="G2466" s="64">
        <f t="shared" si="728"/>
        <v>2285.61</v>
      </c>
      <c r="H2466" s="64">
        <f t="shared" si="729"/>
        <v>539.17999999999995</v>
      </c>
      <c r="I2466" s="81">
        <f t="shared" si="733"/>
        <v>2824.79</v>
      </c>
    </row>
    <row r="2467" spans="1:9" ht="16.5" x14ac:dyDescent="0.25">
      <c r="A2467" s="300" t="s">
        <v>1598</v>
      </c>
      <c r="B2467" s="317">
        <v>84</v>
      </c>
      <c r="C2467" s="64">
        <f t="shared" si="732"/>
        <v>0.50600000000000001</v>
      </c>
      <c r="D2467" s="64">
        <v>11.904199999999999</v>
      </c>
      <c r="E2467" s="64">
        <f t="shared" si="727"/>
        <v>999.95279999999991</v>
      </c>
      <c r="F2467" s="310">
        <v>1</v>
      </c>
      <c r="G2467" s="64">
        <f t="shared" si="728"/>
        <v>999.95</v>
      </c>
      <c r="H2467" s="64">
        <f t="shared" si="729"/>
        <v>235.89</v>
      </c>
      <c r="I2467" s="81">
        <f t="shared" si="733"/>
        <v>1235.8400000000001</v>
      </c>
    </row>
    <row r="2468" spans="1:9" ht="16.5" x14ac:dyDescent="0.25">
      <c r="A2468" s="300" t="s">
        <v>1598</v>
      </c>
      <c r="B2468" s="317">
        <v>60</v>
      </c>
      <c r="C2468" s="64">
        <f t="shared" si="732"/>
        <v>0.3614</v>
      </c>
      <c r="D2468" s="64">
        <v>11.904199999999999</v>
      </c>
      <c r="E2468" s="64">
        <f t="shared" si="727"/>
        <v>714.25199999999995</v>
      </c>
      <c r="F2468" s="310">
        <v>1</v>
      </c>
      <c r="G2468" s="64">
        <f t="shared" si="728"/>
        <v>714.25</v>
      </c>
      <c r="H2468" s="64">
        <f t="shared" si="729"/>
        <v>168.49</v>
      </c>
      <c r="I2468" s="81">
        <f t="shared" si="733"/>
        <v>882.74</v>
      </c>
    </row>
    <row r="2469" spans="1:9" ht="16.5" x14ac:dyDescent="0.25">
      <c r="A2469" s="300" t="s">
        <v>1638</v>
      </c>
      <c r="B2469" s="317">
        <v>126</v>
      </c>
      <c r="C2469" s="64">
        <f t="shared" si="732"/>
        <v>0.75900000000000001</v>
      </c>
      <c r="D2469" s="64">
        <v>2875</v>
      </c>
      <c r="E2469" s="64">
        <f t="shared" si="727"/>
        <v>2182.125</v>
      </c>
      <c r="F2469" s="310">
        <v>1</v>
      </c>
      <c r="G2469" s="64">
        <f t="shared" si="728"/>
        <v>2182.13</v>
      </c>
      <c r="H2469" s="64">
        <f t="shared" si="729"/>
        <v>514.76</v>
      </c>
      <c r="I2469" s="81">
        <f t="shared" si="733"/>
        <v>2696.8900000000003</v>
      </c>
    </row>
    <row r="2470" spans="1:9" ht="16.5" x14ac:dyDescent="0.25">
      <c r="A2470" s="300" t="s">
        <v>1598</v>
      </c>
      <c r="B2470" s="317">
        <v>64</v>
      </c>
      <c r="C2470" s="64">
        <f t="shared" si="732"/>
        <v>0.38550000000000001</v>
      </c>
      <c r="D2470" s="64">
        <v>11.904199999999999</v>
      </c>
      <c r="E2470" s="64">
        <f t="shared" si="727"/>
        <v>761.86879999999996</v>
      </c>
      <c r="F2470" s="310">
        <v>1</v>
      </c>
      <c r="G2470" s="64">
        <f t="shared" si="728"/>
        <v>761.87</v>
      </c>
      <c r="H2470" s="64">
        <f t="shared" si="729"/>
        <v>179.73</v>
      </c>
      <c r="I2470" s="81">
        <f t="shared" si="733"/>
        <v>941.6</v>
      </c>
    </row>
    <row r="2471" spans="1:9" ht="16.5" x14ac:dyDescent="0.25">
      <c r="A2471" s="300" t="s">
        <v>487</v>
      </c>
      <c r="B2471" s="317">
        <v>166</v>
      </c>
      <c r="C2471" s="64">
        <f t="shared" si="732"/>
        <v>1</v>
      </c>
      <c r="D2471" s="64">
        <v>15.667199999999999</v>
      </c>
      <c r="E2471" s="64">
        <f t="shared" si="727"/>
        <v>2600.7552000000001</v>
      </c>
      <c r="F2471" s="310">
        <v>1</v>
      </c>
      <c r="G2471" s="64">
        <f t="shared" si="728"/>
        <v>2600.7600000000002</v>
      </c>
      <c r="H2471" s="64">
        <f t="shared" si="729"/>
        <v>613.52</v>
      </c>
      <c r="I2471" s="81">
        <f t="shared" si="733"/>
        <v>3214.28</v>
      </c>
    </row>
    <row r="2472" spans="1:9" ht="16.5" x14ac:dyDescent="0.25">
      <c r="A2472" s="300" t="s">
        <v>1598</v>
      </c>
      <c r="B2472" s="317">
        <v>80</v>
      </c>
      <c r="C2472" s="64">
        <f t="shared" si="732"/>
        <v>0.4819</v>
      </c>
      <c r="D2472" s="64">
        <v>11.904199999999999</v>
      </c>
      <c r="E2472" s="64">
        <f t="shared" si="727"/>
        <v>952.33600000000001</v>
      </c>
      <c r="F2472" s="310">
        <v>1</v>
      </c>
      <c r="G2472" s="64">
        <f t="shared" si="728"/>
        <v>952.34</v>
      </c>
      <c r="H2472" s="64">
        <f t="shared" si="729"/>
        <v>224.66</v>
      </c>
      <c r="I2472" s="81">
        <f t="shared" si="733"/>
        <v>1177</v>
      </c>
    </row>
    <row r="2473" spans="1:9" ht="16.5" x14ac:dyDescent="0.25">
      <c r="A2473" s="300" t="s">
        <v>1598</v>
      </c>
      <c r="B2473" s="317">
        <v>166</v>
      </c>
      <c r="C2473" s="64">
        <f t="shared" si="732"/>
        <v>1</v>
      </c>
      <c r="D2473" s="64">
        <v>1993</v>
      </c>
      <c r="E2473" s="64">
        <f t="shared" si="727"/>
        <v>1993</v>
      </c>
      <c r="F2473" s="310">
        <v>1</v>
      </c>
      <c r="G2473" s="64">
        <f t="shared" si="728"/>
        <v>1993</v>
      </c>
      <c r="H2473" s="64">
        <f t="shared" si="729"/>
        <v>470.15</v>
      </c>
      <c r="I2473" s="81">
        <f t="shared" si="733"/>
        <v>2463.15</v>
      </c>
    </row>
    <row r="2474" spans="1:9" ht="16.5" x14ac:dyDescent="0.25">
      <c r="A2474" s="300" t="s">
        <v>1598</v>
      </c>
      <c r="B2474" s="317">
        <v>120</v>
      </c>
      <c r="C2474" s="64">
        <f t="shared" si="732"/>
        <v>0.72289999999999999</v>
      </c>
      <c r="D2474" s="64">
        <v>11.904199999999999</v>
      </c>
      <c r="E2474" s="64">
        <f t="shared" si="727"/>
        <v>1428.5039999999999</v>
      </c>
      <c r="F2474" s="310">
        <v>1</v>
      </c>
      <c r="G2474" s="64">
        <f t="shared" si="728"/>
        <v>1428.5</v>
      </c>
      <c r="H2474" s="64">
        <f t="shared" si="729"/>
        <v>336.98</v>
      </c>
      <c r="I2474" s="81">
        <f t="shared" si="733"/>
        <v>1765.48</v>
      </c>
    </row>
    <row r="2475" spans="1:9" ht="16.5" x14ac:dyDescent="0.25">
      <c r="A2475" s="300" t="s">
        <v>1598</v>
      </c>
      <c r="B2475" s="317">
        <v>216</v>
      </c>
      <c r="C2475" s="64">
        <f t="shared" si="732"/>
        <v>1.3011999999999999</v>
      </c>
      <c r="D2475" s="64">
        <v>11.904199999999999</v>
      </c>
      <c r="E2475" s="64">
        <f t="shared" si="727"/>
        <v>2571.3071999999997</v>
      </c>
      <c r="F2475" s="310">
        <v>1</v>
      </c>
      <c r="G2475" s="64">
        <f t="shared" si="728"/>
        <v>2571.31</v>
      </c>
      <c r="H2475" s="311">
        <f>ROUND(G2475*0.2077,2)</f>
        <v>534.05999999999995</v>
      </c>
      <c r="I2475" s="81">
        <f t="shared" si="733"/>
        <v>3105.37</v>
      </c>
    </row>
    <row r="2476" spans="1:9" ht="16.5" x14ac:dyDescent="0.25">
      <c r="A2476" s="300" t="s">
        <v>1598</v>
      </c>
      <c r="B2476" s="317">
        <v>192</v>
      </c>
      <c r="C2476" s="64">
        <f t="shared" si="732"/>
        <v>1.1566000000000001</v>
      </c>
      <c r="D2476" s="64">
        <v>11.904199999999999</v>
      </c>
      <c r="E2476" s="64">
        <f t="shared" si="727"/>
        <v>2285.6063999999997</v>
      </c>
      <c r="F2476" s="310">
        <v>1</v>
      </c>
      <c r="G2476" s="64">
        <f t="shared" si="728"/>
        <v>2285.61</v>
      </c>
      <c r="H2476" s="64">
        <f t="shared" si="729"/>
        <v>539.17999999999995</v>
      </c>
      <c r="I2476" s="81">
        <f t="shared" si="733"/>
        <v>2824.79</v>
      </c>
    </row>
    <row r="2477" spans="1:9" s="154" customFormat="1" ht="33" x14ac:dyDescent="0.25">
      <c r="A2477" s="299" t="s">
        <v>1583</v>
      </c>
      <c r="B2477" s="316">
        <f>SUM(B2478:B2548)</f>
        <v>9701</v>
      </c>
      <c r="C2477" s="308">
        <f t="shared" ref="C2477:I2477" si="734">SUM(C2478:C2548)</f>
        <v>58.439200000000014</v>
      </c>
      <c r="D2477" s="308"/>
      <c r="E2477" s="308"/>
      <c r="F2477" s="308"/>
      <c r="G2477" s="308">
        <f t="shared" si="734"/>
        <v>69347.560000000027</v>
      </c>
      <c r="H2477" s="308">
        <f t="shared" si="734"/>
        <v>16266.119999999999</v>
      </c>
      <c r="I2477" s="309">
        <f t="shared" si="734"/>
        <v>85613.680000000008</v>
      </c>
    </row>
    <row r="2478" spans="1:9" ht="16.5" x14ac:dyDescent="0.25">
      <c r="A2478" s="300" t="s">
        <v>1599</v>
      </c>
      <c r="B2478" s="317">
        <v>192</v>
      </c>
      <c r="C2478" s="64">
        <f t="shared" ref="C2478:C2541" si="735">ROUND(B2478/166,4)</f>
        <v>1.1566000000000001</v>
      </c>
      <c r="D2478" s="64">
        <v>7.6932</v>
      </c>
      <c r="E2478" s="64">
        <f t="shared" si="727"/>
        <v>1477.0944</v>
      </c>
      <c r="F2478" s="310">
        <v>1</v>
      </c>
      <c r="G2478" s="64">
        <f t="shared" si="728"/>
        <v>1477.09</v>
      </c>
      <c r="H2478" s="64">
        <f t="shared" si="729"/>
        <v>348.45</v>
      </c>
      <c r="I2478" s="81">
        <f t="shared" ref="I2478:I2509" si="736">G2478+H2478</f>
        <v>1825.54</v>
      </c>
    </row>
    <row r="2479" spans="1:9" ht="16.5" x14ac:dyDescent="0.25">
      <c r="A2479" s="300" t="s">
        <v>1441</v>
      </c>
      <c r="B2479" s="317">
        <v>192</v>
      </c>
      <c r="C2479" s="64">
        <f t="shared" si="735"/>
        <v>1.1566000000000001</v>
      </c>
      <c r="D2479" s="64">
        <v>7.5140000000000002</v>
      </c>
      <c r="E2479" s="64">
        <f t="shared" si="727"/>
        <v>1442.6880000000001</v>
      </c>
      <c r="F2479" s="310">
        <v>1</v>
      </c>
      <c r="G2479" s="64">
        <f t="shared" si="728"/>
        <v>1442.69</v>
      </c>
      <c r="H2479" s="64">
        <f t="shared" si="729"/>
        <v>340.33</v>
      </c>
      <c r="I2479" s="81">
        <f t="shared" si="736"/>
        <v>1783.02</v>
      </c>
    </row>
    <row r="2480" spans="1:9" ht="16.5" x14ac:dyDescent="0.25">
      <c r="A2480" s="300" t="s">
        <v>1441</v>
      </c>
      <c r="B2480" s="317">
        <v>144</v>
      </c>
      <c r="C2480" s="64">
        <f t="shared" si="735"/>
        <v>0.86750000000000005</v>
      </c>
      <c r="D2480" s="64">
        <v>7.5140000000000002</v>
      </c>
      <c r="E2480" s="64">
        <f t="shared" si="727"/>
        <v>1082.0160000000001</v>
      </c>
      <c r="F2480" s="310">
        <v>1</v>
      </c>
      <c r="G2480" s="64">
        <f t="shared" si="728"/>
        <v>1082.02</v>
      </c>
      <c r="H2480" s="64">
        <f t="shared" si="729"/>
        <v>255.25</v>
      </c>
      <c r="I2480" s="81">
        <f t="shared" si="736"/>
        <v>1337.27</v>
      </c>
    </row>
    <row r="2481" spans="1:9" ht="16.5" x14ac:dyDescent="0.25">
      <c r="A2481" s="300" t="s">
        <v>238</v>
      </c>
      <c r="B2481" s="317">
        <v>188</v>
      </c>
      <c r="C2481" s="64">
        <f t="shared" si="735"/>
        <v>1.1325000000000001</v>
      </c>
      <c r="D2481" s="64">
        <v>4.9455999999999998</v>
      </c>
      <c r="E2481" s="64">
        <f t="shared" si="727"/>
        <v>929.77279999999996</v>
      </c>
      <c r="F2481" s="310">
        <v>1</v>
      </c>
      <c r="G2481" s="64">
        <f t="shared" si="728"/>
        <v>929.77</v>
      </c>
      <c r="H2481" s="64">
        <f t="shared" si="729"/>
        <v>219.33</v>
      </c>
      <c r="I2481" s="81">
        <f t="shared" si="736"/>
        <v>1149.0999999999999</v>
      </c>
    </row>
    <row r="2482" spans="1:9" ht="16.5" x14ac:dyDescent="0.25">
      <c r="A2482" s="300" t="s">
        <v>238</v>
      </c>
      <c r="B2482" s="317">
        <v>72</v>
      </c>
      <c r="C2482" s="64">
        <f t="shared" si="735"/>
        <v>0.43369999999999997</v>
      </c>
      <c r="D2482" s="64">
        <v>4.9455999999999998</v>
      </c>
      <c r="E2482" s="64">
        <f t="shared" si="727"/>
        <v>356.08319999999998</v>
      </c>
      <c r="F2482" s="310">
        <v>1</v>
      </c>
      <c r="G2482" s="64">
        <f t="shared" si="728"/>
        <v>356.08</v>
      </c>
      <c r="H2482" s="311">
        <f>ROUND(G2482*0.2077,2)</f>
        <v>73.959999999999994</v>
      </c>
      <c r="I2482" s="81">
        <f t="shared" si="736"/>
        <v>430.03999999999996</v>
      </c>
    </row>
    <row r="2483" spans="1:9" ht="16.5" x14ac:dyDescent="0.25">
      <c r="A2483" s="300" t="s">
        <v>152</v>
      </c>
      <c r="B2483" s="317">
        <v>176</v>
      </c>
      <c r="C2483" s="64">
        <f t="shared" si="735"/>
        <v>1.0602</v>
      </c>
      <c r="D2483" s="64">
        <v>7.2751000000000001</v>
      </c>
      <c r="E2483" s="64">
        <f t="shared" si="727"/>
        <v>1280.4176</v>
      </c>
      <c r="F2483" s="310">
        <v>1</v>
      </c>
      <c r="G2483" s="64">
        <f t="shared" si="728"/>
        <v>1280.42</v>
      </c>
      <c r="H2483" s="64">
        <f t="shared" si="729"/>
        <v>302.05</v>
      </c>
      <c r="I2483" s="81">
        <f t="shared" si="736"/>
        <v>1582.47</v>
      </c>
    </row>
    <row r="2484" spans="1:9" ht="16.5" x14ac:dyDescent="0.25">
      <c r="A2484" s="300" t="s">
        <v>1617</v>
      </c>
      <c r="B2484" s="317">
        <v>184</v>
      </c>
      <c r="C2484" s="64">
        <f t="shared" si="735"/>
        <v>1.1084000000000001</v>
      </c>
      <c r="D2484" s="64">
        <v>7.2751000000000001</v>
      </c>
      <c r="E2484" s="64">
        <f t="shared" si="727"/>
        <v>1338.6184000000001</v>
      </c>
      <c r="F2484" s="310">
        <v>1</v>
      </c>
      <c r="G2484" s="64">
        <f t="shared" si="728"/>
        <v>1338.62</v>
      </c>
      <c r="H2484" s="64">
        <f t="shared" si="729"/>
        <v>315.77999999999997</v>
      </c>
      <c r="I2484" s="81">
        <f t="shared" si="736"/>
        <v>1654.3999999999999</v>
      </c>
    </row>
    <row r="2485" spans="1:9" ht="16.5" x14ac:dyDescent="0.25">
      <c r="A2485" s="300" t="s">
        <v>238</v>
      </c>
      <c r="B2485" s="317">
        <v>88</v>
      </c>
      <c r="C2485" s="64">
        <f t="shared" si="735"/>
        <v>0.53010000000000002</v>
      </c>
      <c r="D2485" s="64">
        <v>4.9455999999999998</v>
      </c>
      <c r="E2485" s="64">
        <f t="shared" si="727"/>
        <v>435.21279999999996</v>
      </c>
      <c r="F2485" s="310">
        <v>1</v>
      </c>
      <c r="G2485" s="64">
        <f t="shared" si="728"/>
        <v>435.21</v>
      </c>
      <c r="H2485" s="64">
        <f t="shared" si="729"/>
        <v>102.67</v>
      </c>
      <c r="I2485" s="81">
        <f t="shared" si="736"/>
        <v>537.88</v>
      </c>
    </row>
    <row r="2486" spans="1:9" ht="16.5" x14ac:dyDescent="0.25">
      <c r="A2486" s="300" t="s">
        <v>1441</v>
      </c>
      <c r="B2486" s="317">
        <v>48</v>
      </c>
      <c r="C2486" s="64">
        <f t="shared" si="735"/>
        <v>0.28920000000000001</v>
      </c>
      <c r="D2486" s="64">
        <v>7.5140000000000002</v>
      </c>
      <c r="E2486" s="64">
        <f t="shared" si="727"/>
        <v>360.67200000000003</v>
      </c>
      <c r="F2486" s="310">
        <v>1</v>
      </c>
      <c r="G2486" s="64">
        <f t="shared" si="728"/>
        <v>360.67</v>
      </c>
      <c r="H2486" s="64">
        <f t="shared" si="729"/>
        <v>85.08</v>
      </c>
      <c r="I2486" s="81">
        <f t="shared" si="736"/>
        <v>445.75</v>
      </c>
    </row>
    <row r="2487" spans="1:9" ht="16.5" x14ac:dyDescent="0.25">
      <c r="A2487" s="300" t="s">
        <v>1441</v>
      </c>
      <c r="B2487" s="317">
        <v>192</v>
      </c>
      <c r="C2487" s="64">
        <f t="shared" si="735"/>
        <v>1.1566000000000001</v>
      </c>
      <c r="D2487" s="64">
        <v>7.5140000000000002</v>
      </c>
      <c r="E2487" s="64">
        <f t="shared" si="727"/>
        <v>1442.6880000000001</v>
      </c>
      <c r="F2487" s="310">
        <v>1</v>
      </c>
      <c r="G2487" s="64">
        <f t="shared" si="728"/>
        <v>1442.69</v>
      </c>
      <c r="H2487" s="64">
        <f t="shared" si="729"/>
        <v>340.33</v>
      </c>
      <c r="I2487" s="81">
        <f t="shared" si="736"/>
        <v>1783.02</v>
      </c>
    </row>
    <row r="2488" spans="1:9" ht="16.5" x14ac:dyDescent="0.25">
      <c r="A2488" s="300" t="s">
        <v>152</v>
      </c>
      <c r="B2488" s="317">
        <v>192</v>
      </c>
      <c r="C2488" s="64">
        <f t="shared" si="735"/>
        <v>1.1566000000000001</v>
      </c>
      <c r="D2488" s="64">
        <v>7.2751000000000001</v>
      </c>
      <c r="E2488" s="64">
        <f t="shared" si="727"/>
        <v>1396.8191999999999</v>
      </c>
      <c r="F2488" s="310">
        <v>1</v>
      </c>
      <c r="G2488" s="64">
        <f t="shared" si="728"/>
        <v>1396.82</v>
      </c>
      <c r="H2488" s="64">
        <f t="shared" si="729"/>
        <v>329.51</v>
      </c>
      <c r="I2488" s="81">
        <f t="shared" si="736"/>
        <v>1726.33</v>
      </c>
    </row>
    <row r="2489" spans="1:9" ht="16.5" x14ac:dyDescent="0.25">
      <c r="A2489" s="300" t="s">
        <v>1599</v>
      </c>
      <c r="B2489" s="317">
        <v>112</v>
      </c>
      <c r="C2489" s="64">
        <f t="shared" si="735"/>
        <v>0.67469999999999997</v>
      </c>
      <c r="D2489" s="64">
        <v>1498</v>
      </c>
      <c r="E2489" s="64">
        <f t="shared" si="727"/>
        <v>1010.7005999999999</v>
      </c>
      <c r="F2489" s="310">
        <v>1</v>
      </c>
      <c r="G2489" s="64">
        <f t="shared" si="728"/>
        <v>1010.7</v>
      </c>
      <c r="H2489" s="64">
        <f t="shared" si="729"/>
        <v>238.42</v>
      </c>
      <c r="I2489" s="81">
        <f t="shared" si="736"/>
        <v>1249.1200000000001</v>
      </c>
    </row>
    <row r="2490" spans="1:9" ht="16.5" x14ac:dyDescent="0.25">
      <c r="A2490" s="300" t="s">
        <v>1700</v>
      </c>
      <c r="B2490" s="317">
        <v>144</v>
      </c>
      <c r="C2490" s="64">
        <f t="shared" si="735"/>
        <v>0.86750000000000005</v>
      </c>
      <c r="D2490" s="64">
        <v>7.9321000000000002</v>
      </c>
      <c r="E2490" s="64">
        <f t="shared" si="727"/>
        <v>1142.2224000000001</v>
      </c>
      <c r="F2490" s="310">
        <v>1</v>
      </c>
      <c r="G2490" s="64">
        <f t="shared" si="728"/>
        <v>1142.22</v>
      </c>
      <c r="H2490" s="64">
        <f t="shared" si="729"/>
        <v>269.45</v>
      </c>
      <c r="I2490" s="81">
        <f t="shared" si="736"/>
        <v>1411.67</v>
      </c>
    </row>
    <row r="2491" spans="1:9" ht="16.5" x14ac:dyDescent="0.25">
      <c r="A2491" s="300" t="s">
        <v>152</v>
      </c>
      <c r="B2491" s="317">
        <v>192</v>
      </c>
      <c r="C2491" s="64">
        <f t="shared" si="735"/>
        <v>1.1566000000000001</v>
      </c>
      <c r="D2491" s="64">
        <v>7.6932</v>
      </c>
      <c r="E2491" s="64">
        <f t="shared" si="727"/>
        <v>1477.0944</v>
      </c>
      <c r="F2491" s="310">
        <v>1</v>
      </c>
      <c r="G2491" s="64">
        <f t="shared" si="728"/>
        <v>1477.09</v>
      </c>
      <c r="H2491" s="64">
        <f t="shared" si="729"/>
        <v>348.45</v>
      </c>
      <c r="I2491" s="81">
        <f t="shared" si="736"/>
        <v>1825.54</v>
      </c>
    </row>
    <row r="2492" spans="1:9" ht="16.5" x14ac:dyDescent="0.25">
      <c r="A2492" s="300" t="s">
        <v>1599</v>
      </c>
      <c r="B2492" s="317">
        <v>96</v>
      </c>
      <c r="C2492" s="64">
        <f t="shared" si="735"/>
        <v>0.57830000000000004</v>
      </c>
      <c r="D2492" s="64">
        <v>7.6932</v>
      </c>
      <c r="E2492" s="64">
        <f t="shared" si="727"/>
        <v>738.54719999999998</v>
      </c>
      <c r="F2492" s="310">
        <v>1</v>
      </c>
      <c r="G2492" s="64">
        <f t="shared" si="728"/>
        <v>738.55</v>
      </c>
      <c r="H2492" s="64">
        <f t="shared" si="729"/>
        <v>174.22</v>
      </c>
      <c r="I2492" s="81">
        <f t="shared" si="736"/>
        <v>912.77</v>
      </c>
    </row>
    <row r="2493" spans="1:9" ht="16.5" x14ac:dyDescent="0.25">
      <c r="A2493" s="300" t="s">
        <v>1441</v>
      </c>
      <c r="B2493" s="317">
        <v>184</v>
      </c>
      <c r="C2493" s="64">
        <f t="shared" si="735"/>
        <v>1.1084000000000001</v>
      </c>
      <c r="D2493" s="64">
        <v>7.5140000000000002</v>
      </c>
      <c r="E2493" s="64">
        <f t="shared" si="727"/>
        <v>1382.576</v>
      </c>
      <c r="F2493" s="310">
        <v>1</v>
      </c>
      <c r="G2493" s="64">
        <f t="shared" si="728"/>
        <v>1382.58</v>
      </c>
      <c r="H2493" s="64">
        <f t="shared" si="729"/>
        <v>326.14999999999998</v>
      </c>
      <c r="I2493" s="81">
        <f t="shared" si="736"/>
        <v>1708.73</v>
      </c>
    </row>
    <row r="2494" spans="1:9" ht="16.5" x14ac:dyDescent="0.25">
      <c r="A2494" s="300" t="s">
        <v>238</v>
      </c>
      <c r="B2494" s="317">
        <v>48</v>
      </c>
      <c r="C2494" s="64">
        <f t="shared" si="735"/>
        <v>0.28920000000000001</v>
      </c>
      <c r="D2494" s="64">
        <v>4.9455999999999998</v>
      </c>
      <c r="E2494" s="64">
        <f t="shared" si="727"/>
        <v>237.3888</v>
      </c>
      <c r="F2494" s="310">
        <v>1</v>
      </c>
      <c r="G2494" s="64">
        <f t="shared" si="728"/>
        <v>237.39</v>
      </c>
      <c r="H2494" s="64">
        <f t="shared" si="729"/>
        <v>56</v>
      </c>
      <c r="I2494" s="81">
        <f t="shared" si="736"/>
        <v>293.39</v>
      </c>
    </row>
    <row r="2495" spans="1:9" ht="16.5" x14ac:dyDescent="0.25">
      <c r="A2495" s="300" t="s">
        <v>1599</v>
      </c>
      <c r="B2495" s="317">
        <v>96</v>
      </c>
      <c r="C2495" s="64">
        <f t="shared" si="735"/>
        <v>0.57830000000000004</v>
      </c>
      <c r="D2495" s="64">
        <v>7.6932</v>
      </c>
      <c r="E2495" s="64">
        <f t="shared" si="727"/>
        <v>738.54719999999998</v>
      </c>
      <c r="F2495" s="310">
        <v>1</v>
      </c>
      <c r="G2495" s="64">
        <f t="shared" si="728"/>
        <v>738.55</v>
      </c>
      <c r="H2495" s="64">
        <f t="shared" si="729"/>
        <v>174.22</v>
      </c>
      <c r="I2495" s="81">
        <f t="shared" si="736"/>
        <v>912.77</v>
      </c>
    </row>
    <row r="2496" spans="1:9" ht="16.5" x14ac:dyDescent="0.25">
      <c r="A2496" s="300" t="s">
        <v>1599</v>
      </c>
      <c r="B2496" s="317">
        <v>96</v>
      </c>
      <c r="C2496" s="64">
        <f t="shared" si="735"/>
        <v>0.57830000000000004</v>
      </c>
      <c r="D2496" s="64">
        <v>7.6932</v>
      </c>
      <c r="E2496" s="64">
        <f t="shared" si="727"/>
        <v>738.54719999999998</v>
      </c>
      <c r="F2496" s="310">
        <v>1</v>
      </c>
      <c r="G2496" s="64">
        <f t="shared" si="728"/>
        <v>738.55</v>
      </c>
      <c r="H2496" s="64">
        <f t="shared" si="729"/>
        <v>174.22</v>
      </c>
      <c r="I2496" s="81">
        <f t="shared" si="736"/>
        <v>912.77</v>
      </c>
    </row>
    <row r="2497" spans="1:9" ht="16.5" x14ac:dyDescent="0.25">
      <c r="A2497" s="300" t="s">
        <v>1700</v>
      </c>
      <c r="B2497" s="317">
        <v>104</v>
      </c>
      <c r="C2497" s="64">
        <f t="shared" si="735"/>
        <v>0.62649999999999995</v>
      </c>
      <c r="D2497" s="64">
        <v>7.9321000000000002</v>
      </c>
      <c r="E2497" s="64">
        <f t="shared" si="727"/>
        <v>824.9384</v>
      </c>
      <c r="F2497" s="310">
        <v>1</v>
      </c>
      <c r="G2497" s="64">
        <f t="shared" si="728"/>
        <v>824.94</v>
      </c>
      <c r="H2497" s="64">
        <f t="shared" si="729"/>
        <v>194.6</v>
      </c>
      <c r="I2497" s="81">
        <f t="shared" si="736"/>
        <v>1019.5400000000001</v>
      </c>
    </row>
    <row r="2498" spans="1:9" ht="16.5" x14ac:dyDescent="0.25">
      <c r="A2498" s="300" t="s">
        <v>1599</v>
      </c>
      <c r="B2498" s="317">
        <v>72</v>
      </c>
      <c r="C2498" s="64">
        <f t="shared" si="735"/>
        <v>0.43369999999999997</v>
      </c>
      <c r="D2498" s="64">
        <v>7.6932</v>
      </c>
      <c r="E2498" s="64">
        <f t="shared" si="727"/>
        <v>553.91039999999998</v>
      </c>
      <c r="F2498" s="310">
        <v>1</v>
      </c>
      <c r="G2498" s="64">
        <f t="shared" si="728"/>
        <v>553.91</v>
      </c>
      <c r="H2498" s="64">
        <f t="shared" si="729"/>
        <v>130.66999999999999</v>
      </c>
      <c r="I2498" s="81">
        <f t="shared" si="736"/>
        <v>684.57999999999993</v>
      </c>
    </row>
    <row r="2499" spans="1:9" ht="16.5" x14ac:dyDescent="0.25">
      <c r="A2499" s="300" t="s">
        <v>1617</v>
      </c>
      <c r="B2499" s="317">
        <v>192</v>
      </c>
      <c r="C2499" s="64">
        <f t="shared" si="735"/>
        <v>1.1566000000000001</v>
      </c>
      <c r="D2499" s="64">
        <v>7.2751000000000001</v>
      </c>
      <c r="E2499" s="64">
        <f t="shared" si="727"/>
        <v>1396.8191999999999</v>
      </c>
      <c r="F2499" s="310">
        <v>1</v>
      </c>
      <c r="G2499" s="64">
        <f t="shared" si="728"/>
        <v>1396.82</v>
      </c>
      <c r="H2499" s="64">
        <f t="shared" si="729"/>
        <v>329.51</v>
      </c>
      <c r="I2499" s="81">
        <f t="shared" si="736"/>
        <v>1726.33</v>
      </c>
    </row>
    <row r="2500" spans="1:9" ht="16.5" x14ac:dyDescent="0.25">
      <c r="A2500" s="300" t="s">
        <v>1599</v>
      </c>
      <c r="B2500" s="317">
        <v>24</v>
      </c>
      <c r="C2500" s="64">
        <f t="shared" si="735"/>
        <v>0.14460000000000001</v>
      </c>
      <c r="D2500" s="64">
        <v>7.6932</v>
      </c>
      <c r="E2500" s="64">
        <f t="shared" si="727"/>
        <v>184.63679999999999</v>
      </c>
      <c r="F2500" s="310">
        <v>1</v>
      </c>
      <c r="G2500" s="64">
        <f t="shared" si="728"/>
        <v>184.64</v>
      </c>
      <c r="H2500" s="64">
        <f t="shared" si="729"/>
        <v>43.56</v>
      </c>
      <c r="I2500" s="81">
        <f t="shared" si="736"/>
        <v>228.2</v>
      </c>
    </row>
    <row r="2501" spans="1:9" ht="16.5" x14ac:dyDescent="0.25">
      <c r="A2501" s="300" t="s">
        <v>238</v>
      </c>
      <c r="B2501" s="317">
        <v>168</v>
      </c>
      <c r="C2501" s="64">
        <f t="shared" si="735"/>
        <v>1.012</v>
      </c>
      <c r="D2501" s="64">
        <v>4.9455999999999998</v>
      </c>
      <c r="E2501" s="64">
        <f t="shared" si="727"/>
        <v>830.86079999999993</v>
      </c>
      <c r="F2501" s="310">
        <v>1</v>
      </c>
      <c r="G2501" s="64">
        <f t="shared" si="728"/>
        <v>830.86</v>
      </c>
      <c r="H2501" s="64">
        <f t="shared" si="729"/>
        <v>196</v>
      </c>
      <c r="I2501" s="81">
        <f t="shared" si="736"/>
        <v>1026.8600000000001</v>
      </c>
    </row>
    <row r="2502" spans="1:9" ht="16.5" x14ac:dyDescent="0.25">
      <c r="A2502" s="300" t="s">
        <v>238</v>
      </c>
      <c r="B2502" s="317">
        <v>144</v>
      </c>
      <c r="C2502" s="64">
        <f t="shared" si="735"/>
        <v>0.86750000000000005</v>
      </c>
      <c r="D2502" s="64">
        <v>4.9455999999999998</v>
      </c>
      <c r="E2502" s="64">
        <f t="shared" si="727"/>
        <v>712.16639999999995</v>
      </c>
      <c r="F2502" s="310">
        <v>1</v>
      </c>
      <c r="G2502" s="64">
        <f t="shared" si="728"/>
        <v>712.17</v>
      </c>
      <c r="H2502" s="64">
        <f t="shared" si="729"/>
        <v>168</v>
      </c>
      <c r="I2502" s="81">
        <f t="shared" si="736"/>
        <v>880.17</v>
      </c>
    </row>
    <row r="2503" spans="1:9" ht="16.5" x14ac:dyDescent="0.25">
      <c r="A2503" s="300" t="s">
        <v>238</v>
      </c>
      <c r="B2503" s="317">
        <v>184</v>
      </c>
      <c r="C2503" s="64">
        <f t="shared" si="735"/>
        <v>1.1084000000000001</v>
      </c>
      <c r="D2503" s="64">
        <v>4.9455999999999998</v>
      </c>
      <c r="E2503" s="64">
        <f t="shared" si="727"/>
        <v>909.99039999999991</v>
      </c>
      <c r="F2503" s="310">
        <v>1</v>
      </c>
      <c r="G2503" s="64">
        <f t="shared" si="728"/>
        <v>909.99</v>
      </c>
      <c r="H2503" s="311">
        <f>ROUND(G2503*0.2077,2)</f>
        <v>189</v>
      </c>
      <c r="I2503" s="81">
        <f t="shared" si="736"/>
        <v>1098.99</v>
      </c>
    </row>
    <row r="2504" spans="1:9" ht="16.5" x14ac:dyDescent="0.25">
      <c r="A2504" s="300" t="s">
        <v>1881</v>
      </c>
      <c r="B2504" s="317">
        <v>166</v>
      </c>
      <c r="C2504" s="64">
        <f t="shared" si="735"/>
        <v>1</v>
      </c>
      <c r="D2504" s="64">
        <v>1428</v>
      </c>
      <c r="E2504" s="64">
        <f t="shared" si="727"/>
        <v>1428</v>
      </c>
      <c r="F2504" s="310">
        <v>1</v>
      </c>
      <c r="G2504" s="64">
        <f t="shared" si="728"/>
        <v>1428</v>
      </c>
      <c r="H2504" s="64">
        <f t="shared" si="729"/>
        <v>336.87</v>
      </c>
      <c r="I2504" s="81">
        <f t="shared" si="736"/>
        <v>1764.87</v>
      </c>
    </row>
    <row r="2505" spans="1:9" ht="16.5" x14ac:dyDescent="0.25">
      <c r="A2505" s="300" t="s">
        <v>152</v>
      </c>
      <c r="B2505" s="317">
        <v>48</v>
      </c>
      <c r="C2505" s="64">
        <f t="shared" si="735"/>
        <v>0.28920000000000001</v>
      </c>
      <c r="D2505" s="64">
        <v>7.2751000000000001</v>
      </c>
      <c r="E2505" s="64">
        <f t="shared" si="727"/>
        <v>349.20479999999998</v>
      </c>
      <c r="F2505" s="310">
        <v>1</v>
      </c>
      <c r="G2505" s="64">
        <f t="shared" si="728"/>
        <v>349.2</v>
      </c>
      <c r="H2505" s="64">
        <f t="shared" si="729"/>
        <v>82.38</v>
      </c>
      <c r="I2505" s="81">
        <f t="shared" si="736"/>
        <v>431.58</v>
      </c>
    </row>
    <row r="2506" spans="1:9" ht="16.5" x14ac:dyDescent="0.25">
      <c r="A2506" s="300" t="s">
        <v>1599</v>
      </c>
      <c r="B2506" s="317">
        <v>192</v>
      </c>
      <c r="C2506" s="64">
        <f t="shared" si="735"/>
        <v>1.1566000000000001</v>
      </c>
      <c r="D2506" s="64">
        <v>7.6932</v>
      </c>
      <c r="E2506" s="64">
        <f t="shared" si="727"/>
        <v>1477.0944</v>
      </c>
      <c r="F2506" s="310">
        <v>1</v>
      </c>
      <c r="G2506" s="64">
        <f t="shared" si="728"/>
        <v>1477.09</v>
      </c>
      <c r="H2506" s="311">
        <f>ROUND(G2506*0.2077,2)</f>
        <v>306.79000000000002</v>
      </c>
      <c r="I2506" s="81">
        <f t="shared" si="736"/>
        <v>1783.8799999999999</v>
      </c>
    </row>
    <row r="2507" spans="1:9" ht="16.5" x14ac:dyDescent="0.25">
      <c r="A2507" s="300" t="s">
        <v>1700</v>
      </c>
      <c r="B2507" s="317">
        <v>72</v>
      </c>
      <c r="C2507" s="64">
        <f t="shared" si="735"/>
        <v>0.43369999999999997</v>
      </c>
      <c r="D2507" s="64">
        <v>7.9321000000000002</v>
      </c>
      <c r="E2507" s="64">
        <f t="shared" si="727"/>
        <v>571.11120000000005</v>
      </c>
      <c r="F2507" s="310">
        <v>1</v>
      </c>
      <c r="G2507" s="64">
        <f t="shared" si="728"/>
        <v>571.11</v>
      </c>
      <c r="H2507" s="64">
        <f t="shared" si="729"/>
        <v>134.72</v>
      </c>
      <c r="I2507" s="81">
        <f t="shared" si="736"/>
        <v>705.83</v>
      </c>
    </row>
    <row r="2508" spans="1:9" ht="16.5" x14ac:dyDescent="0.25">
      <c r="A2508" s="300" t="s">
        <v>1700</v>
      </c>
      <c r="B2508" s="317">
        <v>144</v>
      </c>
      <c r="C2508" s="64">
        <f t="shared" si="735"/>
        <v>0.86750000000000005</v>
      </c>
      <c r="D2508" s="64">
        <v>7.9321000000000002</v>
      </c>
      <c r="E2508" s="64">
        <f t="shared" ref="E2508:E2571" si="737">IF(D2508&gt;30,C2508*D2508,B2508*D2508)</f>
        <v>1142.2224000000001</v>
      </c>
      <c r="F2508" s="310">
        <v>1</v>
      </c>
      <c r="G2508" s="64">
        <f t="shared" ref="G2508:G2571" si="738">ROUND(E2508*F2508,2)</f>
        <v>1142.22</v>
      </c>
      <c r="H2508" s="64">
        <f t="shared" ref="H2508:H2571" si="739">ROUND(G2508*0.2359,2)</f>
        <v>269.45</v>
      </c>
      <c r="I2508" s="81">
        <f t="shared" si="736"/>
        <v>1411.67</v>
      </c>
    </row>
    <row r="2509" spans="1:9" ht="16.5" x14ac:dyDescent="0.25">
      <c r="A2509" s="300" t="s">
        <v>1441</v>
      </c>
      <c r="B2509" s="317">
        <v>120</v>
      </c>
      <c r="C2509" s="64">
        <f t="shared" si="735"/>
        <v>0.72289999999999999</v>
      </c>
      <c r="D2509" s="64">
        <v>7.5140000000000002</v>
      </c>
      <c r="E2509" s="64">
        <f t="shared" si="737"/>
        <v>901.68000000000006</v>
      </c>
      <c r="F2509" s="310">
        <v>1</v>
      </c>
      <c r="G2509" s="64">
        <f t="shared" si="738"/>
        <v>901.68</v>
      </c>
      <c r="H2509" s="64">
        <f t="shared" si="739"/>
        <v>212.71</v>
      </c>
      <c r="I2509" s="81">
        <f t="shared" si="736"/>
        <v>1114.3899999999999</v>
      </c>
    </row>
    <row r="2510" spans="1:9" ht="16.5" x14ac:dyDescent="0.25">
      <c r="A2510" s="300" t="s">
        <v>152</v>
      </c>
      <c r="B2510" s="317">
        <v>224</v>
      </c>
      <c r="C2510" s="64">
        <f t="shared" si="735"/>
        <v>1.3493999999999999</v>
      </c>
      <c r="D2510" s="64">
        <v>7.2751000000000001</v>
      </c>
      <c r="E2510" s="64">
        <f t="shared" si="737"/>
        <v>1629.6224</v>
      </c>
      <c r="F2510" s="310">
        <v>1</v>
      </c>
      <c r="G2510" s="64">
        <f t="shared" si="738"/>
        <v>1629.62</v>
      </c>
      <c r="H2510" s="64">
        <f t="shared" si="739"/>
        <v>384.43</v>
      </c>
      <c r="I2510" s="81">
        <f t="shared" ref="I2510:I2541" si="740">G2510+H2510</f>
        <v>2014.05</v>
      </c>
    </row>
    <row r="2511" spans="1:9" ht="16.5" x14ac:dyDescent="0.25">
      <c r="A2511" s="300" t="s">
        <v>1441</v>
      </c>
      <c r="B2511" s="317">
        <v>24</v>
      </c>
      <c r="C2511" s="64">
        <f t="shared" si="735"/>
        <v>0.14460000000000001</v>
      </c>
      <c r="D2511" s="64">
        <v>7.9321000000000002</v>
      </c>
      <c r="E2511" s="64">
        <f t="shared" si="737"/>
        <v>190.37040000000002</v>
      </c>
      <c r="F2511" s="310">
        <v>1</v>
      </c>
      <c r="G2511" s="64">
        <f t="shared" si="738"/>
        <v>190.37</v>
      </c>
      <c r="H2511" s="64">
        <f t="shared" si="739"/>
        <v>44.91</v>
      </c>
      <c r="I2511" s="81">
        <f t="shared" si="740"/>
        <v>235.28</v>
      </c>
    </row>
    <row r="2512" spans="1:9" ht="16.5" x14ac:dyDescent="0.25">
      <c r="A2512" s="300" t="s">
        <v>152</v>
      </c>
      <c r="B2512" s="317">
        <v>140</v>
      </c>
      <c r="C2512" s="64">
        <f t="shared" si="735"/>
        <v>0.84340000000000004</v>
      </c>
      <c r="D2512" s="64">
        <v>7.2751000000000001</v>
      </c>
      <c r="E2512" s="64">
        <f t="shared" si="737"/>
        <v>1018.514</v>
      </c>
      <c r="F2512" s="310">
        <v>1</v>
      </c>
      <c r="G2512" s="64">
        <f t="shared" si="738"/>
        <v>1018.51</v>
      </c>
      <c r="H2512" s="64">
        <f t="shared" si="739"/>
        <v>240.27</v>
      </c>
      <c r="I2512" s="81">
        <f t="shared" si="740"/>
        <v>1258.78</v>
      </c>
    </row>
    <row r="2513" spans="1:9" ht="16.5" x14ac:dyDescent="0.25">
      <c r="A2513" s="300" t="s">
        <v>1599</v>
      </c>
      <c r="B2513" s="317">
        <v>96</v>
      </c>
      <c r="C2513" s="64">
        <f t="shared" si="735"/>
        <v>0.57830000000000004</v>
      </c>
      <c r="D2513" s="64">
        <v>7.6932</v>
      </c>
      <c r="E2513" s="64">
        <f t="shared" si="737"/>
        <v>738.54719999999998</v>
      </c>
      <c r="F2513" s="310">
        <v>1</v>
      </c>
      <c r="G2513" s="64">
        <f t="shared" si="738"/>
        <v>738.55</v>
      </c>
      <c r="H2513" s="64">
        <f t="shared" si="739"/>
        <v>174.22</v>
      </c>
      <c r="I2513" s="81">
        <f t="shared" si="740"/>
        <v>912.77</v>
      </c>
    </row>
    <row r="2514" spans="1:9" ht="16.5" x14ac:dyDescent="0.25">
      <c r="A2514" s="300" t="s">
        <v>1599</v>
      </c>
      <c r="B2514" s="317">
        <v>200</v>
      </c>
      <c r="C2514" s="64">
        <f t="shared" si="735"/>
        <v>1.2048000000000001</v>
      </c>
      <c r="D2514" s="64">
        <v>7.6932</v>
      </c>
      <c r="E2514" s="64">
        <f t="shared" si="737"/>
        <v>1538.64</v>
      </c>
      <c r="F2514" s="310">
        <v>1</v>
      </c>
      <c r="G2514" s="64">
        <f t="shared" si="738"/>
        <v>1538.64</v>
      </c>
      <c r="H2514" s="64">
        <f t="shared" si="739"/>
        <v>362.97</v>
      </c>
      <c r="I2514" s="81">
        <f t="shared" si="740"/>
        <v>1901.6100000000001</v>
      </c>
    </row>
    <row r="2515" spans="1:9" ht="16.5" x14ac:dyDescent="0.25">
      <c r="A2515" s="300" t="s">
        <v>1882</v>
      </c>
      <c r="B2515" s="317">
        <v>24</v>
      </c>
      <c r="C2515" s="64">
        <f t="shared" si="735"/>
        <v>0.14460000000000001</v>
      </c>
      <c r="D2515" s="64">
        <v>7.2272999999999996</v>
      </c>
      <c r="E2515" s="64">
        <f t="shared" si="737"/>
        <v>173.45519999999999</v>
      </c>
      <c r="F2515" s="310">
        <v>1</v>
      </c>
      <c r="G2515" s="64">
        <f t="shared" si="738"/>
        <v>173.46</v>
      </c>
      <c r="H2515" s="64">
        <f t="shared" si="739"/>
        <v>40.92</v>
      </c>
      <c r="I2515" s="81">
        <f t="shared" si="740"/>
        <v>214.38</v>
      </c>
    </row>
    <row r="2516" spans="1:9" ht="16.5" x14ac:dyDescent="0.25">
      <c r="A2516" s="300" t="s">
        <v>1699</v>
      </c>
      <c r="B2516" s="317">
        <v>70</v>
      </c>
      <c r="C2516" s="64">
        <f t="shared" si="735"/>
        <v>0.42170000000000002</v>
      </c>
      <c r="D2516" s="64">
        <v>1838</v>
      </c>
      <c r="E2516" s="64">
        <f t="shared" si="737"/>
        <v>775.08460000000002</v>
      </c>
      <c r="F2516" s="310">
        <v>1</v>
      </c>
      <c r="G2516" s="64">
        <f t="shared" si="738"/>
        <v>775.08</v>
      </c>
      <c r="H2516" s="64">
        <f t="shared" si="739"/>
        <v>182.84</v>
      </c>
      <c r="I2516" s="81">
        <f t="shared" si="740"/>
        <v>957.92000000000007</v>
      </c>
    </row>
    <row r="2517" spans="1:9" ht="16.5" x14ac:dyDescent="0.25">
      <c r="A2517" s="300" t="s">
        <v>238</v>
      </c>
      <c r="B2517" s="317">
        <v>144</v>
      </c>
      <c r="C2517" s="64">
        <f t="shared" si="735"/>
        <v>0.86750000000000005</v>
      </c>
      <c r="D2517" s="64">
        <v>4.9455999999999998</v>
      </c>
      <c r="E2517" s="64">
        <f t="shared" si="737"/>
        <v>712.16639999999995</v>
      </c>
      <c r="F2517" s="310">
        <v>1</v>
      </c>
      <c r="G2517" s="64">
        <f t="shared" si="738"/>
        <v>712.17</v>
      </c>
      <c r="H2517" s="64">
        <f t="shared" si="739"/>
        <v>168</v>
      </c>
      <c r="I2517" s="81">
        <f t="shared" si="740"/>
        <v>880.17</v>
      </c>
    </row>
    <row r="2518" spans="1:9" ht="16.5" x14ac:dyDescent="0.25">
      <c r="A2518" s="300" t="s">
        <v>218</v>
      </c>
      <c r="B2518" s="317">
        <v>166</v>
      </c>
      <c r="C2518" s="64">
        <f t="shared" si="735"/>
        <v>1</v>
      </c>
      <c r="D2518" s="64">
        <v>1838</v>
      </c>
      <c r="E2518" s="64">
        <f t="shared" si="737"/>
        <v>1838</v>
      </c>
      <c r="F2518" s="310">
        <v>1</v>
      </c>
      <c r="G2518" s="64">
        <f t="shared" si="738"/>
        <v>1838</v>
      </c>
      <c r="H2518" s="64">
        <f t="shared" si="739"/>
        <v>433.58</v>
      </c>
      <c r="I2518" s="81">
        <f t="shared" si="740"/>
        <v>2271.58</v>
      </c>
    </row>
    <row r="2519" spans="1:9" ht="16.5" x14ac:dyDescent="0.25">
      <c r="A2519" s="300" t="s">
        <v>1700</v>
      </c>
      <c r="B2519" s="317">
        <v>72</v>
      </c>
      <c r="C2519" s="64">
        <f t="shared" si="735"/>
        <v>0.43369999999999997</v>
      </c>
      <c r="D2519" s="64">
        <v>7.9321000000000002</v>
      </c>
      <c r="E2519" s="64">
        <f t="shared" si="737"/>
        <v>571.11120000000005</v>
      </c>
      <c r="F2519" s="310">
        <v>1</v>
      </c>
      <c r="G2519" s="64">
        <f t="shared" si="738"/>
        <v>571.11</v>
      </c>
      <c r="H2519" s="64">
        <f t="shared" si="739"/>
        <v>134.72</v>
      </c>
      <c r="I2519" s="81">
        <f t="shared" si="740"/>
        <v>705.83</v>
      </c>
    </row>
    <row r="2520" spans="1:9" ht="16.5" x14ac:dyDescent="0.25">
      <c r="A2520" s="300" t="s">
        <v>1617</v>
      </c>
      <c r="B2520" s="317">
        <v>104</v>
      </c>
      <c r="C2520" s="64">
        <f t="shared" si="735"/>
        <v>0.62649999999999995</v>
      </c>
      <c r="D2520" s="64">
        <v>7.2751000000000001</v>
      </c>
      <c r="E2520" s="64">
        <f t="shared" si="737"/>
        <v>756.61040000000003</v>
      </c>
      <c r="F2520" s="310">
        <v>1</v>
      </c>
      <c r="G2520" s="64">
        <f t="shared" si="738"/>
        <v>756.61</v>
      </c>
      <c r="H2520" s="64">
        <f t="shared" si="739"/>
        <v>178.48</v>
      </c>
      <c r="I2520" s="81">
        <f t="shared" si="740"/>
        <v>935.09</v>
      </c>
    </row>
    <row r="2521" spans="1:9" ht="16.5" x14ac:dyDescent="0.25">
      <c r="A2521" s="300" t="s">
        <v>152</v>
      </c>
      <c r="B2521" s="317">
        <v>192</v>
      </c>
      <c r="C2521" s="64">
        <f t="shared" si="735"/>
        <v>1.1566000000000001</v>
      </c>
      <c r="D2521" s="64">
        <v>7.2751000000000001</v>
      </c>
      <c r="E2521" s="64">
        <f t="shared" si="737"/>
        <v>1396.8191999999999</v>
      </c>
      <c r="F2521" s="310">
        <v>1</v>
      </c>
      <c r="G2521" s="64">
        <f t="shared" si="738"/>
        <v>1396.82</v>
      </c>
      <c r="H2521" s="64">
        <f t="shared" si="739"/>
        <v>329.51</v>
      </c>
      <c r="I2521" s="81">
        <f t="shared" si="740"/>
        <v>1726.33</v>
      </c>
    </row>
    <row r="2522" spans="1:9" ht="16.5" x14ac:dyDescent="0.25">
      <c r="A2522" s="300" t="s">
        <v>1700</v>
      </c>
      <c r="B2522" s="317">
        <v>200</v>
      </c>
      <c r="C2522" s="64">
        <f t="shared" si="735"/>
        <v>1.2048000000000001</v>
      </c>
      <c r="D2522" s="64">
        <v>7.9321000000000002</v>
      </c>
      <c r="E2522" s="64">
        <f t="shared" si="737"/>
        <v>1586.42</v>
      </c>
      <c r="F2522" s="310">
        <v>1</v>
      </c>
      <c r="G2522" s="64">
        <f t="shared" si="738"/>
        <v>1586.42</v>
      </c>
      <c r="H2522" s="64">
        <f t="shared" si="739"/>
        <v>374.24</v>
      </c>
      <c r="I2522" s="81">
        <f t="shared" si="740"/>
        <v>1960.66</v>
      </c>
    </row>
    <row r="2523" spans="1:9" ht="16.5" x14ac:dyDescent="0.25">
      <c r="A2523" s="300" t="s">
        <v>152</v>
      </c>
      <c r="B2523" s="317">
        <v>96</v>
      </c>
      <c r="C2523" s="64">
        <f t="shared" si="735"/>
        <v>0.57830000000000004</v>
      </c>
      <c r="D2523" s="64">
        <v>7.2751000000000001</v>
      </c>
      <c r="E2523" s="64">
        <f t="shared" si="737"/>
        <v>698.40959999999995</v>
      </c>
      <c r="F2523" s="310">
        <v>1</v>
      </c>
      <c r="G2523" s="64">
        <f t="shared" si="738"/>
        <v>698.41</v>
      </c>
      <c r="H2523" s="64">
        <f t="shared" si="739"/>
        <v>164.75</v>
      </c>
      <c r="I2523" s="81">
        <f t="shared" si="740"/>
        <v>863.16</v>
      </c>
    </row>
    <row r="2524" spans="1:9" ht="16.5" x14ac:dyDescent="0.25">
      <c r="A2524" s="300" t="s">
        <v>152</v>
      </c>
      <c r="B2524" s="317">
        <v>168</v>
      </c>
      <c r="C2524" s="64">
        <f t="shared" si="735"/>
        <v>1.012</v>
      </c>
      <c r="D2524" s="64">
        <v>7.2751000000000001</v>
      </c>
      <c r="E2524" s="64">
        <f t="shared" si="737"/>
        <v>1222.2167999999999</v>
      </c>
      <c r="F2524" s="310">
        <v>1</v>
      </c>
      <c r="G2524" s="64">
        <f t="shared" si="738"/>
        <v>1222.22</v>
      </c>
      <c r="H2524" s="64">
        <f t="shared" si="739"/>
        <v>288.32</v>
      </c>
      <c r="I2524" s="81">
        <f t="shared" si="740"/>
        <v>1510.54</v>
      </c>
    </row>
    <row r="2525" spans="1:9" ht="16.5" x14ac:dyDescent="0.25">
      <c r="A2525" s="300" t="s">
        <v>1441</v>
      </c>
      <c r="B2525" s="317">
        <v>120</v>
      </c>
      <c r="C2525" s="64">
        <f t="shared" si="735"/>
        <v>0.72289999999999999</v>
      </c>
      <c r="D2525" s="64">
        <v>7.9321000000000002</v>
      </c>
      <c r="E2525" s="64">
        <f t="shared" si="737"/>
        <v>951.85199999999998</v>
      </c>
      <c r="F2525" s="310">
        <v>1</v>
      </c>
      <c r="G2525" s="64">
        <f t="shared" si="738"/>
        <v>951.85</v>
      </c>
      <c r="H2525" s="64">
        <f t="shared" si="739"/>
        <v>224.54</v>
      </c>
      <c r="I2525" s="81">
        <f t="shared" si="740"/>
        <v>1176.3900000000001</v>
      </c>
    </row>
    <row r="2526" spans="1:9" ht="16.5" x14ac:dyDescent="0.25">
      <c r="A2526" s="300" t="s">
        <v>1441</v>
      </c>
      <c r="B2526" s="317">
        <v>48</v>
      </c>
      <c r="C2526" s="64">
        <f t="shared" si="735"/>
        <v>0.28920000000000001</v>
      </c>
      <c r="D2526" s="64">
        <v>7.9321000000000002</v>
      </c>
      <c r="E2526" s="64">
        <f t="shared" si="737"/>
        <v>380.74080000000004</v>
      </c>
      <c r="F2526" s="310">
        <v>1</v>
      </c>
      <c r="G2526" s="64">
        <f t="shared" si="738"/>
        <v>380.74</v>
      </c>
      <c r="H2526" s="64">
        <f t="shared" si="739"/>
        <v>89.82</v>
      </c>
      <c r="I2526" s="81">
        <f t="shared" si="740"/>
        <v>470.56</v>
      </c>
    </row>
    <row r="2527" spans="1:9" ht="16.5" x14ac:dyDescent="0.25">
      <c r="A2527" s="300" t="s">
        <v>1441</v>
      </c>
      <c r="B2527" s="317">
        <v>184</v>
      </c>
      <c r="C2527" s="64">
        <f t="shared" si="735"/>
        <v>1.1084000000000001</v>
      </c>
      <c r="D2527" s="64">
        <v>7.5140000000000002</v>
      </c>
      <c r="E2527" s="64">
        <f t="shared" si="737"/>
        <v>1382.576</v>
      </c>
      <c r="F2527" s="310">
        <v>1</v>
      </c>
      <c r="G2527" s="64">
        <f t="shared" si="738"/>
        <v>1382.58</v>
      </c>
      <c r="H2527" s="64">
        <f t="shared" si="739"/>
        <v>326.14999999999998</v>
      </c>
      <c r="I2527" s="81">
        <f t="shared" si="740"/>
        <v>1708.73</v>
      </c>
    </row>
    <row r="2528" spans="1:9" ht="16.5" x14ac:dyDescent="0.25">
      <c r="A2528" s="300" t="s">
        <v>152</v>
      </c>
      <c r="B2528" s="317">
        <v>88</v>
      </c>
      <c r="C2528" s="64">
        <f t="shared" si="735"/>
        <v>0.53010000000000002</v>
      </c>
      <c r="D2528" s="64">
        <v>7.2751000000000001</v>
      </c>
      <c r="E2528" s="64">
        <f t="shared" si="737"/>
        <v>640.2088</v>
      </c>
      <c r="F2528" s="310">
        <v>1</v>
      </c>
      <c r="G2528" s="64">
        <f t="shared" si="738"/>
        <v>640.21</v>
      </c>
      <c r="H2528" s="64">
        <f t="shared" si="739"/>
        <v>151.03</v>
      </c>
      <c r="I2528" s="81">
        <f t="shared" si="740"/>
        <v>791.24</v>
      </c>
    </row>
    <row r="2529" spans="1:9" ht="16.5" x14ac:dyDescent="0.25">
      <c r="A2529" s="300" t="s">
        <v>1441</v>
      </c>
      <c r="B2529" s="317">
        <v>32</v>
      </c>
      <c r="C2529" s="64">
        <f t="shared" si="735"/>
        <v>0.1928</v>
      </c>
      <c r="D2529" s="64">
        <v>7.9321000000000002</v>
      </c>
      <c r="E2529" s="64">
        <f t="shared" si="737"/>
        <v>253.8272</v>
      </c>
      <c r="F2529" s="310">
        <v>1</v>
      </c>
      <c r="G2529" s="64">
        <f t="shared" si="738"/>
        <v>253.83</v>
      </c>
      <c r="H2529" s="64">
        <f t="shared" si="739"/>
        <v>59.88</v>
      </c>
      <c r="I2529" s="81">
        <f t="shared" si="740"/>
        <v>313.71000000000004</v>
      </c>
    </row>
    <row r="2530" spans="1:9" ht="16.5" x14ac:dyDescent="0.25">
      <c r="A2530" s="300" t="s">
        <v>1599</v>
      </c>
      <c r="B2530" s="317">
        <v>36</v>
      </c>
      <c r="C2530" s="64">
        <f t="shared" si="735"/>
        <v>0.21690000000000001</v>
      </c>
      <c r="D2530" s="64">
        <v>7.6932</v>
      </c>
      <c r="E2530" s="64">
        <f t="shared" si="737"/>
        <v>276.95519999999999</v>
      </c>
      <c r="F2530" s="310">
        <v>1</v>
      </c>
      <c r="G2530" s="64">
        <f t="shared" si="738"/>
        <v>276.95999999999998</v>
      </c>
      <c r="H2530" s="64">
        <f t="shared" si="739"/>
        <v>65.33</v>
      </c>
      <c r="I2530" s="81">
        <f t="shared" si="740"/>
        <v>342.28999999999996</v>
      </c>
    </row>
    <row r="2531" spans="1:9" ht="16.5" x14ac:dyDescent="0.25">
      <c r="A2531" s="300" t="s">
        <v>1441</v>
      </c>
      <c r="B2531" s="317">
        <v>184</v>
      </c>
      <c r="C2531" s="64">
        <f t="shared" si="735"/>
        <v>1.1084000000000001</v>
      </c>
      <c r="D2531" s="64">
        <v>7.5140000000000002</v>
      </c>
      <c r="E2531" s="64">
        <f t="shared" si="737"/>
        <v>1382.576</v>
      </c>
      <c r="F2531" s="310">
        <v>1</v>
      </c>
      <c r="G2531" s="64">
        <f t="shared" si="738"/>
        <v>1382.58</v>
      </c>
      <c r="H2531" s="64">
        <f t="shared" si="739"/>
        <v>326.14999999999998</v>
      </c>
      <c r="I2531" s="81">
        <f t="shared" si="740"/>
        <v>1708.73</v>
      </c>
    </row>
    <row r="2532" spans="1:9" ht="16.5" x14ac:dyDescent="0.25">
      <c r="A2532" s="300" t="s">
        <v>1700</v>
      </c>
      <c r="B2532" s="317">
        <v>96</v>
      </c>
      <c r="C2532" s="64">
        <f t="shared" si="735"/>
        <v>0.57830000000000004</v>
      </c>
      <c r="D2532" s="64">
        <v>7.9321000000000002</v>
      </c>
      <c r="E2532" s="64">
        <f t="shared" si="737"/>
        <v>761.48160000000007</v>
      </c>
      <c r="F2532" s="310">
        <v>1</v>
      </c>
      <c r="G2532" s="64">
        <f t="shared" si="738"/>
        <v>761.48</v>
      </c>
      <c r="H2532" s="64">
        <f t="shared" si="739"/>
        <v>179.63</v>
      </c>
      <c r="I2532" s="81">
        <f t="shared" si="740"/>
        <v>941.11</v>
      </c>
    </row>
    <row r="2533" spans="1:9" ht="16.5" x14ac:dyDescent="0.25">
      <c r="A2533" s="300" t="s">
        <v>1700</v>
      </c>
      <c r="B2533" s="317">
        <v>48</v>
      </c>
      <c r="C2533" s="64">
        <f t="shared" si="735"/>
        <v>0.28920000000000001</v>
      </c>
      <c r="D2533" s="64">
        <v>7.9321000000000002</v>
      </c>
      <c r="E2533" s="64">
        <f t="shared" si="737"/>
        <v>380.74080000000004</v>
      </c>
      <c r="F2533" s="310">
        <v>1</v>
      </c>
      <c r="G2533" s="64">
        <f t="shared" si="738"/>
        <v>380.74</v>
      </c>
      <c r="H2533" s="64">
        <f t="shared" si="739"/>
        <v>89.82</v>
      </c>
      <c r="I2533" s="81">
        <f t="shared" si="740"/>
        <v>470.56</v>
      </c>
    </row>
    <row r="2534" spans="1:9" ht="16.5" x14ac:dyDescent="0.25">
      <c r="A2534" s="300" t="s">
        <v>238</v>
      </c>
      <c r="B2534" s="317">
        <v>216</v>
      </c>
      <c r="C2534" s="64">
        <f t="shared" si="735"/>
        <v>1.3011999999999999</v>
      </c>
      <c r="D2534" s="64">
        <v>4.9455999999999998</v>
      </c>
      <c r="E2534" s="64">
        <f t="shared" si="737"/>
        <v>1068.2495999999999</v>
      </c>
      <c r="F2534" s="310">
        <v>1</v>
      </c>
      <c r="G2534" s="64">
        <f t="shared" si="738"/>
        <v>1068.25</v>
      </c>
      <c r="H2534" s="64">
        <f t="shared" si="739"/>
        <v>252</v>
      </c>
      <c r="I2534" s="81">
        <f t="shared" si="740"/>
        <v>1320.25</v>
      </c>
    </row>
    <row r="2535" spans="1:9" ht="16.5" x14ac:dyDescent="0.25">
      <c r="A2535" s="300" t="s">
        <v>238</v>
      </c>
      <c r="B2535" s="317">
        <v>200</v>
      </c>
      <c r="C2535" s="64">
        <f t="shared" si="735"/>
        <v>1.2048000000000001</v>
      </c>
      <c r="D2535" s="64">
        <v>4.9455999999999998</v>
      </c>
      <c r="E2535" s="64">
        <f t="shared" si="737"/>
        <v>989.12</v>
      </c>
      <c r="F2535" s="310">
        <v>1</v>
      </c>
      <c r="G2535" s="64">
        <f t="shared" si="738"/>
        <v>989.12</v>
      </c>
      <c r="H2535" s="64">
        <f t="shared" si="739"/>
        <v>233.33</v>
      </c>
      <c r="I2535" s="81">
        <f t="shared" si="740"/>
        <v>1222.45</v>
      </c>
    </row>
    <row r="2536" spans="1:9" ht="16.5" x14ac:dyDescent="0.25">
      <c r="A2536" s="300" t="s">
        <v>1617</v>
      </c>
      <c r="B2536" s="317">
        <v>184</v>
      </c>
      <c r="C2536" s="64">
        <f t="shared" si="735"/>
        <v>1.1084000000000001</v>
      </c>
      <c r="D2536" s="64">
        <v>7.2751000000000001</v>
      </c>
      <c r="E2536" s="64">
        <f t="shared" si="737"/>
        <v>1338.6184000000001</v>
      </c>
      <c r="F2536" s="310">
        <v>1</v>
      </c>
      <c r="G2536" s="64">
        <f t="shared" si="738"/>
        <v>1338.62</v>
      </c>
      <c r="H2536" s="64">
        <f t="shared" si="739"/>
        <v>315.77999999999997</v>
      </c>
      <c r="I2536" s="81">
        <f t="shared" si="740"/>
        <v>1654.3999999999999</v>
      </c>
    </row>
    <row r="2537" spans="1:9" ht="16.5" x14ac:dyDescent="0.25">
      <c r="A2537" s="300" t="s">
        <v>152</v>
      </c>
      <c r="B2537" s="317">
        <v>184</v>
      </c>
      <c r="C2537" s="64">
        <f t="shared" si="735"/>
        <v>1.1084000000000001</v>
      </c>
      <c r="D2537" s="64">
        <v>7.2751000000000001</v>
      </c>
      <c r="E2537" s="64">
        <f t="shared" si="737"/>
        <v>1338.6184000000001</v>
      </c>
      <c r="F2537" s="310">
        <v>1</v>
      </c>
      <c r="G2537" s="64">
        <f t="shared" si="738"/>
        <v>1338.62</v>
      </c>
      <c r="H2537" s="64">
        <f t="shared" si="739"/>
        <v>315.77999999999997</v>
      </c>
      <c r="I2537" s="81">
        <f t="shared" si="740"/>
        <v>1654.3999999999999</v>
      </c>
    </row>
    <row r="2538" spans="1:9" ht="16.5" x14ac:dyDescent="0.25">
      <c r="A2538" s="300" t="s">
        <v>1617</v>
      </c>
      <c r="B2538" s="317">
        <v>176</v>
      </c>
      <c r="C2538" s="64">
        <f t="shared" si="735"/>
        <v>1.0602</v>
      </c>
      <c r="D2538" s="64">
        <v>7.2751000000000001</v>
      </c>
      <c r="E2538" s="64">
        <f t="shared" si="737"/>
        <v>1280.4176</v>
      </c>
      <c r="F2538" s="310">
        <v>1</v>
      </c>
      <c r="G2538" s="64">
        <f t="shared" si="738"/>
        <v>1280.42</v>
      </c>
      <c r="H2538" s="64">
        <f t="shared" si="739"/>
        <v>302.05</v>
      </c>
      <c r="I2538" s="81">
        <f t="shared" si="740"/>
        <v>1582.47</v>
      </c>
    </row>
    <row r="2539" spans="1:9" ht="16.5" x14ac:dyDescent="0.25">
      <c r="A2539" s="300" t="s">
        <v>1617</v>
      </c>
      <c r="B2539" s="317">
        <v>192</v>
      </c>
      <c r="C2539" s="64">
        <f t="shared" si="735"/>
        <v>1.1566000000000001</v>
      </c>
      <c r="D2539" s="64">
        <v>7.2751000000000001</v>
      </c>
      <c r="E2539" s="64">
        <f t="shared" si="737"/>
        <v>1396.8191999999999</v>
      </c>
      <c r="F2539" s="310">
        <v>1</v>
      </c>
      <c r="G2539" s="64">
        <f t="shared" si="738"/>
        <v>1396.82</v>
      </c>
      <c r="H2539" s="64">
        <f t="shared" si="739"/>
        <v>329.51</v>
      </c>
      <c r="I2539" s="81">
        <f t="shared" si="740"/>
        <v>1726.33</v>
      </c>
    </row>
    <row r="2540" spans="1:9" ht="16.5" x14ac:dyDescent="0.25">
      <c r="A2540" s="300" t="s">
        <v>238</v>
      </c>
      <c r="B2540" s="317">
        <v>127</v>
      </c>
      <c r="C2540" s="64">
        <f t="shared" si="735"/>
        <v>0.7651</v>
      </c>
      <c r="D2540" s="64">
        <v>4.9455999999999998</v>
      </c>
      <c r="E2540" s="64">
        <f t="shared" si="737"/>
        <v>628.09119999999996</v>
      </c>
      <c r="F2540" s="310">
        <v>1</v>
      </c>
      <c r="G2540" s="64">
        <f t="shared" si="738"/>
        <v>628.09</v>
      </c>
      <c r="H2540" s="64">
        <f t="shared" si="739"/>
        <v>148.16999999999999</v>
      </c>
      <c r="I2540" s="81">
        <f t="shared" si="740"/>
        <v>776.26</v>
      </c>
    </row>
    <row r="2541" spans="1:9" ht="16.5" x14ac:dyDescent="0.25">
      <c r="A2541" s="300" t="s">
        <v>152</v>
      </c>
      <c r="B2541" s="317">
        <v>192</v>
      </c>
      <c r="C2541" s="64">
        <f t="shared" si="735"/>
        <v>1.1566000000000001</v>
      </c>
      <c r="D2541" s="64">
        <v>7.2751000000000001</v>
      </c>
      <c r="E2541" s="64">
        <f t="shared" si="737"/>
        <v>1396.8191999999999</v>
      </c>
      <c r="F2541" s="310">
        <v>1</v>
      </c>
      <c r="G2541" s="64">
        <f t="shared" si="738"/>
        <v>1396.82</v>
      </c>
      <c r="H2541" s="64">
        <f t="shared" si="739"/>
        <v>329.51</v>
      </c>
      <c r="I2541" s="81">
        <f t="shared" si="740"/>
        <v>1726.33</v>
      </c>
    </row>
    <row r="2542" spans="1:9" ht="16.5" x14ac:dyDescent="0.25">
      <c r="A2542" s="300" t="s">
        <v>1441</v>
      </c>
      <c r="B2542" s="317">
        <v>208</v>
      </c>
      <c r="C2542" s="64">
        <f t="shared" ref="C2542:C2548" si="741">ROUND(B2542/166,4)</f>
        <v>1.2529999999999999</v>
      </c>
      <c r="D2542" s="64">
        <v>7.9321000000000002</v>
      </c>
      <c r="E2542" s="64">
        <f t="shared" si="737"/>
        <v>1649.8768</v>
      </c>
      <c r="F2542" s="310">
        <v>1</v>
      </c>
      <c r="G2542" s="64">
        <f t="shared" si="738"/>
        <v>1649.88</v>
      </c>
      <c r="H2542" s="64">
        <f t="shared" si="739"/>
        <v>389.21</v>
      </c>
      <c r="I2542" s="81">
        <f t="shared" ref="I2542:I2548" si="742">G2542+H2542</f>
        <v>2039.0900000000001</v>
      </c>
    </row>
    <row r="2543" spans="1:9" ht="16.5" x14ac:dyDescent="0.25">
      <c r="A2543" s="300" t="s">
        <v>152</v>
      </c>
      <c r="B2543" s="317">
        <v>192</v>
      </c>
      <c r="C2543" s="64">
        <f t="shared" si="741"/>
        <v>1.1566000000000001</v>
      </c>
      <c r="D2543" s="64">
        <v>7.2751000000000001</v>
      </c>
      <c r="E2543" s="64">
        <f t="shared" si="737"/>
        <v>1396.8191999999999</v>
      </c>
      <c r="F2543" s="310">
        <v>1</v>
      </c>
      <c r="G2543" s="64">
        <f t="shared" si="738"/>
        <v>1396.82</v>
      </c>
      <c r="H2543" s="64">
        <f t="shared" si="739"/>
        <v>329.51</v>
      </c>
      <c r="I2543" s="81">
        <f t="shared" si="742"/>
        <v>1726.33</v>
      </c>
    </row>
    <row r="2544" spans="1:9" ht="16.5" x14ac:dyDescent="0.25">
      <c r="A2544" s="300" t="s">
        <v>1599</v>
      </c>
      <c r="B2544" s="317">
        <v>200</v>
      </c>
      <c r="C2544" s="64">
        <f t="shared" si="741"/>
        <v>1.2048000000000001</v>
      </c>
      <c r="D2544" s="64">
        <v>7.6932</v>
      </c>
      <c r="E2544" s="64">
        <f t="shared" si="737"/>
        <v>1538.64</v>
      </c>
      <c r="F2544" s="310">
        <v>1</v>
      </c>
      <c r="G2544" s="64">
        <f t="shared" si="738"/>
        <v>1538.64</v>
      </c>
      <c r="H2544" s="64">
        <f t="shared" si="739"/>
        <v>362.97</v>
      </c>
      <c r="I2544" s="81">
        <f t="shared" si="742"/>
        <v>1901.6100000000001</v>
      </c>
    </row>
    <row r="2545" spans="1:9" ht="16.5" x14ac:dyDescent="0.25">
      <c r="A2545" s="300" t="s">
        <v>238</v>
      </c>
      <c r="B2545" s="317">
        <v>160</v>
      </c>
      <c r="C2545" s="64">
        <f t="shared" si="741"/>
        <v>0.96389999999999998</v>
      </c>
      <c r="D2545" s="64">
        <v>4.9455999999999998</v>
      </c>
      <c r="E2545" s="64">
        <f t="shared" si="737"/>
        <v>791.29599999999994</v>
      </c>
      <c r="F2545" s="310">
        <v>1</v>
      </c>
      <c r="G2545" s="64">
        <f t="shared" si="738"/>
        <v>791.3</v>
      </c>
      <c r="H2545" s="64">
        <f t="shared" si="739"/>
        <v>186.67</v>
      </c>
      <c r="I2545" s="81">
        <f t="shared" si="742"/>
        <v>977.96999999999991</v>
      </c>
    </row>
    <row r="2546" spans="1:9" ht="16.5" x14ac:dyDescent="0.25">
      <c r="A2546" s="300" t="s">
        <v>1700</v>
      </c>
      <c r="B2546" s="317">
        <v>192</v>
      </c>
      <c r="C2546" s="64">
        <f t="shared" si="741"/>
        <v>1.1566000000000001</v>
      </c>
      <c r="D2546" s="64">
        <v>7.9321000000000002</v>
      </c>
      <c r="E2546" s="64">
        <f t="shared" si="737"/>
        <v>1522.9632000000001</v>
      </c>
      <c r="F2546" s="310">
        <v>1</v>
      </c>
      <c r="G2546" s="64">
        <f t="shared" si="738"/>
        <v>1522.96</v>
      </c>
      <c r="H2546" s="64">
        <f t="shared" si="739"/>
        <v>359.27</v>
      </c>
      <c r="I2546" s="81">
        <f t="shared" si="742"/>
        <v>1882.23</v>
      </c>
    </row>
    <row r="2547" spans="1:9" ht="16.5" x14ac:dyDescent="0.25">
      <c r="A2547" s="300" t="s">
        <v>238</v>
      </c>
      <c r="B2547" s="317">
        <v>184</v>
      </c>
      <c r="C2547" s="64">
        <f t="shared" si="741"/>
        <v>1.1084000000000001</v>
      </c>
      <c r="D2547" s="64">
        <v>4.9455999999999998</v>
      </c>
      <c r="E2547" s="64">
        <f t="shared" si="737"/>
        <v>909.99039999999991</v>
      </c>
      <c r="F2547" s="310">
        <v>1</v>
      </c>
      <c r="G2547" s="64">
        <f t="shared" si="738"/>
        <v>909.99</v>
      </c>
      <c r="H2547" s="64">
        <f t="shared" si="739"/>
        <v>214.67</v>
      </c>
      <c r="I2547" s="81">
        <f t="shared" si="742"/>
        <v>1124.6600000000001</v>
      </c>
    </row>
    <row r="2548" spans="1:9" ht="16.5" x14ac:dyDescent="0.25">
      <c r="A2548" s="300" t="s">
        <v>1599</v>
      </c>
      <c r="B2548" s="317">
        <v>72</v>
      </c>
      <c r="C2548" s="64">
        <f t="shared" si="741"/>
        <v>0.43369999999999997</v>
      </c>
      <c r="D2548" s="64">
        <v>7.6932</v>
      </c>
      <c r="E2548" s="64">
        <f t="shared" si="737"/>
        <v>553.91039999999998</v>
      </c>
      <c r="F2548" s="310">
        <v>1</v>
      </c>
      <c r="G2548" s="64">
        <f t="shared" si="738"/>
        <v>553.91</v>
      </c>
      <c r="H2548" s="311">
        <f>ROUND(G2548*0.2077,2)</f>
        <v>115.05</v>
      </c>
      <c r="I2548" s="81">
        <f t="shared" si="742"/>
        <v>668.95999999999992</v>
      </c>
    </row>
    <row r="2549" spans="1:9" s="154" customFormat="1" ht="16.5" x14ac:dyDescent="0.25">
      <c r="A2549" s="299" t="s">
        <v>1584</v>
      </c>
      <c r="B2549" s="316">
        <f>SUM(B2550:B2576)</f>
        <v>3641</v>
      </c>
      <c r="C2549" s="308">
        <f t="shared" ref="C2549:I2549" si="743">SUM(C2550:C2576)</f>
        <v>21.933599999999998</v>
      </c>
      <c r="D2549" s="308"/>
      <c r="E2549" s="308"/>
      <c r="F2549" s="308"/>
      <c r="G2549" s="308">
        <f t="shared" si="743"/>
        <v>17611.460000000003</v>
      </c>
      <c r="H2549" s="308">
        <f t="shared" si="743"/>
        <v>4112.7</v>
      </c>
      <c r="I2549" s="309">
        <f t="shared" si="743"/>
        <v>21724.16</v>
      </c>
    </row>
    <row r="2550" spans="1:9" ht="16.5" x14ac:dyDescent="0.25">
      <c r="A2550" s="300" t="s">
        <v>1287</v>
      </c>
      <c r="B2550" s="317">
        <v>166</v>
      </c>
      <c r="C2550" s="64">
        <f t="shared" ref="C2550:C2576" si="744">ROUND(B2550/166,4)</f>
        <v>1</v>
      </c>
      <c r="D2550" s="64">
        <v>575</v>
      </c>
      <c r="E2550" s="64">
        <f t="shared" si="737"/>
        <v>575</v>
      </c>
      <c r="F2550" s="310">
        <v>1</v>
      </c>
      <c r="G2550" s="64">
        <f t="shared" si="738"/>
        <v>575</v>
      </c>
      <c r="H2550" s="311">
        <f>ROUND(G2550*0.2077,2)</f>
        <v>119.43</v>
      </c>
      <c r="I2550" s="81">
        <f t="shared" ref="I2550:I2576" si="745">G2550+H2550</f>
        <v>694.43000000000006</v>
      </c>
    </row>
    <row r="2551" spans="1:9" ht="16.5" x14ac:dyDescent="0.25">
      <c r="A2551" s="300" t="s">
        <v>1587</v>
      </c>
      <c r="B2551" s="317">
        <v>96</v>
      </c>
      <c r="C2551" s="64">
        <f t="shared" si="744"/>
        <v>0.57830000000000004</v>
      </c>
      <c r="D2551" s="64">
        <v>4.9455999999999998</v>
      </c>
      <c r="E2551" s="64">
        <f t="shared" si="737"/>
        <v>474.77760000000001</v>
      </c>
      <c r="F2551" s="310">
        <v>1</v>
      </c>
      <c r="G2551" s="64">
        <f t="shared" si="738"/>
        <v>474.78</v>
      </c>
      <c r="H2551" s="64">
        <f t="shared" si="739"/>
        <v>112</v>
      </c>
      <c r="I2551" s="81">
        <f t="shared" si="745"/>
        <v>586.78</v>
      </c>
    </row>
    <row r="2552" spans="1:9" ht="16.5" x14ac:dyDescent="0.25">
      <c r="A2552" s="300" t="s">
        <v>1586</v>
      </c>
      <c r="B2552" s="317">
        <v>216</v>
      </c>
      <c r="C2552" s="64">
        <f t="shared" si="744"/>
        <v>1.3011999999999999</v>
      </c>
      <c r="D2552" s="64">
        <v>4.5395000000000003</v>
      </c>
      <c r="E2552" s="64">
        <f t="shared" si="737"/>
        <v>980.53200000000004</v>
      </c>
      <c r="F2552" s="310">
        <v>1</v>
      </c>
      <c r="G2552" s="64">
        <f t="shared" si="738"/>
        <v>980.53</v>
      </c>
      <c r="H2552" s="64">
        <f t="shared" si="739"/>
        <v>231.31</v>
      </c>
      <c r="I2552" s="81">
        <f t="shared" si="745"/>
        <v>1211.8399999999999</v>
      </c>
    </row>
    <row r="2553" spans="1:9" ht="16.5" x14ac:dyDescent="0.25">
      <c r="A2553" s="300" t="s">
        <v>1586</v>
      </c>
      <c r="B2553" s="317">
        <v>120</v>
      </c>
      <c r="C2553" s="64">
        <f t="shared" si="744"/>
        <v>0.72289999999999999</v>
      </c>
      <c r="D2553" s="64">
        <v>4.5395000000000003</v>
      </c>
      <c r="E2553" s="64">
        <f t="shared" si="737"/>
        <v>544.74</v>
      </c>
      <c r="F2553" s="310">
        <v>1</v>
      </c>
      <c r="G2553" s="64">
        <f t="shared" si="738"/>
        <v>544.74</v>
      </c>
      <c r="H2553" s="64">
        <f t="shared" si="739"/>
        <v>128.5</v>
      </c>
      <c r="I2553" s="81">
        <f t="shared" si="745"/>
        <v>673.24</v>
      </c>
    </row>
    <row r="2554" spans="1:9" ht="16.5" x14ac:dyDescent="0.25">
      <c r="A2554" s="300" t="s">
        <v>1586</v>
      </c>
      <c r="B2554" s="317">
        <v>176</v>
      </c>
      <c r="C2554" s="64">
        <f t="shared" si="744"/>
        <v>1.0602</v>
      </c>
      <c r="D2554" s="64">
        <v>4.5395000000000003</v>
      </c>
      <c r="E2554" s="64">
        <f t="shared" si="737"/>
        <v>798.952</v>
      </c>
      <c r="F2554" s="310">
        <v>1</v>
      </c>
      <c r="G2554" s="64">
        <f t="shared" si="738"/>
        <v>798.95</v>
      </c>
      <c r="H2554" s="64">
        <f t="shared" si="739"/>
        <v>188.47</v>
      </c>
      <c r="I2554" s="81">
        <f t="shared" si="745"/>
        <v>987.42000000000007</v>
      </c>
    </row>
    <row r="2555" spans="1:9" ht="16.5" x14ac:dyDescent="0.25">
      <c r="A2555" s="300" t="s">
        <v>1587</v>
      </c>
      <c r="B2555" s="317">
        <v>56</v>
      </c>
      <c r="C2555" s="64">
        <f t="shared" si="744"/>
        <v>0.33729999999999999</v>
      </c>
      <c r="D2555" s="64">
        <v>4.9455999999999998</v>
      </c>
      <c r="E2555" s="64">
        <f t="shared" si="737"/>
        <v>276.95359999999999</v>
      </c>
      <c r="F2555" s="310">
        <v>1</v>
      </c>
      <c r="G2555" s="64">
        <f t="shared" si="738"/>
        <v>276.95</v>
      </c>
      <c r="H2555" s="64">
        <f t="shared" si="739"/>
        <v>65.33</v>
      </c>
      <c r="I2555" s="81">
        <f t="shared" si="745"/>
        <v>342.28</v>
      </c>
    </row>
    <row r="2556" spans="1:9" ht="16.5" x14ac:dyDescent="0.25">
      <c r="A2556" s="300" t="s">
        <v>1592</v>
      </c>
      <c r="B2556" s="317">
        <v>151</v>
      </c>
      <c r="C2556" s="64">
        <f t="shared" si="744"/>
        <v>0.90959999999999996</v>
      </c>
      <c r="D2556" s="64">
        <v>998</v>
      </c>
      <c r="E2556" s="64">
        <f t="shared" si="737"/>
        <v>907.7808</v>
      </c>
      <c r="F2556" s="310">
        <v>1</v>
      </c>
      <c r="G2556" s="64">
        <f t="shared" si="738"/>
        <v>907.78</v>
      </c>
      <c r="H2556" s="311">
        <f>ROUND(G2556*0.2077,2)</f>
        <v>188.55</v>
      </c>
      <c r="I2556" s="81">
        <f t="shared" si="745"/>
        <v>1096.33</v>
      </c>
    </row>
    <row r="2557" spans="1:9" ht="16.5" x14ac:dyDescent="0.25">
      <c r="A2557" s="300" t="s">
        <v>1587</v>
      </c>
      <c r="B2557" s="317">
        <v>128</v>
      </c>
      <c r="C2557" s="64">
        <f t="shared" si="744"/>
        <v>0.77110000000000001</v>
      </c>
      <c r="D2557" s="64">
        <v>4.9455999999999998</v>
      </c>
      <c r="E2557" s="64">
        <f t="shared" si="737"/>
        <v>633.03679999999997</v>
      </c>
      <c r="F2557" s="310">
        <v>1</v>
      </c>
      <c r="G2557" s="64">
        <f t="shared" si="738"/>
        <v>633.04</v>
      </c>
      <c r="H2557" s="64">
        <f t="shared" si="739"/>
        <v>149.33000000000001</v>
      </c>
      <c r="I2557" s="81">
        <f t="shared" si="745"/>
        <v>782.37</v>
      </c>
    </row>
    <row r="2558" spans="1:9" ht="16.5" x14ac:dyDescent="0.25">
      <c r="A2558" s="300" t="s">
        <v>1587</v>
      </c>
      <c r="B2558" s="317">
        <v>112</v>
      </c>
      <c r="C2558" s="64">
        <f t="shared" si="744"/>
        <v>0.67469999999999997</v>
      </c>
      <c r="D2558" s="64">
        <v>4.9455999999999998</v>
      </c>
      <c r="E2558" s="64">
        <f t="shared" si="737"/>
        <v>553.90719999999999</v>
      </c>
      <c r="F2558" s="310">
        <v>1</v>
      </c>
      <c r="G2558" s="64">
        <f t="shared" si="738"/>
        <v>553.91</v>
      </c>
      <c r="H2558" s="64">
        <f t="shared" si="739"/>
        <v>130.66999999999999</v>
      </c>
      <c r="I2558" s="81">
        <f t="shared" si="745"/>
        <v>684.57999999999993</v>
      </c>
    </row>
    <row r="2559" spans="1:9" ht="16.5" x14ac:dyDescent="0.25">
      <c r="A2559" s="300" t="s">
        <v>1586</v>
      </c>
      <c r="B2559" s="317">
        <v>144</v>
      </c>
      <c r="C2559" s="64">
        <f t="shared" si="744"/>
        <v>0.86750000000000005</v>
      </c>
      <c r="D2559" s="64">
        <v>4.5395000000000003</v>
      </c>
      <c r="E2559" s="64">
        <f t="shared" si="737"/>
        <v>653.6880000000001</v>
      </c>
      <c r="F2559" s="310">
        <v>1</v>
      </c>
      <c r="G2559" s="64">
        <f t="shared" si="738"/>
        <v>653.69000000000005</v>
      </c>
      <c r="H2559" s="64">
        <f t="shared" si="739"/>
        <v>154.21</v>
      </c>
      <c r="I2559" s="81">
        <f t="shared" si="745"/>
        <v>807.90000000000009</v>
      </c>
    </row>
    <row r="2560" spans="1:9" ht="16.5" x14ac:dyDescent="0.25">
      <c r="A2560" s="300" t="s">
        <v>1586</v>
      </c>
      <c r="B2560" s="317">
        <v>216</v>
      </c>
      <c r="C2560" s="64">
        <f t="shared" si="744"/>
        <v>1.3011999999999999</v>
      </c>
      <c r="D2560" s="64">
        <v>4.5395000000000003</v>
      </c>
      <c r="E2560" s="64">
        <f t="shared" si="737"/>
        <v>980.53200000000004</v>
      </c>
      <c r="F2560" s="310">
        <v>1</v>
      </c>
      <c r="G2560" s="64">
        <f t="shared" si="738"/>
        <v>980.53</v>
      </c>
      <c r="H2560" s="64">
        <f t="shared" si="739"/>
        <v>231.31</v>
      </c>
      <c r="I2560" s="81">
        <f t="shared" si="745"/>
        <v>1211.8399999999999</v>
      </c>
    </row>
    <row r="2561" spans="1:9" ht="16.5" x14ac:dyDescent="0.25">
      <c r="A2561" s="300" t="s">
        <v>1586</v>
      </c>
      <c r="B2561" s="317">
        <v>120</v>
      </c>
      <c r="C2561" s="64">
        <f t="shared" si="744"/>
        <v>0.72289999999999999</v>
      </c>
      <c r="D2561" s="64">
        <v>4.5395000000000003</v>
      </c>
      <c r="E2561" s="64">
        <f t="shared" si="737"/>
        <v>544.74</v>
      </c>
      <c r="F2561" s="310">
        <v>1</v>
      </c>
      <c r="G2561" s="64">
        <f t="shared" si="738"/>
        <v>544.74</v>
      </c>
      <c r="H2561" s="64">
        <f t="shared" si="739"/>
        <v>128.5</v>
      </c>
      <c r="I2561" s="81">
        <f t="shared" si="745"/>
        <v>673.24</v>
      </c>
    </row>
    <row r="2562" spans="1:9" ht="16.5" x14ac:dyDescent="0.25">
      <c r="A2562" s="300" t="s">
        <v>1586</v>
      </c>
      <c r="B2562" s="317">
        <v>24</v>
      </c>
      <c r="C2562" s="64">
        <f t="shared" si="744"/>
        <v>0.14460000000000001</v>
      </c>
      <c r="D2562" s="64">
        <v>4.5395000000000003</v>
      </c>
      <c r="E2562" s="64">
        <f t="shared" si="737"/>
        <v>108.94800000000001</v>
      </c>
      <c r="F2562" s="310">
        <v>1</v>
      </c>
      <c r="G2562" s="64">
        <f t="shared" si="738"/>
        <v>108.95</v>
      </c>
      <c r="H2562" s="64">
        <f t="shared" si="739"/>
        <v>25.7</v>
      </c>
      <c r="I2562" s="81">
        <f t="shared" si="745"/>
        <v>134.65</v>
      </c>
    </row>
    <row r="2563" spans="1:9" ht="16.5" x14ac:dyDescent="0.25">
      <c r="A2563" s="300" t="s">
        <v>1587</v>
      </c>
      <c r="B2563" s="317">
        <v>144</v>
      </c>
      <c r="C2563" s="64">
        <f t="shared" si="744"/>
        <v>0.86750000000000005</v>
      </c>
      <c r="D2563" s="64">
        <v>4.9455999999999998</v>
      </c>
      <c r="E2563" s="64">
        <f t="shared" si="737"/>
        <v>712.16639999999995</v>
      </c>
      <c r="F2563" s="310">
        <v>1</v>
      </c>
      <c r="G2563" s="64">
        <f t="shared" si="738"/>
        <v>712.17</v>
      </c>
      <c r="H2563" s="64">
        <f t="shared" si="739"/>
        <v>168</v>
      </c>
      <c r="I2563" s="81">
        <f t="shared" si="745"/>
        <v>880.17</v>
      </c>
    </row>
    <row r="2564" spans="1:9" ht="16.5" x14ac:dyDescent="0.25">
      <c r="A2564" s="300" t="s">
        <v>1586</v>
      </c>
      <c r="B2564" s="317">
        <v>72</v>
      </c>
      <c r="C2564" s="64">
        <f t="shared" si="744"/>
        <v>0.43369999999999997</v>
      </c>
      <c r="D2564" s="64">
        <v>4.5395000000000003</v>
      </c>
      <c r="E2564" s="64">
        <f t="shared" si="737"/>
        <v>326.84400000000005</v>
      </c>
      <c r="F2564" s="310">
        <v>1</v>
      </c>
      <c r="G2564" s="64">
        <f t="shared" si="738"/>
        <v>326.83999999999997</v>
      </c>
      <c r="H2564" s="64">
        <f t="shared" si="739"/>
        <v>77.099999999999994</v>
      </c>
      <c r="I2564" s="81">
        <f t="shared" si="745"/>
        <v>403.93999999999994</v>
      </c>
    </row>
    <row r="2565" spans="1:9" ht="16.5" x14ac:dyDescent="0.25">
      <c r="A2565" s="300" t="s">
        <v>1587</v>
      </c>
      <c r="B2565" s="317">
        <v>168</v>
      </c>
      <c r="C2565" s="64">
        <f t="shared" si="744"/>
        <v>1.012</v>
      </c>
      <c r="D2565" s="64">
        <v>4.9455999999999998</v>
      </c>
      <c r="E2565" s="64">
        <f t="shared" si="737"/>
        <v>830.86079999999993</v>
      </c>
      <c r="F2565" s="310">
        <v>1</v>
      </c>
      <c r="G2565" s="64">
        <f t="shared" si="738"/>
        <v>830.86</v>
      </c>
      <c r="H2565" s="64">
        <f t="shared" si="739"/>
        <v>196</v>
      </c>
      <c r="I2565" s="81">
        <f t="shared" si="745"/>
        <v>1026.8600000000001</v>
      </c>
    </row>
    <row r="2566" spans="1:9" ht="16.5" x14ac:dyDescent="0.25">
      <c r="A2566" s="300" t="s">
        <v>1586</v>
      </c>
      <c r="B2566" s="317">
        <v>104</v>
      </c>
      <c r="C2566" s="64">
        <f t="shared" si="744"/>
        <v>0.62649999999999995</v>
      </c>
      <c r="D2566" s="64">
        <v>4.5395000000000003</v>
      </c>
      <c r="E2566" s="64">
        <f t="shared" si="737"/>
        <v>472.10800000000006</v>
      </c>
      <c r="F2566" s="310">
        <v>1</v>
      </c>
      <c r="G2566" s="64">
        <f t="shared" si="738"/>
        <v>472.11</v>
      </c>
      <c r="H2566" s="64">
        <f t="shared" si="739"/>
        <v>111.37</v>
      </c>
      <c r="I2566" s="81">
        <f t="shared" si="745"/>
        <v>583.48</v>
      </c>
    </row>
    <row r="2567" spans="1:9" ht="16.5" x14ac:dyDescent="0.25">
      <c r="A2567" s="300" t="s">
        <v>1586</v>
      </c>
      <c r="B2567" s="317">
        <v>120</v>
      </c>
      <c r="C2567" s="64">
        <f t="shared" si="744"/>
        <v>0.72289999999999999</v>
      </c>
      <c r="D2567" s="64">
        <v>4.5395000000000003</v>
      </c>
      <c r="E2567" s="64">
        <f t="shared" si="737"/>
        <v>544.74</v>
      </c>
      <c r="F2567" s="310">
        <v>1</v>
      </c>
      <c r="G2567" s="64">
        <f t="shared" si="738"/>
        <v>544.74</v>
      </c>
      <c r="H2567" s="64">
        <f t="shared" si="739"/>
        <v>128.5</v>
      </c>
      <c r="I2567" s="81">
        <f t="shared" si="745"/>
        <v>673.24</v>
      </c>
    </row>
    <row r="2568" spans="1:9" ht="16.5" x14ac:dyDescent="0.25">
      <c r="A2568" s="300" t="s">
        <v>1586</v>
      </c>
      <c r="B2568" s="317">
        <v>240</v>
      </c>
      <c r="C2568" s="64">
        <f t="shared" si="744"/>
        <v>1.4458</v>
      </c>
      <c r="D2568" s="64">
        <v>4.5395000000000003</v>
      </c>
      <c r="E2568" s="64">
        <f t="shared" si="737"/>
        <v>1089.48</v>
      </c>
      <c r="F2568" s="310">
        <v>1</v>
      </c>
      <c r="G2568" s="64">
        <f t="shared" si="738"/>
        <v>1089.48</v>
      </c>
      <c r="H2568" s="64">
        <f t="shared" si="739"/>
        <v>257.01</v>
      </c>
      <c r="I2568" s="81">
        <f t="shared" si="745"/>
        <v>1346.49</v>
      </c>
    </row>
    <row r="2569" spans="1:9" ht="16.5" x14ac:dyDescent="0.25">
      <c r="A2569" s="300" t="s">
        <v>1587</v>
      </c>
      <c r="B2569" s="317">
        <v>120</v>
      </c>
      <c r="C2569" s="64">
        <f t="shared" si="744"/>
        <v>0.72289999999999999</v>
      </c>
      <c r="D2569" s="64">
        <v>4.9452999999999996</v>
      </c>
      <c r="E2569" s="64">
        <f t="shared" si="737"/>
        <v>593.43599999999992</v>
      </c>
      <c r="F2569" s="310">
        <v>1</v>
      </c>
      <c r="G2569" s="64">
        <f t="shared" si="738"/>
        <v>593.44000000000005</v>
      </c>
      <c r="H2569" s="64">
        <f t="shared" si="739"/>
        <v>139.99</v>
      </c>
      <c r="I2569" s="81">
        <f t="shared" si="745"/>
        <v>733.43000000000006</v>
      </c>
    </row>
    <row r="2570" spans="1:9" ht="16.5" x14ac:dyDescent="0.25">
      <c r="A2570" s="300" t="s">
        <v>1586</v>
      </c>
      <c r="B2570" s="317">
        <v>96</v>
      </c>
      <c r="C2570" s="64">
        <f t="shared" si="744"/>
        <v>0.57830000000000004</v>
      </c>
      <c r="D2570" s="64">
        <v>4.5395000000000003</v>
      </c>
      <c r="E2570" s="64">
        <f t="shared" si="737"/>
        <v>435.79200000000003</v>
      </c>
      <c r="F2570" s="310">
        <v>1</v>
      </c>
      <c r="G2570" s="64">
        <f t="shared" si="738"/>
        <v>435.79</v>
      </c>
      <c r="H2570" s="64">
        <f t="shared" si="739"/>
        <v>102.8</v>
      </c>
      <c r="I2570" s="81">
        <f t="shared" si="745"/>
        <v>538.59</v>
      </c>
    </row>
    <row r="2571" spans="1:9" ht="16.5" x14ac:dyDescent="0.25">
      <c r="A2571" s="300" t="s">
        <v>1586</v>
      </c>
      <c r="B2571" s="317">
        <v>120</v>
      </c>
      <c r="C2571" s="64">
        <f t="shared" si="744"/>
        <v>0.72289999999999999</v>
      </c>
      <c r="D2571" s="64">
        <v>4.5395000000000003</v>
      </c>
      <c r="E2571" s="64">
        <f t="shared" si="737"/>
        <v>544.74</v>
      </c>
      <c r="F2571" s="310">
        <v>1</v>
      </c>
      <c r="G2571" s="64">
        <f t="shared" si="738"/>
        <v>544.74</v>
      </c>
      <c r="H2571" s="64">
        <f t="shared" si="739"/>
        <v>128.5</v>
      </c>
      <c r="I2571" s="81">
        <f t="shared" si="745"/>
        <v>673.24</v>
      </c>
    </row>
    <row r="2572" spans="1:9" ht="16.5" x14ac:dyDescent="0.25">
      <c r="A2572" s="300" t="s">
        <v>1611</v>
      </c>
      <c r="B2572" s="317">
        <v>168</v>
      </c>
      <c r="C2572" s="64">
        <f t="shared" si="744"/>
        <v>1.012</v>
      </c>
      <c r="D2572" s="64">
        <v>6.0327000000000002</v>
      </c>
      <c r="E2572" s="64">
        <f t="shared" ref="E2572:E2635" si="746">IF(D2572&gt;30,C2572*D2572,B2572*D2572)</f>
        <v>1013.4936</v>
      </c>
      <c r="F2572" s="310">
        <v>1</v>
      </c>
      <c r="G2572" s="64">
        <f t="shared" ref="G2572:G2635" si="747">ROUND(E2572*F2572,2)</f>
        <v>1013.49</v>
      </c>
      <c r="H2572" s="64">
        <f t="shared" ref="H2572:H2635" si="748">ROUND(G2572*0.2359,2)</f>
        <v>239.08</v>
      </c>
      <c r="I2572" s="81">
        <f t="shared" si="745"/>
        <v>1252.57</v>
      </c>
    </row>
    <row r="2573" spans="1:9" ht="16.5" x14ac:dyDescent="0.25">
      <c r="A2573" s="300" t="s">
        <v>1611</v>
      </c>
      <c r="B2573" s="317">
        <v>168</v>
      </c>
      <c r="C2573" s="64">
        <f t="shared" si="744"/>
        <v>1.012</v>
      </c>
      <c r="D2573" s="64">
        <v>6.0327000000000002</v>
      </c>
      <c r="E2573" s="64">
        <f t="shared" si="746"/>
        <v>1013.4936</v>
      </c>
      <c r="F2573" s="310">
        <v>1</v>
      </c>
      <c r="G2573" s="64">
        <f t="shared" si="747"/>
        <v>1013.49</v>
      </c>
      <c r="H2573" s="64">
        <f t="shared" si="748"/>
        <v>239.08</v>
      </c>
      <c r="I2573" s="81">
        <f t="shared" si="745"/>
        <v>1252.57</v>
      </c>
    </row>
    <row r="2574" spans="1:9" ht="16.5" x14ac:dyDescent="0.25">
      <c r="A2574" s="300" t="s">
        <v>1586</v>
      </c>
      <c r="B2574" s="317">
        <v>104</v>
      </c>
      <c r="C2574" s="64">
        <f t="shared" si="744"/>
        <v>0.62649999999999995</v>
      </c>
      <c r="D2574" s="64">
        <v>4.5395000000000003</v>
      </c>
      <c r="E2574" s="64">
        <f t="shared" si="746"/>
        <v>472.10800000000006</v>
      </c>
      <c r="F2574" s="310">
        <v>1</v>
      </c>
      <c r="G2574" s="64">
        <f t="shared" si="747"/>
        <v>472.11</v>
      </c>
      <c r="H2574" s="64">
        <f t="shared" si="748"/>
        <v>111.37</v>
      </c>
      <c r="I2574" s="81">
        <f t="shared" si="745"/>
        <v>583.48</v>
      </c>
    </row>
    <row r="2575" spans="1:9" ht="16.5" x14ac:dyDescent="0.25">
      <c r="A2575" s="300" t="s">
        <v>1586</v>
      </c>
      <c r="B2575" s="317">
        <v>156</v>
      </c>
      <c r="C2575" s="64">
        <f t="shared" si="744"/>
        <v>0.93979999999999997</v>
      </c>
      <c r="D2575" s="64">
        <v>4.5395000000000003</v>
      </c>
      <c r="E2575" s="64">
        <f t="shared" si="746"/>
        <v>708.16200000000003</v>
      </c>
      <c r="F2575" s="310">
        <v>1</v>
      </c>
      <c r="G2575" s="64">
        <f t="shared" si="747"/>
        <v>708.16</v>
      </c>
      <c r="H2575" s="64">
        <f t="shared" si="748"/>
        <v>167.05</v>
      </c>
      <c r="I2575" s="81">
        <f t="shared" si="745"/>
        <v>875.21</v>
      </c>
    </row>
    <row r="2576" spans="1:9" ht="16.5" x14ac:dyDescent="0.25">
      <c r="A2576" s="300" t="s">
        <v>1611</v>
      </c>
      <c r="B2576" s="317">
        <v>136</v>
      </c>
      <c r="C2576" s="64">
        <f t="shared" si="744"/>
        <v>0.81930000000000003</v>
      </c>
      <c r="D2576" s="64">
        <v>6.0327000000000002</v>
      </c>
      <c r="E2576" s="64">
        <f t="shared" si="746"/>
        <v>820.44720000000007</v>
      </c>
      <c r="F2576" s="310">
        <v>1</v>
      </c>
      <c r="G2576" s="64">
        <f t="shared" si="747"/>
        <v>820.45</v>
      </c>
      <c r="H2576" s="64">
        <f t="shared" si="748"/>
        <v>193.54</v>
      </c>
      <c r="I2576" s="81">
        <f t="shared" si="745"/>
        <v>1013.99</v>
      </c>
    </row>
    <row r="2577" spans="1:9" s="154" customFormat="1" ht="16.5" x14ac:dyDescent="0.25">
      <c r="A2577" s="298" t="s">
        <v>1883</v>
      </c>
      <c r="B2577" s="315">
        <f>B2578+B2595+B2604</f>
        <v>691</v>
      </c>
      <c r="C2577" s="306">
        <f t="shared" ref="C2577:I2577" si="749">C2578+C2595+C2604</f>
        <v>4.1626000000000003</v>
      </c>
      <c r="D2577" s="306"/>
      <c r="E2577" s="306"/>
      <c r="F2577" s="306"/>
      <c r="G2577" s="306">
        <f t="shared" si="749"/>
        <v>6388.9799999999987</v>
      </c>
      <c r="H2577" s="306">
        <f t="shared" si="749"/>
        <v>1507.1400000000003</v>
      </c>
      <c r="I2577" s="307">
        <f t="shared" si="749"/>
        <v>7896.12</v>
      </c>
    </row>
    <row r="2578" spans="1:9" s="154" customFormat="1" ht="33" x14ac:dyDescent="0.25">
      <c r="A2578" s="299" t="s">
        <v>1590</v>
      </c>
      <c r="B2578" s="316">
        <f>SUM(B2579:B2594)</f>
        <v>662</v>
      </c>
      <c r="C2578" s="308">
        <f t="shared" ref="C2578:I2578" si="750">SUM(C2579:C2594)</f>
        <v>3.9881000000000006</v>
      </c>
      <c r="D2578" s="308"/>
      <c r="E2578" s="308"/>
      <c r="F2578" s="308"/>
      <c r="G2578" s="308">
        <f t="shared" si="750"/>
        <v>6174.2099999999991</v>
      </c>
      <c r="H2578" s="308">
        <f t="shared" si="750"/>
        <v>1456.4800000000002</v>
      </c>
      <c r="I2578" s="309">
        <f t="shared" si="750"/>
        <v>7630.69</v>
      </c>
    </row>
    <row r="2579" spans="1:9" ht="16.5" x14ac:dyDescent="0.25">
      <c r="A2579" s="300" t="s">
        <v>1326</v>
      </c>
      <c r="B2579" s="317">
        <v>60</v>
      </c>
      <c r="C2579" s="64">
        <f t="shared" ref="C2579:C2594" si="751">ROUND(B2579/166,4)</f>
        <v>0.3614</v>
      </c>
      <c r="D2579" s="64">
        <v>9.3775999999999993</v>
      </c>
      <c r="E2579" s="64">
        <f t="shared" si="746"/>
        <v>562.65599999999995</v>
      </c>
      <c r="F2579" s="310">
        <v>1</v>
      </c>
      <c r="G2579" s="64">
        <f t="shared" si="747"/>
        <v>562.66</v>
      </c>
      <c r="H2579" s="64">
        <f t="shared" si="748"/>
        <v>132.72999999999999</v>
      </c>
      <c r="I2579" s="81">
        <f t="shared" ref="I2579:I2594" si="752">G2579+H2579</f>
        <v>695.39</v>
      </c>
    </row>
    <row r="2580" spans="1:9" ht="16.5" x14ac:dyDescent="0.25">
      <c r="A2580" s="300" t="s">
        <v>1884</v>
      </c>
      <c r="B2580" s="317">
        <v>43.5</v>
      </c>
      <c r="C2580" s="64">
        <f t="shared" si="751"/>
        <v>0.26200000000000001</v>
      </c>
      <c r="D2580" s="64">
        <v>9.5210000000000008</v>
      </c>
      <c r="E2580" s="64">
        <f t="shared" si="746"/>
        <v>414.16350000000006</v>
      </c>
      <c r="F2580" s="310">
        <v>1</v>
      </c>
      <c r="G2580" s="64">
        <f t="shared" si="747"/>
        <v>414.16</v>
      </c>
      <c r="H2580" s="64">
        <f t="shared" si="748"/>
        <v>97.7</v>
      </c>
      <c r="I2580" s="81">
        <f t="shared" si="752"/>
        <v>511.86</v>
      </c>
    </row>
    <row r="2581" spans="1:9" ht="16.5" x14ac:dyDescent="0.25">
      <c r="A2581" s="300" t="s">
        <v>1326</v>
      </c>
      <c r="B2581" s="317">
        <v>72</v>
      </c>
      <c r="C2581" s="64">
        <f t="shared" si="751"/>
        <v>0.43369999999999997</v>
      </c>
      <c r="D2581" s="64">
        <v>9.1925000000000008</v>
      </c>
      <c r="E2581" s="64">
        <f t="shared" si="746"/>
        <v>661.86</v>
      </c>
      <c r="F2581" s="310">
        <v>1</v>
      </c>
      <c r="G2581" s="64">
        <f t="shared" si="747"/>
        <v>661.86</v>
      </c>
      <c r="H2581" s="64">
        <f t="shared" si="748"/>
        <v>156.13</v>
      </c>
      <c r="I2581" s="81">
        <f t="shared" si="752"/>
        <v>817.99</v>
      </c>
    </row>
    <row r="2582" spans="1:9" ht="16.5" x14ac:dyDescent="0.25">
      <c r="A2582" s="300" t="s">
        <v>1326</v>
      </c>
      <c r="B2582" s="317">
        <v>24</v>
      </c>
      <c r="C2582" s="64">
        <f t="shared" si="751"/>
        <v>0.14460000000000001</v>
      </c>
      <c r="D2582" s="64">
        <v>9.1925000000000008</v>
      </c>
      <c r="E2582" s="64">
        <f t="shared" si="746"/>
        <v>220.62</v>
      </c>
      <c r="F2582" s="310">
        <v>1</v>
      </c>
      <c r="G2582" s="64">
        <f t="shared" si="747"/>
        <v>220.62</v>
      </c>
      <c r="H2582" s="64">
        <f t="shared" si="748"/>
        <v>52.04</v>
      </c>
      <c r="I2582" s="81">
        <f t="shared" si="752"/>
        <v>272.66000000000003</v>
      </c>
    </row>
    <row r="2583" spans="1:9" ht="16.5" x14ac:dyDescent="0.25">
      <c r="A2583" s="300" t="s">
        <v>1326</v>
      </c>
      <c r="B2583" s="317">
        <v>48</v>
      </c>
      <c r="C2583" s="64">
        <f t="shared" si="751"/>
        <v>0.28920000000000001</v>
      </c>
      <c r="D2583" s="64">
        <v>9.3775999999999993</v>
      </c>
      <c r="E2583" s="64">
        <f t="shared" si="746"/>
        <v>450.12479999999994</v>
      </c>
      <c r="F2583" s="310">
        <v>1</v>
      </c>
      <c r="G2583" s="64">
        <f t="shared" si="747"/>
        <v>450.12</v>
      </c>
      <c r="H2583" s="64">
        <f t="shared" si="748"/>
        <v>106.18</v>
      </c>
      <c r="I2583" s="81">
        <f t="shared" si="752"/>
        <v>556.29999999999995</v>
      </c>
    </row>
    <row r="2584" spans="1:9" ht="16.5" x14ac:dyDescent="0.25">
      <c r="A2584" s="300" t="s">
        <v>1326</v>
      </c>
      <c r="B2584" s="317">
        <v>24</v>
      </c>
      <c r="C2584" s="64">
        <f t="shared" si="751"/>
        <v>0.14460000000000001</v>
      </c>
      <c r="D2584" s="64">
        <v>9.3775999999999993</v>
      </c>
      <c r="E2584" s="64">
        <f t="shared" si="746"/>
        <v>225.06239999999997</v>
      </c>
      <c r="F2584" s="310">
        <v>1</v>
      </c>
      <c r="G2584" s="64">
        <f t="shared" si="747"/>
        <v>225.06</v>
      </c>
      <c r="H2584" s="64">
        <f t="shared" si="748"/>
        <v>53.09</v>
      </c>
      <c r="I2584" s="81">
        <f t="shared" si="752"/>
        <v>278.14999999999998</v>
      </c>
    </row>
    <row r="2585" spans="1:9" ht="16.5" x14ac:dyDescent="0.25">
      <c r="A2585" s="300" t="s">
        <v>1326</v>
      </c>
      <c r="B2585" s="317">
        <v>48</v>
      </c>
      <c r="C2585" s="64">
        <f t="shared" si="751"/>
        <v>0.28920000000000001</v>
      </c>
      <c r="D2585" s="64">
        <v>9.1925000000000008</v>
      </c>
      <c r="E2585" s="64">
        <f t="shared" si="746"/>
        <v>441.24</v>
      </c>
      <c r="F2585" s="310">
        <v>1</v>
      </c>
      <c r="G2585" s="64">
        <f t="shared" si="747"/>
        <v>441.24</v>
      </c>
      <c r="H2585" s="64">
        <f t="shared" si="748"/>
        <v>104.09</v>
      </c>
      <c r="I2585" s="81">
        <f t="shared" si="752"/>
        <v>545.33000000000004</v>
      </c>
    </row>
    <row r="2586" spans="1:9" ht="16.5" x14ac:dyDescent="0.25">
      <c r="A2586" s="300" t="s">
        <v>1326</v>
      </c>
      <c r="B2586" s="317">
        <v>48</v>
      </c>
      <c r="C2586" s="64">
        <f t="shared" si="751"/>
        <v>0.28920000000000001</v>
      </c>
      <c r="D2586" s="64">
        <v>9.1925000000000008</v>
      </c>
      <c r="E2586" s="64">
        <f t="shared" si="746"/>
        <v>441.24</v>
      </c>
      <c r="F2586" s="310">
        <v>1</v>
      </c>
      <c r="G2586" s="64">
        <f t="shared" si="747"/>
        <v>441.24</v>
      </c>
      <c r="H2586" s="64">
        <f t="shared" si="748"/>
        <v>104.09</v>
      </c>
      <c r="I2586" s="81">
        <f t="shared" si="752"/>
        <v>545.33000000000004</v>
      </c>
    </row>
    <row r="2587" spans="1:9" ht="16.5" x14ac:dyDescent="0.25">
      <c r="A2587" s="300" t="s">
        <v>1884</v>
      </c>
      <c r="B2587" s="317">
        <v>12</v>
      </c>
      <c r="C2587" s="64">
        <f t="shared" si="751"/>
        <v>7.2300000000000003E-2</v>
      </c>
      <c r="D2587" s="64">
        <v>9.5210000000000008</v>
      </c>
      <c r="E2587" s="64">
        <f t="shared" si="746"/>
        <v>114.25200000000001</v>
      </c>
      <c r="F2587" s="310">
        <v>1</v>
      </c>
      <c r="G2587" s="64">
        <f t="shared" si="747"/>
        <v>114.25</v>
      </c>
      <c r="H2587" s="64">
        <f t="shared" si="748"/>
        <v>26.95</v>
      </c>
      <c r="I2587" s="81">
        <f t="shared" si="752"/>
        <v>141.19999999999999</v>
      </c>
    </row>
    <row r="2588" spans="1:9" ht="16.5" x14ac:dyDescent="0.25">
      <c r="A2588" s="300" t="s">
        <v>1326</v>
      </c>
      <c r="B2588" s="317">
        <v>24</v>
      </c>
      <c r="C2588" s="64">
        <f t="shared" si="751"/>
        <v>0.14460000000000001</v>
      </c>
      <c r="D2588" s="64">
        <v>9.3775999999999993</v>
      </c>
      <c r="E2588" s="64">
        <f t="shared" si="746"/>
        <v>225.06239999999997</v>
      </c>
      <c r="F2588" s="310">
        <v>1</v>
      </c>
      <c r="G2588" s="64">
        <f t="shared" si="747"/>
        <v>225.06</v>
      </c>
      <c r="H2588" s="64">
        <f t="shared" si="748"/>
        <v>53.09</v>
      </c>
      <c r="I2588" s="81">
        <f t="shared" si="752"/>
        <v>278.14999999999998</v>
      </c>
    </row>
    <row r="2589" spans="1:9" ht="16.5" x14ac:dyDescent="0.25">
      <c r="A2589" s="300" t="s">
        <v>1326</v>
      </c>
      <c r="B2589" s="317">
        <v>68</v>
      </c>
      <c r="C2589" s="64">
        <f t="shared" si="751"/>
        <v>0.40960000000000002</v>
      </c>
      <c r="D2589" s="64">
        <v>9.3775999999999993</v>
      </c>
      <c r="E2589" s="64">
        <f t="shared" si="746"/>
        <v>637.67679999999996</v>
      </c>
      <c r="F2589" s="310">
        <v>1</v>
      </c>
      <c r="G2589" s="64">
        <f t="shared" si="747"/>
        <v>637.67999999999995</v>
      </c>
      <c r="H2589" s="64">
        <f t="shared" si="748"/>
        <v>150.43</v>
      </c>
      <c r="I2589" s="81">
        <f t="shared" si="752"/>
        <v>788.1099999999999</v>
      </c>
    </row>
    <row r="2590" spans="1:9" ht="16.5" x14ac:dyDescent="0.25">
      <c r="A2590" s="300" t="s">
        <v>1326</v>
      </c>
      <c r="B2590" s="317">
        <v>48</v>
      </c>
      <c r="C2590" s="64">
        <f t="shared" si="751"/>
        <v>0.28920000000000001</v>
      </c>
      <c r="D2590" s="64">
        <v>9.3775999999999993</v>
      </c>
      <c r="E2590" s="64">
        <f t="shared" si="746"/>
        <v>450.12479999999994</v>
      </c>
      <c r="F2590" s="310">
        <v>1</v>
      </c>
      <c r="G2590" s="64">
        <f t="shared" si="747"/>
        <v>450.12</v>
      </c>
      <c r="H2590" s="64">
        <f t="shared" si="748"/>
        <v>106.18</v>
      </c>
      <c r="I2590" s="81">
        <f t="shared" si="752"/>
        <v>556.29999999999995</v>
      </c>
    </row>
    <row r="2591" spans="1:9" ht="16.5" x14ac:dyDescent="0.25">
      <c r="A2591" s="300" t="s">
        <v>1326</v>
      </c>
      <c r="B2591" s="317">
        <v>24</v>
      </c>
      <c r="C2591" s="64">
        <f t="shared" si="751"/>
        <v>0.14460000000000001</v>
      </c>
      <c r="D2591" s="64">
        <v>9.1925000000000008</v>
      </c>
      <c r="E2591" s="64">
        <f t="shared" si="746"/>
        <v>220.62</v>
      </c>
      <c r="F2591" s="310">
        <v>1</v>
      </c>
      <c r="G2591" s="64">
        <f t="shared" si="747"/>
        <v>220.62</v>
      </c>
      <c r="H2591" s="64">
        <f t="shared" si="748"/>
        <v>52.04</v>
      </c>
      <c r="I2591" s="81">
        <f t="shared" si="752"/>
        <v>272.66000000000003</v>
      </c>
    </row>
    <row r="2592" spans="1:9" ht="16.5" x14ac:dyDescent="0.25">
      <c r="A2592" s="300" t="s">
        <v>1326</v>
      </c>
      <c r="B2592" s="317">
        <v>48</v>
      </c>
      <c r="C2592" s="64">
        <f t="shared" si="751"/>
        <v>0.28920000000000001</v>
      </c>
      <c r="D2592" s="64">
        <v>9.3775999999999993</v>
      </c>
      <c r="E2592" s="64">
        <f t="shared" si="746"/>
        <v>450.12479999999994</v>
      </c>
      <c r="F2592" s="310">
        <v>1</v>
      </c>
      <c r="G2592" s="64">
        <f t="shared" si="747"/>
        <v>450.12</v>
      </c>
      <c r="H2592" s="64">
        <f t="shared" si="748"/>
        <v>106.18</v>
      </c>
      <c r="I2592" s="81">
        <f t="shared" si="752"/>
        <v>556.29999999999995</v>
      </c>
    </row>
    <row r="2593" spans="1:9" ht="16.5" x14ac:dyDescent="0.25">
      <c r="A2593" s="300" t="s">
        <v>1884</v>
      </c>
      <c r="B2593" s="317">
        <v>34.5</v>
      </c>
      <c r="C2593" s="64">
        <f t="shared" si="751"/>
        <v>0.20780000000000001</v>
      </c>
      <c r="D2593" s="64">
        <v>9.5210000000000008</v>
      </c>
      <c r="E2593" s="64">
        <f t="shared" si="746"/>
        <v>328.47450000000003</v>
      </c>
      <c r="F2593" s="310">
        <v>1</v>
      </c>
      <c r="G2593" s="64">
        <f t="shared" si="747"/>
        <v>328.47</v>
      </c>
      <c r="H2593" s="64">
        <f t="shared" si="748"/>
        <v>77.489999999999995</v>
      </c>
      <c r="I2593" s="81">
        <f t="shared" si="752"/>
        <v>405.96000000000004</v>
      </c>
    </row>
    <row r="2594" spans="1:9" ht="16.5" x14ac:dyDescent="0.25">
      <c r="A2594" s="300" t="s">
        <v>1326</v>
      </c>
      <c r="B2594" s="317">
        <v>36</v>
      </c>
      <c r="C2594" s="64">
        <f t="shared" si="751"/>
        <v>0.21690000000000001</v>
      </c>
      <c r="D2594" s="64">
        <v>9.1925000000000008</v>
      </c>
      <c r="E2594" s="64">
        <f t="shared" si="746"/>
        <v>330.93</v>
      </c>
      <c r="F2594" s="310">
        <v>1</v>
      </c>
      <c r="G2594" s="64">
        <f t="shared" si="747"/>
        <v>330.93</v>
      </c>
      <c r="H2594" s="64">
        <f t="shared" si="748"/>
        <v>78.069999999999993</v>
      </c>
      <c r="I2594" s="81">
        <f t="shared" si="752"/>
        <v>409</v>
      </c>
    </row>
    <row r="2595" spans="1:9" s="154" customFormat="1" ht="33" x14ac:dyDescent="0.25">
      <c r="A2595" s="299" t="s">
        <v>1583</v>
      </c>
      <c r="B2595" s="316">
        <f>SUM(B2596:B2603)</f>
        <v>27</v>
      </c>
      <c r="C2595" s="308">
        <f t="shared" ref="C2595:I2595" si="753">SUM(C2596:C2603)</f>
        <v>0.16250000000000001</v>
      </c>
      <c r="D2595" s="308"/>
      <c r="E2595" s="308"/>
      <c r="F2595" s="308"/>
      <c r="G2595" s="308">
        <f t="shared" si="753"/>
        <v>204.41</v>
      </c>
      <c r="H2595" s="308">
        <f t="shared" si="753"/>
        <v>48.22</v>
      </c>
      <c r="I2595" s="309">
        <f t="shared" si="753"/>
        <v>252.63</v>
      </c>
    </row>
    <row r="2596" spans="1:9" ht="16.5" x14ac:dyDescent="0.25">
      <c r="A2596" s="300" t="s">
        <v>152</v>
      </c>
      <c r="B2596" s="317">
        <v>1</v>
      </c>
      <c r="C2596" s="64">
        <f t="shared" ref="C2596:C2603" si="754">ROUND(B2596/166,4)</f>
        <v>6.0000000000000001E-3</v>
      </c>
      <c r="D2596" s="64">
        <v>6.3314000000000004</v>
      </c>
      <c r="E2596" s="64">
        <f t="shared" si="746"/>
        <v>6.3314000000000004</v>
      </c>
      <c r="F2596" s="310">
        <v>1</v>
      </c>
      <c r="G2596" s="64">
        <f t="shared" si="747"/>
        <v>6.33</v>
      </c>
      <c r="H2596" s="64">
        <f t="shared" si="748"/>
        <v>1.49</v>
      </c>
      <c r="I2596" s="81">
        <f t="shared" ref="I2596:I2603" si="755">G2596+H2596</f>
        <v>7.82</v>
      </c>
    </row>
    <row r="2597" spans="1:9" ht="16.5" x14ac:dyDescent="0.25">
      <c r="A2597" s="300" t="s">
        <v>1295</v>
      </c>
      <c r="B2597" s="317">
        <v>2</v>
      </c>
      <c r="C2597" s="64">
        <f t="shared" si="754"/>
        <v>1.2E-2</v>
      </c>
      <c r="D2597" s="64">
        <v>7.0362</v>
      </c>
      <c r="E2597" s="64">
        <f t="shared" si="746"/>
        <v>14.0724</v>
      </c>
      <c r="F2597" s="310">
        <v>1</v>
      </c>
      <c r="G2597" s="64">
        <f t="shared" si="747"/>
        <v>14.07</v>
      </c>
      <c r="H2597" s="64">
        <f t="shared" si="748"/>
        <v>3.32</v>
      </c>
      <c r="I2597" s="81">
        <f t="shared" si="755"/>
        <v>17.39</v>
      </c>
    </row>
    <row r="2598" spans="1:9" ht="16.5" x14ac:dyDescent="0.25">
      <c r="A2598" s="300" t="s">
        <v>152</v>
      </c>
      <c r="B2598" s="317">
        <v>1</v>
      </c>
      <c r="C2598" s="64">
        <f t="shared" si="754"/>
        <v>6.0000000000000001E-3</v>
      </c>
      <c r="D2598" s="64">
        <v>6.3314000000000004</v>
      </c>
      <c r="E2598" s="64">
        <f t="shared" si="746"/>
        <v>6.3314000000000004</v>
      </c>
      <c r="F2598" s="310">
        <v>1</v>
      </c>
      <c r="G2598" s="64">
        <f t="shared" si="747"/>
        <v>6.33</v>
      </c>
      <c r="H2598" s="64">
        <f t="shared" si="748"/>
        <v>1.49</v>
      </c>
      <c r="I2598" s="81">
        <f t="shared" si="755"/>
        <v>7.82</v>
      </c>
    </row>
    <row r="2599" spans="1:9" ht="16.5" x14ac:dyDescent="0.25">
      <c r="A2599" s="300" t="s">
        <v>152</v>
      </c>
      <c r="B2599" s="317">
        <v>2</v>
      </c>
      <c r="C2599" s="64">
        <f t="shared" si="754"/>
        <v>1.2E-2</v>
      </c>
      <c r="D2599" s="64">
        <v>7.0362</v>
      </c>
      <c r="E2599" s="64">
        <f t="shared" si="746"/>
        <v>14.0724</v>
      </c>
      <c r="F2599" s="310">
        <v>1</v>
      </c>
      <c r="G2599" s="64">
        <f t="shared" si="747"/>
        <v>14.07</v>
      </c>
      <c r="H2599" s="64">
        <f t="shared" si="748"/>
        <v>3.32</v>
      </c>
      <c r="I2599" s="81">
        <f t="shared" si="755"/>
        <v>17.39</v>
      </c>
    </row>
    <row r="2600" spans="1:9" ht="16.5" x14ac:dyDescent="0.25">
      <c r="A2600" s="300" t="s">
        <v>152</v>
      </c>
      <c r="B2600" s="317">
        <v>4</v>
      </c>
      <c r="C2600" s="64">
        <f t="shared" si="754"/>
        <v>2.41E-2</v>
      </c>
      <c r="D2600" s="64">
        <v>6.3314000000000004</v>
      </c>
      <c r="E2600" s="64">
        <f t="shared" si="746"/>
        <v>25.325600000000001</v>
      </c>
      <c r="F2600" s="310">
        <v>1</v>
      </c>
      <c r="G2600" s="64">
        <f t="shared" si="747"/>
        <v>25.33</v>
      </c>
      <c r="H2600" s="64">
        <f t="shared" si="748"/>
        <v>5.98</v>
      </c>
      <c r="I2600" s="81">
        <f t="shared" si="755"/>
        <v>31.31</v>
      </c>
    </row>
    <row r="2601" spans="1:9" ht="16.5" x14ac:dyDescent="0.25">
      <c r="A2601" s="300" t="s">
        <v>1295</v>
      </c>
      <c r="B2601" s="317">
        <v>3</v>
      </c>
      <c r="C2601" s="64">
        <f t="shared" si="754"/>
        <v>1.8100000000000002E-2</v>
      </c>
      <c r="D2601" s="64">
        <v>7.0362</v>
      </c>
      <c r="E2601" s="64">
        <f t="shared" si="746"/>
        <v>21.108599999999999</v>
      </c>
      <c r="F2601" s="310">
        <v>1</v>
      </c>
      <c r="G2601" s="64">
        <f t="shared" si="747"/>
        <v>21.11</v>
      </c>
      <c r="H2601" s="64">
        <f t="shared" si="748"/>
        <v>4.9800000000000004</v>
      </c>
      <c r="I2601" s="81">
        <f t="shared" si="755"/>
        <v>26.09</v>
      </c>
    </row>
    <row r="2602" spans="1:9" ht="16.5" x14ac:dyDescent="0.25">
      <c r="A2602" s="300" t="s">
        <v>1441</v>
      </c>
      <c r="B2602" s="317">
        <v>4</v>
      </c>
      <c r="C2602" s="64">
        <f t="shared" si="754"/>
        <v>2.41E-2</v>
      </c>
      <c r="D2602" s="64">
        <v>7.2751000000000001</v>
      </c>
      <c r="E2602" s="64">
        <f t="shared" si="746"/>
        <v>29.1004</v>
      </c>
      <c r="F2602" s="310">
        <v>1</v>
      </c>
      <c r="G2602" s="64">
        <f t="shared" si="747"/>
        <v>29.1</v>
      </c>
      <c r="H2602" s="64">
        <f t="shared" si="748"/>
        <v>6.86</v>
      </c>
      <c r="I2602" s="81">
        <f t="shared" si="755"/>
        <v>35.96</v>
      </c>
    </row>
    <row r="2603" spans="1:9" ht="16.5" x14ac:dyDescent="0.25">
      <c r="A2603" s="300" t="s">
        <v>1295</v>
      </c>
      <c r="B2603" s="317">
        <v>10</v>
      </c>
      <c r="C2603" s="64">
        <f t="shared" si="754"/>
        <v>6.0199999999999997E-2</v>
      </c>
      <c r="D2603" s="64">
        <v>1463</v>
      </c>
      <c r="E2603" s="64">
        <f t="shared" si="746"/>
        <v>88.072599999999994</v>
      </c>
      <c r="F2603" s="310">
        <v>1</v>
      </c>
      <c r="G2603" s="64">
        <f t="shared" si="747"/>
        <v>88.07</v>
      </c>
      <c r="H2603" s="64">
        <f t="shared" si="748"/>
        <v>20.78</v>
      </c>
      <c r="I2603" s="81">
        <f t="shared" si="755"/>
        <v>108.85</v>
      </c>
    </row>
    <row r="2604" spans="1:9" s="154" customFormat="1" ht="16.5" x14ac:dyDescent="0.25">
      <c r="A2604" s="299" t="s">
        <v>1584</v>
      </c>
      <c r="B2604" s="316">
        <f>B2605</f>
        <v>2</v>
      </c>
      <c r="C2604" s="308">
        <f t="shared" ref="C2604:I2604" si="756">C2605</f>
        <v>1.2E-2</v>
      </c>
      <c r="D2604" s="308"/>
      <c r="E2604" s="308"/>
      <c r="F2604" s="308"/>
      <c r="G2604" s="308">
        <f t="shared" si="756"/>
        <v>10.36</v>
      </c>
      <c r="H2604" s="308">
        <f t="shared" si="756"/>
        <v>2.44</v>
      </c>
      <c r="I2604" s="309">
        <f t="shared" si="756"/>
        <v>12.799999999999999</v>
      </c>
    </row>
    <row r="2605" spans="1:9" ht="16.5" x14ac:dyDescent="0.25">
      <c r="A2605" s="300" t="s">
        <v>1585</v>
      </c>
      <c r="B2605" s="317">
        <v>2</v>
      </c>
      <c r="C2605" s="64">
        <f>ROUND(B2605/166,4)</f>
        <v>1.2E-2</v>
      </c>
      <c r="D2605" s="64">
        <v>5.1786000000000003</v>
      </c>
      <c r="E2605" s="64">
        <f t="shared" si="746"/>
        <v>10.357200000000001</v>
      </c>
      <c r="F2605" s="310">
        <v>1</v>
      </c>
      <c r="G2605" s="64">
        <f t="shared" si="747"/>
        <v>10.36</v>
      </c>
      <c r="H2605" s="64">
        <f t="shared" si="748"/>
        <v>2.44</v>
      </c>
      <c r="I2605" s="81">
        <f>G2605+H2605</f>
        <v>12.799999999999999</v>
      </c>
    </row>
    <row r="2606" spans="1:9" s="154" customFormat="1" ht="16.5" x14ac:dyDescent="0.25">
      <c r="A2606" s="298" t="s">
        <v>1885</v>
      </c>
      <c r="B2606" s="315">
        <f>B2607+B2612</f>
        <v>150</v>
      </c>
      <c r="C2606" s="306">
        <f t="shared" ref="C2606:I2606" si="757">C2607+C2612</f>
        <v>0.90359999999999996</v>
      </c>
      <c r="D2606" s="306"/>
      <c r="E2606" s="306"/>
      <c r="F2606" s="306"/>
      <c r="G2606" s="306">
        <f t="shared" si="757"/>
        <v>1323.4900000000002</v>
      </c>
      <c r="H2606" s="306">
        <f t="shared" si="757"/>
        <v>303.68</v>
      </c>
      <c r="I2606" s="307">
        <f t="shared" si="757"/>
        <v>1627.17</v>
      </c>
    </row>
    <row r="2607" spans="1:9" s="154" customFormat="1" ht="33" x14ac:dyDescent="0.25">
      <c r="A2607" s="299" t="s">
        <v>1590</v>
      </c>
      <c r="B2607" s="316">
        <f>SUM(B2608:B2611)</f>
        <v>93.25</v>
      </c>
      <c r="C2607" s="308">
        <f t="shared" ref="C2607:I2607" si="758">SUM(C2608:C2611)</f>
        <v>0.56169999999999998</v>
      </c>
      <c r="D2607" s="308"/>
      <c r="E2607" s="308"/>
      <c r="F2607" s="308"/>
      <c r="G2607" s="308">
        <f t="shared" si="758"/>
        <v>926.54000000000008</v>
      </c>
      <c r="H2607" s="308">
        <f t="shared" si="758"/>
        <v>214.93</v>
      </c>
      <c r="I2607" s="309">
        <f t="shared" si="758"/>
        <v>1141.47</v>
      </c>
    </row>
    <row r="2608" spans="1:9" ht="16.5" x14ac:dyDescent="0.25">
      <c r="A2608" s="300" t="s">
        <v>1661</v>
      </c>
      <c r="B2608" s="317">
        <v>8</v>
      </c>
      <c r="C2608" s="64">
        <f t="shared" ref="C2608:C2611" si="759">ROUND(B2608/166,4)</f>
        <v>4.82E-2</v>
      </c>
      <c r="D2608" s="64">
        <v>1429</v>
      </c>
      <c r="E2608" s="64">
        <f t="shared" si="746"/>
        <v>68.877799999999993</v>
      </c>
      <c r="F2608" s="310">
        <v>1</v>
      </c>
      <c r="G2608" s="64">
        <f t="shared" si="747"/>
        <v>68.88</v>
      </c>
      <c r="H2608" s="64">
        <f t="shared" si="748"/>
        <v>16.25</v>
      </c>
      <c r="I2608" s="81">
        <f>G2608+H2608</f>
        <v>85.13</v>
      </c>
    </row>
    <row r="2609" spans="1:9" ht="16.5" x14ac:dyDescent="0.25">
      <c r="A2609" s="300" t="s">
        <v>1661</v>
      </c>
      <c r="B2609" s="317">
        <v>15</v>
      </c>
      <c r="C2609" s="64">
        <f t="shared" si="759"/>
        <v>9.0399999999999994E-2</v>
      </c>
      <c r="D2609" s="64">
        <v>1429</v>
      </c>
      <c r="E2609" s="64">
        <f t="shared" si="746"/>
        <v>129.1816</v>
      </c>
      <c r="F2609" s="310">
        <v>1</v>
      </c>
      <c r="G2609" s="64">
        <f t="shared" si="747"/>
        <v>129.18</v>
      </c>
      <c r="H2609" s="311">
        <f>ROUND(G2609*0.2077,2)</f>
        <v>26.83</v>
      </c>
      <c r="I2609" s="81">
        <f>G2609+H2609</f>
        <v>156.01</v>
      </c>
    </row>
    <row r="2610" spans="1:9" ht="16.5" x14ac:dyDescent="0.25">
      <c r="A2610" s="300" t="s">
        <v>1886</v>
      </c>
      <c r="B2610" s="317">
        <v>35.25</v>
      </c>
      <c r="C2610" s="64">
        <f t="shared" si="759"/>
        <v>0.21229999999999999</v>
      </c>
      <c r="D2610" s="64">
        <v>1794</v>
      </c>
      <c r="E2610" s="64">
        <f t="shared" si="746"/>
        <v>380.86619999999999</v>
      </c>
      <c r="F2610" s="310">
        <v>1</v>
      </c>
      <c r="G2610" s="64">
        <f t="shared" si="747"/>
        <v>380.87</v>
      </c>
      <c r="H2610" s="64">
        <f t="shared" si="748"/>
        <v>89.85</v>
      </c>
      <c r="I2610" s="81">
        <f>G2610+H2610</f>
        <v>470.72</v>
      </c>
    </row>
    <row r="2611" spans="1:9" ht="16.5" x14ac:dyDescent="0.25">
      <c r="A2611" s="300" t="s">
        <v>1659</v>
      </c>
      <c r="B2611" s="317">
        <v>35</v>
      </c>
      <c r="C2611" s="64">
        <f t="shared" si="759"/>
        <v>0.21079999999999999</v>
      </c>
      <c r="D2611" s="64">
        <v>1649</v>
      </c>
      <c r="E2611" s="64">
        <f t="shared" si="746"/>
        <v>347.60919999999999</v>
      </c>
      <c r="F2611" s="310">
        <v>1</v>
      </c>
      <c r="G2611" s="64">
        <f t="shared" si="747"/>
        <v>347.61</v>
      </c>
      <c r="H2611" s="64">
        <f t="shared" si="748"/>
        <v>82</v>
      </c>
      <c r="I2611" s="81">
        <f>G2611+H2611</f>
        <v>429.61</v>
      </c>
    </row>
    <row r="2612" spans="1:9" s="154" customFormat="1" ht="33" x14ac:dyDescent="0.25">
      <c r="A2612" s="299" t="s">
        <v>1583</v>
      </c>
      <c r="B2612" s="316">
        <f>SUM(B2613:B2615)</f>
        <v>56.75</v>
      </c>
      <c r="C2612" s="308">
        <f t="shared" ref="C2612:I2612" si="760">SUM(C2613:C2615)</f>
        <v>0.34189999999999998</v>
      </c>
      <c r="D2612" s="308"/>
      <c r="E2612" s="308"/>
      <c r="F2612" s="308"/>
      <c r="G2612" s="308">
        <f t="shared" si="760"/>
        <v>396.95000000000005</v>
      </c>
      <c r="H2612" s="308">
        <f t="shared" si="760"/>
        <v>88.75</v>
      </c>
      <c r="I2612" s="309">
        <f t="shared" si="760"/>
        <v>485.7</v>
      </c>
    </row>
    <row r="2613" spans="1:9" ht="16.5" x14ac:dyDescent="0.25">
      <c r="A2613" s="300" t="s">
        <v>1297</v>
      </c>
      <c r="B2613" s="317">
        <v>24</v>
      </c>
      <c r="C2613" s="64">
        <f t="shared" ref="C2613:C2615" si="761">ROUND(B2613/166,4)</f>
        <v>0.14460000000000001</v>
      </c>
      <c r="D2613" s="64">
        <v>1161</v>
      </c>
      <c r="E2613" s="64">
        <f t="shared" si="746"/>
        <v>167.88060000000002</v>
      </c>
      <c r="F2613" s="310">
        <v>1</v>
      </c>
      <c r="G2613" s="64">
        <f t="shared" si="747"/>
        <v>167.88</v>
      </c>
      <c r="H2613" s="64">
        <f t="shared" si="748"/>
        <v>39.6</v>
      </c>
      <c r="I2613" s="81">
        <f>G2613+H2613</f>
        <v>207.48</v>
      </c>
    </row>
    <row r="2614" spans="1:9" ht="16.5" x14ac:dyDescent="0.25">
      <c r="A2614" s="300" t="s">
        <v>1297</v>
      </c>
      <c r="B2614" s="317">
        <v>8</v>
      </c>
      <c r="C2614" s="64">
        <f t="shared" si="761"/>
        <v>4.82E-2</v>
      </c>
      <c r="D2614" s="64">
        <v>1161</v>
      </c>
      <c r="E2614" s="64">
        <f t="shared" si="746"/>
        <v>55.9602</v>
      </c>
      <c r="F2614" s="310">
        <v>1</v>
      </c>
      <c r="G2614" s="64">
        <f t="shared" si="747"/>
        <v>55.96</v>
      </c>
      <c r="H2614" s="64">
        <f t="shared" si="748"/>
        <v>13.2</v>
      </c>
      <c r="I2614" s="81">
        <f>G2614+H2614</f>
        <v>69.16</v>
      </c>
    </row>
    <row r="2615" spans="1:9" ht="16.5" x14ac:dyDescent="0.25">
      <c r="A2615" s="300" t="s">
        <v>1297</v>
      </c>
      <c r="B2615" s="317">
        <v>24.75</v>
      </c>
      <c r="C2615" s="64">
        <f t="shared" si="761"/>
        <v>0.14910000000000001</v>
      </c>
      <c r="D2615" s="64">
        <v>1161</v>
      </c>
      <c r="E2615" s="64">
        <f t="shared" si="746"/>
        <v>173.10510000000002</v>
      </c>
      <c r="F2615" s="310">
        <v>1</v>
      </c>
      <c r="G2615" s="64">
        <f t="shared" si="747"/>
        <v>173.11</v>
      </c>
      <c r="H2615" s="311">
        <f>ROUND(G2615*0.2077,2)</f>
        <v>35.950000000000003</v>
      </c>
      <c r="I2615" s="81">
        <f>G2615+H2615</f>
        <v>209.06</v>
      </c>
    </row>
    <row r="2616" spans="1:9" s="154" customFormat="1" ht="16.5" x14ac:dyDescent="0.25">
      <c r="A2616" s="298" t="s">
        <v>1887</v>
      </c>
      <c r="B2616" s="315">
        <f>B2617+B2638+B2677</f>
        <v>2641.5</v>
      </c>
      <c r="C2616" s="306">
        <f t="shared" ref="C2616:I2616" si="762">C2617+C2638+C2677</f>
        <v>15.912900000000002</v>
      </c>
      <c r="D2616" s="306"/>
      <c r="E2616" s="306"/>
      <c r="F2616" s="306"/>
      <c r="G2616" s="306">
        <f t="shared" si="762"/>
        <v>34381.93</v>
      </c>
      <c r="H2616" s="306">
        <f t="shared" si="762"/>
        <v>8091.7500000000018</v>
      </c>
      <c r="I2616" s="307">
        <f t="shared" si="762"/>
        <v>42473.679999999993</v>
      </c>
    </row>
    <row r="2617" spans="1:9" s="154" customFormat="1" ht="33" x14ac:dyDescent="0.25">
      <c r="A2617" s="299" t="s">
        <v>1590</v>
      </c>
      <c r="B2617" s="316">
        <f>SUM(B2618:B2637)</f>
        <v>1800</v>
      </c>
      <c r="C2617" s="308">
        <f t="shared" ref="C2617:I2617" si="763">SUM(C2618:C2637)</f>
        <v>10.843500000000002</v>
      </c>
      <c r="D2617" s="308"/>
      <c r="E2617" s="308"/>
      <c r="F2617" s="308"/>
      <c r="G2617" s="308">
        <f t="shared" si="763"/>
        <v>28400.660000000003</v>
      </c>
      <c r="H2617" s="308">
        <f t="shared" si="763"/>
        <v>6699.7000000000016</v>
      </c>
      <c r="I2617" s="309">
        <f t="shared" si="763"/>
        <v>35100.359999999993</v>
      </c>
    </row>
    <row r="2618" spans="1:9" ht="16.5" x14ac:dyDescent="0.25">
      <c r="A2618" s="300" t="s">
        <v>1888</v>
      </c>
      <c r="B2618" s="317">
        <v>28</v>
      </c>
      <c r="C2618" s="64">
        <f t="shared" ref="C2618:C2637" si="764">ROUND(B2618/166,4)</f>
        <v>0.16869999999999999</v>
      </c>
      <c r="D2618" s="64">
        <v>1625</v>
      </c>
      <c r="E2618" s="64">
        <f t="shared" si="746"/>
        <v>274.13749999999999</v>
      </c>
      <c r="F2618" s="310">
        <v>1</v>
      </c>
      <c r="G2618" s="64">
        <f t="shared" si="747"/>
        <v>274.14</v>
      </c>
      <c r="H2618" s="64">
        <f t="shared" si="748"/>
        <v>64.67</v>
      </c>
      <c r="I2618" s="81">
        <f t="shared" ref="I2618:I2637" si="765">G2618+H2618</f>
        <v>338.81</v>
      </c>
    </row>
    <row r="2619" spans="1:9" ht="16.5" x14ac:dyDescent="0.25">
      <c r="A2619" s="300" t="s">
        <v>1888</v>
      </c>
      <c r="B2619" s="317">
        <v>4</v>
      </c>
      <c r="C2619" s="64">
        <f t="shared" si="764"/>
        <v>2.41E-2</v>
      </c>
      <c r="D2619" s="64">
        <v>1625</v>
      </c>
      <c r="E2619" s="64">
        <f t="shared" si="746"/>
        <v>39.162500000000001</v>
      </c>
      <c r="F2619" s="310">
        <v>1</v>
      </c>
      <c r="G2619" s="64">
        <f t="shared" si="747"/>
        <v>39.159999999999997</v>
      </c>
      <c r="H2619" s="64">
        <f t="shared" si="748"/>
        <v>9.24</v>
      </c>
      <c r="I2619" s="81">
        <f t="shared" si="765"/>
        <v>48.4</v>
      </c>
    </row>
    <row r="2620" spans="1:9" ht="16.5" x14ac:dyDescent="0.25">
      <c r="A2620" s="300" t="s">
        <v>1889</v>
      </c>
      <c r="B2620" s="317">
        <v>72</v>
      </c>
      <c r="C2620" s="64">
        <f t="shared" si="764"/>
        <v>0.43369999999999997</v>
      </c>
      <c r="D2620" s="64">
        <v>17.477</v>
      </c>
      <c r="E2620" s="64">
        <f t="shared" si="746"/>
        <v>1258.3440000000001</v>
      </c>
      <c r="F2620" s="310">
        <v>1</v>
      </c>
      <c r="G2620" s="64">
        <f t="shared" si="747"/>
        <v>1258.3399999999999</v>
      </c>
      <c r="H2620" s="64">
        <f t="shared" si="748"/>
        <v>296.83999999999997</v>
      </c>
      <c r="I2620" s="81">
        <f t="shared" si="765"/>
        <v>1555.1799999999998</v>
      </c>
    </row>
    <row r="2621" spans="1:9" ht="16.5" x14ac:dyDescent="0.25">
      <c r="A2621" s="300" t="s">
        <v>1889</v>
      </c>
      <c r="B2621" s="317">
        <v>120</v>
      </c>
      <c r="C2621" s="64">
        <f t="shared" si="764"/>
        <v>0.72289999999999999</v>
      </c>
      <c r="D2621" s="64">
        <v>17.477</v>
      </c>
      <c r="E2621" s="64">
        <f t="shared" si="746"/>
        <v>2097.2400000000002</v>
      </c>
      <c r="F2621" s="310">
        <v>1</v>
      </c>
      <c r="G2621" s="64">
        <f t="shared" si="747"/>
        <v>2097.2399999999998</v>
      </c>
      <c r="H2621" s="64">
        <f t="shared" si="748"/>
        <v>494.74</v>
      </c>
      <c r="I2621" s="81">
        <f t="shared" si="765"/>
        <v>2591.9799999999996</v>
      </c>
    </row>
    <row r="2622" spans="1:9" ht="16.5" x14ac:dyDescent="0.25">
      <c r="A2622" s="300" t="s">
        <v>1889</v>
      </c>
      <c r="B2622" s="317">
        <v>72</v>
      </c>
      <c r="C2622" s="64">
        <f t="shared" si="764"/>
        <v>0.43369999999999997</v>
      </c>
      <c r="D2622" s="64">
        <v>17.477</v>
      </c>
      <c r="E2622" s="64">
        <f t="shared" si="746"/>
        <v>1258.3440000000001</v>
      </c>
      <c r="F2622" s="310">
        <v>1</v>
      </c>
      <c r="G2622" s="64">
        <f t="shared" si="747"/>
        <v>1258.3399999999999</v>
      </c>
      <c r="H2622" s="64">
        <f t="shared" si="748"/>
        <v>296.83999999999997</v>
      </c>
      <c r="I2622" s="81">
        <f t="shared" si="765"/>
        <v>1555.1799999999998</v>
      </c>
    </row>
    <row r="2623" spans="1:9" ht="16.5" x14ac:dyDescent="0.25">
      <c r="A2623" s="300" t="s">
        <v>1889</v>
      </c>
      <c r="B2623" s="317">
        <v>16</v>
      </c>
      <c r="C2623" s="64">
        <f t="shared" si="764"/>
        <v>9.64E-2</v>
      </c>
      <c r="D2623" s="64">
        <v>17.477</v>
      </c>
      <c r="E2623" s="64">
        <f t="shared" si="746"/>
        <v>279.63200000000001</v>
      </c>
      <c r="F2623" s="310">
        <v>1</v>
      </c>
      <c r="G2623" s="64">
        <f t="shared" si="747"/>
        <v>279.63</v>
      </c>
      <c r="H2623" s="64">
        <f t="shared" si="748"/>
        <v>65.959999999999994</v>
      </c>
      <c r="I2623" s="81">
        <f t="shared" si="765"/>
        <v>345.59</v>
      </c>
    </row>
    <row r="2624" spans="1:9" ht="16.5" x14ac:dyDescent="0.25">
      <c r="A2624" s="300" t="s">
        <v>1889</v>
      </c>
      <c r="B2624" s="317">
        <v>104</v>
      </c>
      <c r="C2624" s="64">
        <f t="shared" si="764"/>
        <v>0.62649999999999995</v>
      </c>
      <c r="D2624" s="64">
        <v>17.477</v>
      </c>
      <c r="E2624" s="64">
        <f t="shared" si="746"/>
        <v>1817.6079999999999</v>
      </c>
      <c r="F2624" s="310">
        <v>1</v>
      </c>
      <c r="G2624" s="64">
        <f t="shared" si="747"/>
        <v>1817.61</v>
      </c>
      <c r="H2624" s="64">
        <f t="shared" si="748"/>
        <v>428.77</v>
      </c>
      <c r="I2624" s="81">
        <f t="shared" si="765"/>
        <v>2246.38</v>
      </c>
    </row>
    <row r="2625" spans="1:9" ht="16.5" x14ac:dyDescent="0.25">
      <c r="A2625" s="300" t="s">
        <v>1890</v>
      </c>
      <c r="B2625" s="317">
        <v>144</v>
      </c>
      <c r="C2625" s="64">
        <f t="shared" si="764"/>
        <v>0.86750000000000005</v>
      </c>
      <c r="D2625" s="64">
        <v>14.4308</v>
      </c>
      <c r="E2625" s="64">
        <f t="shared" si="746"/>
        <v>2078.0351999999998</v>
      </c>
      <c r="F2625" s="310">
        <v>1</v>
      </c>
      <c r="G2625" s="64">
        <f t="shared" si="747"/>
        <v>2078.04</v>
      </c>
      <c r="H2625" s="64">
        <f t="shared" si="748"/>
        <v>490.21</v>
      </c>
      <c r="I2625" s="81">
        <f t="shared" si="765"/>
        <v>2568.25</v>
      </c>
    </row>
    <row r="2626" spans="1:9" ht="16.5" x14ac:dyDescent="0.25">
      <c r="A2626" s="300" t="s">
        <v>1889</v>
      </c>
      <c r="B2626" s="317">
        <v>48</v>
      </c>
      <c r="C2626" s="64">
        <f t="shared" si="764"/>
        <v>0.28920000000000001</v>
      </c>
      <c r="D2626" s="64">
        <v>17.477</v>
      </c>
      <c r="E2626" s="64">
        <f t="shared" si="746"/>
        <v>838.89599999999996</v>
      </c>
      <c r="F2626" s="310">
        <v>1</v>
      </c>
      <c r="G2626" s="64">
        <f t="shared" si="747"/>
        <v>838.9</v>
      </c>
      <c r="H2626" s="64">
        <f t="shared" si="748"/>
        <v>197.9</v>
      </c>
      <c r="I2626" s="81">
        <f t="shared" si="765"/>
        <v>1036.8</v>
      </c>
    </row>
    <row r="2627" spans="1:9" ht="16.5" x14ac:dyDescent="0.25">
      <c r="A2627" s="300" t="s">
        <v>1889</v>
      </c>
      <c r="B2627" s="317">
        <v>48</v>
      </c>
      <c r="C2627" s="64">
        <f t="shared" si="764"/>
        <v>0.28920000000000001</v>
      </c>
      <c r="D2627" s="64">
        <v>17.477</v>
      </c>
      <c r="E2627" s="64">
        <f t="shared" si="746"/>
        <v>838.89599999999996</v>
      </c>
      <c r="F2627" s="310">
        <v>1</v>
      </c>
      <c r="G2627" s="64">
        <f t="shared" si="747"/>
        <v>838.9</v>
      </c>
      <c r="H2627" s="64">
        <f t="shared" si="748"/>
        <v>197.9</v>
      </c>
      <c r="I2627" s="81">
        <f t="shared" si="765"/>
        <v>1036.8</v>
      </c>
    </row>
    <row r="2628" spans="1:9" ht="16.5" x14ac:dyDescent="0.25">
      <c r="A2628" s="300" t="s">
        <v>1890</v>
      </c>
      <c r="B2628" s="317">
        <v>144</v>
      </c>
      <c r="C2628" s="64">
        <f t="shared" si="764"/>
        <v>0.86750000000000005</v>
      </c>
      <c r="D2628" s="64">
        <v>14.4308</v>
      </c>
      <c r="E2628" s="64">
        <f t="shared" si="746"/>
        <v>2078.0351999999998</v>
      </c>
      <c r="F2628" s="310">
        <v>1</v>
      </c>
      <c r="G2628" s="64">
        <f t="shared" si="747"/>
        <v>2078.04</v>
      </c>
      <c r="H2628" s="64">
        <f t="shared" si="748"/>
        <v>490.21</v>
      </c>
      <c r="I2628" s="81">
        <f t="shared" si="765"/>
        <v>2568.25</v>
      </c>
    </row>
    <row r="2629" spans="1:9" ht="16.5" x14ac:dyDescent="0.25">
      <c r="A2629" s="300" t="s">
        <v>1891</v>
      </c>
      <c r="B2629" s="317">
        <v>96</v>
      </c>
      <c r="C2629" s="64">
        <f t="shared" si="764"/>
        <v>0.57830000000000004</v>
      </c>
      <c r="D2629" s="64">
        <v>16.031500000000001</v>
      </c>
      <c r="E2629" s="64">
        <f t="shared" si="746"/>
        <v>1539.0240000000001</v>
      </c>
      <c r="F2629" s="310">
        <v>1</v>
      </c>
      <c r="G2629" s="64">
        <f t="shared" si="747"/>
        <v>1539.02</v>
      </c>
      <c r="H2629" s="64">
        <f t="shared" si="748"/>
        <v>363.05</v>
      </c>
      <c r="I2629" s="81">
        <f t="shared" si="765"/>
        <v>1902.07</v>
      </c>
    </row>
    <row r="2630" spans="1:9" ht="16.5" x14ac:dyDescent="0.25">
      <c r="A2630" s="300" t="s">
        <v>1889</v>
      </c>
      <c r="B2630" s="317">
        <v>96</v>
      </c>
      <c r="C2630" s="64">
        <f t="shared" si="764"/>
        <v>0.57830000000000004</v>
      </c>
      <c r="D2630" s="64">
        <v>17.477</v>
      </c>
      <c r="E2630" s="64">
        <f t="shared" si="746"/>
        <v>1677.7919999999999</v>
      </c>
      <c r="F2630" s="310">
        <v>1</v>
      </c>
      <c r="G2630" s="64">
        <f t="shared" si="747"/>
        <v>1677.79</v>
      </c>
      <c r="H2630" s="64">
        <f t="shared" si="748"/>
        <v>395.79</v>
      </c>
      <c r="I2630" s="81">
        <f t="shared" si="765"/>
        <v>2073.58</v>
      </c>
    </row>
    <row r="2631" spans="1:9" ht="16.5" x14ac:dyDescent="0.25">
      <c r="A2631" s="300" t="s">
        <v>1890</v>
      </c>
      <c r="B2631" s="317">
        <v>96</v>
      </c>
      <c r="C2631" s="64">
        <f t="shared" si="764"/>
        <v>0.57830000000000004</v>
      </c>
      <c r="D2631" s="64">
        <v>14.4308</v>
      </c>
      <c r="E2631" s="64">
        <f t="shared" si="746"/>
        <v>1385.3568</v>
      </c>
      <c r="F2631" s="310">
        <v>1</v>
      </c>
      <c r="G2631" s="64">
        <f t="shared" si="747"/>
        <v>1385.36</v>
      </c>
      <c r="H2631" s="64">
        <f t="shared" si="748"/>
        <v>326.81</v>
      </c>
      <c r="I2631" s="81">
        <f t="shared" si="765"/>
        <v>1712.1699999999998</v>
      </c>
    </row>
    <row r="2632" spans="1:9" ht="16.5" x14ac:dyDescent="0.25">
      <c r="A2632" s="300" t="s">
        <v>1890</v>
      </c>
      <c r="B2632" s="317">
        <v>152</v>
      </c>
      <c r="C2632" s="64">
        <f t="shared" si="764"/>
        <v>0.91569999999999996</v>
      </c>
      <c r="D2632" s="64">
        <v>14.4308</v>
      </c>
      <c r="E2632" s="64">
        <f t="shared" si="746"/>
        <v>2193.4816000000001</v>
      </c>
      <c r="F2632" s="310">
        <v>1</v>
      </c>
      <c r="G2632" s="64">
        <f t="shared" si="747"/>
        <v>2193.48</v>
      </c>
      <c r="H2632" s="64">
        <f t="shared" si="748"/>
        <v>517.44000000000005</v>
      </c>
      <c r="I2632" s="81">
        <f t="shared" si="765"/>
        <v>2710.92</v>
      </c>
    </row>
    <row r="2633" spans="1:9" ht="16.5" x14ac:dyDescent="0.25">
      <c r="A2633" s="300" t="s">
        <v>1890</v>
      </c>
      <c r="B2633" s="317">
        <v>152</v>
      </c>
      <c r="C2633" s="64">
        <f t="shared" si="764"/>
        <v>0.91569999999999996</v>
      </c>
      <c r="D2633" s="64">
        <v>14.4308</v>
      </c>
      <c r="E2633" s="64">
        <f t="shared" si="746"/>
        <v>2193.4816000000001</v>
      </c>
      <c r="F2633" s="310">
        <v>1</v>
      </c>
      <c r="G2633" s="64">
        <f t="shared" si="747"/>
        <v>2193.48</v>
      </c>
      <c r="H2633" s="64">
        <f t="shared" si="748"/>
        <v>517.44000000000005</v>
      </c>
      <c r="I2633" s="81">
        <f t="shared" si="765"/>
        <v>2710.92</v>
      </c>
    </row>
    <row r="2634" spans="1:9" ht="16.5" x14ac:dyDescent="0.25">
      <c r="A2634" s="300" t="s">
        <v>1890</v>
      </c>
      <c r="B2634" s="317">
        <v>144</v>
      </c>
      <c r="C2634" s="64">
        <f t="shared" si="764"/>
        <v>0.86750000000000005</v>
      </c>
      <c r="D2634" s="64">
        <v>14.4308</v>
      </c>
      <c r="E2634" s="64">
        <f t="shared" si="746"/>
        <v>2078.0351999999998</v>
      </c>
      <c r="F2634" s="310">
        <v>1</v>
      </c>
      <c r="G2634" s="64">
        <f t="shared" si="747"/>
        <v>2078.04</v>
      </c>
      <c r="H2634" s="64">
        <f t="shared" si="748"/>
        <v>490.21</v>
      </c>
      <c r="I2634" s="81">
        <f t="shared" si="765"/>
        <v>2568.25</v>
      </c>
    </row>
    <row r="2635" spans="1:9" ht="16.5" x14ac:dyDescent="0.25">
      <c r="A2635" s="300" t="s">
        <v>1891</v>
      </c>
      <c r="B2635" s="317">
        <v>96</v>
      </c>
      <c r="C2635" s="64">
        <f t="shared" si="764"/>
        <v>0.57830000000000004</v>
      </c>
      <c r="D2635" s="64">
        <v>16.031500000000001</v>
      </c>
      <c r="E2635" s="64">
        <f t="shared" si="746"/>
        <v>1539.0240000000001</v>
      </c>
      <c r="F2635" s="310">
        <v>1</v>
      </c>
      <c r="G2635" s="64">
        <f t="shared" si="747"/>
        <v>1539.02</v>
      </c>
      <c r="H2635" s="64">
        <f t="shared" si="748"/>
        <v>363.05</v>
      </c>
      <c r="I2635" s="81">
        <f t="shared" si="765"/>
        <v>1902.07</v>
      </c>
    </row>
    <row r="2636" spans="1:9" ht="16.5" x14ac:dyDescent="0.25">
      <c r="A2636" s="300" t="s">
        <v>1889</v>
      </c>
      <c r="B2636" s="317">
        <v>96</v>
      </c>
      <c r="C2636" s="64">
        <f t="shared" si="764"/>
        <v>0.57830000000000004</v>
      </c>
      <c r="D2636" s="64">
        <v>17.477</v>
      </c>
      <c r="E2636" s="64">
        <f t="shared" ref="E2636:E2699" si="766">IF(D2636&gt;30,C2636*D2636,B2636*D2636)</f>
        <v>1677.7919999999999</v>
      </c>
      <c r="F2636" s="310">
        <v>1</v>
      </c>
      <c r="G2636" s="64">
        <f t="shared" ref="G2636:G2699" si="767">ROUND(E2636*F2636,2)</f>
        <v>1677.79</v>
      </c>
      <c r="H2636" s="64">
        <f t="shared" ref="H2636:H2699" si="768">ROUND(G2636*0.2359,2)</f>
        <v>395.79</v>
      </c>
      <c r="I2636" s="81">
        <f t="shared" si="765"/>
        <v>2073.58</v>
      </c>
    </row>
    <row r="2637" spans="1:9" ht="16.5" x14ac:dyDescent="0.25">
      <c r="A2637" s="300" t="s">
        <v>1889</v>
      </c>
      <c r="B2637" s="317">
        <v>72</v>
      </c>
      <c r="C2637" s="64">
        <f t="shared" si="764"/>
        <v>0.43369999999999997</v>
      </c>
      <c r="D2637" s="64">
        <v>17.477</v>
      </c>
      <c r="E2637" s="64">
        <f t="shared" si="766"/>
        <v>1258.3440000000001</v>
      </c>
      <c r="F2637" s="310">
        <v>1</v>
      </c>
      <c r="G2637" s="64">
        <f t="shared" si="767"/>
        <v>1258.3399999999999</v>
      </c>
      <c r="H2637" s="64">
        <f t="shared" si="768"/>
        <v>296.83999999999997</v>
      </c>
      <c r="I2637" s="81">
        <f t="shared" si="765"/>
        <v>1555.1799999999998</v>
      </c>
    </row>
    <row r="2638" spans="1:9" s="154" customFormat="1" ht="33" x14ac:dyDescent="0.25">
      <c r="A2638" s="299" t="s">
        <v>1583</v>
      </c>
      <c r="B2638" s="316">
        <f>SUM(B2639:B2676)</f>
        <v>555.5</v>
      </c>
      <c r="C2638" s="308">
        <f t="shared" ref="C2638:I2638" si="769">SUM(C2639:C2676)</f>
        <v>3.3462999999999994</v>
      </c>
      <c r="D2638" s="308"/>
      <c r="E2638" s="308"/>
      <c r="F2638" s="308"/>
      <c r="G2638" s="308">
        <f t="shared" si="769"/>
        <v>4479.8900000000003</v>
      </c>
      <c r="H2638" s="308">
        <f t="shared" si="769"/>
        <v>1044.51</v>
      </c>
      <c r="I2638" s="309">
        <f t="shared" si="769"/>
        <v>5524.4000000000005</v>
      </c>
    </row>
    <row r="2639" spans="1:9" ht="16.5" x14ac:dyDescent="0.25">
      <c r="A2639" s="300" t="s">
        <v>1892</v>
      </c>
      <c r="B2639" s="317">
        <v>28</v>
      </c>
      <c r="C2639" s="64">
        <f t="shared" ref="C2639:C2676" si="770">ROUND(B2639/166,4)</f>
        <v>0.16869999999999999</v>
      </c>
      <c r="D2639" s="64">
        <v>9.1625999999999994</v>
      </c>
      <c r="E2639" s="64">
        <f t="shared" si="766"/>
        <v>256.55279999999999</v>
      </c>
      <c r="F2639" s="310">
        <v>1</v>
      </c>
      <c r="G2639" s="64">
        <f t="shared" si="767"/>
        <v>256.55</v>
      </c>
      <c r="H2639" s="64">
        <f t="shared" si="768"/>
        <v>60.52</v>
      </c>
      <c r="I2639" s="81">
        <f t="shared" ref="I2639:I2676" si="771">G2639+H2639</f>
        <v>317.07</v>
      </c>
    </row>
    <row r="2640" spans="1:9" ht="16.5" x14ac:dyDescent="0.25">
      <c r="A2640" s="300" t="s">
        <v>1873</v>
      </c>
      <c r="B2640" s="317">
        <v>17</v>
      </c>
      <c r="C2640" s="64">
        <f t="shared" si="770"/>
        <v>0.1024</v>
      </c>
      <c r="D2640" s="64">
        <v>9.1625999999999994</v>
      </c>
      <c r="E2640" s="64">
        <f t="shared" si="766"/>
        <v>155.76419999999999</v>
      </c>
      <c r="F2640" s="310">
        <v>1</v>
      </c>
      <c r="G2640" s="64">
        <f t="shared" si="767"/>
        <v>155.76</v>
      </c>
      <c r="H2640" s="64">
        <f t="shared" si="768"/>
        <v>36.74</v>
      </c>
      <c r="I2640" s="81">
        <f t="shared" si="771"/>
        <v>192.5</v>
      </c>
    </row>
    <row r="2641" spans="1:9" ht="16.5" x14ac:dyDescent="0.25">
      <c r="A2641" s="300" t="s">
        <v>1772</v>
      </c>
      <c r="B2641" s="317">
        <v>3</v>
      </c>
      <c r="C2641" s="64">
        <f t="shared" si="770"/>
        <v>1.8100000000000002E-2</v>
      </c>
      <c r="D2641" s="64">
        <v>9.1625999999999994</v>
      </c>
      <c r="E2641" s="64">
        <f t="shared" si="766"/>
        <v>27.4878</v>
      </c>
      <c r="F2641" s="310">
        <v>1</v>
      </c>
      <c r="G2641" s="64">
        <f t="shared" si="767"/>
        <v>27.49</v>
      </c>
      <c r="H2641" s="64">
        <f t="shared" si="768"/>
        <v>6.48</v>
      </c>
      <c r="I2641" s="81">
        <f t="shared" si="771"/>
        <v>33.97</v>
      </c>
    </row>
    <row r="2642" spans="1:9" ht="16.5" x14ac:dyDescent="0.25">
      <c r="A2642" s="300" t="s">
        <v>1893</v>
      </c>
      <c r="B2642" s="317">
        <v>2.5</v>
      </c>
      <c r="C2642" s="64">
        <f t="shared" si="770"/>
        <v>1.5100000000000001E-2</v>
      </c>
      <c r="D2642" s="64">
        <v>1990</v>
      </c>
      <c r="E2642" s="64">
        <f t="shared" si="766"/>
        <v>30.048999999999999</v>
      </c>
      <c r="F2642" s="310">
        <v>1</v>
      </c>
      <c r="G2642" s="64">
        <f t="shared" si="767"/>
        <v>30.05</v>
      </c>
      <c r="H2642" s="64">
        <f t="shared" si="768"/>
        <v>7.09</v>
      </c>
      <c r="I2642" s="81">
        <f t="shared" si="771"/>
        <v>37.14</v>
      </c>
    </row>
    <row r="2643" spans="1:9" ht="16.5" x14ac:dyDescent="0.25">
      <c r="A2643" s="300" t="s">
        <v>1892</v>
      </c>
      <c r="B2643" s="317">
        <v>35</v>
      </c>
      <c r="C2643" s="64">
        <f t="shared" si="770"/>
        <v>0.21079999999999999</v>
      </c>
      <c r="D2643" s="64">
        <v>9.1625999999999994</v>
      </c>
      <c r="E2643" s="64">
        <f t="shared" si="766"/>
        <v>320.69099999999997</v>
      </c>
      <c r="F2643" s="310">
        <v>1</v>
      </c>
      <c r="G2643" s="64">
        <f t="shared" si="767"/>
        <v>320.69</v>
      </c>
      <c r="H2643" s="64">
        <f t="shared" si="768"/>
        <v>75.650000000000006</v>
      </c>
      <c r="I2643" s="81">
        <f t="shared" si="771"/>
        <v>396.34000000000003</v>
      </c>
    </row>
    <row r="2644" spans="1:9" ht="16.5" x14ac:dyDescent="0.25">
      <c r="A2644" s="300" t="s">
        <v>238</v>
      </c>
      <c r="B2644" s="317">
        <v>40</v>
      </c>
      <c r="C2644" s="64">
        <f t="shared" si="770"/>
        <v>0.24099999999999999</v>
      </c>
      <c r="D2644" s="64">
        <v>5.4534000000000002</v>
      </c>
      <c r="E2644" s="64">
        <f t="shared" si="766"/>
        <v>218.13600000000002</v>
      </c>
      <c r="F2644" s="310">
        <v>1</v>
      </c>
      <c r="G2644" s="64">
        <f t="shared" si="767"/>
        <v>218.14</v>
      </c>
      <c r="H2644" s="64">
        <f t="shared" si="768"/>
        <v>51.46</v>
      </c>
      <c r="I2644" s="81">
        <f t="shared" si="771"/>
        <v>269.59999999999997</v>
      </c>
    </row>
    <row r="2645" spans="1:9" ht="16.5" x14ac:dyDescent="0.25">
      <c r="A2645" s="300" t="s">
        <v>1892</v>
      </c>
      <c r="B2645" s="317">
        <v>7</v>
      </c>
      <c r="C2645" s="64">
        <f t="shared" si="770"/>
        <v>4.2200000000000001E-2</v>
      </c>
      <c r="D2645" s="64">
        <v>9.1625999999999994</v>
      </c>
      <c r="E2645" s="64">
        <f t="shared" si="766"/>
        <v>64.138199999999998</v>
      </c>
      <c r="F2645" s="310">
        <v>1</v>
      </c>
      <c r="G2645" s="64">
        <f t="shared" si="767"/>
        <v>64.14</v>
      </c>
      <c r="H2645" s="64">
        <f t="shared" si="768"/>
        <v>15.13</v>
      </c>
      <c r="I2645" s="81">
        <f t="shared" si="771"/>
        <v>79.27</v>
      </c>
    </row>
    <row r="2646" spans="1:9" ht="16.5" x14ac:dyDescent="0.25">
      <c r="A2646" s="300" t="s">
        <v>238</v>
      </c>
      <c r="B2646" s="317">
        <v>16</v>
      </c>
      <c r="C2646" s="64">
        <f t="shared" si="770"/>
        <v>9.64E-2</v>
      </c>
      <c r="D2646" s="64">
        <v>5.4534000000000002</v>
      </c>
      <c r="E2646" s="64">
        <f t="shared" si="766"/>
        <v>87.254400000000004</v>
      </c>
      <c r="F2646" s="310">
        <v>1</v>
      </c>
      <c r="G2646" s="64">
        <f t="shared" si="767"/>
        <v>87.25</v>
      </c>
      <c r="H2646" s="64">
        <f t="shared" si="768"/>
        <v>20.58</v>
      </c>
      <c r="I2646" s="81">
        <f t="shared" si="771"/>
        <v>107.83</v>
      </c>
    </row>
    <row r="2647" spans="1:9" ht="16.5" x14ac:dyDescent="0.25">
      <c r="A2647" s="300" t="s">
        <v>1770</v>
      </c>
      <c r="B2647" s="317">
        <v>8</v>
      </c>
      <c r="C2647" s="64">
        <f t="shared" si="770"/>
        <v>4.82E-2</v>
      </c>
      <c r="D2647" s="64">
        <v>7.7888000000000002</v>
      </c>
      <c r="E2647" s="64">
        <f t="shared" si="766"/>
        <v>62.310400000000001</v>
      </c>
      <c r="F2647" s="310">
        <v>1</v>
      </c>
      <c r="G2647" s="64">
        <f t="shared" si="767"/>
        <v>62.31</v>
      </c>
      <c r="H2647" s="64">
        <f t="shared" si="768"/>
        <v>14.7</v>
      </c>
      <c r="I2647" s="81">
        <f t="shared" si="771"/>
        <v>77.010000000000005</v>
      </c>
    </row>
    <row r="2648" spans="1:9" ht="16.5" x14ac:dyDescent="0.25">
      <c r="A2648" s="300" t="s">
        <v>1770</v>
      </c>
      <c r="B2648" s="317">
        <v>21</v>
      </c>
      <c r="C2648" s="64">
        <f t="shared" si="770"/>
        <v>0.1265</v>
      </c>
      <c r="D2648" s="64">
        <v>7.7888000000000002</v>
      </c>
      <c r="E2648" s="64">
        <f t="shared" si="766"/>
        <v>163.56479999999999</v>
      </c>
      <c r="F2648" s="310">
        <v>1</v>
      </c>
      <c r="G2648" s="64">
        <f t="shared" si="767"/>
        <v>163.56</v>
      </c>
      <c r="H2648" s="64">
        <f t="shared" si="768"/>
        <v>38.58</v>
      </c>
      <c r="I2648" s="81">
        <f t="shared" si="771"/>
        <v>202.14</v>
      </c>
    </row>
    <row r="2649" spans="1:9" ht="16.5" x14ac:dyDescent="0.25">
      <c r="A2649" s="300" t="s">
        <v>1770</v>
      </c>
      <c r="B2649" s="317">
        <v>5</v>
      </c>
      <c r="C2649" s="64">
        <f t="shared" si="770"/>
        <v>3.0099999999999998E-2</v>
      </c>
      <c r="D2649" s="64">
        <v>7.7888000000000002</v>
      </c>
      <c r="E2649" s="64">
        <f t="shared" si="766"/>
        <v>38.944000000000003</v>
      </c>
      <c r="F2649" s="310">
        <v>1</v>
      </c>
      <c r="G2649" s="64">
        <f t="shared" si="767"/>
        <v>38.94</v>
      </c>
      <c r="H2649" s="64">
        <f t="shared" si="768"/>
        <v>9.19</v>
      </c>
      <c r="I2649" s="81">
        <f t="shared" si="771"/>
        <v>48.129999999999995</v>
      </c>
    </row>
    <row r="2650" spans="1:9" ht="16.5" x14ac:dyDescent="0.25">
      <c r="A2650" s="300" t="s">
        <v>1770</v>
      </c>
      <c r="B2650" s="317">
        <v>5</v>
      </c>
      <c r="C2650" s="64">
        <f t="shared" si="770"/>
        <v>3.0099999999999998E-2</v>
      </c>
      <c r="D2650" s="64">
        <v>7.7888000000000002</v>
      </c>
      <c r="E2650" s="64">
        <f t="shared" si="766"/>
        <v>38.944000000000003</v>
      </c>
      <c r="F2650" s="310">
        <v>1</v>
      </c>
      <c r="G2650" s="64">
        <f t="shared" si="767"/>
        <v>38.94</v>
      </c>
      <c r="H2650" s="64">
        <f t="shared" si="768"/>
        <v>9.19</v>
      </c>
      <c r="I2650" s="81">
        <f t="shared" si="771"/>
        <v>48.129999999999995</v>
      </c>
    </row>
    <row r="2651" spans="1:9" ht="16.5" x14ac:dyDescent="0.25">
      <c r="A2651" s="300" t="s">
        <v>1772</v>
      </c>
      <c r="B2651" s="317">
        <v>5</v>
      </c>
      <c r="C2651" s="64">
        <f t="shared" si="770"/>
        <v>3.0099999999999998E-2</v>
      </c>
      <c r="D2651" s="64">
        <v>9.1625999999999994</v>
      </c>
      <c r="E2651" s="64">
        <f t="shared" si="766"/>
        <v>45.812999999999995</v>
      </c>
      <c r="F2651" s="310">
        <v>1</v>
      </c>
      <c r="G2651" s="64">
        <f t="shared" si="767"/>
        <v>45.81</v>
      </c>
      <c r="H2651" s="64">
        <f t="shared" si="768"/>
        <v>10.81</v>
      </c>
      <c r="I2651" s="81">
        <f t="shared" si="771"/>
        <v>56.620000000000005</v>
      </c>
    </row>
    <row r="2652" spans="1:9" ht="16.5" x14ac:dyDescent="0.25">
      <c r="A2652" s="300" t="s">
        <v>1770</v>
      </c>
      <c r="B2652" s="317">
        <v>2</v>
      </c>
      <c r="C2652" s="64">
        <f t="shared" si="770"/>
        <v>1.2E-2</v>
      </c>
      <c r="D2652" s="64">
        <v>7.7888000000000002</v>
      </c>
      <c r="E2652" s="64">
        <f t="shared" si="766"/>
        <v>15.5776</v>
      </c>
      <c r="F2652" s="310">
        <v>1</v>
      </c>
      <c r="G2652" s="64">
        <f t="shared" si="767"/>
        <v>15.58</v>
      </c>
      <c r="H2652" s="64">
        <f t="shared" si="768"/>
        <v>3.68</v>
      </c>
      <c r="I2652" s="81">
        <f t="shared" si="771"/>
        <v>19.260000000000002</v>
      </c>
    </row>
    <row r="2653" spans="1:9" ht="16.5" x14ac:dyDescent="0.25">
      <c r="A2653" s="300" t="s">
        <v>1770</v>
      </c>
      <c r="B2653" s="317">
        <v>11.5</v>
      </c>
      <c r="C2653" s="64">
        <f t="shared" si="770"/>
        <v>6.93E-2</v>
      </c>
      <c r="D2653" s="64">
        <v>7.7888000000000002</v>
      </c>
      <c r="E2653" s="64">
        <f t="shared" si="766"/>
        <v>89.571200000000005</v>
      </c>
      <c r="F2653" s="310">
        <v>1</v>
      </c>
      <c r="G2653" s="64">
        <f t="shared" si="767"/>
        <v>89.57</v>
      </c>
      <c r="H2653" s="64">
        <f t="shared" si="768"/>
        <v>21.13</v>
      </c>
      <c r="I2653" s="81">
        <f t="shared" si="771"/>
        <v>110.69999999999999</v>
      </c>
    </row>
    <row r="2654" spans="1:9" ht="16.5" x14ac:dyDescent="0.25">
      <c r="A2654" s="300" t="s">
        <v>1772</v>
      </c>
      <c r="B2654" s="317">
        <v>5</v>
      </c>
      <c r="C2654" s="64">
        <f t="shared" si="770"/>
        <v>3.0099999999999998E-2</v>
      </c>
      <c r="D2654" s="64">
        <v>9.1625999999999994</v>
      </c>
      <c r="E2654" s="64">
        <f t="shared" si="766"/>
        <v>45.812999999999995</v>
      </c>
      <c r="F2654" s="310">
        <v>1</v>
      </c>
      <c r="G2654" s="64">
        <f t="shared" si="767"/>
        <v>45.81</v>
      </c>
      <c r="H2654" s="64">
        <f t="shared" si="768"/>
        <v>10.81</v>
      </c>
      <c r="I2654" s="81">
        <f t="shared" si="771"/>
        <v>56.620000000000005</v>
      </c>
    </row>
    <row r="2655" spans="1:9" ht="16.5" x14ac:dyDescent="0.25">
      <c r="A2655" s="300" t="s">
        <v>1892</v>
      </c>
      <c r="B2655" s="317">
        <v>6</v>
      </c>
      <c r="C2655" s="64">
        <f t="shared" si="770"/>
        <v>3.61E-2</v>
      </c>
      <c r="D2655" s="64">
        <v>9.1625999999999994</v>
      </c>
      <c r="E2655" s="64">
        <f t="shared" si="766"/>
        <v>54.9756</v>
      </c>
      <c r="F2655" s="310">
        <v>1</v>
      </c>
      <c r="G2655" s="64">
        <f t="shared" si="767"/>
        <v>54.98</v>
      </c>
      <c r="H2655" s="64">
        <f t="shared" si="768"/>
        <v>12.97</v>
      </c>
      <c r="I2655" s="81">
        <f t="shared" si="771"/>
        <v>67.95</v>
      </c>
    </row>
    <row r="2656" spans="1:9" ht="16.5" x14ac:dyDescent="0.25">
      <c r="A2656" s="300" t="s">
        <v>1770</v>
      </c>
      <c r="B2656" s="317">
        <v>2</v>
      </c>
      <c r="C2656" s="64">
        <f t="shared" si="770"/>
        <v>1.2E-2</v>
      </c>
      <c r="D2656" s="64">
        <v>7.7888000000000002</v>
      </c>
      <c r="E2656" s="64">
        <f t="shared" si="766"/>
        <v>15.5776</v>
      </c>
      <c r="F2656" s="310">
        <v>1</v>
      </c>
      <c r="G2656" s="64">
        <f t="shared" si="767"/>
        <v>15.58</v>
      </c>
      <c r="H2656" s="64">
        <f t="shared" si="768"/>
        <v>3.68</v>
      </c>
      <c r="I2656" s="81">
        <f t="shared" si="771"/>
        <v>19.260000000000002</v>
      </c>
    </row>
    <row r="2657" spans="1:9" ht="16.5" x14ac:dyDescent="0.25">
      <c r="A2657" s="300" t="s">
        <v>1624</v>
      </c>
      <c r="B2657" s="317">
        <v>2.5</v>
      </c>
      <c r="C2657" s="64">
        <f t="shared" si="770"/>
        <v>1.5100000000000001E-2</v>
      </c>
      <c r="D2657" s="64">
        <v>1151</v>
      </c>
      <c r="E2657" s="64">
        <f t="shared" si="766"/>
        <v>17.380100000000002</v>
      </c>
      <c r="F2657" s="310">
        <v>1</v>
      </c>
      <c r="G2657" s="64">
        <f t="shared" si="767"/>
        <v>17.38</v>
      </c>
      <c r="H2657" s="311">
        <f>ROUND(G2657*0.2077,2)</f>
        <v>3.61</v>
      </c>
      <c r="I2657" s="81">
        <f t="shared" si="771"/>
        <v>20.99</v>
      </c>
    </row>
    <row r="2658" spans="1:9" ht="16.5" x14ac:dyDescent="0.25">
      <c r="A2658" s="300" t="s">
        <v>1770</v>
      </c>
      <c r="B2658" s="317">
        <v>10.5</v>
      </c>
      <c r="C2658" s="64">
        <f t="shared" si="770"/>
        <v>6.3299999999999995E-2</v>
      </c>
      <c r="D2658" s="64">
        <v>7.7888000000000002</v>
      </c>
      <c r="E2658" s="64">
        <f t="shared" si="766"/>
        <v>81.782399999999996</v>
      </c>
      <c r="F2658" s="310">
        <v>1</v>
      </c>
      <c r="G2658" s="64">
        <f t="shared" si="767"/>
        <v>81.78</v>
      </c>
      <c r="H2658" s="64">
        <f t="shared" si="768"/>
        <v>19.29</v>
      </c>
      <c r="I2658" s="81">
        <f t="shared" si="771"/>
        <v>101.07</v>
      </c>
    </row>
    <row r="2659" spans="1:9" ht="16.5" x14ac:dyDescent="0.25">
      <c r="A2659" s="300" t="s">
        <v>1770</v>
      </c>
      <c r="B2659" s="317">
        <v>16</v>
      </c>
      <c r="C2659" s="64">
        <f t="shared" si="770"/>
        <v>9.64E-2</v>
      </c>
      <c r="D2659" s="64">
        <v>7.7888000000000002</v>
      </c>
      <c r="E2659" s="64">
        <f t="shared" si="766"/>
        <v>124.6208</v>
      </c>
      <c r="F2659" s="310">
        <v>1</v>
      </c>
      <c r="G2659" s="64">
        <f t="shared" si="767"/>
        <v>124.62</v>
      </c>
      <c r="H2659" s="64">
        <f t="shared" si="768"/>
        <v>29.4</v>
      </c>
      <c r="I2659" s="81">
        <f t="shared" si="771"/>
        <v>154.02000000000001</v>
      </c>
    </row>
    <row r="2660" spans="1:9" ht="16.5" x14ac:dyDescent="0.25">
      <c r="A2660" s="300" t="s">
        <v>1770</v>
      </c>
      <c r="B2660" s="317">
        <v>5</v>
      </c>
      <c r="C2660" s="64">
        <f t="shared" si="770"/>
        <v>3.0099999999999998E-2</v>
      </c>
      <c r="D2660" s="64">
        <v>1514</v>
      </c>
      <c r="E2660" s="64">
        <f t="shared" si="766"/>
        <v>45.571399999999997</v>
      </c>
      <c r="F2660" s="310">
        <v>1</v>
      </c>
      <c r="G2660" s="64">
        <f t="shared" si="767"/>
        <v>45.57</v>
      </c>
      <c r="H2660" s="64">
        <f t="shared" si="768"/>
        <v>10.75</v>
      </c>
      <c r="I2660" s="81">
        <f t="shared" si="771"/>
        <v>56.32</v>
      </c>
    </row>
    <row r="2661" spans="1:9" ht="16.5" x14ac:dyDescent="0.25">
      <c r="A2661" s="300" t="s">
        <v>1770</v>
      </c>
      <c r="B2661" s="317">
        <v>22</v>
      </c>
      <c r="C2661" s="64">
        <f t="shared" si="770"/>
        <v>0.13250000000000001</v>
      </c>
      <c r="D2661" s="64">
        <v>7.7888000000000002</v>
      </c>
      <c r="E2661" s="64">
        <f t="shared" si="766"/>
        <v>171.3536</v>
      </c>
      <c r="F2661" s="310">
        <v>1</v>
      </c>
      <c r="G2661" s="64">
        <f t="shared" si="767"/>
        <v>171.35</v>
      </c>
      <c r="H2661" s="64">
        <f t="shared" si="768"/>
        <v>40.42</v>
      </c>
      <c r="I2661" s="81">
        <f t="shared" si="771"/>
        <v>211.76999999999998</v>
      </c>
    </row>
    <row r="2662" spans="1:9" ht="16.5" x14ac:dyDescent="0.25">
      <c r="A2662" s="300" t="s">
        <v>1770</v>
      </c>
      <c r="B2662" s="317">
        <v>29</v>
      </c>
      <c r="C2662" s="64">
        <f t="shared" si="770"/>
        <v>0.17469999999999999</v>
      </c>
      <c r="D2662" s="64">
        <v>7.7888000000000002</v>
      </c>
      <c r="E2662" s="64">
        <f t="shared" si="766"/>
        <v>225.87520000000001</v>
      </c>
      <c r="F2662" s="310">
        <v>1</v>
      </c>
      <c r="G2662" s="64">
        <f t="shared" si="767"/>
        <v>225.88</v>
      </c>
      <c r="H2662" s="64">
        <f t="shared" si="768"/>
        <v>53.29</v>
      </c>
      <c r="I2662" s="81">
        <f t="shared" si="771"/>
        <v>279.17</v>
      </c>
    </row>
    <row r="2663" spans="1:9" ht="16.5" x14ac:dyDescent="0.25">
      <c r="A2663" s="300" t="s">
        <v>1770</v>
      </c>
      <c r="B2663" s="317">
        <v>37</v>
      </c>
      <c r="C2663" s="64">
        <f t="shared" si="770"/>
        <v>0.22289999999999999</v>
      </c>
      <c r="D2663" s="64">
        <v>7.7888000000000002</v>
      </c>
      <c r="E2663" s="64">
        <f t="shared" si="766"/>
        <v>288.18560000000002</v>
      </c>
      <c r="F2663" s="310">
        <v>1</v>
      </c>
      <c r="G2663" s="64">
        <f t="shared" si="767"/>
        <v>288.19</v>
      </c>
      <c r="H2663" s="64">
        <f t="shared" si="768"/>
        <v>67.98</v>
      </c>
      <c r="I2663" s="81">
        <f t="shared" si="771"/>
        <v>356.17</v>
      </c>
    </row>
    <row r="2664" spans="1:9" ht="16.5" x14ac:dyDescent="0.25">
      <c r="A2664" s="300" t="s">
        <v>1770</v>
      </c>
      <c r="B2664" s="317">
        <v>22</v>
      </c>
      <c r="C2664" s="64">
        <f t="shared" si="770"/>
        <v>0.13250000000000001</v>
      </c>
      <c r="D2664" s="64">
        <v>7.7888000000000002</v>
      </c>
      <c r="E2664" s="64">
        <f t="shared" si="766"/>
        <v>171.3536</v>
      </c>
      <c r="F2664" s="310">
        <v>1</v>
      </c>
      <c r="G2664" s="64">
        <f t="shared" si="767"/>
        <v>171.35</v>
      </c>
      <c r="H2664" s="64">
        <f t="shared" si="768"/>
        <v>40.42</v>
      </c>
      <c r="I2664" s="81">
        <f t="shared" si="771"/>
        <v>211.76999999999998</v>
      </c>
    </row>
    <row r="2665" spans="1:9" ht="16.5" x14ac:dyDescent="0.25">
      <c r="A2665" s="300" t="s">
        <v>1624</v>
      </c>
      <c r="B2665" s="317">
        <v>6</v>
      </c>
      <c r="C2665" s="64">
        <f t="shared" si="770"/>
        <v>3.61E-2</v>
      </c>
      <c r="D2665" s="64">
        <v>1151</v>
      </c>
      <c r="E2665" s="64">
        <f t="shared" si="766"/>
        <v>41.551099999999998</v>
      </c>
      <c r="F2665" s="310">
        <v>1</v>
      </c>
      <c r="G2665" s="64">
        <f t="shared" si="767"/>
        <v>41.55</v>
      </c>
      <c r="H2665" s="64">
        <f t="shared" si="768"/>
        <v>9.8000000000000007</v>
      </c>
      <c r="I2665" s="81">
        <f t="shared" si="771"/>
        <v>51.349999999999994</v>
      </c>
    </row>
    <row r="2666" spans="1:9" ht="16.5" x14ac:dyDescent="0.25">
      <c r="A2666" s="300" t="s">
        <v>1770</v>
      </c>
      <c r="B2666" s="317">
        <v>29</v>
      </c>
      <c r="C2666" s="64">
        <f t="shared" si="770"/>
        <v>0.17469999999999999</v>
      </c>
      <c r="D2666" s="64">
        <v>7.7888000000000002</v>
      </c>
      <c r="E2666" s="64">
        <f t="shared" si="766"/>
        <v>225.87520000000001</v>
      </c>
      <c r="F2666" s="310">
        <v>1</v>
      </c>
      <c r="G2666" s="64">
        <f t="shared" si="767"/>
        <v>225.88</v>
      </c>
      <c r="H2666" s="64">
        <f t="shared" si="768"/>
        <v>53.29</v>
      </c>
      <c r="I2666" s="81">
        <f t="shared" si="771"/>
        <v>279.17</v>
      </c>
    </row>
    <row r="2667" spans="1:9" ht="16.5" x14ac:dyDescent="0.25">
      <c r="A2667" s="300" t="s">
        <v>1770</v>
      </c>
      <c r="B2667" s="317">
        <v>9</v>
      </c>
      <c r="C2667" s="64">
        <f t="shared" si="770"/>
        <v>5.4199999999999998E-2</v>
      </c>
      <c r="D2667" s="64">
        <v>7.7888000000000002</v>
      </c>
      <c r="E2667" s="64">
        <f t="shared" si="766"/>
        <v>70.099199999999996</v>
      </c>
      <c r="F2667" s="310">
        <v>1</v>
      </c>
      <c r="G2667" s="64">
        <f t="shared" si="767"/>
        <v>70.099999999999994</v>
      </c>
      <c r="H2667" s="64">
        <f t="shared" si="768"/>
        <v>16.54</v>
      </c>
      <c r="I2667" s="81">
        <f t="shared" si="771"/>
        <v>86.639999999999986</v>
      </c>
    </row>
    <row r="2668" spans="1:9" ht="16.5" x14ac:dyDescent="0.25">
      <c r="A2668" s="300" t="s">
        <v>1892</v>
      </c>
      <c r="B2668" s="317">
        <v>18</v>
      </c>
      <c r="C2668" s="64">
        <f t="shared" si="770"/>
        <v>0.1084</v>
      </c>
      <c r="D2668" s="64">
        <v>1744</v>
      </c>
      <c r="E2668" s="64">
        <f t="shared" si="766"/>
        <v>189.0496</v>
      </c>
      <c r="F2668" s="310">
        <v>1</v>
      </c>
      <c r="G2668" s="64">
        <f t="shared" si="767"/>
        <v>189.05</v>
      </c>
      <c r="H2668" s="311">
        <f>ROUND(G2668*0.2077,2)</f>
        <v>39.270000000000003</v>
      </c>
      <c r="I2668" s="81">
        <f t="shared" si="771"/>
        <v>228.32000000000002</v>
      </c>
    </row>
    <row r="2669" spans="1:9" ht="16.5" x14ac:dyDescent="0.25">
      <c r="A2669" s="300" t="s">
        <v>1770</v>
      </c>
      <c r="B2669" s="317">
        <v>2.5</v>
      </c>
      <c r="C2669" s="64">
        <f t="shared" si="770"/>
        <v>1.5100000000000001E-2</v>
      </c>
      <c r="D2669" s="64">
        <v>1514</v>
      </c>
      <c r="E2669" s="64">
        <f t="shared" si="766"/>
        <v>22.8614</v>
      </c>
      <c r="F2669" s="310">
        <v>1</v>
      </c>
      <c r="G2669" s="64">
        <f t="shared" si="767"/>
        <v>22.86</v>
      </c>
      <c r="H2669" s="64">
        <f t="shared" si="768"/>
        <v>5.39</v>
      </c>
      <c r="I2669" s="81">
        <f t="shared" si="771"/>
        <v>28.25</v>
      </c>
    </row>
    <row r="2670" spans="1:9" ht="16.5" x14ac:dyDescent="0.25">
      <c r="A2670" s="300" t="s">
        <v>1770</v>
      </c>
      <c r="B2670" s="317">
        <v>5</v>
      </c>
      <c r="C2670" s="64">
        <f t="shared" si="770"/>
        <v>3.0099999999999998E-2</v>
      </c>
      <c r="D2670" s="64">
        <v>7.7888000000000002</v>
      </c>
      <c r="E2670" s="64">
        <f t="shared" si="766"/>
        <v>38.944000000000003</v>
      </c>
      <c r="F2670" s="310">
        <v>1</v>
      </c>
      <c r="G2670" s="64">
        <f t="shared" si="767"/>
        <v>38.94</v>
      </c>
      <c r="H2670" s="311">
        <f>ROUND(G2670*0.2077,2)</f>
        <v>8.09</v>
      </c>
      <c r="I2670" s="81">
        <f t="shared" si="771"/>
        <v>47.03</v>
      </c>
    </row>
    <row r="2671" spans="1:9" ht="16.5" x14ac:dyDescent="0.25">
      <c r="A2671" s="300" t="s">
        <v>1892</v>
      </c>
      <c r="B2671" s="317">
        <v>12</v>
      </c>
      <c r="C2671" s="64">
        <f t="shared" si="770"/>
        <v>7.2300000000000003E-2</v>
      </c>
      <c r="D2671" s="64">
        <v>9.1625999999999994</v>
      </c>
      <c r="E2671" s="64">
        <f t="shared" si="766"/>
        <v>109.9512</v>
      </c>
      <c r="F2671" s="310">
        <v>1</v>
      </c>
      <c r="G2671" s="64">
        <f t="shared" si="767"/>
        <v>109.95</v>
      </c>
      <c r="H2671" s="64">
        <f t="shared" si="768"/>
        <v>25.94</v>
      </c>
      <c r="I2671" s="81">
        <f t="shared" si="771"/>
        <v>135.89000000000001</v>
      </c>
    </row>
    <row r="2672" spans="1:9" ht="16.5" x14ac:dyDescent="0.25">
      <c r="A2672" s="300" t="s">
        <v>1770</v>
      </c>
      <c r="B2672" s="317">
        <v>21</v>
      </c>
      <c r="C2672" s="64">
        <f t="shared" si="770"/>
        <v>0.1265</v>
      </c>
      <c r="D2672" s="64">
        <v>1514</v>
      </c>
      <c r="E2672" s="64">
        <f t="shared" si="766"/>
        <v>191.52100000000002</v>
      </c>
      <c r="F2672" s="310">
        <v>1</v>
      </c>
      <c r="G2672" s="64">
        <f t="shared" si="767"/>
        <v>191.52</v>
      </c>
      <c r="H2672" s="311">
        <f>ROUND(G2672*0.2077,2)</f>
        <v>39.78</v>
      </c>
      <c r="I2672" s="81">
        <f t="shared" si="771"/>
        <v>231.3</v>
      </c>
    </row>
    <row r="2673" spans="1:9" ht="16.5" x14ac:dyDescent="0.25">
      <c r="A2673" s="300" t="s">
        <v>1770</v>
      </c>
      <c r="B2673" s="317">
        <v>1</v>
      </c>
      <c r="C2673" s="64">
        <f t="shared" si="770"/>
        <v>6.0000000000000001E-3</v>
      </c>
      <c r="D2673" s="64">
        <v>7.7888000000000002</v>
      </c>
      <c r="E2673" s="64">
        <f t="shared" si="766"/>
        <v>7.7888000000000002</v>
      </c>
      <c r="F2673" s="310">
        <v>1</v>
      </c>
      <c r="G2673" s="64">
        <f t="shared" si="767"/>
        <v>7.79</v>
      </c>
      <c r="H2673" s="64">
        <f t="shared" si="768"/>
        <v>1.84</v>
      </c>
      <c r="I2673" s="81">
        <f t="shared" si="771"/>
        <v>9.6300000000000008</v>
      </c>
    </row>
    <row r="2674" spans="1:9" ht="16.5" x14ac:dyDescent="0.25">
      <c r="A2674" s="300" t="s">
        <v>238</v>
      </c>
      <c r="B2674" s="317">
        <v>32</v>
      </c>
      <c r="C2674" s="64">
        <f t="shared" si="770"/>
        <v>0.1928</v>
      </c>
      <c r="D2674" s="64">
        <v>5.4534000000000002</v>
      </c>
      <c r="E2674" s="64">
        <f t="shared" si="766"/>
        <v>174.50880000000001</v>
      </c>
      <c r="F2674" s="310">
        <v>1</v>
      </c>
      <c r="G2674" s="64">
        <f t="shared" si="767"/>
        <v>174.51</v>
      </c>
      <c r="H2674" s="64">
        <f t="shared" si="768"/>
        <v>41.17</v>
      </c>
      <c r="I2674" s="81">
        <f t="shared" si="771"/>
        <v>215.68</v>
      </c>
    </row>
    <row r="2675" spans="1:9" ht="16.5" x14ac:dyDescent="0.25">
      <c r="A2675" s="300" t="s">
        <v>1892</v>
      </c>
      <c r="B2675" s="317">
        <v>36</v>
      </c>
      <c r="C2675" s="64">
        <f t="shared" si="770"/>
        <v>0.21690000000000001</v>
      </c>
      <c r="D2675" s="64">
        <v>9.1625999999999994</v>
      </c>
      <c r="E2675" s="64">
        <f t="shared" si="766"/>
        <v>329.85359999999997</v>
      </c>
      <c r="F2675" s="310">
        <v>1</v>
      </c>
      <c r="G2675" s="64">
        <f t="shared" si="767"/>
        <v>329.85</v>
      </c>
      <c r="H2675" s="64">
        <f t="shared" si="768"/>
        <v>77.81</v>
      </c>
      <c r="I2675" s="81">
        <f t="shared" si="771"/>
        <v>407.66</v>
      </c>
    </row>
    <row r="2676" spans="1:9" ht="16.5" x14ac:dyDescent="0.25">
      <c r="A2676" s="300" t="s">
        <v>1892</v>
      </c>
      <c r="B2676" s="317">
        <v>21</v>
      </c>
      <c r="C2676" s="64">
        <f t="shared" si="770"/>
        <v>0.1265</v>
      </c>
      <c r="D2676" s="64">
        <v>1744</v>
      </c>
      <c r="E2676" s="64">
        <f t="shared" si="766"/>
        <v>220.61600000000001</v>
      </c>
      <c r="F2676" s="310">
        <v>1</v>
      </c>
      <c r="G2676" s="64">
        <f t="shared" si="767"/>
        <v>220.62</v>
      </c>
      <c r="H2676" s="64">
        <f t="shared" si="768"/>
        <v>52.04</v>
      </c>
      <c r="I2676" s="81">
        <f t="shared" si="771"/>
        <v>272.66000000000003</v>
      </c>
    </row>
    <row r="2677" spans="1:9" s="154" customFormat="1" ht="16.5" x14ac:dyDescent="0.25">
      <c r="A2677" s="299" t="s">
        <v>1584</v>
      </c>
      <c r="B2677" s="316">
        <f>SUM(B2678:B2701)</f>
        <v>286</v>
      </c>
      <c r="C2677" s="308">
        <f t="shared" ref="C2677:I2677" si="772">SUM(C2678:C2701)</f>
        <v>1.7231000000000005</v>
      </c>
      <c r="D2677" s="308"/>
      <c r="E2677" s="308"/>
      <c r="F2677" s="308"/>
      <c r="G2677" s="308">
        <f t="shared" si="772"/>
        <v>1501.3800000000003</v>
      </c>
      <c r="H2677" s="308">
        <f t="shared" si="772"/>
        <v>347.54</v>
      </c>
      <c r="I2677" s="309">
        <f t="shared" si="772"/>
        <v>1848.92</v>
      </c>
    </row>
    <row r="2678" spans="1:9" ht="16.5" x14ac:dyDescent="0.25">
      <c r="A2678" s="300" t="s">
        <v>1585</v>
      </c>
      <c r="B2678" s="317">
        <v>3</v>
      </c>
      <c r="C2678" s="64">
        <f t="shared" ref="C2678:C2701" si="773">ROUND(B2678/166,4)</f>
        <v>1.8100000000000002E-2</v>
      </c>
      <c r="D2678" s="64">
        <v>6.2835999999999999</v>
      </c>
      <c r="E2678" s="64">
        <f t="shared" si="766"/>
        <v>18.8508</v>
      </c>
      <c r="F2678" s="310">
        <v>1</v>
      </c>
      <c r="G2678" s="64">
        <f t="shared" si="767"/>
        <v>18.850000000000001</v>
      </c>
      <c r="H2678" s="64">
        <f t="shared" si="768"/>
        <v>4.45</v>
      </c>
      <c r="I2678" s="81">
        <f t="shared" ref="I2678:I2701" si="774">G2678+H2678</f>
        <v>23.3</v>
      </c>
    </row>
    <row r="2679" spans="1:9" ht="16.5" x14ac:dyDescent="0.25">
      <c r="A2679" s="300" t="s">
        <v>1587</v>
      </c>
      <c r="B2679" s="317">
        <v>16</v>
      </c>
      <c r="C2679" s="64">
        <f t="shared" si="773"/>
        <v>9.64E-2</v>
      </c>
      <c r="D2679" s="64">
        <v>5.4534000000000002</v>
      </c>
      <c r="E2679" s="64">
        <f t="shared" si="766"/>
        <v>87.254400000000004</v>
      </c>
      <c r="F2679" s="310">
        <v>1</v>
      </c>
      <c r="G2679" s="64">
        <f t="shared" si="767"/>
        <v>87.25</v>
      </c>
      <c r="H2679" s="64">
        <f t="shared" si="768"/>
        <v>20.58</v>
      </c>
      <c r="I2679" s="81">
        <f t="shared" si="774"/>
        <v>107.83</v>
      </c>
    </row>
    <row r="2680" spans="1:9" ht="16.5" x14ac:dyDescent="0.25">
      <c r="A2680" s="300" t="s">
        <v>1586</v>
      </c>
      <c r="B2680" s="317">
        <v>8</v>
      </c>
      <c r="C2680" s="64">
        <f t="shared" si="773"/>
        <v>4.82E-2</v>
      </c>
      <c r="D2680" s="64">
        <v>4.9097999999999997</v>
      </c>
      <c r="E2680" s="64">
        <f t="shared" si="766"/>
        <v>39.278399999999998</v>
      </c>
      <c r="F2680" s="310">
        <v>1</v>
      </c>
      <c r="G2680" s="64">
        <f t="shared" si="767"/>
        <v>39.28</v>
      </c>
      <c r="H2680" s="64">
        <f t="shared" si="768"/>
        <v>9.27</v>
      </c>
      <c r="I2680" s="81">
        <f t="shared" si="774"/>
        <v>48.55</v>
      </c>
    </row>
    <row r="2681" spans="1:9" ht="16.5" x14ac:dyDescent="0.25">
      <c r="A2681" s="300" t="s">
        <v>1585</v>
      </c>
      <c r="B2681" s="317">
        <v>8</v>
      </c>
      <c r="C2681" s="64">
        <f t="shared" si="773"/>
        <v>4.82E-2</v>
      </c>
      <c r="D2681" s="64">
        <v>6.2835999999999999</v>
      </c>
      <c r="E2681" s="64">
        <f t="shared" si="766"/>
        <v>50.268799999999999</v>
      </c>
      <c r="F2681" s="310">
        <v>1</v>
      </c>
      <c r="G2681" s="64">
        <f t="shared" si="767"/>
        <v>50.27</v>
      </c>
      <c r="H2681" s="64">
        <f t="shared" si="768"/>
        <v>11.86</v>
      </c>
      <c r="I2681" s="81">
        <f t="shared" si="774"/>
        <v>62.13</v>
      </c>
    </row>
    <row r="2682" spans="1:9" ht="16.5" x14ac:dyDescent="0.25">
      <c r="A2682" s="300" t="s">
        <v>1585</v>
      </c>
      <c r="B2682" s="317">
        <v>3</v>
      </c>
      <c r="C2682" s="64">
        <f t="shared" si="773"/>
        <v>1.8100000000000002E-2</v>
      </c>
      <c r="D2682" s="64">
        <v>6.2835999999999999</v>
      </c>
      <c r="E2682" s="64">
        <f t="shared" si="766"/>
        <v>18.8508</v>
      </c>
      <c r="F2682" s="310">
        <v>1</v>
      </c>
      <c r="G2682" s="64">
        <f t="shared" si="767"/>
        <v>18.850000000000001</v>
      </c>
      <c r="H2682" s="64">
        <f t="shared" si="768"/>
        <v>4.45</v>
      </c>
      <c r="I2682" s="81">
        <f t="shared" si="774"/>
        <v>23.3</v>
      </c>
    </row>
    <row r="2683" spans="1:9" ht="16.5" x14ac:dyDescent="0.25">
      <c r="A2683" s="300" t="s">
        <v>1586</v>
      </c>
      <c r="B2683" s="317">
        <v>8</v>
      </c>
      <c r="C2683" s="64">
        <f t="shared" si="773"/>
        <v>4.82E-2</v>
      </c>
      <c r="D2683" s="64">
        <v>4.9097999999999997</v>
      </c>
      <c r="E2683" s="64">
        <f t="shared" si="766"/>
        <v>39.278399999999998</v>
      </c>
      <c r="F2683" s="310">
        <v>1</v>
      </c>
      <c r="G2683" s="64">
        <f t="shared" si="767"/>
        <v>39.28</v>
      </c>
      <c r="H2683" s="64">
        <f t="shared" si="768"/>
        <v>9.27</v>
      </c>
      <c r="I2683" s="81">
        <f t="shared" si="774"/>
        <v>48.55</v>
      </c>
    </row>
    <row r="2684" spans="1:9" ht="16.5" x14ac:dyDescent="0.25">
      <c r="A2684" s="300" t="s">
        <v>1585</v>
      </c>
      <c r="B2684" s="317">
        <v>5</v>
      </c>
      <c r="C2684" s="64">
        <f t="shared" si="773"/>
        <v>3.0099999999999998E-2</v>
      </c>
      <c r="D2684" s="64">
        <v>6.2835999999999999</v>
      </c>
      <c r="E2684" s="64">
        <f t="shared" si="766"/>
        <v>31.417999999999999</v>
      </c>
      <c r="F2684" s="310">
        <v>1</v>
      </c>
      <c r="G2684" s="64">
        <f t="shared" si="767"/>
        <v>31.42</v>
      </c>
      <c r="H2684" s="64">
        <f t="shared" si="768"/>
        <v>7.41</v>
      </c>
      <c r="I2684" s="81">
        <f t="shared" si="774"/>
        <v>38.83</v>
      </c>
    </row>
    <row r="2685" spans="1:9" ht="16.5" x14ac:dyDescent="0.25">
      <c r="A2685" s="300" t="s">
        <v>1586</v>
      </c>
      <c r="B2685" s="317">
        <v>24</v>
      </c>
      <c r="C2685" s="64">
        <f t="shared" si="773"/>
        <v>0.14460000000000001</v>
      </c>
      <c r="D2685" s="64">
        <v>4.9097999999999997</v>
      </c>
      <c r="E2685" s="64">
        <f t="shared" si="766"/>
        <v>117.83519999999999</v>
      </c>
      <c r="F2685" s="310">
        <v>1</v>
      </c>
      <c r="G2685" s="64">
        <f t="shared" si="767"/>
        <v>117.84</v>
      </c>
      <c r="H2685" s="64">
        <f t="shared" si="768"/>
        <v>27.8</v>
      </c>
      <c r="I2685" s="81">
        <f t="shared" si="774"/>
        <v>145.64000000000001</v>
      </c>
    </row>
    <row r="2686" spans="1:9" ht="16.5" x14ac:dyDescent="0.25">
      <c r="A2686" s="300" t="s">
        <v>1586</v>
      </c>
      <c r="B2686" s="317">
        <v>3</v>
      </c>
      <c r="C2686" s="64">
        <f t="shared" si="773"/>
        <v>1.8100000000000002E-2</v>
      </c>
      <c r="D2686" s="64">
        <v>969</v>
      </c>
      <c r="E2686" s="64">
        <f t="shared" si="766"/>
        <v>17.538900000000002</v>
      </c>
      <c r="F2686" s="310">
        <v>1</v>
      </c>
      <c r="G2686" s="64">
        <f t="shared" si="767"/>
        <v>17.54</v>
      </c>
      <c r="H2686" s="64">
        <f t="shared" si="768"/>
        <v>4.1399999999999997</v>
      </c>
      <c r="I2686" s="81">
        <f t="shared" si="774"/>
        <v>21.68</v>
      </c>
    </row>
    <row r="2687" spans="1:9" ht="16.5" x14ac:dyDescent="0.25">
      <c r="A2687" s="300" t="s">
        <v>1586</v>
      </c>
      <c r="B2687" s="317">
        <v>16</v>
      </c>
      <c r="C2687" s="64">
        <f t="shared" si="773"/>
        <v>9.64E-2</v>
      </c>
      <c r="D2687" s="64">
        <v>4.9097999999999997</v>
      </c>
      <c r="E2687" s="64">
        <f t="shared" si="766"/>
        <v>78.556799999999996</v>
      </c>
      <c r="F2687" s="310">
        <v>1</v>
      </c>
      <c r="G2687" s="64">
        <f t="shared" si="767"/>
        <v>78.56</v>
      </c>
      <c r="H2687" s="311">
        <f>ROUND(G2687*0.2077,2)</f>
        <v>16.32</v>
      </c>
      <c r="I2687" s="81">
        <f t="shared" si="774"/>
        <v>94.88</v>
      </c>
    </row>
    <row r="2688" spans="1:9" ht="16.5" x14ac:dyDescent="0.25">
      <c r="A2688" s="300" t="s">
        <v>1586</v>
      </c>
      <c r="B2688" s="317">
        <v>16</v>
      </c>
      <c r="C2688" s="64">
        <f t="shared" si="773"/>
        <v>9.64E-2</v>
      </c>
      <c r="D2688" s="64">
        <v>4.9097999999999997</v>
      </c>
      <c r="E2688" s="64">
        <f t="shared" si="766"/>
        <v>78.556799999999996</v>
      </c>
      <c r="F2688" s="310">
        <v>1</v>
      </c>
      <c r="G2688" s="64">
        <f t="shared" si="767"/>
        <v>78.56</v>
      </c>
      <c r="H2688" s="64">
        <f t="shared" si="768"/>
        <v>18.53</v>
      </c>
      <c r="I2688" s="81">
        <f t="shared" si="774"/>
        <v>97.09</v>
      </c>
    </row>
    <row r="2689" spans="1:9" ht="16.5" x14ac:dyDescent="0.25">
      <c r="A2689" s="300" t="s">
        <v>1586</v>
      </c>
      <c r="B2689" s="317">
        <v>16</v>
      </c>
      <c r="C2689" s="64">
        <f t="shared" si="773"/>
        <v>9.64E-2</v>
      </c>
      <c r="D2689" s="64">
        <v>4.9097999999999997</v>
      </c>
      <c r="E2689" s="64">
        <f t="shared" si="766"/>
        <v>78.556799999999996</v>
      </c>
      <c r="F2689" s="310">
        <v>1</v>
      </c>
      <c r="G2689" s="64">
        <f t="shared" si="767"/>
        <v>78.56</v>
      </c>
      <c r="H2689" s="311">
        <f>ROUND(G2689*0.2077,2)</f>
        <v>16.32</v>
      </c>
      <c r="I2689" s="81">
        <f t="shared" si="774"/>
        <v>94.88</v>
      </c>
    </row>
    <row r="2690" spans="1:9" ht="16.5" x14ac:dyDescent="0.25">
      <c r="A2690" s="300" t="s">
        <v>1585</v>
      </c>
      <c r="B2690" s="317">
        <v>14</v>
      </c>
      <c r="C2690" s="64">
        <f t="shared" si="773"/>
        <v>8.43E-2</v>
      </c>
      <c r="D2690" s="64">
        <v>6.2835999999999999</v>
      </c>
      <c r="E2690" s="64">
        <f t="shared" si="766"/>
        <v>87.970399999999998</v>
      </c>
      <c r="F2690" s="310">
        <v>1</v>
      </c>
      <c r="G2690" s="64">
        <f t="shared" si="767"/>
        <v>87.97</v>
      </c>
      <c r="H2690" s="64">
        <f t="shared" si="768"/>
        <v>20.75</v>
      </c>
      <c r="I2690" s="81">
        <f t="shared" si="774"/>
        <v>108.72</v>
      </c>
    </row>
    <row r="2691" spans="1:9" ht="16.5" x14ac:dyDescent="0.25">
      <c r="A2691" s="300" t="s">
        <v>1585</v>
      </c>
      <c r="B2691" s="317">
        <v>2</v>
      </c>
      <c r="C2691" s="64">
        <f t="shared" si="773"/>
        <v>1.2E-2</v>
      </c>
      <c r="D2691" s="64">
        <v>6.2835999999999999</v>
      </c>
      <c r="E2691" s="64">
        <f t="shared" si="766"/>
        <v>12.5672</v>
      </c>
      <c r="F2691" s="310">
        <v>1</v>
      </c>
      <c r="G2691" s="64">
        <f t="shared" si="767"/>
        <v>12.57</v>
      </c>
      <c r="H2691" s="64">
        <f t="shared" si="768"/>
        <v>2.97</v>
      </c>
      <c r="I2691" s="81">
        <f t="shared" si="774"/>
        <v>15.540000000000001</v>
      </c>
    </row>
    <row r="2692" spans="1:9" ht="16.5" x14ac:dyDescent="0.25">
      <c r="A2692" s="300" t="s">
        <v>1586</v>
      </c>
      <c r="B2692" s="317">
        <v>16</v>
      </c>
      <c r="C2692" s="64">
        <f t="shared" si="773"/>
        <v>9.64E-2</v>
      </c>
      <c r="D2692" s="64">
        <v>4.9097999999999997</v>
      </c>
      <c r="E2692" s="64">
        <f t="shared" si="766"/>
        <v>78.556799999999996</v>
      </c>
      <c r="F2692" s="310">
        <v>1</v>
      </c>
      <c r="G2692" s="64">
        <f t="shared" si="767"/>
        <v>78.56</v>
      </c>
      <c r="H2692" s="64">
        <f t="shared" si="768"/>
        <v>18.53</v>
      </c>
      <c r="I2692" s="81">
        <f t="shared" si="774"/>
        <v>97.09</v>
      </c>
    </row>
    <row r="2693" spans="1:9" ht="16.5" x14ac:dyDescent="0.25">
      <c r="A2693" s="300" t="s">
        <v>1586</v>
      </c>
      <c r="B2693" s="317">
        <v>3</v>
      </c>
      <c r="C2693" s="64">
        <f t="shared" si="773"/>
        <v>1.8100000000000002E-2</v>
      </c>
      <c r="D2693" s="64">
        <v>4.9097999999999997</v>
      </c>
      <c r="E2693" s="64">
        <f t="shared" si="766"/>
        <v>14.729399999999998</v>
      </c>
      <c r="F2693" s="310">
        <v>1</v>
      </c>
      <c r="G2693" s="64">
        <f t="shared" si="767"/>
        <v>14.73</v>
      </c>
      <c r="H2693" s="64">
        <f t="shared" si="768"/>
        <v>3.47</v>
      </c>
      <c r="I2693" s="81">
        <f t="shared" si="774"/>
        <v>18.2</v>
      </c>
    </row>
    <row r="2694" spans="1:9" ht="16.5" x14ac:dyDescent="0.25">
      <c r="A2694" s="300" t="s">
        <v>1587</v>
      </c>
      <c r="B2694" s="317">
        <v>8</v>
      </c>
      <c r="C2694" s="64">
        <f t="shared" si="773"/>
        <v>4.82E-2</v>
      </c>
      <c r="D2694" s="64">
        <v>5.4534000000000002</v>
      </c>
      <c r="E2694" s="64">
        <f t="shared" si="766"/>
        <v>43.627200000000002</v>
      </c>
      <c r="F2694" s="310">
        <v>1</v>
      </c>
      <c r="G2694" s="64">
        <f t="shared" si="767"/>
        <v>43.63</v>
      </c>
      <c r="H2694" s="64">
        <f t="shared" si="768"/>
        <v>10.29</v>
      </c>
      <c r="I2694" s="81">
        <f t="shared" si="774"/>
        <v>53.92</v>
      </c>
    </row>
    <row r="2695" spans="1:9" ht="16.5" x14ac:dyDescent="0.25">
      <c r="A2695" s="300" t="s">
        <v>1586</v>
      </c>
      <c r="B2695" s="317">
        <v>16</v>
      </c>
      <c r="C2695" s="64">
        <f t="shared" si="773"/>
        <v>9.64E-2</v>
      </c>
      <c r="D2695" s="64">
        <v>4.9097999999999997</v>
      </c>
      <c r="E2695" s="64">
        <f t="shared" si="766"/>
        <v>78.556799999999996</v>
      </c>
      <c r="F2695" s="310">
        <v>1</v>
      </c>
      <c r="G2695" s="64">
        <f t="shared" si="767"/>
        <v>78.56</v>
      </c>
      <c r="H2695" s="64">
        <f t="shared" si="768"/>
        <v>18.53</v>
      </c>
      <c r="I2695" s="81">
        <f t="shared" si="774"/>
        <v>97.09</v>
      </c>
    </row>
    <row r="2696" spans="1:9" ht="16.5" x14ac:dyDescent="0.25">
      <c r="A2696" s="300" t="s">
        <v>1585</v>
      </c>
      <c r="B2696" s="317">
        <v>21</v>
      </c>
      <c r="C2696" s="64">
        <f t="shared" si="773"/>
        <v>0.1265</v>
      </c>
      <c r="D2696" s="64">
        <v>6.2835999999999999</v>
      </c>
      <c r="E2696" s="64">
        <f t="shared" si="766"/>
        <v>131.9556</v>
      </c>
      <c r="F2696" s="310">
        <v>1</v>
      </c>
      <c r="G2696" s="64">
        <f t="shared" si="767"/>
        <v>131.96</v>
      </c>
      <c r="H2696" s="64">
        <f t="shared" si="768"/>
        <v>31.13</v>
      </c>
      <c r="I2696" s="81">
        <f t="shared" si="774"/>
        <v>163.09</v>
      </c>
    </row>
    <row r="2697" spans="1:9" ht="16.5" x14ac:dyDescent="0.25">
      <c r="A2697" s="300" t="s">
        <v>1586</v>
      </c>
      <c r="B2697" s="317">
        <v>16</v>
      </c>
      <c r="C2697" s="64">
        <f t="shared" si="773"/>
        <v>9.64E-2</v>
      </c>
      <c r="D2697" s="64">
        <v>4.9097999999999997</v>
      </c>
      <c r="E2697" s="64">
        <f t="shared" si="766"/>
        <v>78.556799999999996</v>
      </c>
      <c r="F2697" s="310">
        <v>1</v>
      </c>
      <c r="G2697" s="64">
        <f t="shared" si="767"/>
        <v>78.56</v>
      </c>
      <c r="H2697" s="64">
        <f t="shared" si="768"/>
        <v>18.53</v>
      </c>
      <c r="I2697" s="81">
        <f t="shared" si="774"/>
        <v>97.09</v>
      </c>
    </row>
    <row r="2698" spans="1:9" ht="16.5" x14ac:dyDescent="0.25">
      <c r="A2698" s="300" t="s">
        <v>1586</v>
      </c>
      <c r="B2698" s="317">
        <v>32</v>
      </c>
      <c r="C2698" s="64">
        <f t="shared" si="773"/>
        <v>0.1928</v>
      </c>
      <c r="D2698" s="64">
        <v>4.9097999999999997</v>
      </c>
      <c r="E2698" s="64">
        <f t="shared" si="766"/>
        <v>157.11359999999999</v>
      </c>
      <c r="F2698" s="310">
        <v>1</v>
      </c>
      <c r="G2698" s="64">
        <f t="shared" si="767"/>
        <v>157.11000000000001</v>
      </c>
      <c r="H2698" s="64">
        <f t="shared" si="768"/>
        <v>37.06</v>
      </c>
      <c r="I2698" s="81">
        <f t="shared" si="774"/>
        <v>194.17000000000002</v>
      </c>
    </row>
    <row r="2699" spans="1:9" ht="16.5" x14ac:dyDescent="0.25">
      <c r="A2699" s="300" t="s">
        <v>1586</v>
      </c>
      <c r="B2699" s="317">
        <v>8</v>
      </c>
      <c r="C2699" s="64">
        <f t="shared" si="773"/>
        <v>4.82E-2</v>
      </c>
      <c r="D2699" s="64">
        <v>4.9097999999999997</v>
      </c>
      <c r="E2699" s="64">
        <f t="shared" si="766"/>
        <v>39.278399999999998</v>
      </c>
      <c r="F2699" s="310">
        <v>1</v>
      </c>
      <c r="G2699" s="64">
        <f t="shared" si="767"/>
        <v>39.28</v>
      </c>
      <c r="H2699" s="64">
        <f t="shared" si="768"/>
        <v>9.27</v>
      </c>
      <c r="I2699" s="81">
        <f t="shared" si="774"/>
        <v>48.55</v>
      </c>
    </row>
    <row r="2700" spans="1:9" ht="16.5" x14ac:dyDescent="0.25">
      <c r="A2700" s="300" t="s">
        <v>1587</v>
      </c>
      <c r="B2700" s="317">
        <v>8</v>
      </c>
      <c r="C2700" s="64">
        <f t="shared" si="773"/>
        <v>4.82E-2</v>
      </c>
      <c r="D2700" s="64">
        <v>5.4534000000000002</v>
      </c>
      <c r="E2700" s="64">
        <f t="shared" ref="E2700:E2704" si="775">IF(D2700&gt;30,C2700*D2700,B2700*D2700)</f>
        <v>43.627200000000002</v>
      </c>
      <c r="F2700" s="310">
        <v>1</v>
      </c>
      <c r="G2700" s="64">
        <f t="shared" ref="G2700:G2704" si="776">ROUND(E2700*F2700,2)</f>
        <v>43.63</v>
      </c>
      <c r="H2700" s="64">
        <f t="shared" ref="H2700:H2704" si="777">ROUND(G2700*0.2359,2)</f>
        <v>10.29</v>
      </c>
      <c r="I2700" s="81">
        <f t="shared" si="774"/>
        <v>53.92</v>
      </c>
    </row>
    <row r="2701" spans="1:9" ht="16.5" x14ac:dyDescent="0.25">
      <c r="A2701" s="300" t="s">
        <v>1586</v>
      </c>
      <c r="B2701" s="317">
        <v>16</v>
      </c>
      <c r="C2701" s="64">
        <f t="shared" si="773"/>
        <v>9.64E-2</v>
      </c>
      <c r="D2701" s="64">
        <v>4.9097999999999997</v>
      </c>
      <c r="E2701" s="64">
        <f t="shared" si="775"/>
        <v>78.556799999999996</v>
      </c>
      <c r="F2701" s="310">
        <v>1</v>
      </c>
      <c r="G2701" s="64">
        <f t="shared" si="776"/>
        <v>78.56</v>
      </c>
      <c r="H2701" s="311">
        <f>ROUND(G2701*0.2077,2)</f>
        <v>16.32</v>
      </c>
      <c r="I2701" s="81">
        <f t="shared" si="774"/>
        <v>94.88</v>
      </c>
    </row>
    <row r="2702" spans="1:9" s="154" customFormat="1" ht="16.5" x14ac:dyDescent="0.25">
      <c r="A2702" s="298" t="s">
        <v>1894</v>
      </c>
      <c r="B2702" s="315">
        <f>B2703</f>
        <v>3.5</v>
      </c>
      <c r="C2702" s="306">
        <f t="shared" ref="C2702:I2703" si="778">C2703</f>
        <v>2.1100000000000001E-2</v>
      </c>
      <c r="D2702" s="306"/>
      <c r="E2702" s="306"/>
      <c r="F2702" s="306"/>
      <c r="G2702" s="306">
        <f t="shared" si="778"/>
        <v>22.79</v>
      </c>
      <c r="H2702" s="306">
        <f t="shared" si="778"/>
        <v>5.38</v>
      </c>
      <c r="I2702" s="307">
        <f t="shared" si="778"/>
        <v>28.169999999999998</v>
      </c>
    </row>
    <row r="2703" spans="1:9" s="154" customFormat="1" ht="33" x14ac:dyDescent="0.25">
      <c r="A2703" s="299" t="s">
        <v>1583</v>
      </c>
      <c r="B2703" s="316">
        <f>B2704</f>
        <v>3.5</v>
      </c>
      <c r="C2703" s="308">
        <f t="shared" si="778"/>
        <v>2.1100000000000001E-2</v>
      </c>
      <c r="D2703" s="308"/>
      <c r="E2703" s="308"/>
      <c r="F2703" s="308"/>
      <c r="G2703" s="308">
        <f t="shared" si="778"/>
        <v>22.79</v>
      </c>
      <c r="H2703" s="308">
        <f t="shared" si="778"/>
        <v>5.38</v>
      </c>
      <c r="I2703" s="309">
        <f t="shared" si="778"/>
        <v>28.169999999999998</v>
      </c>
    </row>
    <row r="2704" spans="1:9" ht="17.25" thickBot="1" x14ac:dyDescent="0.3">
      <c r="A2704" s="301" t="s">
        <v>152</v>
      </c>
      <c r="B2704" s="318">
        <v>3.5</v>
      </c>
      <c r="C2704" s="303">
        <f>ROUND(B2704/166,4)</f>
        <v>2.1100000000000001E-2</v>
      </c>
      <c r="D2704" s="303">
        <v>1080</v>
      </c>
      <c r="E2704" s="303">
        <f t="shared" si="775"/>
        <v>22.788</v>
      </c>
      <c r="F2704" s="312">
        <v>1</v>
      </c>
      <c r="G2704" s="303">
        <f t="shared" si="776"/>
        <v>22.79</v>
      </c>
      <c r="H2704" s="303">
        <f t="shared" si="777"/>
        <v>5.38</v>
      </c>
      <c r="I2704" s="313">
        <f>G2704+H2704</f>
        <v>28.169999999999998</v>
      </c>
    </row>
    <row r="2705" spans="1:9" s="154" customFormat="1" x14ac:dyDescent="0.2">
      <c r="B2705" s="155"/>
      <c r="C2705" s="155"/>
      <c r="D2705" s="155"/>
      <c r="E2705" s="155"/>
      <c r="F2705" s="155"/>
      <c r="G2705" s="155"/>
      <c r="H2705" s="155"/>
      <c r="I2705" s="155"/>
    </row>
    <row r="2706" spans="1:9" s="154" customFormat="1" ht="16.5" x14ac:dyDescent="0.2">
      <c r="A2706" s="1269" t="s">
        <v>2610</v>
      </c>
      <c r="B2706" s="1269"/>
      <c r="C2706" s="155"/>
      <c r="E2706" s="155"/>
      <c r="G2706" s="155"/>
      <c r="H2706" s="155"/>
      <c r="I2706" s="155"/>
    </row>
    <row r="2707" spans="1:9" s="154" customFormat="1" x14ac:dyDescent="0.2">
      <c r="C2707" s="155"/>
      <c r="E2707" s="155"/>
      <c r="G2707" s="155"/>
      <c r="H2707" s="155"/>
      <c r="I2707" s="155"/>
    </row>
    <row r="2708" spans="1:9" s="154" customFormat="1" x14ac:dyDescent="0.2">
      <c r="C2708" s="155"/>
      <c r="E2708" s="155"/>
      <c r="G2708" s="155"/>
      <c r="H2708" s="155"/>
      <c r="I2708" s="155"/>
    </row>
    <row r="2709" spans="1:9" s="154" customFormat="1" x14ac:dyDescent="0.2">
      <c r="C2709" s="155"/>
      <c r="E2709" s="155"/>
      <c r="G2709" s="155"/>
      <c r="H2709" s="155"/>
      <c r="I2709" s="155"/>
    </row>
    <row r="2710" spans="1:9" s="154" customFormat="1" x14ac:dyDescent="0.2">
      <c r="C2710" s="155"/>
      <c r="E2710" s="155"/>
      <c r="G2710" s="155"/>
      <c r="H2710" s="155"/>
      <c r="I2710" s="155"/>
    </row>
    <row r="2711" spans="1:9" s="154" customFormat="1" x14ac:dyDescent="0.2">
      <c r="C2711" s="155"/>
      <c r="E2711" s="155"/>
      <c r="G2711" s="155"/>
      <c r="H2711" s="155"/>
      <c r="I2711" s="155"/>
    </row>
    <row r="2712" spans="1:9" s="154" customFormat="1" x14ac:dyDescent="0.2">
      <c r="C2712" s="155"/>
      <c r="E2712" s="155"/>
      <c r="G2712" s="155"/>
      <c r="H2712" s="155"/>
      <c r="I2712" s="155"/>
    </row>
    <row r="2713" spans="1:9" s="154" customFormat="1" x14ac:dyDescent="0.2">
      <c r="C2713" s="155"/>
      <c r="E2713" s="155"/>
      <c r="G2713" s="155"/>
      <c r="H2713" s="155"/>
      <c r="I2713" s="155"/>
    </row>
    <row r="2714" spans="1:9" s="154" customFormat="1" x14ac:dyDescent="0.2">
      <c r="C2714" s="155"/>
      <c r="E2714" s="155"/>
      <c r="G2714" s="155"/>
      <c r="H2714" s="155"/>
      <c r="I2714" s="155"/>
    </row>
    <row r="2715" spans="1:9" s="154" customFormat="1" x14ac:dyDescent="0.2">
      <c r="C2715" s="155"/>
      <c r="E2715" s="155"/>
      <c r="G2715" s="155"/>
      <c r="H2715" s="155"/>
      <c r="I2715" s="155"/>
    </row>
    <row r="2716" spans="1:9" s="154" customFormat="1" x14ac:dyDescent="0.2">
      <c r="C2716" s="155"/>
      <c r="E2716" s="155"/>
      <c r="G2716" s="155"/>
      <c r="H2716" s="155"/>
      <c r="I2716" s="155"/>
    </row>
    <row r="2717" spans="1:9" s="154" customFormat="1" x14ac:dyDescent="0.2">
      <c r="C2717" s="155"/>
      <c r="E2717" s="155"/>
      <c r="G2717" s="155"/>
      <c r="H2717" s="155"/>
      <c r="I2717" s="155"/>
    </row>
    <row r="2718" spans="1:9" s="154" customFormat="1" x14ac:dyDescent="0.2">
      <c r="C2718" s="155"/>
      <c r="E2718" s="155"/>
      <c r="G2718" s="155"/>
      <c r="H2718" s="155"/>
      <c r="I2718" s="155"/>
    </row>
    <row r="2719" spans="1:9" s="154" customFormat="1" x14ac:dyDescent="0.2">
      <c r="C2719" s="155"/>
      <c r="E2719" s="155"/>
      <c r="G2719" s="155"/>
      <c r="H2719" s="155"/>
      <c r="I2719" s="155"/>
    </row>
    <row r="2720" spans="1:9" s="154" customFormat="1" x14ac:dyDescent="0.2">
      <c r="C2720" s="155"/>
      <c r="E2720" s="155"/>
      <c r="G2720" s="155"/>
      <c r="H2720" s="155"/>
      <c r="I2720" s="155"/>
    </row>
    <row r="2721" spans="3:9" s="154" customFormat="1" x14ac:dyDescent="0.2">
      <c r="C2721" s="155"/>
      <c r="E2721" s="155"/>
      <c r="G2721" s="155"/>
      <c r="H2721" s="155"/>
      <c r="I2721" s="155"/>
    </row>
    <row r="2722" spans="3:9" s="154" customFormat="1" x14ac:dyDescent="0.2">
      <c r="C2722" s="155"/>
      <c r="E2722" s="155"/>
      <c r="G2722" s="155"/>
      <c r="H2722" s="155"/>
      <c r="I2722" s="155"/>
    </row>
    <row r="2723" spans="3:9" s="154" customFormat="1" x14ac:dyDescent="0.2">
      <c r="C2723" s="155"/>
      <c r="E2723" s="155"/>
      <c r="G2723" s="155"/>
      <c r="H2723" s="155"/>
      <c r="I2723" s="155"/>
    </row>
    <row r="2724" spans="3:9" s="154" customFormat="1" x14ac:dyDescent="0.2">
      <c r="C2724" s="155"/>
      <c r="E2724" s="155"/>
      <c r="G2724" s="155"/>
      <c r="H2724" s="155"/>
      <c r="I2724" s="155"/>
    </row>
    <row r="2725" spans="3:9" s="154" customFormat="1" x14ac:dyDescent="0.2">
      <c r="C2725" s="155"/>
      <c r="E2725" s="155"/>
      <c r="G2725" s="155"/>
      <c r="H2725" s="155"/>
      <c r="I2725" s="155"/>
    </row>
    <row r="2726" spans="3:9" s="154" customFormat="1" x14ac:dyDescent="0.2">
      <c r="C2726" s="155"/>
      <c r="E2726" s="155"/>
      <c r="G2726" s="155"/>
      <c r="H2726" s="155"/>
      <c r="I2726" s="155"/>
    </row>
    <row r="2727" spans="3:9" s="154" customFormat="1" x14ac:dyDescent="0.2">
      <c r="C2727" s="155"/>
      <c r="E2727" s="155"/>
      <c r="G2727" s="155"/>
      <c r="H2727" s="155"/>
      <c r="I2727" s="155"/>
    </row>
    <row r="2728" spans="3:9" s="154" customFormat="1" x14ac:dyDescent="0.2">
      <c r="C2728" s="155"/>
      <c r="E2728" s="155"/>
      <c r="G2728" s="155"/>
      <c r="H2728" s="155"/>
      <c r="I2728" s="155"/>
    </row>
    <row r="2729" spans="3:9" s="154" customFormat="1" x14ac:dyDescent="0.2">
      <c r="C2729" s="155"/>
      <c r="E2729" s="155"/>
      <c r="G2729" s="155"/>
      <c r="H2729" s="155"/>
      <c r="I2729" s="155"/>
    </row>
    <row r="2730" spans="3:9" s="154" customFormat="1" x14ac:dyDescent="0.2">
      <c r="C2730" s="155"/>
      <c r="E2730" s="155"/>
      <c r="G2730" s="155"/>
      <c r="H2730" s="155"/>
      <c r="I2730" s="155"/>
    </row>
    <row r="2731" spans="3:9" s="154" customFormat="1" x14ac:dyDescent="0.2">
      <c r="C2731" s="155"/>
      <c r="E2731" s="155"/>
      <c r="G2731" s="155"/>
      <c r="H2731" s="155"/>
      <c r="I2731" s="155"/>
    </row>
    <row r="2732" spans="3:9" s="154" customFormat="1" x14ac:dyDescent="0.2">
      <c r="C2732" s="155"/>
      <c r="E2732" s="155"/>
      <c r="G2732" s="155"/>
      <c r="H2732" s="155"/>
      <c r="I2732" s="155"/>
    </row>
    <row r="2733" spans="3:9" s="154" customFormat="1" x14ac:dyDescent="0.2">
      <c r="C2733" s="155"/>
      <c r="E2733" s="155"/>
      <c r="G2733" s="155"/>
      <c r="H2733" s="155"/>
      <c r="I2733" s="155"/>
    </row>
    <row r="2734" spans="3:9" s="154" customFormat="1" x14ac:dyDescent="0.2">
      <c r="C2734" s="155"/>
      <c r="E2734" s="155"/>
      <c r="G2734" s="155"/>
      <c r="H2734" s="155"/>
      <c r="I2734" s="155"/>
    </row>
    <row r="2735" spans="3:9" s="154" customFormat="1" x14ac:dyDescent="0.2">
      <c r="C2735" s="155"/>
      <c r="E2735" s="155"/>
      <c r="G2735" s="155"/>
      <c r="H2735" s="155"/>
      <c r="I2735" s="155"/>
    </row>
    <row r="2736" spans="3:9" s="154" customFormat="1" x14ac:dyDescent="0.2">
      <c r="C2736" s="155"/>
      <c r="E2736" s="155"/>
      <c r="G2736" s="155"/>
      <c r="H2736" s="155"/>
      <c r="I2736" s="155"/>
    </row>
    <row r="2737" spans="3:9" s="154" customFormat="1" x14ac:dyDescent="0.2">
      <c r="C2737" s="155"/>
      <c r="E2737" s="155"/>
      <c r="G2737" s="155"/>
      <c r="H2737" s="155"/>
      <c r="I2737" s="155"/>
    </row>
    <row r="2738" spans="3:9" s="154" customFormat="1" x14ac:dyDescent="0.2">
      <c r="C2738" s="155"/>
      <c r="E2738" s="155"/>
      <c r="G2738" s="155"/>
      <c r="H2738" s="155"/>
      <c r="I2738" s="155"/>
    </row>
    <row r="2739" spans="3:9" s="154" customFormat="1" x14ac:dyDescent="0.2">
      <c r="C2739" s="155"/>
      <c r="E2739" s="155"/>
      <c r="G2739" s="155"/>
      <c r="H2739" s="155"/>
      <c r="I2739" s="155"/>
    </row>
    <row r="2740" spans="3:9" s="154" customFormat="1" x14ac:dyDescent="0.2">
      <c r="C2740" s="155"/>
      <c r="E2740" s="155"/>
      <c r="G2740" s="155"/>
      <c r="H2740" s="155"/>
      <c r="I2740" s="155"/>
    </row>
    <row r="2741" spans="3:9" s="154" customFormat="1" x14ac:dyDescent="0.2">
      <c r="C2741" s="155"/>
      <c r="E2741" s="155"/>
      <c r="G2741" s="155"/>
      <c r="H2741" s="155"/>
      <c r="I2741" s="155"/>
    </row>
    <row r="2742" spans="3:9" s="154" customFormat="1" x14ac:dyDescent="0.2">
      <c r="C2742" s="155"/>
      <c r="E2742" s="155"/>
      <c r="G2742" s="155"/>
      <c r="H2742" s="155"/>
      <c r="I2742" s="155"/>
    </row>
    <row r="2743" spans="3:9" s="154" customFormat="1" x14ac:dyDescent="0.2">
      <c r="C2743" s="155"/>
      <c r="E2743" s="155"/>
      <c r="G2743" s="155"/>
      <c r="H2743" s="155"/>
      <c r="I2743" s="155"/>
    </row>
    <row r="2744" spans="3:9" s="154" customFormat="1" x14ac:dyDescent="0.2">
      <c r="C2744" s="155"/>
      <c r="E2744" s="155"/>
      <c r="G2744" s="155"/>
      <c r="H2744" s="155"/>
      <c r="I2744" s="155"/>
    </row>
    <row r="2745" spans="3:9" s="154" customFormat="1" x14ac:dyDescent="0.2">
      <c r="C2745" s="155"/>
      <c r="E2745" s="155"/>
      <c r="G2745" s="155"/>
      <c r="H2745" s="155"/>
      <c r="I2745" s="155"/>
    </row>
    <row r="2746" spans="3:9" s="154" customFormat="1" x14ac:dyDescent="0.2">
      <c r="C2746" s="155"/>
      <c r="E2746" s="155"/>
      <c r="G2746" s="155"/>
      <c r="H2746" s="155"/>
      <c r="I2746" s="155"/>
    </row>
    <row r="2747" spans="3:9" s="154" customFormat="1" x14ac:dyDescent="0.2">
      <c r="C2747" s="155"/>
      <c r="E2747" s="155"/>
      <c r="G2747" s="155"/>
      <c r="H2747" s="155"/>
      <c r="I2747" s="155"/>
    </row>
    <row r="2748" spans="3:9" s="154" customFormat="1" x14ac:dyDescent="0.2">
      <c r="C2748" s="155"/>
      <c r="E2748" s="155"/>
      <c r="G2748" s="155"/>
      <c r="H2748" s="155"/>
      <c r="I2748" s="155"/>
    </row>
    <row r="2749" spans="3:9" s="154" customFormat="1" x14ac:dyDescent="0.2">
      <c r="C2749" s="155"/>
      <c r="E2749" s="155"/>
      <c r="G2749" s="155"/>
      <c r="H2749" s="155"/>
      <c r="I2749" s="155"/>
    </row>
    <row r="2750" spans="3:9" s="154" customFormat="1" x14ac:dyDescent="0.2">
      <c r="C2750" s="155"/>
      <c r="E2750" s="155"/>
      <c r="G2750" s="155"/>
      <c r="H2750" s="155"/>
      <c r="I2750" s="155"/>
    </row>
    <row r="2751" spans="3:9" s="154" customFormat="1" x14ac:dyDescent="0.2">
      <c r="C2751" s="155"/>
      <c r="E2751" s="155"/>
      <c r="G2751" s="155"/>
      <c r="H2751" s="155"/>
      <c r="I2751" s="155"/>
    </row>
    <row r="2752" spans="3:9" s="154" customFormat="1" x14ac:dyDescent="0.2">
      <c r="C2752" s="155"/>
      <c r="E2752" s="155"/>
      <c r="G2752" s="155"/>
      <c r="H2752" s="155"/>
      <c r="I2752" s="155"/>
    </row>
    <row r="2753" spans="3:9" s="154" customFormat="1" x14ac:dyDescent="0.2">
      <c r="C2753" s="155"/>
      <c r="E2753" s="155"/>
      <c r="G2753" s="155"/>
      <c r="H2753" s="155"/>
      <c r="I2753" s="155"/>
    </row>
    <row r="2754" spans="3:9" s="154" customFormat="1" x14ac:dyDescent="0.2">
      <c r="C2754" s="155"/>
      <c r="E2754" s="155"/>
      <c r="G2754" s="155"/>
      <c r="H2754" s="155"/>
      <c r="I2754" s="155"/>
    </row>
    <row r="2755" spans="3:9" s="154" customFormat="1" x14ac:dyDescent="0.2">
      <c r="C2755" s="155"/>
      <c r="E2755" s="155"/>
      <c r="G2755" s="155"/>
      <c r="H2755" s="155"/>
      <c r="I2755" s="155"/>
    </row>
    <row r="2756" spans="3:9" s="154" customFormat="1" x14ac:dyDescent="0.2">
      <c r="C2756" s="155"/>
      <c r="E2756" s="155"/>
      <c r="G2756" s="155"/>
      <c r="H2756" s="155"/>
      <c r="I2756" s="155"/>
    </row>
    <row r="2757" spans="3:9" s="154" customFormat="1" x14ac:dyDescent="0.2">
      <c r="C2757" s="155"/>
      <c r="E2757" s="155"/>
      <c r="G2757" s="155"/>
      <c r="H2757" s="155"/>
      <c r="I2757" s="155"/>
    </row>
    <row r="2758" spans="3:9" s="154" customFormat="1" x14ac:dyDescent="0.2">
      <c r="C2758" s="155"/>
      <c r="E2758" s="155"/>
      <c r="G2758" s="155"/>
      <c r="H2758" s="155"/>
      <c r="I2758" s="155"/>
    </row>
    <row r="2759" spans="3:9" s="154" customFormat="1" x14ac:dyDescent="0.2">
      <c r="C2759" s="155"/>
      <c r="E2759" s="155"/>
      <c r="G2759" s="155"/>
      <c r="H2759" s="155"/>
      <c r="I2759" s="155"/>
    </row>
    <row r="2760" spans="3:9" s="154" customFormat="1" x14ac:dyDescent="0.2">
      <c r="C2760" s="155"/>
      <c r="E2760" s="155"/>
      <c r="G2760" s="155"/>
      <c r="H2760" s="155"/>
      <c r="I2760" s="155"/>
    </row>
    <row r="2761" spans="3:9" s="154" customFormat="1" x14ac:dyDescent="0.2">
      <c r="C2761" s="155"/>
      <c r="E2761" s="155"/>
      <c r="G2761" s="155"/>
      <c r="H2761" s="155"/>
      <c r="I2761" s="155"/>
    </row>
    <row r="2762" spans="3:9" s="154" customFormat="1" x14ac:dyDescent="0.2">
      <c r="C2762" s="155"/>
      <c r="E2762" s="155"/>
      <c r="G2762" s="155"/>
      <c r="H2762" s="155"/>
      <c r="I2762" s="155"/>
    </row>
    <row r="2763" spans="3:9" s="154" customFormat="1" x14ac:dyDescent="0.2">
      <c r="C2763" s="155"/>
      <c r="E2763" s="155"/>
      <c r="G2763" s="155"/>
      <c r="H2763" s="155"/>
      <c r="I2763" s="155"/>
    </row>
    <row r="2764" spans="3:9" s="154" customFormat="1" x14ac:dyDescent="0.2">
      <c r="C2764" s="155"/>
      <c r="E2764" s="155"/>
      <c r="G2764" s="155"/>
      <c r="H2764" s="155"/>
      <c r="I2764" s="155"/>
    </row>
    <row r="2765" spans="3:9" s="154" customFormat="1" x14ac:dyDescent="0.2">
      <c r="C2765" s="155"/>
      <c r="E2765" s="155"/>
      <c r="G2765" s="155"/>
      <c r="H2765" s="155"/>
      <c r="I2765" s="155"/>
    </row>
    <row r="2766" spans="3:9" s="154" customFormat="1" x14ac:dyDescent="0.2">
      <c r="C2766" s="155"/>
      <c r="E2766" s="155"/>
      <c r="G2766" s="155"/>
      <c r="H2766" s="155"/>
      <c r="I2766" s="155"/>
    </row>
    <row r="2767" spans="3:9" s="154" customFormat="1" x14ac:dyDescent="0.2">
      <c r="C2767" s="155"/>
      <c r="E2767" s="155"/>
      <c r="G2767" s="155"/>
      <c r="H2767" s="155"/>
      <c r="I2767" s="155"/>
    </row>
    <row r="2768" spans="3:9" s="154" customFormat="1" x14ac:dyDescent="0.2">
      <c r="C2768" s="155"/>
      <c r="E2768" s="155"/>
      <c r="G2768" s="155"/>
      <c r="H2768" s="155"/>
      <c r="I2768" s="155"/>
    </row>
    <row r="2769" spans="3:9" s="154" customFormat="1" x14ac:dyDescent="0.2">
      <c r="C2769" s="155"/>
      <c r="E2769" s="155"/>
      <c r="G2769" s="155"/>
      <c r="H2769" s="155"/>
      <c r="I2769" s="155"/>
    </row>
    <row r="2770" spans="3:9" s="154" customFormat="1" x14ac:dyDescent="0.2">
      <c r="C2770" s="155"/>
      <c r="E2770" s="155"/>
      <c r="G2770" s="155"/>
      <c r="H2770" s="155"/>
      <c r="I2770" s="155"/>
    </row>
    <row r="2771" spans="3:9" s="154" customFormat="1" x14ac:dyDescent="0.2">
      <c r="C2771" s="155"/>
      <c r="E2771" s="155"/>
      <c r="G2771" s="155"/>
      <c r="H2771" s="155"/>
      <c r="I2771" s="155"/>
    </row>
    <row r="2772" spans="3:9" s="154" customFormat="1" x14ac:dyDescent="0.2">
      <c r="C2772" s="155"/>
      <c r="E2772" s="155"/>
      <c r="G2772" s="155"/>
      <c r="H2772" s="155"/>
      <c r="I2772" s="155"/>
    </row>
    <row r="2773" spans="3:9" s="154" customFormat="1" x14ac:dyDescent="0.2">
      <c r="C2773" s="155"/>
      <c r="E2773" s="155"/>
      <c r="G2773" s="155"/>
      <c r="H2773" s="155"/>
      <c r="I2773" s="155"/>
    </row>
    <row r="2774" spans="3:9" s="154" customFormat="1" x14ac:dyDescent="0.2">
      <c r="C2774" s="155"/>
      <c r="E2774" s="155"/>
      <c r="G2774" s="155"/>
      <c r="H2774" s="155"/>
      <c r="I2774" s="155"/>
    </row>
    <row r="2775" spans="3:9" s="154" customFormat="1" x14ac:dyDescent="0.2">
      <c r="C2775" s="155"/>
      <c r="E2775" s="155"/>
      <c r="G2775" s="155"/>
      <c r="H2775" s="155"/>
      <c r="I2775" s="155"/>
    </row>
    <row r="2776" spans="3:9" s="154" customFormat="1" x14ac:dyDescent="0.2">
      <c r="C2776" s="155"/>
      <c r="E2776" s="155"/>
      <c r="G2776" s="155"/>
      <c r="H2776" s="155"/>
      <c r="I2776" s="155"/>
    </row>
    <row r="2777" spans="3:9" s="154" customFormat="1" x14ac:dyDescent="0.2">
      <c r="C2777" s="155"/>
      <c r="E2777" s="155"/>
      <c r="G2777" s="155"/>
      <c r="H2777" s="155"/>
      <c r="I2777" s="155"/>
    </row>
    <row r="2778" spans="3:9" s="154" customFormat="1" x14ac:dyDescent="0.2">
      <c r="C2778" s="155"/>
      <c r="E2778" s="155"/>
      <c r="G2778" s="155"/>
      <c r="H2778" s="155"/>
      <c r="I2778" s="155"/>
    </row>
    <row r="2779" spans="3:9" s="154" customFormat="1" x14ac:dyDescent="0.2">
      <c r="C2779" s="155"/>
      <c r="E2779" s="155"/>
      <c r="G2779" s="155"/>
      <c r="H2779" s="155"/>
      <c r="I2779" s="155"/>
    </row>
    <row r="2780" spans="3:9" s="154" customFormat="1" x14ac:dyDescent="0.2">
      <c r="C2780" s="155"/>
      <c r="E2780" s="155"/>
      <c r="G2780" s="155"/>
      <c r="H2780" s="155"/>
      <c r="I2780" s="155"/>
    </row>
    <row r="2781" spans="3:9" s="154" customFormat="1" x14ac:dyDescent="0.2">
      <c r="C2781" s="155"/>
      <c r="E2781" s="155"/>
      <c r="G2781" s="155"/>
      <c r="H2781" s="155"/>
      <c r="I2781" s="155"/>
    </row>
    <row r="2782" spans="3:9" s="154" customFormat="1" x14ac:dyDescent="0.2">
      <c r="C2782" s="155"/>
      <c r="E2782" s="155"/>
      <c r="G2782" s="155"/>
      <c r="H2782" s="155"/>
      <c r="I2782" s="155"/>
    </row>
    <row r="2783" spans="3:9" s="154" customFormat="1" x14ac:dyDescent="0.2">
      <c r="C2783" s="155"/>
      <c r="E2783" s="155"/>
      <c r="G2783" s="155"/>
      <c r="H2783" s="155"/>
      <c r="I2783" s="155"/>
    </row>
    <row r="2784" spans="3:9" s="154" customFormat="1" x14ac:dyDescent="0.2">
      <c r="C2784" s="155"/>
      <c r="E2784" s="155"/>
      <c r="G2784" s="155"/>
      <c r="H2784" s="155"/>
      <c r="I2784" s="155"/>
    </row>
    <row r="2785" spans="3:9" s="154" customFormat="1" x14ac:dyDescent="0.2">
      <c r="C2785" s="155"/>
      <c r="E2785" s="155"/>
      <c r="G2785" s="155"/>
      <c r="H2785" s="155"/>
      <c r="I2785" s="155"/>
    </row>
    <row r="2786" spans="3:9" s="154" customFormat="1" x14ac:dyDescent="0.2">
      <c r="C2786" s="155"/>
      <c r="E2786" s="155"/>
      <c r="G2786" s="155"/>
      <c r="H2786" s="155"/>
      <c r="I2786" s="155"/>
    </row>
    <row r="2787" spans="3:9" s="154" customFormat="1" x14ac:dyDescent="0.2">
      <c r="C2787" s="155"/>
      <c r="E2787" s="155"/>
      <c r="G2787" s="155"/>
      <c r="H2787" s="155"/>
      <c r="I2787" s="155"/>
    </row>
    <row r="2788" spans="3:9" s="154" customFormat="1" x14ac:dyDescent="0.2">
      <c r="C2788" s="155"/>
      <c r="E2788" s="155"/>
      <c r="G2788" s="155"/>
      <c r="H2788" s="155"/>
      <c r="I2788" s="155"/>
    </row>
    <row r="2789" spans="3:9" s="154" customFormat="1" x14ac:dyDescent="0.2">
      <c r="C2789" s="155"/>
      <c r="E2789" s="155"/>
      <c r="G2789" s="155"/>
      <c r="H2789" s="155"/>
      <c r="I2789" s="155"/>
    </row>
    <row r="2790" spans="3:9" s="154" customFormat="1" x14ac:dyDescent="0.2">
      <c r="C2790" s="155"/>
      <c r="E2790" s="155"/>
      <c r="G2790" s="155"/>
      <c r="H2790" s="155"/>
      <c r="I2790" s="155"/>
    </row>
    <row r="2791" spans="3:9" s="154" customFormat="1" x14ac:dyDescent="0.2">
      <c r="C2791" s="155"/>
      <c r="E2791" s="155"/>
      <c r="G2791" s="155"/>
      <c r="H2791" s="155"/>
      <c r="I2791" s="155"/>
    </row>
    <row r="2792" spans="3:9" s="154" customFormat="1" x14ac:dyDescent="0.2">
      <c r="C2792" s="155"/>
      <c r="E2792" s="155"/>
      <c r="G2792" s="155"/>
      <c r="H2792" s="155"/>
      <c r="I2792" s="155"/>
    </row>
    <row r="2793" spans="3:9" s="154" customFormat="1" x14ac:dyDescent="0.2">
      <c r="C2793" s="155"/>
      <c r="E2793" s="155"/>
      <c r="G2793" s="155"/>
      <c r="H2793" s="155"/>
      <c r="I2793" s="155"/>
    </row>
    <row r="2794" spans="3:9" s="154" customFormat="1" x14ac:dyDescent="0.2">
      <c r="C2794" s="155"/>
      <c r="E2794" s="155"/>
      <c r="G2794" s="155"/>
      <c r="H2794" s="155"/>
      <c r="I2794" s="155"/>
    </row>
    <row r="2795" spans="3:9" s="154" customFormat="1" x14ac:dyDescent="0.2">
      <c r="C2795" s="155"/>
      <c r="E2795" s="155"/>
      <c r="G2795" s="155"/>
      <c r="H2795" s="155"/>
      <c r="I2795" s="155"/>
    </row>
    <row r="2796" spans="3:9" s="154" customFormat="1" x14ac:dyDescent="0.2">
      <c r="C2796" s="155"/>
      <c r="E2796" s="155"/>
      <c r="G2796" s="155"/>
      <c r="H2796" s="155"/>
      <c r="I2796" s="155"/>
    </row>
    <row r="2797" spans="3:9" s="154" customFormat="1" x14ac:dyDescent="0.2">
      <c r="C2797" s="155"/>
      <c r="E2797" s="155"/>
      <c r="G2797" s="155"/>
      <c r="H2797" s="155"/>
      <c r="I2797" s="155"/>
    </row>
    <row r="2798" spans="3:9" s="154" customFormat="1" x14ac:dyDescent="0.2">
      <c r="C2798" s="155"/>
      <c r="E2798" s="155"/>
      <c r="G2798" s="155"/>
      <c r="H2798" s="155"/>
      <c r="I2798" s="155"/>
    </row>
    <row r="2799" spans="3:9" s="154" customFormat="1" x14ac:dyDescent="0.2">
      <c r="C2799" s="155"/>
      <c r="E2799" s="155"/>
      <c r="G2799" s="155"/>
      <c r="H2799" s="155"/>
      <c r="I2799" s="155"/>
    </row>
    <row r="2800" spans="3:9" s="154" customFormat="1" x14ac:dyDescent="0.2">
      <c r="C2800" s="155"/>
      <c r="E2800" s="155"/>
      <c r="G2800" s="155"/>
      <c r="H2800" s="155"/>
      <c r="I2800" s="155"/>
    </row>
    <row r="2801" spans="3:9" s="154" customFormat="1" x14ac:dyDescent="0.2">
      <c r="C2801" s="155"/>
      <c r="E2801" s="155"/>
      <c r="G2801" s="155"/>
      <c r="H2801" s="155"/>
      <c r="I2801" s="155"/>
    </row>
    <row r="2802" spans="3:9" s="154" customFormat="1" x14ac:dyDescent="0.2">
      <c r="C2802" s="155"/>
      <c r="E2802" s="155"/>
      <c r="G2802" s="155"/>
      <c r="H2802" s="155"/>
      <c r="I2802" s="155"/>
    </row>
    <row r="2803" spans="3:9" s="154" customFormat="1" x14ac:dyDescent="0.2">
      <c r="C2803" s="155"/>
      <c r="E2803" s="155"/>
      <c r="G2803" s="155"/>
      <c r="H2803" s="155"/>
      <c r="I2803" s="155"/>
    </row>
    <row r="2804" spans="3:9" s="154" customFormat="1" x14ac:dyDescent="0.2">
      <c r="C2804" s="155"/>
      <c r="E2804" s="155"/>
      <c r="G2804" s="155"/>
      <c r="H2804" s="155"/>
      <c r="I2804" s="155"/>
    </row>
    <row r="2805" spans="3:9" s="154" customFormat="1" x14ac:dyDescent="0.2">
      <c r="C2805" s="155"/>
      <c r="E2805" s="155"/>
      <c r="G2805" s="155"/>
      <c r="H2805" s="155"/>
      <c r="I2805" s="155"/>
    </row>
    <row r="2806" spans="3:9" s="154" customFormat="1" x14ac:dyDescent="0.2">
      <c r="C2806" s="155"/>
      <c r="E2806" s="155"/>
      <c r="G2806" s="155"/>
      <c r="H2806" s="155"/>
      <c r="I2806" s="155"/>
    </row>
    <row r="2807" spans="3:9" s="154" customFormat="1" x14ac:dyDescent="0.2">
      <c r="C2807" s="155"/>
      <c r="E2807" s="155"/>
      <c r="G2807" s="155"/>
      <c r="H2807" s="155"/>
      <c r="I2807" s="155"/>
    </row>
    <row r="2808" spans="3:9" s="154" customFormat="1" x14ac:dyDescent="0.2">
      <c r="C2808" s="155"/>
      <c r="E2808" s="155"/>
      <c r="G2808" s="155"/>
      <c r="H2808" s="155"/>
      <c r="I2808" s="155"/>
    </row>
    <row r="2809" spans="3:9" s="154" customFormat="1" x14ac:dyDescent="0.2">
      <c r="C2809" s="155"/>
      <c r="E2809" s="155"/>
      <c r="G2809" s="155"/>
      <c r="H2809" s="155"/>
      <c r="I2809" s="155"/>
    </row>
    <row r="2810" spans="3:9" s="154" customFormat="1" x14ac:dyDescent="0.2">
      <c r="C2810" s="155"/>
      <c r="E2810" s="155"/>
      <c r="G2810" s="155"/>
      <c r="H2810" s="155"/>
      <c r="I2810" s="155"/>
    </row>
    <row r="2811" spans="3:9" s="154" customFormat="1" x14ac:dyDescent="0.2">
      <c r="C2811" s="155"/>
      <c r="E2811" s="155"/>
      <c r="G2811" s="155"/>
      <c r="H2811" s="155"/>
      <c r="I2811" s="155"/>
    </row>
    <row r="2812" spans="3:9" s="154" customFormat="1" x14ac:dyDescent="0.2">
      <c r="C2812" s="155"/>
      <c r="E2812" s="155"/>
      <c r="G2812" s="155"/>
      <c r="H2812" s="155"/>
      <c r="I2812" s="155"/>
    </row>
    <row r="2813" spans="3:9" s="154" customFormat="1" x14ac:dyDescent="0.2">
      <c r="C2813" s="155"/>
      <c r="E2813" s="155"/>
      <c r="G2813" s="155"/>
      <c r="H2813" s="155"/>
      <c r="I2813" s="155"/>
    </row>
    <row r="2814" spans="3:9" s="154" customFormat="1" x14ac:dyDescent="0.2">
      <c r="C2814" s="155"/>
      <c r="E2814" s="155"/>
      <c r="G2814" s="155"/>
      <c r="H2814" s="155"/>
      <c r="I2814" s="155"/>
    </row>
    <row r="2815" spans="3:9" s="154" customFormat="1" x14ac:dyDescent="0.2">
      <c r="C2815" s="155"/>
      <c r="E2815" s="155"/>
      <c r="G2815" s="155"/>
      <c r="H2815" s="155"/>
      <c r="I2815" s="155"/>
    </row>
    <row r="2816" spans="3:9" s="154" customFormat="1" x14ac:dyDescent="0.2">
      <c r="C2816" s="155"/>
      <c r="E2816" s="155"/>
      <c r="G2816" s="155"/>
      <c r="H2816" s="155"/>
      <c r="I2816" s="155"/>
    </row>
    <row r="2817" spans="3:9" s="154" customFormat="1" x14ac:dyDescent="0.2">
      <c r="C2817" s="155"/>
      <c r="E2817" s="155"/>
      <c r="G2817" s="155"/>
      <c r="H2817" s="155"/>
      <c r="I2817" s="155"/>
    </row>
    <row r="2818" spans="3:9" s="154" customFormat="1" x14ac:dyDescent="0.2">
      <c r="C2818" s="155"/>
      <c r="E2818" s="155"/>
      <c r="G2818" s="155"/>
      <c r="H2818" s="155"/>
      <c r="I2818" s="155"/>
    </row>
    <row r="2819" spans="3:9" s="154" customFormat="1" x14ac:dyDescent="0.2">
      <c r="C2819" s="155"/>
      <c r="E2819" s="155"/>
      <c r="G2819" s="155"/>
      <c r="H2819" s="155"/>
      <c r="I2819" s="155"/>
    </row>
    <row r="2820" spans="3:9" s="154" customFormat="1" x14ac:dyDescent="0.2">
      <c r="C2820" s="155"/>
      <c r="E2820" s="155"/>
      <c r="G2820" s="155"/>
      <c r="H2820" s="155"/>
      <c r="I2820" s="155"/>
    </row>
    <row r="2821" spans="3:9" s="154" customFormat="1" x14ac:dyDescent="0.2">
      <c r="C2821" s="155"/>
      <c r="E2821" s="155"/>
      <c r="G2821" s="155"/>
      <c r="H2821" s="155"/>
      <c r="I2821" s="155"/>
    </row>
    <row r="2822" spans="3:9" s="154" customFormat="1" x14ac:dyDescent="0.2">
      <c r="C2822" s="155"/>
      <c r="E2822" s="155"/>
      <c r="G2822" s="155"/>
      <c r="H2822" s="155"/>
      <c r="I2822" s="155"/>
    </row>
    <row r="2823" spans="3:9" s="154" customFormat="1" x14ac:dyDescent="0.2">
      <c r="C2823" s="155"/>
      <c r="E2823" s="155"/>
      <c r="G2823" s="155"/>
      <c r="H2823" s="155"/>
      <c r="I2823" s="155"/>
    </row>
    <row r="2824" spans="3:9" s="154" customFormat="1" x14ac:dyDescent="0.2">
      <c r="C2824" s="155"/>
      <c r="E2824" s="155"/>
      <c r="G2824" s="155"/>
      <c r="H2824" s="155"/>
      <c r="I2824" s="155"/>
    </row>
    <row r="2825" spans="3:9" s="154" customFormat="1" x14ac:dyDescent="0.2">
      <c r="C2825" s="155"/>
      <c r="E2825" s="155"/>
      <c r="G2825" s="155"/>
      <c r="H2825" s="155"/>
      <c r="I2825" s="155"/>
    </row>
    <row r="2826" spans="3:9" s="154" customFormat="1" x14ac:dyDescent="0.2">
      <c r="C2826" s="155"/>
      <c r="E2826" s="155"/>
      <c r="G2826" s="155"/>
      <c r="H2826" s="155"/>
      <c r="I2826" s="155"/>
    </row>
    <row r="2827" spans="3:9" s="154" customFormat="1" x14ac:dyDescent="0.2">
      <c r="C2827" s="155"/>
      <c r="E2827" s="155"/>
      <c r="G2827" s="155"/>
      <c r="H2827" s="155"/>
      <c r="I2827" s="155"/>
    </row>
    <row r="2828" spans="3:9" s="154" customFormat="1" x14ac:dyDescent="0.2">
      <c r="C2828" s="155"/>
      <c r="E2828" s="155"/>
      <c r="G2828" s="155"/>
      <c r="H2828" s="155"/>
      <c r="I2828" s="155"/>
    </row>
    <row r="2829" spans="3:9" s="154" customFormat="1" x14ac:dyDescent="0.2">
      <c r="C2829" s="155"/>
      <c r="E2829" s="155"/>
      <c r="G2829" s="155"/>
      <c r="H2829" s="155"/>
      <c r="I2829" s="155"/>
    </row>
    <row r="2830" spans="3:9" s="154" customFormat="1" x14ac:dyDescent="0.2">
      <c r="C2830" s="155"/>
      <c r="E2830" s="155"/>
      <c r="G2830" s="155"/>
      <c r="H2830" s="155"/>
      <c r="I2830" s="155"/>
    </row>
    <row r="2831" spans="3:9" s="154" customFormat="1" x14ac:dyDescent="0.2">
      <c r="C2831" s="155"/>
      <c r="E2831" s="155"/>
      <c r="G2831" s="155"/>
      <c r="H2831" s="155"/>
      <c r="I2831" s="155"/>
    </row>
    <row r="2832" spans="3:9" s="154" customFormat="1" x14ac:dyDescent="0.2">
      <c r="C2832" s="155"/>
      <c r="E2832" s="155"/>
      <c r="G2832" s="155"/>
      <c r="H2832" s="155"/>
      <c r="I2832" s="155"/>
    </row>
    <row r="2833" spans="3:9" s="154" customFormat="1" x14ac:dyDescent="0.2">
      <c r="C2833" s="155"/>
      <c r="E2833" s="155"/>
      <c r="G2833" s="155"/>
      <c r="H2833" s="155"/>
      <c r="I2833" s="155"/>
    </row>
    <row r="2834" spans="3:9" s="154" customFormat="1" x14ac:dyDescent="0.2">
      <c r="C2834" s="155"/>
      <c r="E2834" s="155"/>
      <c r="G2834" s="155"/>
      <c r="H2834" s="155"/>
      <c r="I2834" s="155"/>
    </row>
    <row r="2835" spans="3:9" s="154" customFormat="1" x14ac:dyDescent="0.2">
      <c r="C2835" s="155"/>
      <c r="E2835" s="155"/>
      <c r="G2835" s="155"/>
      <c r="H2835" s="155"/>
      <c r="I2835" s="155"/>
    </row>
    <row r="2836" spans="3:9" s="154" customFormat="1" x14ac:dyDescent="0.2">
      <c r="C2836" s="155"/>
      <c r="E2836" s="155"/>
      <c r="G2836" s="155"/>
      <c r="H2836" s="155"/>
      <c r="I2836" s="155"/>
    </row>
    <row r="2837" spans="3:9" s="154" customFormat="1" x14ac:dyDescent="0.2">
      <c r="C2837" s="155"/>
      <c r="E2837" s="155"/>
      <c r="G2837" s="155"/>
      <c r="H2837" s="155"/>
      <c r="I2837" s="155"/>
    </row>
    <row r="2838" spans="3:9" s="154" customFormat="1" x14ac:dyDescent="0.2">
      <c r="C2838" s="155"/>
      <c r="E2838" s="155"/>
      <c r="G2838" s="155"/>
      <c r="H2838" s="155"/>
      <c r="I2838" s="155"/>
    </row>
    <row r="2839" spans="3:9" s="154" customFormat="1" x14ac:dyDescent="0.2">
      <c r="C2839" s="155"/>
      <c r="E2839" s="155"/>
      <c r="G2839" s="155"/>
      <c r="H2839" s="155"/>
      <c r="I2839" s="155"/>
    </row>
    <row r="2840" spans="3:9" s="154" customFormat="1" x14ac:dyDescent="0.2">
      <c r="C2840" s="155"/>
      <c r="E2840" s="155"/>
      <c r="G2840" s="155"/>
      <c r="H2840" s="155"/>
      <c r="I2840" s="155"/>
    </row>
    <row r="2841" spans="3:9" s="154" customFormat="1" x14ac:dyDescent="0.2">
      <c r="C2841" s="155"/>
      <c r="E2841" s="155"/>
      <c r="G2841" s="155"/>
      <c r="H2841" s="155"/>
      <c r="I2841" s="155"/>
    </row>
    <row r="2842" spans="3:9" s="154" customFormat="1" x14ac:dyDescent="0.2">
      <c r="C2842" s="155"/>
      <c r="E2842" s="155"/>
      <c r="G2842" s="155"/>
      <c r="H2842" s="155"/>
      <c r="I2842" s="155"/>
    </row>
    <row r="2843" spans="3:9" s="154" customFormat="1" x14ac:dyDescent="0.2">
      <c r="C2843" s="155"/>
      <c r="E2843" s="155"/>
      <c r="G2843" s="155"/>
      <c r="H2843" s="155"/>
      <c r="I2843" s="155"/>
    </row>
    <row r="2844" spans="3:9" s="154" customFormat="1" x14ac:dyDescent="0.2">
      <c r="C2844" s="155"/>
      <c r="E2844" s="155"/>
      <c r="G2844" s="155"/>
      <c r="H2844" s="155"/>
      <c r="I2844" s="155"/>
    </row>
    <row r="2845" spans="3:9" s="154" customFormat="1" x14ac:dyDescent="0.2">
      <c r="C2845" s="155"/>
      <c r="E2845" s="155"/>
      <c r="G2845" s="155"/>
      <c r="H2845" s="155"/>
      <c r="I2845" s="155"/>
    </row>
  </sheetData>
  <mergeCells count="4">
    <mergeCell ref="A2:I2"/>
    <mergeCell ref="A6:A7"/>
    <mergeCell ref="B6:I6"/>
    <mergeCell ref="A2706:B270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AA92C-ECFC-498C-ABF2-907A9DBC1234}">
  <sheetPr>
    <tabColor theme="9" tint="0.59999389629810485"/>
  </sheetPr>
  <dimension ref="A1:J532"/>
  <sheetViews>
    <sheetView zoomScale="80" zoomScaleNormal="80" zoomScaleSheetLayoutView="80" workbookViewId="0">
      <selection activeCell="I1" sqref="I1"/>
    </sheetView>
  </sheetViews>
  <sheetFormatPr defaultColWidth="9.140625" defaultRowHeight="16.5" x14ac:dyDescent="0.25"/>
  <cols>
    <col min="1" max="1" width="72.42578125" style="21" customWidth="1"/>
    <col min="2" max="2" width="17.42578125" style="21" customWidth="1"/>
    <col min="3" max="3" width="16.5703125" style="21" customWidth="1"/>
    <col min="4" max="4" width="17.42578125" style="21" customWidth="1"/>
    <col min="5" max="5" width="17.28515625" style="21" customWidth="1"/>
    <col min="6" max="6" width="15" style="21" customWidth="1"/>
    <col min="7" max="7" width="14.7109375" style="21" customWidth="1"/>
    <col min="8" max="8" width="16.7109375" style="21" customWidth="1"/>
    <col min="9" max="9" width="17" style="21" customWidth="1"/>
    <col min="10" max="10" width="12.42578125" style="21" bestFit="1" customWidth="1"/>
    <col min="11" max="16384" width="9.140625" style="21"/>
  </cols>
  <sheetData>
    <row r="1" spans="1:9" x14ac:dyDescent="0.25">
      <c r="I1" s="1348" t="s">
        <v>2616</v>
      </c>
    </row>
    <row r="2" spans="1:9" s="16" customFormat="1" ht="36" customHeight="1" x14ac:dyDescent="0.25">
      <c r="A2" s="1284" t="s">
        <v>2152</v>
      </c>
      <c r="B2" s="1284"/>
      <c r="C2" s="1284"/>
      <c r="D2" s="1284"/>
      <c r="E2" s="1284"/>
      <c r="F2" s="1284"/>
      <c r="G2" s="1284"/>
      <c r="H2" s="1284"/>
      <c r="I2" s="1284"/>
    </row>
    <row r="3" spans="1:9" x14ac:dyDescent="0.25">
      <c r="E3" s="6"/>
    </row>
    <row r="4" spans="1:9" x14ac:dyDescent="0.25">
      <c r="A4" s="21" t="s">
        <v>2180</v>
      </c>
      <c r="E4" s="6"/>
    </row>
    <row r="5" spans="1:9" ht="17.25" thickBot="1" x14ac:dyDescent="0.3">
      <c r="B5" s="134"/>
      <c r="C5" s="134"/>
      <c r="D5" s="134"/>
      <c r="E5" s="134"/>
      <c r="F5" s="134"/>
      <c r="G5" s="134"/>
      <c r="H5" s="134"/>
      <c r="I5" s="134"/>
    </row>
    <row r="6" spans="1:9" x14ac:dyDescent="0.25">
      <c r="A6" s="1287"/>
      <c r="B6" s="1289" t="s">
        <v>20</v>
      </c>
      <c r="C6" s="1290"/>
      <c r="D6" s="1290"/>
      <c r="E6" s="1290"/>
      <c r="F6" s="1290"/>
      <c r="G6" s="1290"/>
      <c r="H6" s="1290"/>
      <c r="I6" s="1291"/>
    </row>
    <row r="7" spans="1:9" ht="149.25" customHeight="1" x14ac:dyDescent="0.25">
      <c r="A7" s="1288"/>
      <c r="B7" s="319" t="s">
        <v>16</v>
      </c>
      <c r="C7" s="320" t="s">
        <v>11</v>
      </c>
      <c r="D7" s="320" t="s">
        <v>12</v>
      </c>
      <c r="E7" s="320" t="s">
        <v>10</v>
      </c>
      <c r="F7" s="320" t="s">
        <v>2</v>
      </c>
      <c r="G7" s="320" t="s">
        <v>3</v>
      </c>
      <c r="H7" s="320" t="s">
        <v>4</v>
      </c>
      <c r="I7" s="321" t="s">
        <v>5</v>
      </c>
    </row>
    <row r="8" spans="1:9" x14ac:dyDescent="0.25">
      <c r="A8" s="331"/>
      <c r="B8" s="319">
        <v>1</v>
      </c>
      <c r="C8" s="320" t="s">
        <v>22</v>
      </c>
      <c r="D8" s="320">
        <v>3</v>
      </c>
      <c r="E8" s="320" t="s">
        <v>13</v>
      </c>
      <c r="F8" s="320">
        <v>5</v>
      </c>
      <c r="G8" s="320" t="s">
        <v>14</v>
      </c>
      <c r="H8" s="320" t="s">
        <v>19</v>
      </c>
      <c r="I8" s="321" t="s">
        <v>15</v>
      </c>
    </row>
    <row r="9" spans="1:9" s="16" customFormat="1" ht="21" customHeight="1" x14ac:dyDescent="0.25">
      <c r="A9" s="332" t="s">
        <v>0</v>
      </c>
      <c r="B9" s="344">
        <f>B10+B18+B21+B24+B49+B52+B60+B63+B66+B74+B77+B128+B173+B189+B211+B245+B248+B251+B258+B261+B266+B275+B282+B286+B289+B296+B299+B311+B427+B452+B455+B476+B482+B486+B494+B501+B519+B528</f>
        <v>29938.630000000005</v>
      </c>
      <c r="C9" s="349">
        <f t="shared" ref="C9:I9" si="0">C10+C18+C21+C24+C49+C52+C60+C63+C66+C74+C77+C128+C173+C189+C211+C245+C248+C251+C258+C261+C266+C275+C282+C286+C289+C296+C299+C311+C427+C452+C455+C476+C482+C486+C494+C501+C519+C528</f>
        <v>180.35319277108437</v>
      </c>
      <c r="D9" s="349"/>
      <c r="E9" s="349"/>
      <c r="F9" s="334"/>
      <c r="G9" s="349">
        <f t="shared" si="0"/>
        <v>184465.18</v>
      </c>
      <c r="H9" s="349">
        <f t="shared" si="0"/>
        <v>43316.94</v>
      </c>
      <c r="I9" s="352">
        <f t="shared" si="0"/>
        <v>227782.11999999997</v>
      </c>
    </row>
    <row r="10" spans="1:9" s="135" customFormat="1" x14ac:dyDescent="0.25">
      <c r="A10" s="330" t="s">
        <v>2181</v>
      </c>
      <c r="B10" s="345">
        <f>B11</f>
        <v>62</v>
      </c>
      <c r="C10" s="350">
        <f t="shared" ref="C10:I10" si="1">C11</f>
        <v>0.37349397590361449</v>
      </c>
      <c r="D10" s="350"/>
      <c r="E10" s="350"/>
      <c r="F10" s="335"/>
      <c r="G10" s="350">
        <f t="shared" si="1"/>
        <v>503.84</v>
      </c>
      <c r="H10" s="350">
        <f t="shared" si="1"/>
        <v>118.85</v>
      </c>
      <c r="I10" s="353">
        <f t="shared" si="1"/>
        <v>622.68999999999994</v>
      </c>
    </row>
    <row r="11" spans="1:9" s="323" customFormat="1" ht="33" x14ac:dyDescent="0.25">
      <c r="A11" s="322" t="s">
        <v>9</v>
      </c>
      <c r="B11" s="346">
        <f>SUM(B12:B17)</f>
        <v>62</v>
      </c>
      <c r="C11" s="351">
        <f t="shared" ref="C11:I11" si="2">SUM(C12:C17)</f>
        <v>0.37349397590361449</v>
      </c>
      <c r="D11" s="351"/>
      <c r="E11" s="351"/>
      <c r="F11" s="336"/>
      <c r="G11" s="351">
        <f t="shared" si="2"/>
        <v>503.84</v>
      </c>
      <c r="H11" s="351">
        <f t="shared" si="2"/>
        <v>118.85</v>
      </c>
      <c r="I11" s="354">
        <f t="shared" si="2"/>
        <v>622.68999999999994</v>
      </c>
    </row>
    <row r="12" spans="1:9" s="325" customFormat="1" x14ac:dyDescent="0.25">
      <c r="A12" s="324" t="s">
        <v>156</v>
      </c>
      <c r="B12" s="347">
        <v>0.33</v>
      </c>
      <c r="C12" s="337">
        <f>B12/166</f>
        <v>1.9879518072289156E-3</v>
      </c>
      <c r="D12" s="337">
        <v>8.1265000000000001</v>
      </c>
      <c r="E12" s="337">
        <f>ROUND(D12*B12,2)</f>
        <v>2.68</v>
      </c>
      <c r="F12" s="338">
        <v>1</v>
      </c>
      <c r="G12" s="337">
        <f>ROUND(E12*F12,2)</f>
        <v>2.68</v>
      </c>
      <c r="H12" s="337">
        <f>ROUND(G12*0.2359,2)</f>
        <v>0.63</v>
      </c>
      <c r="I12" s="339">
        <f>G12+H12</f>
        <v>3.31</v>
      </c>
    </row>
    <row r="13" spans="1:9" s="325" customFormat="1" x14ac:dyDescent="0.25">
      <c r="A13" s="324" t="s">
        <v>156</v>
      </c>
      <c r="B13" s="347">
        <v>44.34</v>
      </c>
      <c r="C13" s="337">
        <f t="shared" ref="C13:C76" si="3">B13/166</f>
        <v>0.26710843373493975</v>
      </c>
      <c r="D13" s="337">
        <v>8.1265000000000001</v>
      </c>
      <c r="E13" s="337">
        <f>ROUND(D13*B13,2)</f>
        <v>360.33</v>
      </c>
      <c r="F13" s="338">
        <v>1</v>
      </c>
      <c r="G13" s="337">
        <f t="shared" ref="G13:G76" si="4">ROUND(E13*F13,2)</f>
        <v>360.33</v>
      </c>
      <c r="H13" s="337">
        <f t="shared" ref="H13:H76" si="5">ROUND(G13*0.2359,2)</f>
        <v>85</v>
      </c>
      <c r="I13" s="339">
        <f>G13+H13</f>
        <v>445.33</v>
      </c>
    </row>
    <row r="14" spans="1:9" s="325" customFormat="1" x14ac:dyDescent="0.25">
      <c r="A14" s="324" t="s">
        <v>156</v>
      </c>
      <c r="B14" s="347">
        <v>1.33</v>
      </c>
      <c r="C14" s="337">
        <f t="shared" si="3"/>
        <v>8.0120481927710846E-3</v>
      </c>
      <c r="D14" s="337">
        <v>8.1265000000000001</v>
      </c>
      <c r="E14" s="337">
        <f t="shared" ref="E14:E76" si="6">ROUND(D14*B14,2)</f>
        <v>10.81</v>
      </c>
      <c r="F14" s="338">
        <v>1</v>
      </c>
      <c r="G14" s="337">
        <f t="shared" si="4"/>
        <v>10.81</v>
      </c>
      <c r="H14" s="337">
        <f t="shared" si="5"/>
        <v>2.5499999999999998</v>
      </c>
      <c r="I14" s="339">
        <f t="shared" ref="I14:I17" si="7">G14+H14</f>
        <v>13.36</v>
      </c>
    </row>
    <row r="15" spans="1:9" s="325" customFormat="1" x14ac:dyDescent="0.25">
      <c r="A15" s="324" t="s">
        <v>156</v>
      </c>
      <c r="B15" s="347">
        <v>6</v>
      </c>
      <c r="C15" s="337">
        <f t="shared" si="3"/>
        <v>3.614457831325301E-2</v>
      </c>
      <c r="D15" s="337">
        <v>8.1265000000000001</v>
      </c>
      <c r="E15" s="337">
        <f t="shared" si="6"/>
        <v>48.76</v>
      </c>
      <c r="F15" s="338">
        <v>1</v>
      </c>
      <c r="G15" s="337">
        <f t="shared" si="4"/>
        <v>48.76</v>
      </c>
      <c r="H15" s="337">
        <f t="shared" si="5"/>
        <v>11.5</v>
      </c>
      <c r="I15" s="339">
        <f t="shared" si="7"/>
        <v>60.26</v>
      </c>
    </row>
    <row r="16" spans="1:9" s="325" customFormat="1" x14ac:dyDescent="0.25">
      <c r="A16" s="324" t="s">
        <v>156</v>
      </c>
      <c r="B16" s="347">
        <v>4.67</v>
      </c>
      <c r="C16" s="337">
        <f t="shared" si="3"/>
        <v>2.8132530120481926E-2</v>
      </c>
      <c r="D16" s="337">
        <v>8.1265000000000001</v>
      </c>
      <c r="E16" s="337">
        <f t="shared" si="6"/>
        <v>37.950000000000003</v>
      </c>
      <c r="F16" s="338">
        <v>1</v>
      </c>
      <c r="G16" s="337">
        <f t="shared" si="4"/>
        <v>37.950000000000003</v>
      </c>
      <c r="H16" s="337">
        <f t="shared" si="5"/>
        <v>8.9499999999999993</v>
      </c>
      <c r="I16" s="339">
        <f t="shared" si="7"/>
        <v>46.900000000000006</v>
      </c>
    </row>
    <row r="17" spans="1:10" s="325" customFormat="1" x14ac:dyDescent="0.25">
      <c r="A17" s="324" t="s">
        <v>156</v>
      </c>
      <c r="B17" s="347">
        <v>5.33</v>
      </c>
      <c r="C17" s="337">
        <f t="shared" si="3"/>
        <v>3.2108433734939761E-2</v>
      </c>
      <c r="D17" s="337">
        <v>8.1265000000000001</v>
      </c>
      <c r="E17" s="337">
        <f t="shared" si="6"/>
        <v>43.31</v>
      </c>
      <c r="F17" s="338">
        <v>1</v>
      </c>
      <c r="G17" s="337">
        <f t="shared" si="4"/>
        <v>43.31</v>
      </c>
      <c r="H17" s="337">
        <f t="shared" si="5"/>
        <v>10.220000000000001</v>
      </c>
      <c r="I17" s="339">
        <f t="shared" si="7"/>
        <v>53.53</v>
      </c>
    </row>
    <row r="18" spans="1:10" s="325" customFormat="1" x14ac:dyDescent="0.25">
      <c r="A18" s="330" t="s">
        <v>1418</v>
      </c>
      <c r="B18" s="345">
        <f>B19</f>
        <v>124.5</v>
      </c>
      <c r="C18" s="350">
        <f t="shared" ref="C18:I19" si="8">C19</f>
        <v>0.75</v>
      </c>
      <c r="D18" s="350"/>
      <c r="E18" s="350"/>
      <c r="F18" s="335"/>
      <c r="G18" s="350">
        <f t="shared" si="8"/>
        <v>242.33</v>
      </c>
      <c r="H18" s="350">
        <f t="shared" si="8"/>
        <v>57.17</v>
      </c>
      <c r="I18" s="353">
        <f t="shared" si="8"/>
        <v>299.5</v>
      </c>
    </row>
    <row r="19" spans="1:10" s="325" customFormat="1" x14ac:dyDescent="0.25">
      <c r="A19" s="326" t="s">
        <v>6</v>
      </c>
      <c r="B19" s="346">
        <f>B20</f>
        <v>124.5</v>
      </c>
      <c r="C19" s="351">
        <f t="shared" si="8"/>
        <v>0.75</v>
      </c>
      <c r="D19" s="351"/>
      <c r="E19" s="351"/>
      <c r="F19" s="336"/>
      <c r="G19" s="351">
        <f t="shared" si="8"/>
        <v>242.33</v>
      </c>
      <c r="H19" s="351">
        <f t="shared" si="8"/>
        <v>57.17</v>
      </c>
      <c r="I19" s="354">
        <f t="shared" si="8"/>
        <v>299.5</v>
      </c>
    </row>
    <row r="20" spans="1:10" s="328" customFormat="1" x14ac:dyDescent="0.25">
      <c r="A20" s="327" t="s">
        <v>1425</v>
      </c>
      <c r="B20" s="347">
        <v>124.5</v>
      </c>
      <c r="C20" s="337">
        <f t="shared" si="3"/>
        <v>0.75</v>
      </c>
      <c r="D20" s="337">
        <v>6.4880000000000004</v>
      </c>
      <c r="E20" s="337">
        <f t="shared" si="6"/>
        <v>807.76</v>
      </c>
      <c r="F20" s="338">
        <v>0.3</v>
      </c>
      <c r="G20" s="337">
        <f t="shared" si="4"/>
        <v>242.33</v>
      </c>
      <c r="H20" s="337">
        <f t="shared" si="5"/>
        <v>57.17</v>
      </c>
      <c r="I20" s="339">
        <f>G20+H20</f>
        <v>299.5</v>
      </c>
      <c r="J20" s="325"/>
    </row>
    <row r="21" spans="1:10" s="323" customFormat="1" x14ac:dyDescent="0.25">
      <c r="A21" s="330" t="s">
        <v>1426</v>
      </c>
      <c r="B21" s="345">
        <f>B22</f>
        <v>39.5</v>
      </c>
      <c r="C21" s="350">
        <f t="shared" ref="C21:I22" si="9">C22</f>
        <v>0.23795180722891565</v>
      </c>
      <c r="D21" s="350"/>
      <c r="E21" s="350"/>
      <c r="F21" s="335"/>
      <c r="G21" s="350">
        <f t="shared" si="9"/>
        <v>174.54</v>
      </c>
      <c r="H21" s="350">
        <f t="shared" si="9"/>
        <v>41.17</v>
      </c>
      <c r="I21" s="353">
        <f t="shared" si="9"/>
        <v>215.70999999999998</v>
      </c>
      <c r="J21" s="325"/>
    </row>
    <row r="22" spans="1:10" s="325" customFormat="1" x14ac:dyDescent="0.25">
      <c r="A22" s="326" t="s">
        <v>6</v>
      </c>
      <c r="B22" s="346">
        <f>B23</f>
        <v>39.5</v>
      </c>
      <c r="C22" s="351">
        <f t="shared" si="9"/>
        <v>0.23795180722891565</v>
      </c>
      <c r="D22" s="351"/>
      <c r="E22" s="351"/>
      <c r="F22" s="336"/>
      <c r="G22" s="351">
        <f t="shared" si="9"/>
        <v>174.54</v>
      </c>
      <c r="H22" s="351">
        <f t="shared" si="9"/>
        <v>41.17</v>
      </c>
      <c r="I22" s="354">
        <f t="shared" si="9"/>
        <v>215.70999999999998</v>
      </c>
    </row>
    <row r="23" spans="1:10" s="328" customFormat="1" x14ac:dyDescent="0.25">
      <c r="A23" s="327" t="s">
        <v>1427</v>
      </c>
      <c r="B23" s="347">
        <v>39.5</v>
      </c>
      <c r="C23" s="337">
        <f t="shared" si="3"/>
        <v>0.23795180722891565</v>
      </c>
      <c r="D23" s="337">
        <v>14.728899999999999</v>
      </c>
      <c r="E23" s="337">
        <f t="shared" si="6"/>
        <v>581.79</v>
      </c>
      <c r="F23" s="338">
        <v>0.3</v>
      </c>
      <c r="G23" s="337">
        <f t="shared" si="4"/>
        <v>174.54</v>
      </c>
      <c r="H23" s="337">
        <f t="shared" si="5"/>
        <v>41.17</v>
      </c>
      <c r="I23" s="339">
        <f>G23+H23</f>
        <v>215.70999999999998</v>
      </c>
      <c r="J23" s="325"/>
    </row>
    <row r="24" spans="1:10" s="323" customFormat="1" x14ac:dyDescent="0.25">
      <c r="A24" s="330" t="s">
        <v>1428</v>
      </c>
      <c r="B24" s="345">
        <f>B25+B27+B33+B44</f>
        <v>552.47</v>
      </c>
      <c r="C24" s="350">
        <f t="shared" ref="C24:I24" si="10">C25+C27+C33+C44</f>
        <v>3.3281325301204818</v>
      </c>
      <c r="D24" s="350"/>
      <c r="E24" s="350"/>
      <c r="F24" s="335"/>
      <c r="G24" s="350">
        <f t="shared" si="10"/>
        <v>3254.38</v>
      </c>
      <c r="H24" s="350">
        <f t="shared" si="10"/>
        <v>740.9799999999999</v>
      </c>
      <c r="I24" s="353">
        <f t="shared" si="10"/>
        <v>3995.3599999999997</v>
      </c>
      <c r="J24" s="325"/>
    </row>
    <row r="25" spans="1:10" s="325" customFormat="1" ht="33" x14ac:dyDescent="0.25">
      <c r="A25" s="326" t="s">
        <v>9</v>
      </c>
      <c r="B25" s="346">
        <f>B26</f>
        <v>1</v>
      </c>
      <c r="C25" s="351">
        <f t="shared" ref="C25:I25" si="11">C26</f>
        <v>6.024096385542169E-3</v>
      </c>
      <c r="D25" s="351"/>
      <c r="E25" s="351"/>
      <c r="F25" s="336"/>
      <c r="G25" s="351">
        <f t="shared" si="11"/>
        <v>10.08</v>
      </c>
      <c r="H25" s="351">
        <f t="shared" si="11"/>
        <v>2.38</v>
      </c>
      <c r="I25" s="354">
        <f t="shared" si="11"/>
        <v>12.46</v>
      </c>
    </row>
    <row r="26" spans="1:10" s="328" customFormat="1" x14ac:dyDescent="0.25">
      <c r="A26" s="327" t="s">
        <v>1429</v>
      </c>
      <c r="B26" s="347">
        <v>1</v>
      </c>
      <c r="C26" s="337">
        <f t="shared" si="3"/>
        <v>6.024096385542169E-3</v>
      </c>
      <c r="D26" s="337">
        <v>10.084300000000001</v>
      </c>
      <c r="E26" s="337">
        <f t="shared" si="6"/>
        <v>10.08</v>
      </c>
      <c r="F26" s="338">
        <v>1</v>
      </c>
      <c r="G26" s="337">
        <f t="shared" si="4"/>
        <v>10.08</v>
      </c>
      <c r="H26" s="337">
        <f t="shared" si="5"/>
        <v>2.38</v>
      </c>
      <c r="I26" s="339">
        <f>G26+H26</f>
        <v>12.46</v>
      </c>
      <c r="J26" s="325"/>
    </row>
    <row r="27" spans="1:10" s="323" customFormat="1" ht="33" x14ac:dyDescent="0.25">
      <c r="A27" s="322" t="s">
        <v>8</v>
      </c>
      <c r="B27" s="346">
        <f>SUM(B28:B32)</f>
        <v>205.06</v>
      </c>
      <c r="C27" s="351">
        <f t="shared" ref="C27:I27" si="12">SUM(C28:C32)</f>
        <v>1.2353012048192771</v>
      </c>
      <c r="D27" s="351"/>
      <c r="E27" s="351"/>
      <c r="F27" s="336"/>
      <c r="G27" s="351">
        <f t="shared" si="12"/>
        <v>1042.3200000000002</v>
      </c>
      <c r="H27" s="351">
        <f t="shared" si="12"/>
        <v>231.96000000000004</v>
      </c>
      <c r="I27" s="354">
        <f t="shared" si="12"/>
        <v>1274.28</v>
      </c>
      <c r="J27" s="325"/>
    </row>
    <row r="28" spans="1:10" s="325" customFormat="1" x14ac:dyDescent="0.25">
      <c r="A28" s="324" t="s">
        <v>238</v>
      </c>
      <c r="B28" s="347">
        <v>72</v>
      </c>
      <c r="C28" s="337">
        <f t="shared" si="3"/>
        <v>0.43373493975903615</v>
      </c>
      <c r="D28" s="337">
        <v>5.0830000000000002</v>
      </c>
      <c r="E28" s="337">
        <f t="shared" si="6"/>
        <v>365.98</v>
      </c>
      <c r="F28" s="338">
        <v>1</v>
      </c>
      <c r="G28" s="337">
        <f t="shared" si="4"/>
        <v>365.98</v>
      </c>
      <c r="H28" s="337">
        <f t="shared" si="5"/>
        <v>86.33</v>
      </c>
      <c r="I28" s="339">
        <f t="shared" ref="I28:I32" si="13">G28+H28</f>
        <v>452.31</v>
      </c>
    </row>
    <row r="29" spans="1:10" s="325" customFormat="1" x14ac:dyDescent="0.25">
      <c r="A29" s="327" t="s">
        <v>238</v>
      </c>
      <c r="B29" s="347">
        <v>49.06</v>
      </c>
      <c r="C29" s="337">
        <f t="shared" si="3"/>
        <v>0.29554216867469879</v>
      </c>
      <c r="D29" s="337">
        <v>5.0830000000000002</v>
      </c>
      <c r="E29" s="337">
        <f t="shared" si="6"/>
        <v>249.37</v>
      </c>
      <c r="F29" s="338">
        <v>1</v>
      </c>
      <c r="G29" s="337">
        <f t="shared" si="4"/>
        <v>249.37</v>
      </c>
      <c r="H29" s="340">
        <f>ROUND(G29*0.2077,2)</f>
        <v>51.79</v>
      </c>
      <c r="I29" s="339">
        <f t="shared" si="13"/>
        <v>301.16000000000003</v>
      </c>
    </row>
    <row r="30" spans="1:10" s="325" customFormat="1" x14ac:dyDescent="0.25">
      <c r="A30" s="327" t="s">
        <v>238</v>
      </c>
      <c r="B30" s="347">
        <v>48</v>
      </c>
      <c r="C30" s="337">
        <f t="shared" si="3"/>
        <v>0.28915662650602408</v>
      </c>
      <c r="D30" s="337">
        <v>5.0830000000000002</v>
      </c>
      <c r="E30" s="337">
        <f t="shared" si="6"/>
        <v>243.98</v>
      </c>
      <c r="F30" s="338">
        <v>1</v>
      </c>
      <c r="G30" s="337">
        <f t="shared" si="4"/>
        <v>243.98</v>
      </c>
      <c r="H30" s="340">
        <f>ROUND(G30*0.2077,2)</f>
        <v>50.67</v>
      </c>
      <c r="I30" s="339">
        <f t="shared" si="13"/>
        <v>294.64999999999998</v>
      </c>
    </row>
    <row r="31" spans="1:10" s="325" customFormat="1" x14ac:dyDescent="0.25">
      <c r="A31" s="324" t="s">
        <v>238</v>
      </c>
      <c r="B31" s="347">
        <v>24</v>
      </c>
      <c r="C31" s="337">
        <f t="shared" si="3"/>
        <v>0.14457831325301204</v>
      </c>
      <c r="D31" s="337">
        <v>5.0830000000000002</v>
      </c>
      <c r="E31" s="337">
        <f t="shared" si="6"/>
        <v>121.99</v>
      </c>
      <c r="F31" s="338">
        <v>1</v>
      </c>
      <c r="G31" s="337">
        <f t="shared" si="4"/>
        <v>121.99</v>
      </c>
      <c r="H31" s="337">
        <f t="shared" si="5"/>
        <v>28.78</v>
      </c>
      <c r="I31" s="339">
        <f t="shared" si="13"/>
        <v>150.76999999999998</v>
      </c>
    </row>
    <row r="32" spans="1:10" s="325" customFormat="1" x14ac:dyDescent="0.25">
      <c r="A32" s="324" t="s">
        <v>238</v>
      </c>
      <c r="B32" s="347">
        <v>12</v>
      </c>
      <c r="C32" s="337">
        <f t="shared" si="3"/>
        <v>7.2289156626506021E-2</v>
      </c>
      <c r="D32" s="337">
        <v>5.0830000000000002</v>
      </c>
      <c r="E32" s="337">
        <f t="shared" si="6"/>
        <v>61</v>
      </c>
      <c r="F32" s="338">
        <v>1</v>
      </c>
      <c r="G32" s="337">
        <f t="shared" si="4"/>
        <v>61</v>
      </c>
      <c r="H32" s="337">
        <f t="shared" si="5"/>
        <v>14.39</v>
      </c>
      <c r="I32" s="339">
        <f t="shared" si="13"/>
        <v>75.39</v>
      </c>
    </row>
    <row r="33" spans="1:10" s="325" customFormat="1" ht="33" x14ac:dyDescent="0.25">
      <c r="A33" s="326" t="s">
        <v>7</v>
      </c>
      <c r="B33" s="346">
        <f>SUM(B34:B43)</f>
        <v>277.40999999999997</v>
      </c>
      <c r="C33" s="351">
        <f t="shared" ref="C33:I33" si="14">SUM(C34:C43)</f>
        <v>1.671144578313253</v>
      </c>
      <c r="D33" s="351"/>
      <c r="E33" s="351"/>
      <c r="F33" s="336"/>
      <c r="G33" s="351">
        <f t="shared" si="14"/>
        <v>1956.8899999999999</v>
      </c>
      <c r="H33" s="351">
        <f t="shared" si="14"/>
        <v>452.09999999999991</v>
      </c>
      <c r="I33" s="354">
        <f t="shared" si="14"/>
        <v>2408.9899999999998</v>
      </c>
    </row>
    <row r="34" spans="1:10" s="328" customFormat="1" x14ac:dyDescent="0.25">
      <c r="A34" s="327" t="s">
        <v>250</v>
      </c>
      <c r="B34" s="347">
        <v>32</v>
      </c>
      <c r="C34" s="337">
        <f t="shared" si="3"/>
        <v>0.19277108433734941</v>
      </c>
      <c r="D34" s="337">
        <v>7.0541</v>
      </c>
      <c r="E34" s="337">
        <f t="shared" si="6"/>
        <v>225.73</v>
      </c>
      <c r="F34" s="338">
        <v>1</v>
      </c>
      <c r="G34" s="337">
        <f t="shared" si="4"/>
        <v>225.73</v>
      </c>
      <c r="H34" s="337">
        <f t="shared" si="5"/>
        <v>53.25</v>
      </c>
      <c r="I34" s="339">
        <f t="shared" ref="I34:I43" si="15">G34+H34</f>
        <v>278.98</v>
      </c>
      <c r="J34" s="325"/>
    </row>
    <row r="35" spans="1:10" s="329" customFormat="1" x14ac:dyDescent="0.25">
      <c r="A35" s="324" t="s">
        <v>250</v>
      </c>
      <c r="B35" s="347">
        <v>41.06</v>
      </c>
      <c r="C35" s="337">
        <f t="shared" si="3"/>
        <v>0.24734939759036145</v>
      </c>
      <c r="D35" s="337">
        <v>7.0541</v>
      </c>
      <c r="E35" s="337">
        <f t="shared" si="6"/>
        <v>289.64</v>
      </c>
      <c r="F35" s="338">
        <v>1</v>
      </c>
      <c r="G35" s="337">
        <f t="shared" si="4"/>
        <v>289.64</v>
      </c>
      <c r="H35" s="337">
        <f t="shared" si="5"/>
        <v>68.33</v>
      </c>
      <c r="I35" s="339">
        <f t="shared" si="15"/>
        <v>357.96999999999997</v>
      </c>
      <c r="J35" s="325"/>
    </row>
    <row r="36" spans="1:10" s="325" customFormat="1" x14ac:dyDescent="0.25">
      <c r="A36" s="324" t="s">
        <v>250</v>
      </c>
      <c r="B36" s="347">
        <v>48</v>
      </c>
      <c r="C36" s="337">
        <f t="shared" si="3"/>
        <v>0.28915662650602408</v>
      </c>
      <c r="D36" s="337">
        <v>7.0541</v>
      </c>
      <c r="E36" s="337">
        <f t="shared" si="6"/>
        <v>338.6</v>
      </c>
      <c r="F36" s="338">
        <v>1</v>
      </c>
      <c r="G36" s="337">
        <f t="shared" si="4"/>
        <v>338.6</v>
      </c>
      <c r="H36" s="337">
        <f t="shared" si="5"/>
        <v>79.88</v>
      </c>
      <c r="I36" s="339">
        <f t="shared" si="15"/>
        <v>418.48</v>
      </c>
    </row>
    <row r="37" spans="1:10" s="328" customFormat="1" x14ac:dyDescent="0.25">
      <c r="A37" s="324" t="s">
        <v>250</v>
      </c>
      <c r="B37" s="347">
        <v>24</v>
      </c>
      <c r="C37" s="337">
        <f t="shared" si="3"/>
        <v>0.14457831325301204</v>
      </c>
      <c r="D37" s="337">
        <v>7.0541</v>
      </c>
      <c r="E37" s="337">
        <f t="shared" si="6"/>
        <v>169.3</v>
      </c>
      <c r="F37" s="338">
        <v>1</v>
      </c>
      <c r="G37" s="337">
        <f t="shared" si="4"/>
        <v>169.3</v>
      </c>
      <c r="H37" s="337">
        <f t="shared" si="5"/>
        <v>39.94</v>
      </c>
      <c r="I37" s="339">
        <f t="shared" si="15"/>
        <v>209.24</v>
      </c>
      <c r="J37" s="325"/>
    </row>
    <row r="38" spans="1:10" s="329" customFormat="1" x14ac:dyDescent="0.25">
      <c r="A38" s="324" t="s">
        <v>250</v>
      </c>
      <c r="B38" s="347">
        <v>24</v>
      </c>
      <c r="C38" s="337">
        <f t="shared" si="3"/>
        <v>0.14457831325301204</v>
      </c>
      <c r="D38" s="337">
        <v>7.0541</v>
      </c>
      <c r="E38" s="337">
        <f t="shared" si="6"/>
        <v>169.3</v>
      </c>
      <c r="F38" s="338">
        <v>1</v>
      </c>
      <c r="G38" s="337">
        <f t="shared" si="4"/>
        <v>169.3</v>
      </c>
      <c r="H38" s="337">
        <f t="shared" si="5"/>
        <v>39.94</v>
      </c>
      <c r="I38" s="339">
        <f t="shared" si="15"/>
        <v>209.24</v>
      </c>
      <c r="J38" s="325"/>
    </row>
    <row r="39" spans="1:10" s="325" customFormat="1" x14ac:dyDescent="0.25">
      <c r="A39" s="327" t="s">
        <v>250</v>
      </c>
      <c r="B39" s="347">
        <v>48</v>
      </c>
      <c r="C39" s="337">
        <f t="shared" si="3"/>
        <v>0.28915662650602408</v>
      </c>
      <c r="D39" s="337">
        <v>7.0541</v>
      </c>
      <c r="E39" s="337">
        <f t="shared" si="6"/>
        <v>338.6</v>
      </c>
      <c r="F39" s="338">
        <v>1</v>
      </c>
      <c r="G39" s="337">
        <f t="shared" si="4"/>
        <v>338.6</v>
      </c>
      <c r="H39" s="340">
        <f>ROUND(G39*0.2077,2)</f>
        <v>70.33</v>
      </c>
      <c r="I39" s="339">
        <f t="shared" si="15"/>
        <v>408.93</v>
      </c>
    </row>
    <row r="40" spans="1:10" s="325" customFormat="1" x14ac:dyDescent="0.25">
      <c r="A40" s="324" t="s">
        <v>250</v>
      </c>
      <c r="B40" s="347">
        <v>24</v>
      </c>
      <c r="C40" s="337">
        <f t="shared" si="3"/>
        <v>0.14457831325301204</v>
      </c>
      <c r="D40" s="337">
        <v>7.0541</v>
      </c>
      <c r="E40" s="337">
        <f t="shared" si="6"/>
        <v>169.3</v>
      </c>
      <c r="F40" s="338">
        <v>1</v>
      </c>
      <c r="G40" s="337">
        <f t="shared" si="4"/>
        <v>169.3</v>
      </c>
      <c r="H40" s="337">
        <f t="shared" si="5"/>
        <v>39.94</v>
      </c>
      <c r="I40" s="339">
        <f t="shared" si="15"/>
        <v>209.24</v>
      </c>
    </row>
    <row r="41" spans="1:10" s="325" customFormat="1" x14ac:dyDescent="0.25">
      <c r="A41" s="324" t="s">
        <v>250</v>
      </c>
      <c r="B41" s="347">
        <v>10.35</v>
      </c>
      <c r="C41" s="337">
        <f t="shared" si="3"/>
        <v>6.2349397590361441E-2</v>
      </c>
      <c r="D41" s="337">
        <v>7.0541</v>
      </c>
      <c r="E41" s="337">
        <f t="shared" si="6"/>
        <v>73.010000000000005</v>
      </c>
      <c r="F41" s="338">
        <v>1</v>
      </c>
      <c r="G41" s="337">
        <f t="shared" si="4"/>
        <v>73.010000000000005</v>
      </c>
      <c r="H41" s="337">
        <f t="shared" si="5"/>
        <v>17.22</v>
      </c>
      <c r="I41" s="339">
        <f t="shared" si="15"/>
        <v>90.23</v>
      </c>
    </row>
    <row r="42" spans="1:10" s="329" customFormat="1" x14ac:dyDescent="0.25">
      <c r="A42" s="324" t="s">
        <v>250</v>
      </c>
      <c r="B42" s="347">
        <v>2</v>
      </c>
      <c r="C42" s="337">
        <f t="shared" si="3"/>
        <v>1.2048192771084338E-2</v>
      </c>
      <c r="D42" s="337">
        <v>7.0541</v>
      </c>
      <c r="E42" s="337">
        <f t="shared" si="6"/>
        <v>14.11</v>
      </c>
      <c r="F42" s="338">
        <v>1</v>
      </c>
      <c r="G42" s="337">
        <f t="shared" si="4"/>
        <v>14.11</v>
      </c>
      <c r="H42" s="337">
        <f t="shared" si="5"/>
        <v>3.33</v>
      </c>
      <c r="I42" s="339">
        <f t="shared" si="15"/>
        <v>17.439999999999998</v>
      </c>
      <c r="J42" s="325"/>
    </row>
    <row r="43" spans="1:10" s="325" customFormat="1" x14ac:dyDescent="0.25">
      <c r="A43" s="324" t="s">
        <v>1430</v>
      </c>
      <c r="B43" s="347">
        <v>24</v>
      </c>
      <c r="C43" s="337">
        <f t="shared" si="3"/>
        <v>0.14457831325301204</v>
      </c>
      <c r="D43" s="337">
        <v>7.0541</v>
      </c>
      <c r="E43" s="337">
        <f t="shared" si="6"/>
        <v>169.3</v>
      </c>
      <c r="F43" s="338">
        <v>1</v>
      </c>
      <c r="G43" s="337">
        <f t="shared" si="4"/>
        <v>169.3</v>
      </c>
      <c r="H43" s="337">
        <f t="shared" si="5"/>
        <v>39.94</v>
      </c>
      <c r="I43" s="339">
        <f t="shared" si="15"/>
        <v>209.24</v>
      </c>
    </row>
    <row r="44" spans="1:10" s="328" customFormat="1" x14ac:dyDescent="0.25">
      <c r="A44" s="326" t="s">
        <v>6</v>
      </c>
      <c r="B44" s="346">
        <f>SUM(B45:B48)</f>
        <v>69</v>
      </c>
      <c r="C44" s="351">
        <f t="shared" ref="C44:I44" si="16">SUM(C45:C48)</f>
        <v>0.41566265060240964</v>
      </c>
      <c r="D44" s="351"/>
      <c r="E44" s="351"/>
      <c r="F44" s="336"/>
      <c r="G44" s="351">
        <f t="shared" si="16"/>
        <v>245.08999999999997</v>
      </c>
      <c r="H44" s="351">
        <f t="shared" si="16"/>
        <v>54.540000000000006</v>
      </c>
      <c r="I44" s="354">
        <f t="shared" si="16"/>
        <v>299.63</v>
      </c>
      <c r="J44" s="325"/>
    </row>
    <row r="45" spans="1:10" s="329" customFormat="1" x14ac:dyDescent="0.25">
      <c r="A45" s="324" t="s">
        <v>158</v>
      </c>
      <c r="B45" s="347">
        <v>22</v>
      </c>
      <c r="C45" s="337">
        <f t="shared" si="3"/>
        <v>0.13253012048192772</v>
      </c>
      <c r="D45" s="337">
        <v>3.4643000000000002</v>
      </c>
      <c r="E45" s="337">
        <f t="shared" si="6"/>
        <v>76.209999999999994</v>
      </c>
      <c r="F45" s="338">
        <v>1</v>
      </c>
      <c r="G45" s="337">
        <f t="shared" si="4"/>
        <v>76.209999999999994</v>
      </c>
      <c r="H45" s="340">
        <f>ROUND(G45*0.2077,2)</f>
        <v>15.83</v>
      </c>
      <c r="I45" s="339">
        <f t="shared" ref="I45:I48" si="17">G45+H45</f>
        <v>92.039999999999992</v>
      </c>
      <c r="J45" s="325"/>
    </row>
    <row r="46" spans="1:10" s="325" customFormat="1" x14ac:dyDescent="0.25">
      <c r="A46" s="324" t="s">
        <v>158</v>
      </c>
      <c r="B46" s="347">
        <v>12</v>
      </c>
      <c r="C46" s="337">
        <f t="shared" si="3"/>
        <v>7.2289156626506021E-2</v>
      </c>
      <c r="D46" s="337">
        <v>3.4643000000000002</v>
      </c>
      <c r="E46" s="337">
        <f t="shared" si="6"/>
        <v>41.57</v>
      </c>
      <c r="F46" s="338">
        <v>1</v>
      </c>
      <c r="G46" s="337">
        <f t="shared" si="4"/>
        <v>41.57</v>
      </c>
      <c r="H46" s="337">
        <f t="shared" si="5"/>
        <v>9.81</v>
      </c>
      <c r="I46" s="339">
        <f t="shared" si="17"/>
        <v>51.38</v>
      </c>
    </row>
    <row r="47" spans="1:10" s="328" customFormat="1" x14ac:dyDescent="0.25">
      <c r="A47" s="324" t="s">
        <v>239</v>
      </c>
      <c r="B47" s="347">
        <v>24</v>
      </c>
      <c r="C47" s="337">
        <f t="shared" si="3"/>
        <v>0.14457831325301204</v>
      </c>
      <c r="D47" s="337">
        <v>3.6375999999999999</v>
      </c>
      <c r="E47" s="337">
        <f t="shared" si="6"/>
        <v>87.3</v>
      </c>
      <c r="F47" s="338">
        <v>1</v>
      </c>
      <c r="G47" s="337">
        <f t="shared" si="4"/>
        <v>87.3</v>
      </c>
      <c r="H47" s="337">
        <f t="shared" si="5"/>
        <v>20.59</v>
      </c>
      <c r="I47" s="339">
        <f t="shared" si="17"/>
        <v>107.89</v>
      </c>
      <c r="J47" s="325"/>
    </row>
    <row r="48" spans="1:10" s="329" customFormat="1" x14ac:dyDescent="0.25">
      <c r="A48" s="324" t="s">
        <v>239</v>
      </c>
      <c r="B48" s="347">
        <v>11</v>
      </c>
      <c r="C48" s="337">
        <f t="shared" si="3"/>
        <v>6.6265060240963861E-2</v>
      </c>
      <c r="D48" s="337">
        <v>3.6375999999999999</v>
      </c>
      <c r="E48" s="337">
        <f t="shared" si="6"/>
        <v>40.01</v>
      </c>
      <c r="F48" s="338">
        <v>1</v>
      </c>
      <c r="G48" s="337">
        <f t="shared" si="4"/>
        <v>40.01</v>
      </c>
      <c r="H48" s="340">
        <f>ROUND(G48*0.2077,2)</f>
        <v>8.31</v>
      </c>
      <c r="I48" s="339">
        <f t="shared" si="17"/>
        <v>48.32</v>
      </c>
      <c r="J48" s="325"/>
    </row>
    <row r="49" spans="1:10" s="325" customFormat="1" x14ac:dyDescent="0.25">
      <c r="A49" s="330" t="s">
        <v>1431</v>
      </c>
      <c r="B49" s="345">
        <f>B50</f>
        <v>166</v>
      </c>
      <c r="C49" s="350">
        <f t="shared" ref="C49:I50" si="18">C50</f>
        <v>1</v>
      </c>
      <c r="D49" s="350"/>
      <c r="E49" s="350"/>
      <c r="F49" s="335"/>
      <c r="G49" s="350">
        <f t="shared" si="18"/>
        <v>1979</v>
      </c>
      <c r="H49" s="350">
        <f t="shared" si="18"/>
        <v>466.85</v>
      </c>
      <c r="I49" s="353">
        <f t="shared" si="18"/>
        <v>2445.85</v>
      </c>
    </row>
    <row r="50" spans="1:10" s="328" customFormat="1" ht="33" x14ac:dyDescent="0.25">
      <c r="A50" s="326" t="s">
        <v>9</v>
      </c>
      <c r="B50" s="346">
        <f>B51</f>
        <v>166</v>
      </c>
      <c r="C50" s="351">
        <f t="shared" si="18"/>
        <v>1</v>
      </c>
      <c r="D50" s="351"/>
      <c r="E50" s="351"/>
      <c r="F50" s="336"/>
      <c r="G50" s="351">
        <f t="shared" si="18"/>
        <v>1979</v>
      </c>
      <c r="H50" s="351">
        <f t="shared" si="18"/>
        <v>466.85</v>
      </c>
      <c r="I50" s="354">
        <f t="shared" si="18"/>
        <v>2445.85</v>
      </c>
      <c r="J50" s="325"/>
    </row>
    <row r="51" spans="1:10" s="329" customFormat="1" x14ac:dyDescent="0.25">
      <c r="A51" s="324" t="s">
        <v>1432</v>
      </c>
      <c r="B51" s="347">
        <v>166</v>
      </c>
      <c r="C51" s="337">
        <f t="shared" si="3"/>
        <v>1</v>
      </c>
      <c r="D51" s="337">
        <v>11.9217</v>
      </c>
      <c r="E51" s="337">
        <f t="shared" si="6"/>
        <v>1979</v>
      </c>
      <c r="F51" s="338">
        <v>1</v>
      </c>
      <c r="G51" s="337">
        <f t="shared" si="4"/>
        <v>1979</v>
      </c>
      <c r="H51" s="337">
        <f t="shared" si="5"/>
        <v>466.85</v>
      </c>
      <c r="I51" s="339">
        <f>G51+H51</f>
        <v>2445.85</v>
      </c>
      <c r="J51" s="325"/>
    </row>
    <row r="52" spans="1:10" s="325" customFormat="1" x14ac:dyDescent="0.25">
      <c r="A52" s="330" t="s">
        <v>1433</v>
      </c>
      <c r="B52" s="345">
        <f>B53+B58</f>
        <v>46.5</v>
      </c>
      <c r="C52" s="350">
        <f t="shared" ref="C52:I52" si="19">C53+C58</f>
        <v>0.28012048192771088</v>
      </c>
      <c r="D52" s="350"/>
      <c r="E52" s="350"/>
      <c r="F52" s="335"/>
      <c r="G52" s="350">
        <f t="shared" si="19"/>
        <v>328.31000000000006</v>
      </c>
      <c r="H52" s="350">
        <f t="shared" si="19"/>
        <v>77.44</v>
      </c>
      <c r="I52" s="353">
        <f t="shared" si="19"/>
        <v>405.74999999999994</v>
      </c>
    </row>
    <row r="53" spans="1:10" s="325" customFormat="1" ht="33" x14ac:dyDescent="0.25">
      <c r="A53" s="322" t="s">
        <v>7</v>
      </c>
      <c r="B53" s="346">
        <f>SUM(B54:B57)</f>
        <v>45.5</v>
      </c>
      <c r="C53" s="351">
        <f t="shared" ref="C53:I53" si="20">SUM(C54:C57)</f>
        <v>0.2740963855421687</v>
      </c>
      <c r="D53" s="351"/>
      <c r="E53" s="351"/>
      <c r="F53" s="336"/>
      <c r="G53" s="351">
        <f t="shared" si="20"/>
        <v>323.65000000000003</v>
      </c>
      <c r="H53" s="351">
        <f t="shared" si="20"/>
        <v>76.34</v>
      </c>
      <c r="I53" s="354">
        <f t="shared" si="20"/>
        <v>399.98999999999995</v>
      </c>
    </row>
    <row r="54" spans="1:10" s="329" customFormat="1" x14ac:dyDescent="0.25">
      <c r="A54" s="324" t="s">
        <v>675</v>
      </c>
      <c r="B54" s="347">
        <v>28</v>
      </c>
      <c r="C54" s="337">
        <f t="shared" si="3"/>
        <v>0.16867469879518071</v>
      </c>
      <c r="D54" s="337">
        <v>7.1144999999999996</v>
      </c>
      <c r="E54" s="337">
        <f t="shared" si="6"/>
        <v>199.21</v>
      </c>
      <c r="F54" s="338">
        <v>1</v>
      </c>
      <c r="G54" s="337">
        <f t="shared" si="4"/>
        <v>199.21</v>
      </c>
      <c r="H54" s="337">
        <f t="shared" si="5"/>
        <v>46.99</v>
      </c>
      <c r="I54" s="339">
        <f t="shared" ref="I54:I57" si="21">G54+H54</f>
        <v>246.20000000000002</v>
      </c>
      <c r="J54" s="325"/>
    </row>
    <row r="55" spans="1:10" s="325" customFormat="1" x14ac:dyDescent="0.25">
      <c r="A55" s="324" t="s">
        <v>675</v>
      </c>
      <c r="B55" s="347">
        <v>10</v>
      </c>
      <c r="C55" s="337">
        <f t="shared" si="3"/>
        <v>6.0240963855421686E-2</v>
      </c>
      <c r="D55" s="337">
        <v>7.1144999999999996</v>
      </c>
      <c r="E55" s="337">
        <f t="shared" si="6"/>
        <v>71.150000000000006</v>
      </c>
      <c r="F55" s="338">
        <v>1</v>
      </c>
      <c r="G55" s="337">
        <f t="shared" si="4"/>
        <v>71.150000000000006</v>
      </c>
      <c r="H55" s="337">
        <f t="shared" si="5"/>
        <v>16.78</v>
      </c>
      <c r="I55" s="339">
        <f t="shared" si="21"/>
        <v>87.93</v>
      </c>
    </row>
    <row r="56" spans="1:10" s="325" customFormat="1" x14ac:dyDescent="0.25">
      <c r="A56" s="324" t="s">
        <v>675</v>
      </c>
      <c r="B56" s="347">
        <v>6.5</v>
      </c>
      <c r="C56" s="337">
        <f t="shared" si="3"/>
        <v>3.9156626506024098E-2</v>
      </c>
      <c r="D56" s="337">
        <v>7.1144999999999996</v>
      </c>
      <c r="E56" s="337">
        <f t="shared" si="6"/>
        <v>46.24</v>
      </c>
      <c r="F56" s="338">
        <v>1</v>
      </c>
      <c r="G56" s="337">
        <f t="shared" si="4"/>
        <v>46.24</v>
      </c>
      <c r="H56" s="337">
        <f t="shared" si="5"/>
        <v>10.91</v>
      </c>
      <c r="I56" s="339">
        <f t="shared" si="21"/>
        <v>57.150000000000006</v>
      </c>
    </row>
    <row r="57" spans="1:10" s="325" customFormat="1" x14ac:dyDescent="0.25">
      <c r="A57" s="324" t="s">
        <v>675</v>
      </c>
      <c r="B57" s="347">
        <v>1</v>
      </c>
      <c r="C57" s="337">
        <f t="shared" si="3"/>
        <v>6.024096385542169E-3</v>
      </c>
      <c r="D57" s="337">
        <v>7.0541</v>
      </c>
      <c r="E57" s="337">
        <f t="shared" si="6"/>
        <v>7.05</v>
      </c>
      <c r="F57" s="338">
        <v>1</v>
      </c>
      <c r="G57" s="337">
        <f t="shared" si="4"/>
        <v>7.05</v>
      </c>
      <c r="H57" s="337">
        <f t="shared" si="5"/>
        <v>1.66</v>
      </c>
      <c r="I57" s="339">
        <f t="shared" si="21"/>
        <v>8.7099999999999991</v>
      </c>
    </row>
    <row r="58" spans="1:10" s="325" customFormat="1" x14ac:dyDescent="0.25">
      <c r="A58" s="322" t="s">
        <v>6</v>
      </c>
      <c r="B58" s="346">
        <f>B59</f>
        <v>1</v>
      </c>
      <c r="C58" s="351">
        <f t="shared" ref="C58:I58" si="22">C59</f>
        <v>6.024096385542169E-3</v>
      </c>
      <c r="D58" s="351"/>
      <c r="E58" s="351"/>
      <c r="F58" s="336"/>
      <c r="G58" s="351">
        <f t="shared" si="22"/>
        <v>4.66</v>
      </c>
      <c r="H58" s="351">
        <f t="shared" si="22"/>
        <v>1.1000000000000001</v>
      </c>
      <c r="I58" s="354">
        <f t="shared" si="22"/>
        <v>5.76</v>
      </c>
    </row>
    <row r="59" spans="1:10" s="328" customFormat="1" x14ac:dyDescent="0.25">
      <c r="A59" s="327" t="s">
        <v>249</v>
      </c>
      <c r="B59" s="347">
        <v>1</v>
      </c>
      <c r="C59" s="337">
        <f t="shared" si="3"/>
        <v>6.024096385542169E-3</v>
      </c>
      <c r="D59" s="337">
        <v>4.6627000000000001</v>
      </c>
      <c r="E59" s="337">
        <f t="shared" si="6"/>
        <v>4.66</v>
      </c>
      <c r="F59" s="338">
        <v>1</v>
      </c>
      <c r="G59" s="337">
        <f t="shared" si="4"/>
        <v>4.66</v>
      </c>
      <c r="H59" s="337">
        <f t="shared" si="5"/>
        <v>1.1000000000000001</v>
      </c>
      <c r="I59" s="339">
        <f>G59+H59</f>
        <v>5.76</v>
      </c>
      <c r="J59" s="325"/>
    </row>
    <row r="60" spans="1:10" s="329" customFormat="1" x14ac:dyDescent="0.25">
      <c r="A60" s="330" t="s">
        <v>608</v>
      </c>
      <c r="B60" s="345">
        <f>B61</f>
        <v>82.9</v>
      </c>
      <c r="C60" s="350">
        <f t="shared" ref="C60:I61" si="23">C61</f>
        <v>0.49939759036144582</v>
      </c>
      <c r="D60" s="350"/>
      <c r="E60" s="350"/>
      <c r="F60" s="335"/>
      <c r="G60" s="350">
        <f t="shared" si="23"/>
        <v>201.21</v>
      </c>
      <c r="H60" s="350">
        <f t="shared" si="23"/>
        <v>47.47</v>
      </c>
      <c r="I60" s="353">
        <f t="shared" si="23"/>
        <v>248.68</v>
      </c>
      <c r="J60" s="325"/>
    </row>
    <row r="61" spans="1:10" s="325" customFormat="1" ht="33" x14ac:dyDescent="0.25">
      <c r="A61" s="322" t="s">
        <v>7</v>
      </c>
      <c r="B61" s="346">
        <f>B62</f>
        <v>82.9</v>
      </c>
      <c r="C61" s="351">
        <f t="shared" si="23"/>
        <v>0.49939759036144582</v>
      </c>
      <c r="D61" s="351"/>
      <c r="E61" s="351"/>
      <c r="F61" s="336"/>
      <c r="G61" s="351">
        <f t="shared" si="23"/>
        <v>201.21</v>
      </c>
      <c r="H61" s="351">
        <f t="shared" si="23"/>
        <v>47.47</v>
      </c>
      <c r="I61" s="354">
        <f t="shared" si="23"/>
        <v>248.68</v>
      </c>
    </row>
    <row r="62" spans="1:10" s="328" customFormat="1" x14ac:dyDescent="0.25">
      <c r="A62" s="324" t="s">
        <v>608</v>
      </c>
      <c r="B62" s="347">
        <v>82.9</v>
      </c>
      <c r="C62" s="337">
        <f t="shared" si="3"/>
        <v>0.49939759036144582</v>
      </c>
      <c r="D62" s="337">
        <v>8.0904000000000007</v>
      </c>
      <c r="E62" s="337">
        <f t="shared" si="6"/>
        <v>670.69</v>
      </c>
      <c r="F62" s="338">
        <v>0.3</v>
      </c>
      <c r="G62" s="337">
        <f t="shared" si="4"/>
        <v>201.21</v>
      </c>
      <c r="H62" s="337">
        <f t="shared" si="5"/>
        <v>47.47</v>
      </c>
      <c r="I62" s="339">
        <f>G62+H62</f>
        <v>248.68</v>
      </c>
      <c r="J62" s="325"/>
    </row>
    <row r="63" spans="1:10" s="329" customFormat="1" x14ac:dyDescent="0.25">
      <c r="A63" s="330" t="s">
        <v>361</v>
      </c>
      <c r="B63" s="345">
        <f>B64</f>
        <v>41.5</v>
      </c>
      <c r="C63" s="350">
        <f t="shared" ref="C63:I64" si="24">C64</f>
        <v>0.25</v>
      </c>
      <c r="D63" s="350"/>
      <c r="E63" s="350"/>
      <c r="F63" s="335"/>
      <c r="G63" s="350">
        <f t="shared" si="24"/>
        <v>103.2</v>
      </c>
      <c r="H63" s="350">
        <f t="shared" si="24"/>
        <v>24.34</v>
      </c>
      <c r="I63" s="353">
        <f t="shared" si="24"/>
        <v>127.54</v>
      </c>
      <c r="J63" s="325"/>
    </row>
    <row r="64" spans="1:10" s="325" customFormat="1" x14ac:dyDescent="0.25">
      <c r="A64" s="322" t="s">
        <v>6</v>
      </c>
      <c r="B64" s="346">
        <f>B65</f>
        <v>41.5</v>
      </c>
      <c r="C64" s="351">
        <f t="shared" si="24"/>
        <v>0.25</v>
      </c>
      <c r="D64" s="351"/>
      <c r="E64" s="351"/>
      <c r="F64" s="336"/>
      <c r="G64" s="351">
        <f t="shared" si="24"/>
        <v>103.2</v>
      </c>
      <c r="H64" s="351">
        <f t="shared" si="24"/>
        <v>24.34</v>
      </c>
      <c r="I64" s="354">
        <f t="shared" si="24"/>
        <v>127.54</v>
      </c>
    </row>
    <row r="65" spans="1:9" s="325" customFormat="1" x14ac:dyDescent="0.25">
      <c r="A65" s="324" t="s">
        <v>496</v>
      </c>
      <c r="B65" s="347">
        <v>41.5</v>
      </c>
      <c r="C65" s="337">
        <f t="shared" si="3"/>
        <v>0.25</v>
      </c>
      <c r="D65" s="337">
        <v>8.2891999999999992</v>
      </c>
      <c r="E65" s="337">
        <f t="shared" si="6"/>
        <v>344</v>
      </c>
      <c r="F65" s="338">
        <v>0.3</v>
      </c>
      <c r="G65" s="337">
        <f t="shared" si="4"/>
        <v>103.2</v>
      </c>
      <c r="H65" s="337">
        <f t="shared" si="5"/>
        <v>24.34</v>
      </c>
      <c r="I65" s="339">
        <f>G65+H65</f>
        <v>127.54</v>
      </c>
    </row>
    <row r="66" spans="1:9" s="325" customFormat="1" x14ac:dyDescent="0.25">
      <c r="A66" s="330" t="s">
        <v>1386</v>
      </c>
      <c r="B66" s="345">
        <f>B67+B69+B71</f>
        <v>17</v>
      </c>
      <c r="C66" s="350">
        <f t="shared" ref="C66:I66" si="25">C67+C69+C71</f>
        <v>0.10240963855421686</v>
      </c>
      <c r="D66" s="350"/>
      <c r="E66" s="350"/>
      <c r="F66" s="335"/>
      <c r="G66" s="350">
        <f t="shared" si="25"/>
        <v>112.69</v>
      </c>
      <c r="H66" s="350">
        <f t="shared" si="25"/>
        <v>26.589999999999996</v>
      </c>
      <c r="I66" s="353">
        <f t="shared" si="25"/>
        <v>139.28</v>
      </c>
    </row>
    <row r="67" spans="1:9" s="325" customFormat="1" ht="33" x14ac:dyDescent="0.25">
      <c r="A67" s="322" t="s">
        <v>9</v>
      </c>
      <c r="B67" s="346">
        <f>B68</f>
        <v>2</v>
      </c>
      <c r="C67" s="351">
        <f t="shared" ref="C67:I67" si="26">C68</f>
        <v>1.2048192771084338E-2</v>
      </c>
      <c r="D67" s="351"/>
      <c r="E67" s="351"/>
      <c r="F67" s="336"/>
      <c r="G67" s="351">
        <f t="shared" si="26"/>
        <v>20.170000000000002</v>
      </c>
      <c r="H67" s="351">
        <f t="shared" si="26"/>
        <v>4.76</v>
      </c>
      <c r="I67" s="354">
        <f t="shared" si="26"/>
        <v>24.93</v>
      </c>
    </row>
    <row r="68" spans="1:9" s="325" customFormat="1" x14ac:dyDescent="0.25">
      <c r="A68" s="324" t="s">
        <v>1434</v>
      </c>
      <c r="B68" s="347">
        <v>2</v>
      </c>
      <c r="C68" s="337">
        <f t="shared" si="3"/>
        <v>1.2048192771084338E-2</v>
      </c>
      <c r="D68" s="337">
        <v>10.084300000000001</v>
      </c>
      <c r="E68" s="337">
        <f t="shared" si="6"/>
        <v>20.170000000000002</v>
      </c>
      <c r="F68" s="338">
        <v>1</v>
      </c>
      <c r="G68" s="337">
        <f t="shared" si="4"/>
        <v>20.170000000000002</v>
      </c>
      <c r="H68" s="337">
        <f t="shared" si="5"/>
        <v>4.76</v>
      </c>
      <c r="I68" s="339">
        <f>G68+H68</f>
        <v>24.93</v>
      </c>
    </row>
    <row r="69" spans="1:9" s="325" customFormat="1" ht="33" x14ac:dyDescent="0.25">
      <c r="A69" s="326" t="s">
        <v>8</v>
      </c>
      <c r="B69" s="346">
        <f>B70</f>
        <v>5</v>
      </c>
      <c r="C69" s="351">
        <f t="shared" ref="C69:I69" si="27">C70</f>
        <v>3.0120481927710843E-2</v>
      </c>
      <c r="D69" s="351"/>
      <c r="E69" s="351"/>
      <c r="F69" s="336"/>
      <c r="G69" s="351">
        <f t="shared" si="27"/>
        <v>25.42</v>
      </c>
      <c r="H69" s="351">
        <f t="shared" si="27"/>
        <v>6</v>
      </c>
      <c r="I69" s="354">
        <f t="shared" si="27"/>
        <v>31.42</v>
      </c>
    </row>
    <row r="70" spans="1:9" s="325" customFormat="1" x14ac:dyDescent="0.25">
      <c r="A70" s="324" t="s">
        <v>238</v>
      </c>
      <c r="B70" s="347">
        <v>5</v>
      </c>
      <c r="C70" s="337">
        <f t="shared" si="3"/>
        <v>3.0120481927710843E-2</v>
      </c>
      <c r="D70" s="337">
        <v>5.0830000000000002</v>
      </c>
      <c r="E70" s="337">
        <f t="shared" si="6"/>
        <v>25.42</v>
      </c>
      <c r="F70" s="338">
        <v>1</v>
      </c>
      <c r="G70" s="337">
        <f t="shared" si="4"/>
        <v>25.42</v>
      </c>
      <c r="H70" s="337">
        <f t="shared" si="5"/>
        <v>6</v>
      </c>
      <c r="I70" s="339">
        <f>G70+H70</f>
        <v>31.42</v>
      </c>
    </row>
    <row r="71" spans="1:9" s="325" customFormat="1" ht="33" x14ac:dyDescent="0.25">
      <c r="A71" s="322" t="s">
        <v>7</v>
      </c>
      <c r="B71" s="346">
        <f>SUM(B72:B73)</f>
        <v>10</v>
      </c>
      <c r="C71" s="351">
        <f t="shared" ref="C71:I71" si="28">SUM(C72:C73)</f>
        <v>6.0240963855421686E-2</v>
      </c>
      <c r="D71" s="351"/>
      <c r="E71" s="351"/>
      <c r="F71" s="336"/>
      <c r="G71" s="351">
        <f t="shared" si="28"/>
        <v>67.099999999999994</v>
      </c>
      <c r="H71" s="351">
        <f t="shared" si="28"/>
        <v>15.829999999999998</v>
      </c>
      <c r="I71" s="354">
        <f t="shared" si="28"/>
        <v>82.93</v>
      </c>
    </row>
    <row r="72" spans="1:9" s="325" customFormat="1" x14ac:dyDescent="0.25">
      <c r="A72" s="327" t="s">
        <v>1435</v>
      </c>
      <c r="B72" s="347">
        <v>5</v>
      </c>
      <c r="C72" s="337">
        <f t="shared" si="3"/>
        <v>3.0120481927710843E-2</v>
      </c>
      <c r="D72" s="337">
        <v>7.4363999999999999</v>
      </c>
      <c r="E72" s="337">
        <f t="shared" si="6"/>
        <v>37.18</v>
      </c>
      <c r="F72" s="338">
        <v>1</v>
      </c>
      <c r="G72" s="337">
        <f t="shared" si="4"/>
        <v>37.18</v>
      </c>
      <c r="H72" s="337">
        <f t="shared" si="5"/>
        <v>8.77</v>
      </c>
      <c r="I72" s="339">
        <f t="shared" ref="I72:I73" si="29">G72+H72</f>
        <v>45.95</v>
      </c>
    </row>
    <row r="73" spans="1:9" s="325" customFormat="1" x14ac:dyDescent="0.25">
      <c r="A73" s="324" t="s">
        <v>152</v>
      </c>
      <c r="B73" s="347">
        <v>5</v>
      </c>
      <c r="C73" s="337">
        <f t="shared" si="3"/>
        <v>3.0120481927710843E-2</v>
      </c>
      <c r="D73" s="337">
        <v>5.9848999999999997</v>
      </c>
      <c r="E73" s="337">
        <f t="shared" si="6"/>
        <v>29.92</v>
      </c>
      <c r="F73" s="338">
        <v>1</v>
      </c>
      <c r="G73" s="337">
        <f t="shared" si="4"/>
        <v>29.92</v>
      </c>
      <c r="H73" s="337">
        <f t="shared" si="5"/>
        <v>7.06</v>
      </c>
      <c r="I73" s="339">
        <f t="shared" si="29"/>
        <v>36.980000000000004</v>
      </c>
    </row>
    <row r="74" spans="1:9" s="325" customFormat="1" x14ac:dyDescent="0.25">
      <c r="A74" s="330" t="s">
        <v>1436</v>
      </c>
      <c r="B74" s="345">
        <f>B75</f>
        <v>83</v>
      </c>
      <c r="C74" s="350">
        <f t="shared" ref="C74:I75" si="30">C75</f>
        <v>0.5</v>
      </c>
      <c r="D74" s="350"/>
      <c r="E74" s="350"/>
      <c r="F74" s="335"/>
      <c r="G74" s="350">
        <f t="shared" si="30"/>
        <v>366.75</v>
      </c>
      <c r="H74" s="350">
        <f t="shared" si="30"/>
        <v>86.52</v>
      </c>
      <c r="I74" s="353">
        <f t="shared" si="30"/>
        <v>453.27</v>
      </c>
    </row>
    <row r="75" spans="1:9" s="325" customFormat="1" x14ac:dyDescent="0.25">
      <c r="A75" s="322" t="s">
        <v>6</v>
      </c>
      <c r="B75" s="346">
        <f>B76</f>
        <v>83</v>
      </c>
      <c r="C75" s="351">
        <f t="shared" si="30"/>
        <v>0.5</v>
      </c>
      <c r="D75" s="351"/>
      <c r="E75" s="351"/>
      <c r="F75" s="336"/>
      <c r="G75" s="351">
        <f t="shared" si="30"/>
        <v>366.75</v>
      </c>
      <c r="H75" s="351">
        <f t="shared" si="30"/>
        <v>86.52</v>
      </c>
      <c r="I75" s="354">
        <f t="shared" si="30"/>
        <v>453.27</v>
      </c>
    </row>
    <row r="76" spans="1:9" s="325" customFormat="1" x14ac:dyDescent="0.25">
      <c r="A76" s="324" t="s">
        <v>1437</v>
      </c>
      <c r="B76" s="347">
        <v>83</v>
      </c>
      <c r="C76" s="337">
        <f t="shared" si="3"/>
        <v>0.5</v>
      </c>
      <c r="D76" s="337">
        <v>14.728899999999999</v>
      </c>
      <c r="E76" s="337">
        <f t="shared" si="6"/>
        <v>1222.5</v>
      </c>
      <c r="F76" s="338">
        <v>0.3</v>
      </c>
      <c r="G76" s="337">
        <f t="shared" si="4"/>
        <v>366.75</v>
      </c>
      <c r="H76" s="337">
        <f t="shared" si="5"/>
        <v>86.52</v>
      </c>
      <c r="I76" s="339">
        <f>G76+H76</f>
        <v>453.27</v>
      </c>
    </row>
    <row r="77" spans="1:9" s="325" customFormat="1" x14ac:dyDescent="0.25">
      <c r="A77" s="330" t="s">
        <v>1438</v>
      </c>
      <c r="B77" s="345">
        <f>B78+B89+B100+B118</f>
        <v>6288</v>
      </c>
      <c r="C77" s="350">
        <f t="shared" ref="C77:I77" si="31">C78+C89+C100+C118</f>
        <v>37.879518072289159</v>
      </c>
      <c r="D77" s="350"/>
      <c r="E77" s="350"/>
      <c r="F77" s="335"/>
      <c r="G77" s="350">
        <f t="shared" si="31"/>
        <v>37779.909999999996</v>
      </c>
      <c r="H77" s="350">
        <f t="shared" si="31"/>
        <v>8858.2199999999993</v>
      </c>
      <c r="I77" s="353">
        <f t="shared" si="31"/>
        <v>46638.13</v>
      </c>
    </row>
    <row r="78" spans="1:9" s="325" customFormat="1" ht="33" x14ac:dyDescent="0.25">
      <c r="A78" s="326" t="s">
        <v>9</v>
      </c>
      <c r="B78" s="346">
        <f>SUM(B79:B88)</f>
        <v>655</v>
      </c>
      <c r="C78" s="351">
        <f t="shared" ref="C78:I78" si="32">SUM(C79:C88)</f>
        <v>3.9457831325301203</v>
      </c>
      <c r="D78" s="351"/>
      <c r="E78" s="351"/>
      <c r="F78" s="336"/>
      <c r="G78" s="351">
        <f t="shared" si="32"/>
        <v>6893.8</v>
      </c>
      <c r="H78" s="351">
        <f t="shared" si="32"/>
        <v>1626.2399999999998</v>
      </c>
      <c r="I78" s="354">
        <f t="shared" si="32"/>
        <v>8520.0399999999991</v>
      </c>
    </row>
    <row r="79" spans="1:9" s="325" customFormat="1" x14ac:dyDescent="0.25">
      <c r="A79" s="324" t="s">
        <v>1439</v>
      </c>
      <c r="B79" s="347">
        <v>6</v>
      </c>
      <c r="C79" s="337">
        <f t="shared" ref="C79:C139" si="33">B79/166</f>
        <v>3.614457831325301E-2</v>
      </c>
      <c r="D79" s="337">
        <v>5.6</v>
      </c>
      <c r="E79" s="337">
        <f t="shared" ref="E79:E139" si="34">ROUND(D79*B79,2)</f>
        <v>33.6</v>
      </c>
      <c r="F79" s="338">
        <v>1</v>
      </c>
      <c r="G79" s="337">
        <f t="shared" ref="G79:G139" si="35">ROUND(E79*F79,2)</f>
        <v>33.6</v>
      </c>
      <c r="H79" s="337">
        <f t="shared" ref="H79:H139" si="36">ROUND(G79*0.2359,2)</f>
        <v>7.93</v>
      </c>
      <c r="I79" s="339">
        <f t="shared" ref="I79:I88" si="37">G79+H79</f>
        <v>41.53</v>
      </c>
    </row>
    <row r="80" spans="1:9" s="325" customFormat="1" x14ac:dyDescent="0.25">
      <c r="A80" s="324" t="s">
        <v>1439</v>
      </c>
      <c r="B80" s="347">
        <v>166</v>
      </c>
      <c r="C80" s="337">
        <f t="shared" si="33"/>
        <v>1</v>
      </c>
      <c r="D80" s="337">
        <v>10.084300000000001</v>
      </c>
      <c r="E80" s="337">
        <f t="shared" si="34"/>
        <v>1673.99</v>
      </c>
      <c r="F80" s="338">
        <v>1</v>
      </c>
      <c r="G80" s="337">
        <f t="shared" si="35"/>
        <v>1673.99</v>
      </c>
      <c r="H80" s="337">
        <f t="shared" si="36"/>
        <v>394.89</v>
      </c>
      <c r="I80" s="339">
        <f t="shared" si="37"/>
        <v>2068.88</v>
      </c>
    </row>
    <row r="81" spans="1:10" s="325" customFormat="1" x14ac:dyDescent="0.25">
      <c r="A81" s="327" t="s">
        <v>1439</v>
      </c>
      <c r="B81" s="347">
        <v>4</v>
      </c>
      <c r="C81" s="337">
        <f t="shared" si="33"/>
        <v>2.4096385542168676E-2</v>
      </c>
      <c r="D81" s="337">
        <v>5.6</v>
      </c>
      <c r="E81" s="337">
        <f t="shared" si="34"/>
        <v>22.4</v>
      </c>
      <c r="F81" s="338">
        <v>1</v>
      </c>
      <c r="G81" s="337">
        <f t="shared" si="35"/>
        <v>22.4</v>
      </c>
      <c r="H81" s="337">
        <f t="shared" si="36"/>
        <v>5.28</v>
      </c>
      <c r="I81" s="339">
        <f t="shared" si="37"/>
        <v>27.68</v>
      </c>
    </row>
    <row r="82" spans="1:10" s="325" customFormat="1" x14ac:dyDescent="0.25">
      <c r="A82" s="324" t="s">
        <v>1439</v>
      </c>
      <c r="B82" s="347">
        <v>126</v>
      </c>
      <c r="C82" s="337">
        <f t="shared" si="33"/>
        <v>0.75903614457831325</v>
      </c>
      <c r="D82" s="337">
        <v>10.084300000000001</v>
      </c>
      <c r="E82" s="337">
        <f t="shared" si="34"/>
        <v>1270.6199999999999</v>
      </c>
      <c r="F82" s="338">
        <v>1</v>
      </c>
      <c r="G82" s="337">
        <f t="shared" si="35"/>
        <v>1270.6199999999999</v>
      </c>
      <c r="H82" s="337">
        <f t="shared" si="36"/>
        <v>299.74</v>
      </c>
      <c r="I82" s="339">
        <f t="shared" si="37"/>
        <v>1570.36</v>
      </c>
    </row>
    <row r="83" spans="1:10" s="325" customFormat="1" x14ac:dyDescent="0.25">
      <c r="A83" s="324" t="s">
        <v>1439</v>
      </c>
      <c r="B83" s="347">
        <v>6</v>
      </c>
      <c r="C83" s="337">
        <f t="shared" si="33"/>
        <v>3.614457831325301E-2</v>
      </c>
      <c r="D83" s="337">
        <v>5.6</v>
      </c>
      <c r="E83" s="337">
        <f t="shared" si="34"/>
        <v>33.6</v>
      </c>
      <c r="F83" s="338">
        <v>1</v>
      </c>
      <c r="G83" s="337">
        <f t="shared" si="35"/>
        <v>33.6</v>
      </c>
      <c r="H83" s="337">
        <f t="shared" si="36"/>
        <v>7.93</v>
      </c>
      <c r="I83" s="339">
        <f t="shared" si="37"/>
        <v>41.53</v>
      </c>
    </row>
    <row r="84" spans="1:10" s="325" customFormat="1" x14ac:dyDescent="0.25">
      <c r="A84" s="324" t="s">
        <v>1439</v>
      </c>
      <c r="B84" s="347">
        <v>135</v>
      </c>
      <c r="C84" s="337">
        <f t="shared" si="33"/>
        <v>0.81325301204819278</v>
      </c>
      <c r="D84" s="337">
        <v>11.9217</v>
      </c>
      <c r="E84" s="337">
        <f t="shared" si="34"/>
        <v>1609.43</v>
      </c>
      <c r="F84" s="338">
        <v>1</v>
      </c>
      <c r="G84" s="337">
        <f t="shared" si="35"/>
        <v>1609.43</v>
      </c>
      <c r="H84" s="337">
        <f t="shared" si="36"/>
        <v>379.66</v>
      </c>
      <c r="I84" s="339">
        <f t="shared" si="37"/>
        <v>1989.0900000000001</v>
      </c>
    </row>
    <row r="85" spans="1:10" s="325" customFormat="1" x14ac:dyDescent="0.25">
      <c r="A85" s="324" t="s">
        <v>1313</v>
      </c>
      <c r="B85" s="347">
        <v>11</v>
      </c>
      <c r="C85" s="337">
        <f t="shared" si="33"/>
        <v>6.6265060240963861E-2</v>
      </c>
      <c r="D85" s="337">
        <v>5.6</v>
      </c>
      <c r="E85" s="337">
        <f t="shared" si="34"/>
        <v>61.6</v>
      </c>
      <c r="F85" s="338">
        <v>1</v>
      </c>
      <c r="G85" s="337">
        <f t="shared" si="35"/>
        <v>61.6</v>
      </c>
      <c r="H85" s="337">
        <f t="shared" si="36"/>
        <v>14.53</v>
      </c>
      <c r="I85" s="339">
        <f t="shared" si="37"/>
        <v>76.13</v>
      </c>
    </row>
    <row r="86" spans="1:10" s="325" customFormat="1" x14ac:dyDescent="0.25">
      <c r="A86" s="324" t="s">
        <v>1313</v>
      </c>
      <c r="B86" s="347">
        <v>11</v>
      </c>
      <c r="C86" s="337">
        <f t="shared" si="33"/>
        <v>6.6265060240963861E-2</v>
      </c>
      <c r="D86" s="337">
        <v>5.6</v>
      </c>
      <c r="E86" s="337">
        <f t="shared" si="34"/>
        <v>61.6</v>
      </c>
      <c r="F86" s="338">
        <v>1</v>
      </c>
      <c r="G86" s="337">
        <f t="shared" si="35"/>
        <v>61.6</v>
      </c>
      <c r="H86" s="337">
        <f t="shared" si="36"/>
        <v>14.53</v>
      </c>
      <c r="I86" s="339">
        <f t="shared" si="37"/>
        <v>76.13</v>
      </c>
    </row>
    <row r="87" spans="1:10" s="323" customFormat="1" x14ac:dyDescent="0.25">
      <c r="A87" s="327" t="s">
        <v>451</v>
      </c>
      <c r="B87" s="347">
        <v>166</v>
      </c>
      <c r="C87" s="337">
        <f t="shared" si="33"/>
        <v>1</v>
      </c>
      <c r="D87" s="337">
        <v>11.1945</v>
      </c>
      <c r="E87" s="337">
        <f t="shared" si="34"/>
        <v>1858.29</v>
      </c>
      <c r="F87" s="338">
        <v>1</v>
      </c>
      <c r="G87" s="337">
        <f t="shared" si="35"/>
        <v>1858.29</v>
      </c>
      <c r="H87" s="337">
        <f t="shared" si="36"/>
        <v>438.37</v>
      </c>
      <c r="I87" s="339">
        <f t="shared" si="37"/>
        <v>2296.66</v>
      </c>
      <c r="J87" s="325"/>
    </row>
    <row r="88" spans="1:10" s="325" customFormat="1" x14ac:dyDescent="0.25">
      <c r="A88" s="324" t="s">
        <v>451</v>
      </c>
      <c r="B88" s="347">
        <v>24</v>
      </c>
      <c r="C88" s="337">
        <f t="shared" si="33"/>
        <v>0.14457831325301204</v>
      </c>
      <c r="D88" s="337">
        <v>11.1945</v>
      </c>
      <c r="E88" s="337">
        <f t="shared" si="34"/>
        <v>268.67</v>
      </c>
      <c r="F88" s="338">
        <v>1</v>
      </c>
      <c r="G88" s="337">
        <f t="shared" si="35"/>
        <v>268.67</v>
      </c>
      <c r="H88" s="337">
        <f t="shared" si="36"/>
        <v>63.38</v>
      </c>
      <c r="I88" s="339">
        <f t="shared" si="37"/>
        <v>332.05</v>
      </c>
    </row>
    <row r="89" spans="1:10" s="325" customFormat="1" ht="33" x14ac:dyDescent="0.25">
      <c r="A89" s="326" t="s">
        <v>8</v>
      </c>
      <c r="B89" s="346">
        <f>SUM(B90:B99)</f>
        <v>1592</v>
      </c>
      <c r="C89" s="351">
        <f t="shared" ref="C89:I89" si="38">SUM(C90:C99)</f>
        <v>9.5903614457831328</v>
      </c>
      <c r="D89" s="351"/>
      <c r="E89" s="351"/>
      <c r="F89" s="336"/>
      <c r="G89" s="351">
        <f t="shared" si="38"/>
        <v>8092.12</v>
      </c>
      <c r="H89" s="351">
        <f t="shared" si="38"/>
        <v>1869.3400000000001</v>
      </c>
      <c r="I89" s="354">
        <f t="shared" si="38"/>
        <v>9961.4599999999991</v>
      </c>
    </row>
    <row r="90" spans="1:10" s="325" customFormat="1" x14ac:dyDescent="0.25">
      <c r="A90" s="324" t="s">
        <v>238</v>
      </c>
      <c r="B90" s="347">
        <v>180</v>
      </c>
      <c r="C90" s="337">
        <f t="shared" si="33"/>
        <v>1.0843373493975903</v>
      </c>
      <c r="D90" s="337">
        <v>5.0830000000000002</v>
      </c>
      <c r="E90" s="337">
        <f t="shared" si="34"/>
        <v>914.94</v>
      </c>
      <c r="F90" s="338">
        <v>1</v>
      </c>
      <c r="G90" s="337">
        <f t="shared" si="35"/>
        <v>914.94</v>
      </c>
      <c r="H90" s="337">
        <f t="shared" si="36"/>
        <v>215.83</v>
      </c>
      <c r="I90" s="339">
        <f t="shared" ref="I90:I99" si="39">G90+H90</f>
        <v>1130.77</v>
      </c>
    </row>
    <row r="91" spans="1:10" s="325" customFormat="1" x14ac:dyDescent="0.25">
      <c r="A91" s="324" t="s">
        <v>238</v>
      </c>
      <c r="B91" s="347">
        <v>180</v>
      </c>
      <c r="C91" s="337">
        <f t="shared" si="33"/>
        <v>1.0843373493975903</v>
      </c>
      <c r="D91" s="337">
        <v>5.0830000000000002</v>
      </c>
      <c r="E91" s="337">
        <f t="shared" si="34"/>
        <v>914.94</v>
      </c>
      <c r="F91" s="338">
        <v>1</v>
      </c>
      <c r="G91" s="337">
        <f t="shared" si="35"/>
        <v>914.94</v>
      </c>
      <c r="H91" s="337">
        <f t="shared" si="36"/>
        <v>215.83</v>
      </c>
      <c r="I91" s="339">
        <f t="shared" si="39"/>
        <v>1130.77</v>
      </c>
    </row>
    <row r="92" spans="1:10" s="325" customFormat="1" x14ac:dyDescent="0.25">
      <c r="A92" s="324" t="s">
        <v>238</v>
      </c>
      <c r="B92" s="347">
        <v>168</v>
      </c>
      <c r="C92" s="337">
        <f t="shared" si="33"/>
        <v>1.0120481927710843</v>
      </c>
      <c r="D92" s="337">
        <v>5.0830000000000002</v>
      </c>
      <c r="E92" s="337">
        <f t="shared" si="34"/>
        <v>853.94</v>
      </c>
      <c r="F92" s="338">
        <v>1</v>
      </c>
      <c r="G92" s="337">
        <f t="shared" si="35"/>
        <v>853.94</v>
      </c>
      <c r="H92" s="340">
        <f>ROUND(G92*0.2077,2)</f>
        <v>177.36</v>
      </c>
      <c r="I92" s="339">
        <f t="shared" si="39"/>
        <v>1031.3000000000002</v>
      </c>
    </row>
    <row r="93" spans="1:10" s="325" customFormat="1" x14ac:dyDescent="0.25">
      <c r="A93" s="324" t="s">
        <v>238</v>
      </c>
      <c r="B93" s="347">
        <v>108</v>
      </c>
      <c r="C93" s="337">
        <f t="shared" si="33"/>
        <v>0.6506024096385542</v>
      </c>
      <c r="D93" s="337">
        <v>5.0830000000000002</v>
      </c>
      <c r="E93" s="337">
        <f t="shared" si="34"/>
        <v>548.96</v>
      </c>
      <c r="F93" s="338">
        <v>1</v>
      </c>
      <c r="G93" s="337">
        <f t="shared" si="35"/>
        <v>548.96</v>
      </c>
      <c r="H93" s="337">
        <f t="shared" si="36"/>
        <v>129.5</v>
      </c>
      <c r="I93" s="339">
        <f t="shared" si="39"/>
        <v>678.46</v>
      </c>
    </row>
    <row r="94" spans="1:10" s="325" customFormat="1" x14ac:dyDescent="0.25">
      <c r="A94" s="327" t="s">
        <v>238</v>
      </c>
      <c r="B94" s="347">
        <v>168</v>
      </c>
      <c r="C94" s="337">
        <f t="shared" si="33"/>
        <v>1.0120481927710843</v>
      </c>
      <c r="D94" s="337">
        <v>5.0830000000000002</v>
      </c>
      <c r="E94" s="337">
        <f t="shared" si="34"/>
        <v>853.94</v>
      </c>
      <c r="F94" s="338">
        <v>1</v>
      </c>
      <c r="G94" s="337">
        <f t="shared" si="35"/>
        <v>853.94</v>
      </c>
      <c r="H94" s="337">
        <f t="shared" si="36"/>
        <v>201.44</v>
      </c>
      <c r="I94" s="339">
        <f t="shared" si="39"/>
        <v>1055.3800000000001</v>
      </c>
    </row>
    <row r="95" spans="1:10" s="325" customFormat="1" x14ac:dyDescent="0.25">
      <c r="A95" s="327" t="s">
        <v>238</v>
      </c>
      <c r="B95" s="347">
        <v>172</v>
      </c>
      <c r="C95" s="337">
        <f t="shared" si="33"/>
        <v>1.036144578313253</v>
      </c>
      <c r="D95" s="337">
        <v>5.0830000000000002</v>
      </c>
      <c r="E95" s="337">
        <f t="shared" si="34"/>
        <v>874.28</v>
      </c>
      <c r="F95" s="338">
        <v>1</v>
      </c>
      <c r="G95" s="337">
        <f t="shared" si="35"/>
        <v>874.28</v>
      </c>
      <c r="H95" s="337">
        <f t="shared" si="36"/>
        <v>206.24</v>
      </c>
      <c r="I95" s="339">
        <f t="shared" si="39"/>
        <v>1080.52</v>
      </c>
    </row>
    <row r="96" spans="1:10" s="325" customFormat="1" x14ac:dyDescent="0.25">
      <c r="A96" s="324" t="s">
        <v>238</v>
      </c>
      <c r="B96" s="347">
        <v>168</v>
      </c>
      <c r="C96" s="337">
        <f t="shared" si="33"/>
        <v>1.0120481927710843</v>
      </c>
      <c r="D96" s="337">
        <v>5.0830000000000002</v>
      </c>
      <c r="E96" s="337">
        <f t="shared" si="34"/>
        <v>853.94</v>
      </c>
      <c r="F96" s="338">
        <v>1</v>
      </c>
      <c r="G96" s="337">
        <f t="shared" si="35"/>
        <v>853.94</v>
      </c>
      <c r="H96" s="337">
        <f t="shared" si="36"/>
        <v>201.44</v>
      </c>
      <c r="I96" s="339">
        <f t="shared" si="39"/>
        <v>1055.3800000000001</v>
      </c>
    </row>
    <row r="97" spans="1:10" s="325" customFormat="1" x14ac:dyDescent="0.25">
      <c r="A97" s="327" t="s">
        <v>238</v>
      </c>
      <c r="B97" s="347">
        <v>172</v>
      </c>
      <c r="C97" s="337">
        <f t="shared" si="33"/>
        <v>1.036144578313253</v>
      </c>
      <c r="D97" s="337">
        <v>5.0830000000000002</v>
      </c>
      <c r="E97" s="337">
        <f t="shared" si="34"/>
        <v>874.28</v>
      </c>
      <c r="F97" s="338">
        <v>1</v>
      </c>
      <c r="G97" s="337">
        <f t="shared" si="35"/>
        <v>874.28</v>
      </c>
      <c r="H97" s="337">
        <f t="shared" si="36"/>
        <v>206.24</v>
      </c>
      <c r="I97" s="339">
        <f t="shared" si="39"/>
        <v>1080.52</v>
      </c>
    </row>
    <row r="98" spans="1:10" s="323" customFormat="1" x14ac:dyDescent="0.25">
      <c r="A98" s="327" t="s">
        <v>238</v>
      </c>
      <c r="B98" s="347">
        <v>168</v>
      </c>
      <c r="C98" s="337">
        <f t="shared" si="33"/>
        <v>1.0120481927710843</v>
      </c>
      <c r="D98" s="337">
        <v>5.0830000000000002</v>
      </c>
      <c r="E98" s="337">
        <f t="shared" si="34"/>
        <v>853.94</v>
      </c>
      <c r="F98" s="338">
        <v>1</v>
      </c>
      <c r="G98" s="337">
        <f t="shared" si="35"/>
        <v>853.94</v>
      </c>
      <c r="H98" s="337">
        <f t="shared" si="36"/>
        <v>201.44</v>
      </c>
      <c r="I98" s="339">
        <f t="shared" si="39"/>
        <v>1055.3800000000001</v>
      </c>
      <c r="J98" s="325"/>
    </row>
    <row r="99" spans="1:10" s="325" customFormat="1" x14ac:dyDescent="0.25">
      <c r="A99" s="324" t="s">
        <v>238</v>
      </c>
      <c r="B99" s="347">
        <v>108</v>
      </c>
      <c r="C99" s="337">
        <f t="shared" si="33"/>
        <v>0.6506024096385542</v>
      </c>
      <c r="D99" s="337">
        <v>5.0830000000000002</v>
      </c>
      <c r="E99" s="337">
        <f t="shared" si="34"/>
        <v>548.96</v>
      </c>
      <c r="F99" s="338">
        <v>1</v>
      </c>
      <c r="G99" s="337">
        <f t="shared" si="35"/>
        <v>548.96</v>
      </c>
      <c r="H99" s="340">
        <f>ROUND(G99*0.2077,2)</f>
        <v>114.02</v>
      </c>
      <c r="I99" s="339">
        <f t="shared" si="39"/>
        <v>662.98</v>
      </c>
    </row>
    <row r="100" spans="1:10" s="325" customFormat="1" ht="33" x14ac:dyDescent="0.25">
      <c r="A100" s="326" t="s">
        <v>7</v>
      </c>
      <c r="B100" s="346">
        <f>SUM(B101:B117)</f>
        <v>2644</v>
      </c>
      <c r="C100" s="351">
        <f t="shared" ref="C100:I100" si="40">SUM(C101:C117)</f>
        <v>15.927710843373497</v>
      </c>
      <c r="D100" s="351"/>
      <c r="E100" s="351"/>
      <c r="F100" s="336"/>
      <c r="G100" s="351">
        <f t="shared" si="40"/>
        <v>17734.499999999996</v>
      </c>
      <c r="H100" s="351">
        <f t="shared" si="40"/>
        <v>4183.57</v>
      </c>
      <c r="I100" s="354">
        <f t="shared" si="40"/>
        <v>21918.07</v>
      </c>
    </row>
    <row r="101" spans="1:10" s="325" customFormat="1" x14ac:dyDescent="0.25">
      <c r="A101" s="327" t="s">
        <v>1161</v>
      </c>
      <c r="B101" s="347">
        <v>192</v>
      </c>
      <c r="C101" s="337">
        <f t="shared" si="33"/>
        <v>1.1566265060240963</v>
      </c>
      <c r="D101" s="337">
        <v>7.0541</v>
      </c>
      <c r="E101" s="337">
        <f t="shared" si="34"/>
        <v>1354.39</v>
      </c>
      <c r="F101" s="338">
        <v>1</v>
      </c>
      <c r="G101" s="337">
        <f t="shared" si="35"/>
        <v>1354.39</v>
      </c>
      <c r="H101" s="337">
        <f t="shared" si="36"/>
        <v>319.5</v>
      </c>
      <c r="I101" s="339">
        <f t="shared" ref="I101:I117" si="41">G101+H101</f>
        <v>1673.89</v>
      </c>
    </row>
    <row r="102" spans="1:10" s="325" customFormat="1" x14ac:dyDescent="0.25">
      <c r="A102" s="324" t="s">
        <v>1161</v>
      </c>
      <c r="B102" s="347">
        <v>144</v>
      </c>
      <c r="C102" s="337">
        <f t="shared" si="33"/>
        <v>0.86746987951807231</v>
      </c>
      <c r="D102" s="337">
        <v>7.0541</v>
      </c>
      <c r="E102" s="337">
        <f t="shared" si="34"/>
        <v>1015.79</v>
      </c>
      <c r="F102" s="338">
        <v>1</v>
      </c>
      <c r="G102" s="337">
        <f t="shared" si="35"/>
        <v>1015.79</v>
      </c>
      <c r="H102" s="337">
        <f t="shared" si="36"/>
        <v>239.62</v>
      </c>
      <c r="I102" s="339">
        <f t="shared" si="41"/>
        <v>1255.4099999999999</v>
      </c>
    </row>
    <row r="103" spans="1:10" s="325" customFormat="1" x14ac:dyDescent="0.25">
      <c r="A103" s="324" t="s">
        <v>1161</v>
      </c>
      <c r="B103" s="347">
        <v>184</v>
      </c>
      <c r="C103" s="337">
        <f t="shared" si="33"/>
        <v>1.1084337349397591</v>
      </c>
      <c r="D103" s="337">
        <v>7.0541</v>
      </c>
      <c r="E103" s="337">
        <f t="shared" si="34"/>
        <v>1297.95</v>
      </c>
      <c r="F103" s="338">
        <v>1</v>
      </c>
      <c r="G103" s="337">
        <f t="shared" si="35"/>
        <v>1297.95</v>
      </c>
      <c r="H103" s="337">
        <f t="shared" si="36"/>
        <v>306.19</v>
      </c>
      <c r="I103" s="339">
        <f t="shared" si="41"/>
        <v>1604.14</v>
      </c>
    </row>
    <row r="104" spans="1:10" s="325" customFormat="1" x14ac:dyDescent="0.25">
      <c r="A104" s="327" t="s">
        <v>1161</v>
      </c>
      <c r="B104" s="347">
        <v>180</v>
      </c>
      <c r="C104" s="337">
        <f t="shared" si="33"/>
        <v>1.0843373493975903</v>
      </c>
      <c r="D104" s="337">
        <v>7.0541</v>
      </c>
      <c r="E104" s="337">
        <f t="shared" si="34"/>
        <v>1269.74</v>
      </c>
      <c r="F104" s="338">
        <v>1</v>
      </c>
      <c r="G104" s="337">
        <f t="shared" si="35"/>
        <v>1269.74</v>
      </c>
      <c r="H104" s="337">
        <f t="shared" si="36"/>
        <v>299.52999999999997</v>
      </c>
      <c r="I104" s="339">
        <f t="shared" si="41"/>
        <v>1569.27</v>
      </c>
    </row>
    <row r="105" spans="1:10" s="325" customFormat="1" x14ac:dyDescent="0.25">
      <c r="A105" s="324" t="s">
        <v>1161</v>
      </c>
      <c r="B105" s="347">
        <v>188</v>
      </c>
      <c r="C105" s="337">
        <f t="shared" si="33"/>
        <v>1.1325301204819278</v>
      </c>
      <c r="D105" s="337">
        <v>7.0541</v>
      </c>
      <c r="E105" s="337">
        <f t="shared" si="34"/>
        <v>1326.17</v>
      </c>
      <c r="F105" s="338">
        <v>1</v>
      </c>
      <c r="G105" s="337">
        <f t="shared" si="35"/>
        <v>1326.17</v>
      </c>
      <c r="H105" s="337">
        <f t="shared" si="36"/>
        <v>312.83999999999997</v>
      </c>
      <c r="I105" s="339">
        <f t="shared" si="41"/>
        <v>1639.01</v>
      </c>
    </row>
    <row r="106" spans="1:10" s="325" customFormat="1" x14ac:dyDescent="0.25">
      <c r="A106" s="324" t="s">
        <v>1161</v>
      </c>
      <c r="B106" s="347">
        <v>32</v>
      </c>
      <c r="C106" s="337">
        <f t="shared" si="33"/>
        <v>0.19277108433734941</v>
      </c>
      <c r="D106" s="337">
        <v>7.0541</v>
      </c>
      <c r="E106" s="337">
        <f t="shared" si="34"/>
        <v>225.73</v>
      </c>
      <c r="F106" s="338">
        <v>1</v>
      </c>
      <c r="G106" s="337">
        <f t="shared" si="35"/>
        <v>225.73</v>
      </c>
      <c r="H106" s="337">
        <f t="shared" si="36"/>
        <v>53.25</v>
      </c>
      <c r="I106" s="339">
        <f t="shared" si="41"/>
        <v>278.98</v>
      </c>
    </row>
    <row r="107" spans="1:10" s="325" customFormat="1" x14ac:dyDescent="0.25">
      <c r="A107" s="324" t="s">
        <v>1161</v>
      </c>
      <c r="B107" s="347">
        <v>116</v>
      </c>
      <c r="C107" s="337">
        <f t="shared" si="33"/>
        <v>0.6987951807228916</v>
      </c>
      <c r="D107" s="337">
        <v>7.0541</v>
      </c>
      <c r="E107" s="337">
        <f t="shared" si="34"/>
        <v>818.28</v>
      </c>
      <c r="F107" s="338">
        <v>1</v>
      </c>
      <c r="G107" s="337">
        <f t="shared" si="35"/>
        <v>818.28</v>
      </c>
      <c r="H107" s="337">
        <f t="shared" si="36"/>
        <v>193.03</v>
      </c>
      <c r="I107" s="339">
        <f t="shared" si="41"/>
        <v>1011.31</v>
      </c>
    </row>
    <row r="108" spans="1:10" s="325" customFormat="1" x14ac:dyDescent="0.25">
      <c r="A108" s="324" t="s">
        <v>1161</v>
      </c>
      <c r="B108" s="347">
        <v>168</v>
      </c>
      <c r="C108" s="337">
        <f t="shared" si="33"/>
        <v>1.0120481927710843</v>
      </c>
      <c r="D108" s="337">
        <v>7.0541</v>
      </c>
      <c r="E108" s="337">
        <f t="shared" si="34"/>
        <v>1185.0899999999999</v>
      </c>
      <c r="F108" s="338">
        <v>1</v>
      </c>
      <c r="G108" s="337">
        <f t="shared" si="35"/>
        <v>1185.0899999999999</v>
      </c>
      <c r="H108" s="337">
        <f t="shared" si="36"/>
        <v>279.56</v>
      </c>
      <c r="I108" s="339">
        <f t="shared" si="41"/>
        <v>1464.6499999999999</v>
      </c>
    </row>
    <row r="109" spans="1:10" s="325" customFormat="1" x14ac:dyDescent="0.25">
      <c r="A109" s="327" t="s">
        <v>1161</v>
      </c>
      <c r="B109" s="347">
        <v>152</v>
      </c>
      <c r="C109" s="337">
        <f t="shared" si="33"/>
        <v>0.91566265060240959</v>
      </c>
      <c r="D109" s="337">
        <v>7.0541</v>
      </c>
      <c r="E109" s="337">
        <f t="shared" si="34"/>
        <v>1072.22</v>
      </c>
      <c r="F109" s="338">
        <v>1</v>
      </c>
      <c r="G109" s="337">
        <f t="shared" si="35"/>
        <v>1072.22</v>
      </c>
      <c r="H109" s="337">
        <f t="shared" si="36"/>
        <v>252.94</v>
      </c>
      <c r="I109" s="339">
        <f t="shared" si="41"/>
        <v>1325.16</v>
      </c>
    </row>
    <row r="110" spans="1:10" s="325" customFormat="1" x14ac:dyDescent="0.25">
      <c r="A110" s="327" t="s">
        <v>1161</v>
      </c>
      <c r="B110" s="347">
        <v>104</v>
      </c>
      <c r="C110" s="337">
        <f t="shared" si="33"/>
        <v>0.62650602409638556</v>
      </c>
      <c r="D110" s="337">
        <v>7.0541</v>
      </c>
      <c r="E110" s="337">
        <f t="shared" si="34"/>
        <v>733.63</v>
      </c>
      <c r="F110" s="338">
        <v>1</v>
      </c>
      <c r="G110" s="337">
        <f t="shared" si="35"/>
        <v>733.63</v>
      </c>
      <c r="H110" s="337">
        <f t="shared" si="36"/>
        <v>173.06</v>
      </c>
      <c r="I110" s="339">
        <f t="shared" si="41"/>
        <v>906.69</v>
      </c>
    </row>
    <row r="111" spans="1:10" s="325" customFormat="1" x14ac:dyDescent="0.25">
      <c r="A111" s="324" t="s">
        <v>152</v>
      </c>
      <c r="B111" s="347">
        <v>199</v>
      </c>
      <c r="C111" s="337">
        <f t="shared" si="33"/>
        <v>1.1987951807228916</v>
      </c>
      <c r="D111" s="337">
        <v>5.9848999999999997</v>
      </c>
      <c r="E111" s="337">
        <f t="shared" si="34"/>
        <v>1191</v>
      </c>
      <c r="F111" s="338">
        <v>1</v>
      </c>
      <c r="G111" s="337">
        <f t="shared" si="35"/>
        <v>1191</v>
      </c>
      <c r="H111" s="337">
        <f t="shared" si="36"/>
        <v>280.95999999999998</v>
      </c>
      <c r="I111" s="339">
        <f t="shared" si="41"/>
        <v>1471.96</v>
      </c>
    </row>
    <row r="112" spans="1:10" s="325" customFormat="1" x14ac:dyDescent="0.25">
      <c r="A112" s="327" t="s">
        <v>152</v>
      </c>
      <c r="B112" s="347">
        <v>184</v>
      </c>
      <c r="C112" s="337">
        <f t="shared" si="33"/>
        <v>1.1084337349397591</v>
      </c>
      <c r="D112" s="337">
        <v>5.9842000000000004</v>
      </c>
      <c r="E112" s="337">
        <f t="shared" si="34"/>
        <v>1101.0899999999999</v>
      </c>
      <c r="F112" s="338">
        <v>1</v>
      </c>
      <c r="G112" s="337">
        <f t="shared" si="35"/>
        <v>1101.0899999999999</v>
      </c>
      <c r="H112" s="337">
        <f t="shared" si="36"/>
        <v>259.75</v>
      </c>
      <c r="I112" s="339">
        <f t="shared" si="41"/>
        <v>1360.84</v>
      </c>
    </row>
    <row r="113" spans="1:10" s="325" customFormat="1" x14ac:dyDescent="0.25">
      <c r="A113" s="327" t="s">
        <v>152</v>
      </c>
      <c r="B113" s="347">
        <v>188</v>
      </c>
      <c r="C113" s="337">
        <f t="shared" si="33"/>
        <v>1.1325301204819278</v>
      </c>
      <c r="D113" s="337">
        <v>5.9848999999999997</v>
      </c>
      <c r="E113" s="337">
        <f t="shared" si="34"/>
        <v>1125.1600000000001</v>
      </c>
      <c r="F113" s="338">
        <v>1</v>
      </c>
      <c r="G113" s="337">
        <f t="shared" si="35"/>
        <v>1125.1600000000001</v>
      </c>
      <c r="H113" s="337">
        <f t="shared" si="36"/>
        <v>265.43</v>
      </c>
      <c r="I113" s="339">
        <f t="shared" si="41"/>
        <v>1390.5900000000001</v>
      </c>
    </row>
    <row r="114" spans="1:10" s="325" customFormat="1" x14ac:dyDescent="0.25">
      <c r="A114" s="324" t="s">
        <v>152</v>
      </c>
      <c r="B114" s="347">
        <v>176</v>
      </c>
      <c r="C114" s="337">
        <f t="shared" si="33"/>
        <v>1.0602409638554218</v>
      </c>
      <c r="D114" s="337">
        <v>5.9848999999999997</v>
      </c>
      <c r="E114" s="337">
        <f t="shared" si="34"/>
        <v>1053.3399999999999</v>
      </c>
      <c r="F114" s="338">
        <v>1</v>
      </c>
      <c r="G114" s="337">
        <f t="shared" si="35"/>
        <v>1053.3399999999999</v>
      </c>
      <c r="H114" s="337">
        <f t="shared" si="36"/>
        <v>248.48</v>
      </c>
      <c r="I114" s="339">
        <f t="shared" si="41"/>
        <v>1301.82</v>
      </c>
    </row>
    <row r="115" spans="1:10" s="325" customFormat="1" x14ac:dyDescent="0.25">
      <c r="A115" s="324" t="s">
        <v>152</v>
      </c>
      <c r="B115" s="347">
        <v>176</v>
      </c>
      <c r="C115" s="337">
        <f t="shared" si="33"/>
        <v>1.0602409638554218</v>
      </c>
      <c r="D115" s="337">
        <v>5.9848999999999997</v>
      </c>
      <c r="E115" s="337">
        <f t="shared" si="34"/>
        <v>1053.3399999999999</v>
      </c>
      <c r="F115" s="338">
        <v>1</v>
      </c>
      <c r="G115" s="337">
        <f t="shared" si="35"/>
        <v>1053.3399999999999</v>
      </c>
      <c r="H115" s="337">
        <f t="shared" si="36"/>
        <v>248.48</v>
      </c>
      <c r="I115" s="339">
        <f t="shared" si="41"/>
        <v>1301.82</v>
      </c>
    </row>
    <row r="116" spans="1:10" s="325" customFormat="1" x14ac:dyDescent="0.25">
      <c r="A116" s="324" t="s">
        <v>152</v>
      </c>
      <c r="B116" s="347">
        <v>95</v>
      </c>
      <c r="C116" s="337">
        <f t="shared" si="33"/>
        <v>0.57228915662650603</v>
      </c>
      <c r="D116" s="337">
        <v>5.9848999999999997</v>
      </c>
      <c r="E116" s="337">
        <f t="shared" si="34"/>
        <v>568.57000000000005</v>
      </c>
      <c r="F116" s="338">
        <v>1</v>
      </c>
      <c r="G116" s="337">
        <f t="shared" si="35"/>
        <v>568.57000000000005</v>
      </c>
      <c r="H116" s="337">
        <f t="shared" si="36"/>
        <v>134.13</v>
      </c>
      <c r="I116" s="339">
        <f t="shared" si="41"/>
        <v>702.7</v>
      </c>
    </row>
    <row r="117" spans="1:10" s="329" customFormat="1" x14ac:dyDescent="0.25">
      <c r="A117" s="324" t="s">
        <v>218</v>
      </c>
      <c r="B117" s="347">
        <v>166</v>
      </c>
      <c r="C117" s="337">
        <f t="shared" si="33"/>
        <v>1</v>
      </c>
      <c r="D117" s="337">
        <v>8.0904000000000007</v>
      </c>
      <c r="E117" s="337">
        <f t="shared" si="34"/>
        <v>1343.01</v>
      </c>
      <c r="F117" s="338">
        <v>1</v>
      </c>
      <c r="G117" s="337">
        <f t="shared" si="35"/>
        <v>1343.01</v>
      </c>
      <c r="H117" s="337">
        <f t="shared" si="36"/>
        <v>316.82</v>
      </c>
      <c r="I117" s="339">
        <f t="shared" si="41"/>
        <v>1659.83</v>
      </c>
      <c r="J117" s="325"/>
    </row>
    <row r="118" spans="1:10" s="325" customFormat="1" x14ac:dyDescent="0.25">
      <c r="A118" s="326" t="s">
        <v>6</v>
      </c>
      <c r="B118" s="346">
        <f>SUM(B119:B127)</f>
        <v>1397</v>
      </c>
      <c r="C118" s="351">
        <f t="shared" ref="C118:I118" si="42">SUM(C119:C127)</f>
        <v>8.4156626506024086</v>
      </c>
      <c r="D118" s="351"/>
      <c r="E118" s="351"/>
      <c r="F118" s="336"/>
      <c r="G118" s="351">
        <f t="shared" si="42"/>
        <v>5059.49</v>
      </c>
      <c r="H118" s="351">
        <f t="shared" si="42"/>
        <v>1179.07</v>
      </c>
      <c r="I118" s="354">
        <f t="shared" si="42"/>
        <v>6238.5599999999995</v>
      </c>
    </row>
    <row r="119" spans="1:10" s="325" customFormat="1" x14ac:dyDescent="0.25">
      <c r="A119" s="324" t="s">
        <v>158</v>
      </c>
      <c r="B119" s="347">
        <v>156</v>
      </c>
      <c r="C119" s="337">
        <f t="shared" si="33"/>
        <v>0.93975903614457834</v>
      </c>
      <c r="D119" s="337">
        <v>3.4643000000000002</v>
      </c>
      <c r="E119" s="337">
        <f t="shared" si="34"/>
        <v>540.42999999999995</v>
      </c>
      <c r="F119" s="338">
        <v>1</v>
      </c>
      <c r="G119" s="337">
        <f t="shared" si="35"/>
        <v>540.42999999999995</v>
      </c>
      <c r="H119" s="337">
        <f t="shared" si="36"/>
        <v>127.49</v>
      </c>
      <c r="I119" s="339">
        <f t="shared" ref="I119:I127" si="43">G119+H119</f>
        <v>667.92</v>
      </c>
    </row>
    <row r="120" spans="1:10" s="325" customFormat="1" x14ac:dyDescent="0.25">
      <c r="A120" s="324" t="s">
        <v>158</v>
      </c>
      <c r="B120" s="347">
        <v>152</v>
      </c>
      <c r="C120" s="337">
        <f t="shared" si="33"/>
        <v>0.91566265060240959</v>
      </c>
      <c r="D120" s="337">
        <v>3.4643000000000002</v>
      </c>
      <c r="E120" s="337">
        <f t="shared" si="34"/>
        <v>526.57000000000005</v>
      </c>
      <c r="F120" s="338">
        <v>1</v>
      </c>
      <c r="G120" s="337">
        <f t="shared" si="35"/>
        <v>526.57000000000005</v>
      </c>
      <c r="H120" s="337">
        <f t="shared" si="36"/>
        <v>124.22</v>
      </c>
      <c r="I120" s="339">
        <f t="shared" si="43"/>
        <v>650.79000000000008</v>
      </c>
    </row>
    <row r="121" spans="1:10" s="325" customFormat="1" x14ac:dyDescent="0.25">
      <c r="A121" s="324" t="s">
        <v>158</v>
      </c>
      <c r="B121" s="347">
        <v>148</v>
      </c>
      <c r="C121" s="337">
        <f t="shared" si="33"/>
        <v>0.89156626506024095</v>
      </c>
      <c r="D121" s="337">
        <v>3.4643000000000002</v>
      </c>
      <c r="E121" s="337">
        <f t="shared" si="34"/>
        <v>512.72</v>
      </c>
      <c r="F121" s="338">
        <v>1</v>
      </c>
      <c r="G121" s="337">
        <f t="shared" si="35"/>
        <v>512.72</v>
      </c>
      <c r="H121" s="340">
        <f>ROUND(G121*0.2077,2)</f>
        <v>106.49</v>
      </c>
      <c r="I121" s="339">
        <f t="shared" si="43"/>
        <v>619.21</v>
      </c>
    </row>
    <row r="122" spans="1:10" s="325" customFormat="1" x14ac:dyDescent="0.25">
      <c r="A122" s="324" t="s">
        <v>1104</v>
      </c>
      <c r="B122" s="347">
        <v>166</v>
      </c>
      <c r="C122" s="337">
        <f t="shared" si="33"/>
        <v>1</v>
      </c>
      <c r="D122" s="337">
        <v>4.2710999999999997</v>
      </c>
      <c r="E122" s="337">
        <f t="shared" si="34"/>
        <v>709</v>
      </c>
      <c r="F122" s="338">
        <v>1</v>
      </c>
      <c r="G122" s="337">
        <f t="shared" si="35"/>
        <v>709</v>
      </c>
      <c r="H122" s="337">
        <f t="shared" si="36"/>
        <v>167.25</v>
      </c>
      <c r="I122" s="339">
        <f t="shared" si="43"/>
        <v>876.25</v>
      </c>
    </row>
    <row r="123" spans="1:10" s="325" customFormat="1" x14ac:dyDescent="0.25">
      <c r="A123" s="327" t="s">
        <v>239</v>
      </c>
      <c r="B123" s="347">
        <v>160</v>
      </c>
      <c r="C123" s="337">
        <f t="shared" si="33"/>
        <v>0.96385542168674698</v>
      </c>
      <c r="D123" s="337">
        <v>3.3090000000000002</v>
      </c>
      <c r="E123" s="337">
        <f t="shared" si="34"/>
        <v>529.44000000000005</v>
      </c>
      <c r="F123" s="338">
        <v>1</v>
      </c>
      <c r="G123" s="337">
        <f t="shared" si="35"/>
        <v>529.44000000000005</v>
      </c>
      <c r="H123" s="337">
        <f t="shared" si="36"/>
        <v>124.89</v>
      </c>
      <c r="I123" s="339">
        <f t="shared" si="43"/>
        <v>654.33000000000004</v>
      </c>
    </row>
    <row r="124" spans="1:10" s="325" customFormat="1" x14ac:dyDescent="0.25">
      <c r="A124" s="324" t="s">
        <v>239</v>
      </c>
      <c r="B124" s="347">
        <v>160</v>
      </c>
      <c r="C124" s="337">
        <f t="shared" si="33"/>
        <v>0.96385542168674698</v>
      </c>
      <c r="D124" s="337">
        <v>3.6375999999999999</v>
      </c>
      <c r="E124" s="337">
        <f t="shared" si="34"/>
        <v>582.02</v>
      </c>
      <c r="F124" s="338">
        <v>1</v>
      </c>
      <c r="G124" s="337">
        <f t="shared" si="35"/>
        <v>582.02</v>
      </c>
      <c r="H124" s="337">
        <f t="shared" si="36"/>
        <v>137.30000000000001</v>
      </c>
      <c r="I124" s="339">
        <f t="shared" si="43"/>
        <v>719.31999999999994</v>
      </c>
    </row>
    <row r="125" spans="1:10" s="325" customFormat="1" x14ac:dyDescent="0.25">
      <c r="A125" s="324" t="s">
        <v>239</v>
      </c>
      <c r="B125" s="347">
        <v>160</v>
      </c>
      <c r="C125" s="337">
        <f t="shared" si="33"/>
        <v>0.96385542168674698</v>
      </c>
      <c r="D125" s="337">
        <v>3.6375999999999999</v>
      </c>
      <c r="E125" s="337">
        <f t="shared" si="34"/>
        <v>582.02</v>
      </c>
      <c r="F125" s="338">
        <v>1</v>
      </c>
      <c r="G125" s="337">
        <f t="shared" si="35"/>
        <v>582.02</v>
      </c>
      <c r="H125" s="337">
        <f t="shared" si="36"/>
        <v>137.30000000000001</v>
      </c>
      <c r="I125" s="339">
        <f t="shared" si="43"/>
        <v>719.31999999999994</v>
      </c>
    </row>
    <row r="126" spans="1:10" s="325" customFormat="1" x14ac:dyDescent="0.25">
      <c r="A126" s="324" t="s">
        <v>239</v>
      </c>
      <c r="B126" s="347">
        <v>160</v>
      </c>
      <c r="C126" s="337">
        <f t="shared" si="33"/>
        <v>0.96385542168674698</v>
      </c>
      <c r="D126" s="337">
        <v>3.6375999999999999</v>
      </c>
      <c r="E126" s="337">
        <f t="shared" si="34"/>
        <v>582.02</v>
      </c>
      <c r="F126" s="338">
        <v>1</v>
      </c>
      <c r="G126" s="337">
        <f t="shared" si="35"/>
        <v>582.02</v>
      </c>
      <c r="H126" s="337">
        <f t="shared" si="36"/>
        <v>137.30000000000001</v>
      </c>
      <c r="I126" s="339">
        <f t="shared" si="43"/>
        <v>719.31999999999994</v>
      </c>
    </row>
    <row r="127" spans="1:10" s="325" customFormat="1" x14ac:dyDescent="0.25">
      <c r="A127" s="324" t="s">
        <v>239</v>
      </c>
      <c r="B127" s="347">
        <v>135</v>
      </c>
      <c r="C127" s="337">
        <f t="shared" si="33"/>
        <v>0.81325301204819278</v>
      </c>
      <c r="D127" s="337">
        <v>3.6686999999999999</v>
      </c>
      <c r="E127" s="337">
        <f t="shared" si="34"/>
        <v>495.27</v>
      </c>
      <c r="F127" s="338">
        <v>1</v>
      </c>
      <c r="G127" s="337">
        <f t="shared" si="35"/>
        <v>495.27</v>
      </c>
      <c r="H127" s="337">
        <f t="shared" si="36"/>
        <v>116.83</v>
      </c>
      <c r="I127" s="339">
        <f t="shared" si="43"/>
        <v>612.1</v>
      </c>
    </row>
    <row r="128" spans="1:10" s="328" customFormat="1" x14ac:dyDescent="0.25">
      <c r="A128" s="330" t="s">
        <v>507</v>
      </c>
      <c r="B128" s="345">
        <f>B129+B140+B146+B163</f>
        <v>4082</v>
      </c>
      <c r="C128" s="350">
        <f t="shared" ref="C128:I128" si="44">C129+C140+C146+C163</f>
        <v>24.590361445783135</v>
      </c>
      <c r="D128" s="350"/>
      <c r="E128" s="350"/>
      <c r="F128" s="335"/>
      <c r="G128" s="350">
        <f t="shared" si="44"/>
        <v>24649.09</v>
      </c>
      <c r="H128" s="350">
        <f t="shared" si="44"/>
        <v>5788.04</v>
      </c>
      <c r="I128" s="353">
        <f t="shared" si="44"/>
        <v>30437.130000000005</v>
      </c>
      <c r="J128" s="325"/>
    </row>
    <row r="129" spans="1:10" s="329" customFormat="1" ht="33" x14ac:dyDescent="0.25">
      <c r="A129" s="326" t="s">
        <v>9</v>
      </c>
      <c r="B129" s="346">
        <f>SUM(B130:B139)</f>
        <v>1024</v>
      </c>
      <c r="C129" s="351">
        <f t="shared" ref="C129:I129" si="45">SUM(C130:C139)</f>
        <v>6.168674698795181</v>
      </c>
      <c r="D129" s="351"/>
      <c r="E129" s="351"/>
      <c r="F129" s="336"/>
      <c r="G129" s="351">
        <f t="shared" si="45"/>
        <v>8046</v>
      </c>
      <c r="H129" s="351">
        <f t="shared" si="45"/>
        <v>1871.35</v>
      </c>
      <c r="I129" s="354">
        <f t="shared" si="45"/>
        <v>9917.35</v>
      </c>
      <c r="J129" s="325"/>
    </row>
    <row r="130" spans="1:10" s="325" customFormat="1" x14ac:dyDescent="0.25">
      <c r="A130" s="324" t="s">
        <v>1440</v>
      </c>
      <c r="B130" s="347">
        <v>332</v>
      </c>
      <c r="C130" s="337">
        <f t="shared" si="33"/>
        <v>2</v>
      </c>
      <c r="D130" s="337">
        <v>5.6</v>
      </c>
      <c r="E130" s="337">
        <f t="shared" si="34"/>
        <v>1859.2</v>
      </c>
      <c r="F130" s="338">
        <v>1</v>
      </c>
      <c r="G130" s="337">
        <f t="shared" si="35"/>
        <v>1859.2</v>
      </c>
      <c r="H130" s="337">
        <f t="shared" si="36"/>
        <v>438.59</v>
      </c>
      <c r="I130" s="339">
        <f t="shared" ref="I130:I139" si="46">G130+H130</f>
        <v>2297.79</v>
      </c>
    </row>
    <row r="131" spans="1:10" s="325" customFormat="1" x14ac:dyDescent="0.25">
      <c r="A131" s="324" t="s">
        <v>1440</v>
      </c>
      <c r="B131" s="347">
        <v>12</v>
      </c>
      <c r="C131" s="337">
        <f t="shared" si="33"/>
        <v>7.2289156626506021E-2</v>
      </c>
      <c r="D131" s="337">
        <v>5.6</v>
      </c>
      <c r="E131" s="337">
        <f t="shared" si="34"/>
        <v>67.2</v>
      </c>
      <c r="F131" s="338">
        <v>1</v>
      </c>
      <c r="G131" s="337">
        <f t="shared" si="35"/>
        <v>67.2</v>
      </c>
      <c r="H131" s="340">
        <f>ROUND(G131*0.2077,2)</f>
        <v>13.96</v>
      </c>
      <c r="I131" s="339">
        <f t="shared" si="46"/>
        <v>81.16</v>
      </c>
    </row>
    <row r="132" spans="1:10" s="325" customFormat="1" x14ac:dyDescent="0.25">
      <c r="A132" s="324" t="s">
        <v>1440</v>
      </c>
      <c r="B132" s="347">
        <v>88</v>
      </c>
      <c r="C132" s="337">
        <f t="shared" si="33"/>
        <v>0.53012048192771088</v>
      </c>
      <c r="D132" s="337">
        <v>9.9987999999999992</v>
      </c>
      <c r="E132" s="337">
        <f t="shared" si="34"/>
        <v>879.89</v>
      </c>
      <c r="F132" s="338">
        <v>1</v>
      </c>
      <c r="G132" s="337">
        <f t="shared" si="35"/>
        <v>879.89</v>
      </c>
      <c r="H132" s="340">
        <f>ROUND(G132*0.2077,2)</f>
        <v>182.75</v>
      </c>
      <c r="I132" s="339">
        <f t="shared" si="46"/>
        <v>1062.6399999999999</v>
      </c>
    </row>
    <row r="133" spans="1:10" s="325" customFormat="1" x14ac:dyDescent="0.25">
      <c r="A133" s="324" t="s">
        <v>1440</v>
      </c>
      <c r="B133" s="347">
        <v>16</v>
      </c>
      <c r="C133" s="337">
        <f t="shared" si="33"/>
        <v>9.6385542168674704E-2</v>
      </c>
      <c r="D133" s="337">
        <v>5.6</v>
      </c>
      <c r="E133" s="337">
        <f t="shared" si="34"/>
        <v>89.6</v>
      </c>
      <c r="F133" s="338">
        <v>1</v>
      </c>
      <c r="G133" s="337">
        <f t="shared" si="35"/>
        <v>89.6</v>
      </c>
      <c r="H133" s="337">
        <f t="shared" si="36"/>
        <v>21.14</v>
      </c>
      <c r="I133" s="339">
        <f t="shared" si="46"/>
        <v>110.74</v>
      </c>
    </row>
    <row r="134" spans="1:10" s="325" customFormat="1" x14ac:dyDescent="0.25">
      <c r="A134" s="324" t="s">
        <v>1440</v>
      </c>
      <c r="B134" s="347">
        <v>48</v>
      </c>
      <c r="C134" s="337">
        <f t="shared" si="33"/>
        <v>0.28915662650602408</v>
      </c>
      <c r="D134" s="337">
        <v>5.6</v>
      </c>
      <c r="E134" s="337">
        <f t="shared" si="34"/>
        <v>268.8</v>
      </c>
      <c r="F134" s="338">
        <v>1</v>
      </c>
      <c r="G134" s="337">
        <f t="shared" si="35"/>
        <v>268.8</v>
      </c>
      <c r="H134" s="337">
        <f t="shared" si="36"/>
        <v>63.41</v>
      </c>
      <c r="I134" s="339">
        <f t="shared" si="46"/>
        <v>332.21000000000004</v>
      </c>
    </row>
    <row r="135" spans="1:10" s="325" customFormat="1" x14ac:dyDescent="0.25">
      <c r="A135" s="327" t="s">
        <v>1440</v>
      </c>
      <c r="B135" s="347">
        <v>176</v>
      </c>
      <c r="C135" s="337">
        <f t="shared" si="33"/>
        <v>1.0602409638554218</v>
      </c>
      <c r="D135" s="337">
        <v>5.6</v>
      </c>
      <c r="E135" s="337">
        <f t="shared" si="34"/>
        <v>985.6</v>
      </c>
      <c r="F135" s="338">
        <v>1</v>
      </c>
      <c r="G135" s="337">
        <f t="shared" si="35"/>
        <v>985.6</v>
      </c>
      <c r="H135" s="337">
        <f t="shared" si="36"/>
        <v>232.5</v>
      </c>
      <c r="I135" s="339">
        <f t="shared" si="46"/>
        <v>1218.0999999999999</v>
      </c>
    </row>
    <row r="136" spans="1:10" s="325" customFormat="1" x14ac:dyDescent="0.25">
      <c r="A136" s="324" t="s">
        <v>1440</v>
      </c>
      <c r="B136" s="347">
        <v>8</v>
      </c>
      <c r="C136" s="337">
        <f t="shared" si="33"/>
        <v>4.8192771084337352E-2</v>
      </c>
      <c r="D136" s="337">
        <v>5.6</v>
      </c>
      <c r="E136" s="337">
        <f t="shared" si="34"/>
        <v>44.8</v>
      </c>
      <c r="F136" s="338">
        <v>1</v>
      </c>
      <c r="G136" s="337">
        <f t="shared" si="35"/>
        <v>44.8</v>
      </c>
      <c r="H136" s="337">
        <f t="shared" si="36"/>
        <v>10.57</v>
      </c>
      <c r="I136" s="339">
        <f t="shared" si="46"/>
        <v>55.37</v>
      </c>
    </row>
    <row r="137" spans="1:10" s="325" customFormat="1" x14ac:dyDescent="0.25">
      <c r="A137" s="324" t="s">
        <v>451</v>
      </c>
      <c r="B137" s="347">
        <v>134</v>
      </c>
      <c r="C137" s="337">
        <f t="shared" si="33"/>
        <v>0.80722891566265065</v>
      </c>
      <c r="D137" s="337">
        <v>11.1945</v>
      </c>
      <c r="E137" s="337">
        <f t="shared" si="34"/>
        <v>1500.06</v>
      </c>
      <c r="F137" s="338">
        <v>1</v>
      </c>
      <c r="G137" s="337">
        <f t="shared" si="35"/>
        <v>1500.06</v>
      </c>
      <c r="H137" s="337">
        <f t="shared" si="36"/>
        <v>353.86</v>
      </c>
      <c r="I137" s="339">
        <f t="shared" si="46"/>
        <v>1853.92</v>
      </c>
    </row>
    <row r="138" spans="1:10" s="325" customFormat="1" x14ac:dyDescent="0.25">
      <c r="A138" s="324" t="s">
        <v>451</v>
      </c>
      <c r="B138" s="347">
        <v>75</v>
      </c>
      <c r="C138" s="337">
        <f t="shared" si="33"/>
        <v>0.45180722891566266</v>
      </c>
      <c r="D138" s="337">
        <v>11.1945</v>
      </c>
      <c r="E138" s="337">
        <f t="shared" si="34"/>
        <v>839.59</v>
      </c>
      <c r="F138" s="338">
        <v>1</v>
      </c>
      <c r="G138" s="337">
        <f t="shared" si="35"/>
        <v>839.59</v>
      </c>
      <c r="H138" s="337">
        <f t="shared" si="36"/>
        <v>198.06</v>
      </c>
      <c r="I138" s="339">
        <f t="shared" si="46"/>
        <v>1037.6500000000001</v>
      </c>
    </row>
    <row r="139" spans="1:10" s="325" customFormat="1" x14ac:dyDescent="0.25">
      <c r="A139" s="324" t="s">
        <v>451</v>
      </c>
      <c r="B139" s="347">
        <v>135</v>
      </c>
      <c r="C139" s="337">
        <f t="shared" si="33"/>
        <v>0.81325301204819278</v>
      </c>
      <c r="D139" s="337">
        <v>11.1945</v>
      </c>
      <c r="E139" s="337">
        <f t="shared" si="34"/>
        <v>1511.26</v>
      </c>
      <c r="F139" s="338">
        <v>1</v>
      </c>
      <c r="G139" s="337">
        <f t="shared" si="35"/>
        <v>1511.26</v>
      </c>
      <c r="H139" s="337">
        <f t="shared" si="36"/>
        <v>356.51</v>
      </c>
      <c r="I139" s="339">
        <f t="shared" si="46"/>
        <v>1867.77</v>
      </c>
    </row>
    <row r="140" spans="1:10" s="325" customFormat="1" ht="33" x14ac:dyDescent="0.25">
      <c r="A140" s="326" t="s">
        <v>8</v>
      </c>
      <c r="B140" s="346">
        <f>SUM(B141:B145)</f>
        <v>880</v>
      </c>
      <c r="C140" s="351">
        <f t="shared" ref="C140:I140" si="47">SUM(C141:C145)</f>
        <v>5.3012048192771086</v>
      </c>
      <c r="D140" s="351"/>
      <c r="E140" s="351"/>
      <c r="F140" s="336"/>
      <c r="G140" s="351">
        <f t="shared" si="47"/>
        <v>4473.03</v>
      </c>
      <c r="H140" s="351">
        <f t="shared" si="47"/>
        <v>1055.18</v>
      </c>
      <c r="I140" s="354">
        <f t="shared" si="47"/>
        <v>5528.2100000000009</v>
      </c>
    </row>
    <row r="141" spans="1:10" s="325" customFormat="1" x14ac:dyDescent="0.25">
      <c r="A141" s="324" t="s">
        <v>238</v>
      </c>
      <c r="B141" s="347">
        <v>184</v>
      </c>
      <c r="C141" s="337">
        <f t="shared" ref="C141:C204" si="48">B141/166</f>
        <v>1.1084337349397591</v>
      </c>
      <c r="D141" s="337">
        <v>5.0830000000000002</v>
      </c>
      <c r="E141" s="337">
        <f t="shared" ref="E141:E204" si="49">ROUND(D141*B141,2)</f>
        <v>935.27</v>
      </c>
      <c r="F141" s="338">
        <v>1</v>
      </c>
      <c r="G141" s="337">
        <f t="shared" ref="G141:G204" si="50">ROUND(E141*F141,2)</f>
        <v>935.27</v>
      </c>
      <c r="H141" s="337">
        <f t="shared" ref="H141:H203" si="51">ROUND(G141*0.2359,2)</f>
        <v>220.63</v>
      </c>
      <c r="I141" s="339">
        <f t="shared" ref="I141:I145" si="52">G141+H141</f>
        <v>1155.9000000000001</v>
      </c>
    </row>
    <row r="142" spans="1:10" s="329" customFormat="1" x14ac:dyDescent="0.25">
      <c r="A142" s="324" t="s">
        <v>238</v>
      </c>
      <c r="B142" s="347">
        <v>168</v>
      </c>
      <c r="C142" s="337">
        <f t="shared" si="48"/>
        <v>1.0120481927710843</v>
      </c>
      <c r="D142" s="337">
        <v>5.0830000000000002</v>
      </c>
      <c r="E142" s="337">
        <f t="shared" si="49"/>
        <v>853.94</v>
      </c>
      <c r="F142" s="338">
        <v>1</v>
      </c>
      <c r="G142" s="337">
        <f t="shared" si="50"/>
        <v>853.94</v>
      </c>
      <c r="H142" s="337">
        <f t="shared" si="51"/>
        <v>201.44</v>
      </c>
      <c r="I142" s="339">
        <f t="shared" si="52"/>
        <v>1055.3800000000001</v>
      </c>
      <c r="J142" s="325"/>
    </row>
    <row r="143" spans="1:10" s="325" customFormat="1" x14ac:dyDescent="0.25">
      <c r="A143" s="324" t="s">
        <v>238</v>
      </c>
      <c r="B143" s="347">
        <v>188</v>
      </c>
      <c r="C143" s="337">
        <f t="shared" si="48"/>
        <v>1.1325301204819278</v>
      </c>
      <c r="D143" s="337">
        <v>5.0830000000000002</v>
      </c>
      <c r="E143" s="337">
        <f t="shared" si="49"/>
        <v>955.6</v>
      </c>
      <c r="F143" s="338">
        <v>1</v>
      </c>
      <c r="G143" s="337">
        <f t="shared" si="50"/>
        <v>955.6</v>
      </c>
      <c r="H143" s="337">
        <f t="shared" si="51"/>
        <v>225.43</v>
      </c>
      <c r="I143" s="339">
        <f t="shared" si="52"/>
        <v>1181.03</v>
      </c>
    </row>
    <row r="144" spans="1:10" s="325" customFormat="1" x14ac:dyDescent="0.25">
      <c r="A144" s="324" t="s">
        <v>238</v>
      </c>
      <c r="B144" s="347">
        <v>168</v>
      </c>
      <c r="C144" s="337">
        <f t="shared" si="48"/>
        <v>1.0120481927710843</v>
      </c>
      <c r="D144" s="337">
        <v>5.0830000000000002</v>
      </c>
      <c r="E144" s="337">
        <f t="shared" si="49"/>
        <v>853.94</v>
      </c>
      <c r="F144" s="338">
        <v>1</v>
      </c>
      <c r="G144" s="337">
        <f t="shared" si="50"/>
        <v>853.94</v>
      </c>
      <c r="H144" s="337">
        <f t="shared" si="51"/>
        <v>201.44</v>
      </c>
      <c r="I144" s="339">
        <f t="shared" si="52"/>
        <v>1055.3800000000001</v>
      </c>
    </row>
    <row r="145" spans="1:10" s="325" customFormat="1" x14ac:dyDescent="0.25">
      <c r="A145" s="324" t="s">
        <v>238</v>
      </c>
      <c r="B145" s="347">
        <v>172</v>
      </c>
      <c r="C145" s="337">
        <f t="shared" si="48"/>
        <v>1.036144578313253</v>
      </c>
      <c r="D145" s="337">
        <v>5.0830000000000002</v>
      </c>
      <c r="E145" s="337">
        <f t="shared" si="49"/>
        <v>874.28</v>
      </c>
      <c r="F145" s="338">
        <v>1</v>
      </c>
      <c r="G145" s="337">
        <f t="shared" si="50"/>
        <v>874.28</v>
      </c>
      <c r="H145" s="337">
        <f t="shared" si="51"/>
        <v>206.24</v>
      </c>
      <c r="I145" s="339">
        <f t="shared" si="52"/>
        <v>1080.52</v>
      </c>
    </row>
    <row r="146" spans="1:10" s="325" customFormat="1" ht="33" x14ac:dyDescent="0.25">
      <c r="A146" s="326" t="s">
        <v>7</v>
      </c>
      <c r="B146" s="346">
        <f>SUM(B147:B162)</f>
        <v>1266</v>
      </c>
      <c r="C146" s="351">
        <f t="shared" ref="C146:I146" si="53">SUM(C147:C162)</f>
        <v>7.6265060240963862</v>
      </c>
      <c r="D146" s="351"/>
      <c r="E146" s="351"/>
      <c r="F146" s="336"/>
      <c r="G146" s="351">
        <f t="shared" si="53"/>
        <v>8852.43</v>
      </c>
      <c r="H146" s="351">
        <f t="shared" si="53"/>
        <v>2088.31</v>
      </c>
      <c r="I146" s="354">
        <f t="shared" si="53"/>
        <v>10940.74</v>
      </c>
    </row>
    <row r="147" spans="1:10" s="325" customFormat="1" x14ac:dyDescent="0.25">
      <c r="A147" s="324" t="s">
        <v>1441</v>
      </c>
      <c r="B147" s="347">
        <v>48</v>
      </c>
      <c r="C147" s="337">
        <f t="shared" si="48"/>
        <v>0.28915662650602408</v>
      </c>
      <c r="D147" s="337">
        <v>5.8177000000000003</v>
      </c>
      <c r="E147" s="337">
        <f t="shared" si="49"/>
        <v>279.25</v>
      </c>
      <c r="F147" s="338">
        <v>1</v>
      </c>
      <c r="G147" s="337">
        <f t="shared" si="50"/>
        <v>279.25</v>
      </c>
      <c r="H147" s="337">
        <f t="shared" si="51"/>
        <v>65.88</v>
      </c>
      <c r="I147" s="339">
        <f t="shared" ref="I147:I162" si="54">G147+H147</f>
        <v>345.13</v>
      </c>
    </row>
    <row r="148" spans="1:10" s="329" customFormat="1" x14ac:dyDescent="0.25">
      <c r="A148" s="324" t="s">
        <v>1441</v>
      </c>
      <c r="B148" s="347">
        <v>12</v>
      </c>
      <c r="C148" s="337">
        <f t="shared" si="48"/>
        <v>7.2289156626506021E-2</v>
      </c>
      <c r="D148" s="337">
        <v>6.5164999999999997</v>
      </c>
      <c r="E148" s="337">
        <f t="shared" si="49"/>
        <v>78.2</v>
      </c>
      <c r="F148" s="338">
        <v>1</v>
      </c>
      <c r="G148" s="337">
        <f t="shared" si="50"/>
        <v>78.2</v>
      </c>
      <c r="H148" s="337">
        <f t="shared" si="51"/>
        <v>18.45</v>
      </c>
      <c r="I148" s="339">
        <f t="shared" si="54"/>
        <v>96.65</v>
      </c>
      <c r="J148" s="325"/>
    </row>
    <row r="149" spans="1:10" s="325" customFormat="1" x14ac:dyDescent="0.25">
      <c r="A149" s="324" t="s">
        <v>1441</v>
      </c>
      <c r="B149" s="347">
        <v>132</v>
      </c>
      <c r="C149" s="337">
        <f t="shared" si="48"/>
        <v>0.79518072289156627</v>
      </c>
      <c r="D149" s="337">
        <v>7.6932</v>
      </c>
      <c r="E149" s="337">
        <f t="shared" si="49"/>
        <v>1015.5</v>
      </c>
      <c r="F149" s="338">
        <v>1</v>
      </c>
      <c r="G149" s="337">
        <f t="shared" si="50"/>
        <v>1015.5</v>
      </c>
      <c r="H149" s="337">
        <f t="shared" si="51"/>
        <v>239.56</v>
      </c>
      <c r="I149" s="339">
        <f t="shared" si="54"/>
        <v>1255.06</v>
      </c>
    </row>
    <row r="150" spans="1:10" s="325" customFormat="1" x14ac:dyDescent="0.25">
      <c r="A150" s="324" t="s">
        <v>1441</v>
      </c>
      <c r="B150" s="347">
        <v>76</v>
      </c>
      <c r="C150" s="337">
        <f t="shared" si="48"/>
        <v>0.45783132530120479</v>
      </c>
      <c r="D150" s="337">
        <v>8.0635999999999992</v>
      </c>
      <c r="E150" s="337">
        <f t="shared" si="49"/>
        <v>612.83000000000004</v>
      </c>
      <c r="F150" s="338">
        <v>1</v>
      </c>
      <c r="G150" s="337">
        <f t="shared" si="50"/>
        <v>612.83000000000004</v>
      </c>
      <c r="H150" s="337">
        <f t="shared" si="51"/>
        <v>144.57</v>
      </c>
      <c r="I150" s="339">
        <f t="shared" si="54"/>
        <v>757.40000000000009</v>
      </c>
    </row>
    <row r="151" spans="1:10" s="325" customFormat="1" x14ac:dyDescent="0.25">
      <c r="A151" s="324" t="s">
        <v>1168</v>
      </c>
      <c r="B151" s="347">
        <v>60</v>
      </c>
      <c r="C151" s="337">
        <f t="shared" si="48"/>
        <v>0.36144578313253012</v>
      </c>
      <c r="D151" s="337">
        <v>7.0541</v>
      </c>
      <c r="E151" s="337">
        <f t="shared" si="49"/>
        <v>423.25</v>
      </c>
      <c r="F151" s="338">
        <v>1</v>
      </c>
      <c r="G151" s="337">
        <f t="shared" si="50"/>
        <v>423.25</v>
      </c>
      <c r="H151" s="337">
        <f t="shared" si="51"/>
        <v>99.84</v>
      </c>
      <c r="I151" s="339">
        <f t="shared" si="54"/>
        <v>523.09</v>
      </c>
    </row>
    <row r="152" spans="1:10" s="325" customFormat="1" x14ac:dyDescent="0.25">
      <c r="A152" s="324" t="s">
        <v>1168</v>
      </c>
      <c r="B152" s="347">
        <v>80</v>
      </c>
      <c r="C152" s="337">
        <f t="shared" si="48"/>
        <v>0.48192771084337349</v>
      </c>
      <c r="D152" s="337">
        <v>7.0541</v>
      </c>
      <c r="E152" s="337">
        <f t="shared" si="49"/>
        <v>564.33000000000004</v>
      </c>
      <c r="F152" s="338">
        <v>1</v>
      </c>
      <c r="G152" s="337">
        <f t="shared" si="50"/>
        <v>564.33000000000004</v>
      </c>
      <c r="H152" s="337">
        <f t="shared" si="51"/>
        <v>133.13</v>
      </c>
      <c r="I152" s="339">
        <f t="shared" si="54"/>
        <v>697.46</v>
      </c>
    </row>
    <row r="153" spans="1:10" s="325" customFormat="1" x14ac:dyDescent="0.25">
      <c r="A153" s="324" t="s">
        <v>1168</v>
      </c>
      <c r="B153" s="347">
        <v>12</v>
      </c>
      <c r="C153" s="337">
        <f t="shared" si="48"/>
        <v>7.2289156626506021E-2</v>
      </c>
      <c r="D153" s="337">
        <v>7.0541</v>
      </c>
      <c r="E153" s="337">
        <f t="shared" si="49"/>
        <v>84.65</v>
      </c>
      <c r="F153" s="338">
        <v>1</v>
      </c>
      <c r="G153" s="337">
        <f t="shared" si="50"/>
        <v>84.65</v>
      </c>
      <c r="H153" s="337">
        <f t="shared" si="51"/>
        <v>19.97</v>
      </c>
      <c r="I153" s="339">
        <f t="shared" si="54"/>
        <v>104.62</v>
      </c>
    </row>
    <row r="154" spans="1:10" s="325" customFormat="1" x14ac:dyDescent="0.25">
      <c r="A154" s="327" t="s">
        <v>1168</v>
      </c>
      <c r="B154" s="347">
        <v>12</v>
      </c>
      <c r="C154" s="337">
        <f t="shared" si="48"/>
        <v>7.2289156626506021E-2</v>
      </c>
      <c r="D154" s="337">
        <v>7.0541</v>
      </c>
      <c r="E154" s="337">
        <f t="shared" si="49"/>
        <v>84.65</v>
      </c>
      <c r="F154" s="338">
        <v>1</v>
      </c>
      <c r="G154" s="337">
        <f t="shared" si="50"/>
        <v>84.65</v>
      </c>
      <c r="H154" s="337">
        <f t="shared" si="51"/>
        <v>19.97</v>
      </c>
      <c r="I154" s="339">
        <f t="shared" si="54"/>
        <v>104.62</v>
      </c>
    </row>
    <row r="155" spans="1:10" s="325" customFormat="1" x14ac:dyDescent="0.25">
      <c r="A155" s="324" t="s">
        <v>1168</v>
      </c>
      <c r="B155" s="347">
        <v>120</v>
      </c>
      <c r="C155" s="337">
        <f t="shared" si="48"/>
        <v>0.72289156626506024</v>
      </c>
      <c r="D155" s="337">
        <v>7.0541</v>
      </c>
      <c r="E155" s="337">
        <f t="shared" si="49"/>
        <v>846.49</v>
      </c>
      <c r="F155" s="338">
        <v>1</v>
      </c>
      <c r="G155" s="337">
        <f t="shared" si="50"/>
        <v>846.49</v>
      </c>
      <c r="H155" s="337">
        <f t="shared" si="51"/>
        <v>199.69</v>
      </c>
      <c r="I155" s="339">
        <f t="shared" si="54"/>
        <v>1046.18</v>
      </c>
    </row>
    <row r="156" spans="1:10" s="325" customFormat="1" x14ac:dyDescent="0.25">
      <c r="A156" s="324" t="s">
        <v>1168</v>
      </c>
      <c r="B156" s="347">
        <v>96</v>
      </c>
      <c r="C156" s="337">
        <f t="shared" si="48"/>
        <v>0.57831325301204817</v>
      </c>
      <c r="D156" s="337">
        <v>7.0541</v>
      </c>
      <c r="E156" s="337">
        <f t="shared" si="49"/>
        <v>677.19</v>
      </c>
      <c r="F156" s="338">
        <v>1</v>
      </c>
      <c r="G156" s="337">
        <f t="shared" si="50"/>
        <v>677.19</v>
      </c>
      <c r="H156" s="337">
        <f t="shared" si="51"/>
        <v>159.75</v>
      </c>
      <c r="I156" s="339">
        <f t="shared" si="54"/>
        <v>836.94</v>
      </c>
    </row>
    <row r="157" spans="1:10" s="325" customFormat="1" x14ac:dyDescent="0.25">
      <c r="A157" s="324" t="s">
        <v>1168</v>
      </c>
      <c r="B157" s="347">
        <v>72</v>
      </c>
      <c r="C157" s="337">
        <f t="shared" si="48"/>
        <v>0.43373493975903615</v>
      </c>
      <c r="D157" s="337">
        <v>7.0541</v>
      </c>
      <c r="E157" s="337">
        <f t="shared" si="49"/>
        <v>507.9</v>
      </c>
      <c r="F157" s="338">
        <v>1</v>
      </c>
      <c r="G157" s="337">
        <f t="shared" si="50"/>
        <v>507.9</v>
      </c>
      <c r="H157" s="337">
        <f t="shared" si="51"/>
        <v>119.81</v>
      </c>
      <c r="I157" s="339">
        <f t="shared" si="54"/>
        <v>627.71</v>
      </c>
    </row>
    <row r="158" spans="1:10" s="325" customFormat="1" x14ac:dyDescent="0.25">
      <c r="A158" s="324" t="s">
        <v>1168</v>
      </c>
      <c r="B158" s="347">
        <v>120</v>
      </c>
      <c r="C158" s="337">
        <f t="shared" si="48"/>
        <v>0.72289156626506024</v>
      </c>
      <c r="D158" s="337">
        <v>7.0541</v>
      </c>
      <c r="E158" s="337">
        <f t="shared" si="49"/>
        <v>846.49</v>
      </c>
      <c r="F158" s="338">
        <v>1</v>
      </c>
      <c r="G158" s="337">
        <f t="shared" si="50"/>
        <v>846.49</v>
      </c>
      <c r="H158" s="337">
        <f t="shared" si="51"/>
        <v>199.69</v>
      </c>
      <c r="I158" s="339">
        <f t="shared" si="54"/>
        <v>1046.18</v>
      </c>
    </row>
    <row r="159" spans="1:10" s="325" customFormat="1" x14ac:dyDescent="0.25">
      <c r="A159" s="324" t="s">
        <v>152</v>
      </c>
      <c r="B159" s="347">
        <v>112</v>
      </c>
      <c r="C159" s="337">
        <f t="shared" si="48"/>
        <v>0.67469879518072284</v>
      </c>
      <c r="D159" s="337">
        <v>5.9848999999999997</v>
      </c>
      <c r="E159" s="337">
        <f t="shared" si="49"/>
        <v>670.31</v>
      </c>
      <c r="F159" s="338">
        <v>1</v>
      </c>
      <c r="G159" s="337">
        <f t="shared" si="50"/>
        <v>670.31</v>
      </c>
      <c r="H159" s="337">
        <f t="shared" si="51"/>
        <v>158.13</v>
      </c>
      <c r="I159" s="339">
        <f t="shared" si="54"/>
        <v>828.43999999999994</v>
      </c>
    </row>
    <row r="160" spans="1:10" s="325" customFormat="1" x14ac:dyDescent="0.25">
      <c r="A160" s="324" t="s">
        <v>152</v>
      </c>
      <c r="B160" s="347">
        <v>96</v>
      </c>
      <c r="C160" s="337">
        <f t="shared" si="48"/>
        <v>0.57831325301204817</v>
      </c>
      <c r="D160" s="337">
        <v>5.9848999999999997</v>
      </c>
      <c r="E160" s="337">
        <f t="shared" si="49"/>
        <v>574.54999999999995</v>
      </c>
      <c r="F160" s="338">
        <v>1</v>
      </c>
      <c r="G160" s="337">
        <f t="shared" si="50"/>
        <v>574.54999999999995</v>
      </c>
      <c r="H160" s="337">
        <f t="shared" si="51"/>
        <v>135.54</v>
      </c>
      <c r="I160" s="339">
        <f t="shared" si="54"/>
        <v>710.08999999999992</v>
      </c>
    </row>
    <row r="161" spans="1:10" s="325" customFormat="1" x14ac:dyDescent="0.25">
      <c r="A161" s="324" t="s">
        <v>152</v>
      </c>
      <c r="B161" s="347">
        <v>84</v>
      </c>
      <c r="C161" s="337">
        <f t="shared" si="48"/>
        <v>0.50602409638554213</v>
      </c>
      <c r="D161" s="337">
        <v>5.9848999999999997</v>
      </c>
      <c r="E161" s="337">
        <f t="shared" si="49"/>
        <v>502.73</v>
      </c>
      <c r="F161" s="338">
        <v>1</v>
      </c>
      <c r="G161" s="337">
        <f t="shared" si="50"/>
        <v>502.73</v>
      </c>
      <c r="H161" s="337">
        <f t="shared" si="51"/>
        <v>118.59</v>
      </c>
      <c r="I161" s="339">
        <f t="shared" si="54"/>
        <v>621.32000000000005</v>
      </c>
    </row>
    <row r="162" spans="1:10" s="325" customFormat="1" x14ac:dyDescent="0.25">
      <c r="A162" s="324" t="s">
        <v>218</v>
      </c>
      <c r="B162" s="347">
        <v>134</v>
      </c>
      <c r="C162" s="337">
        <f t="shared" si="48"/>
        <v>0.80722891566265065</v>
      </c>
      <c r="D162" s="337">
        <v>8.0904000000000007</v>
      </c>
      <c r="E162" s="337">
        <f t="shared" si="49"/>
        <v>1084.1099999999999</v>
      </c>
      <c r="F162" s="338">
        <v>1</v>
      </c>
      <c r="G162" s="337">
        <f t="shared" si="50"/>
        <v>1084.1099999999999</v>
      </c>
      <c r="H162" s="337">
        <f t="shared" si="51"/>
        <v>255.74</v>
      </c>
      <c r="I162" s="339">
        <f t="shared" si="54"/>
        <v>1339.85</v>
      </c>
    </row>
    <row r="163" spans="1:10" s="325" customFormat="1" x14ac:dyDescent="0.25">
      <c r="A163" s="326" t="s">
        <v>6</v>
      </c>
      <c r="B163" s="346">
        <f>SUM(B164:B172)</f>
        <v>912</v>
      </c>
      <c r="C163" s="351">
        <f t="shared" ref="C163:I163" si="55">SUM(C164:C172)</f>
        <v>5.4939759036144578</v>
      </c>
      <c r="D163" s="351"/>
      <c r="E163" s="351"/>
      <c r="F163" s="336"/>
      <c r="G163" s="351">
        <f t="shared" si="55"/>
        <v>3277.63</v>
      </c>
      <c r="H163" s="351">
        <f t="shared" si="55"/>
        <v>773.2</v>
      </c>
      <c r="I163" s="354">
        <f t="shared" si="55"/>
        <v>4050.8300000000004</v>
      </c>
    </row>
    <row r="164" spans="1:10" s="325" customFormat="1" x14ac:dyDescent="0.25">
      <c r="A164" s="327" t="s">
        <v>158</v>
      </c>
      <c r="B164" s="347">
        <v>166</v>
      </c>
      <c r="C164" s="337">
        <f t="shared" si="48"/>
        <v>1</v>
      </c>
      <c r="D164" s="337">
        <v>3.4643000000000002</v>
      </c>
      <c r="E164" s="337">
        <f t="shared" si="49"/>
        <v>575.07000000000005</v>
      </c>
      <c r="F164" s="338">
        <v>1</v>
      </c>
      <c r="G164" s="337">
        <f t="shared" si="50"/>
        <v>575.07000000000005</v>
      </c>
      <c r="H164" s="337">
        <f t="shared" si="51"/>
        <v>135.66</v>
      </c>
      <c r="I164" s="339">
        <f t="shared" ref="I164:I172" si="56">G164+H164</f>
        <v>710.73</v>
      </c>
    </row>
    <row r="165" spans="1:10" s="325" customFormat="1" x14ac:dyDescent="0.25">
      <c r="A165" s="327" t="s">
        <v>158</v>
      </c>
      <c r="B165" s="347">
        <v>166</v>
      </c>
      <c r="C165" s="337">
        <f t="shared" si="48"/>
        <v>1</v>
      </c>
      <c r="D165" s="337">
        <v>3.4643000000000002</v>
      </c>
      <c r="E165" s="337">
        <f t="shared" si="49"/>
        <v>575.07000000000005</v>
      </c>
      <c r="F165" s="338">
        <v>1</v>
      </c>
      <c r="G165" s="337">
        <f t="shared" si="50"/>
        <v>575.07000000000005</v>
      </c>
      <c r="H165" s="337">
        <f t="shared" si="51"/>
        <v>135.66</v>
      </c>
      <c r="I165" s="339">
        <f t="shared" si="56"/>
        <v>710.73</v>
      </c>
    </row>
    <row r="166" spans="1:10" s="325" customFormat="1" x14ac:dyDescent="0.25">
      <c r="A166" s="324" t="s">
        <v>249</v>
      </c>
      <c r="B166" s="347">
        <v>32</v>
      </c>
      <c r="C166" s="337">
        <f t="shared" si="48"/>
        <v>0.19277108433734941</v>
      </c>
      <c r="D166" s="337">
        <v>5.0532000000000004</v>
      </c>
      <c r="E166" s="337">
        <f t="shared" si="49"/>
        <v>161.69999999999999</v>
      </c>
      <c r="F166" s="338">
        <v>1</v>
      </c>
      <c r="G166" s="337">
        <f t="shared" si="50"/>
        <v>161.69999999999999</v>
      </c>
      <c r="H166" s="337">
        <f t="shared" si="51"/>
        <v>38.15</v>
      </c>
      <c r="I166" s="339">
        <f t="shared" si="56"/>
        <v>199.85</v>
      </c>
    </row>
    <row r="167" spans="1:10" s="325" customFormat="1" x14ac:dyDescent="0.25">
      <c r="A167" s="324" t="s">
        <v>239</v>
      </c>
      <c r="B167" s="347">
        <v>48</v>
      </c>
      <c r="C167" s="337">
        <f t="shared" si="48"/>
        <v>0.28915662650602408</v>
      </c>
      <c r="D167" s="337">
        <v>3.3090000000000002</v>
      </c>
      <c r="E167" s="337">
        <f t="shared" si="49"/>
        <v>158.83000000000001</v>
      </c>
      <c r="F167" s="338">
        <v>1</v>
      </c>
      <c r="G167" s="337">
        <f t="shared" si="50"/>
        <v>158.83000000000001</v>
      </c>
      <c r="H167" s="337">
        <f t="shared" si="51"/>
        <v>37.47</v>
      </c>
      <c r="I167" s="339">
        <f t="shared" si="56"/>
        <v>196.3</v>
      </c>
    </row>
    <row r="168" spans="1:10" s="325" customFormat="1" x14ac:dyDescent="0.25">
      <c r="A168" s="324" t="s">
        <v>239</v>
      </c>
      <c r="B168" s="347">
        <v>36</v>
      </c>
      <c r="C168" s="337">
        <f t="shared" si="48"/>
        <v>0.21686746987951808</v>
      </c>
      <c r="D168" s="337">
        <v>3.3090000000000002</v>
      </c>
      <c r="E168" s="337">
        <f t="shared" si="49"/>
        <v>119.12</v>
      </c>
      <c r="F168" s="338">
        <v>1</v>
      </c>
      <c r="G168" s="337">
        <f t="shared" si="50"/>
        <v>119.12</v>
      </c>
      <c r="H168" s="337">
        <f t="shared" si="51"/>
        <v>28.1</v>
      </c>
      <c r="I168" s="339">
        <f t="shared" si="56"/>
        <v>147.22</v>
      </c>
    </row>
    <row r="169" spans="1:10" s="325" customFormat="1" x14ac:dyDescent="0.25">
      <c r="A169" s="324" t="s">
        <v>239</v>
      </c>
      <c r="B169" s="347">
        <v>180</v>
      </c>
      <c r="C169" s="337">
        <f t="shared" si="48"/>
        <v>1.0843373493975903</v>
      </c>
      <c r="D169" s="337">
        <v>3.6375999999999999</v>
      </c>
      <c r="E169" s="337">
        <f t="shared" si="49"/>
        <v>654.77</v>
      </c>
      <c r="F169" s="338">
        <v>1</v>
      </c>
      <c r="G169" s="337">
        <f t="shared" si="50"/>
        <v>654.77</v>
      </c>
      <c r="H169" s="337">
        <f t="shared" si="51"/>
        <v>154.46</v>
      </c>
      <c r="I169" s="339">
        <f t="shared" si="56"/>
        <v>809.23</v>
      </c>
    </row>
    <row r="170" spans="1:10" s="325" customFormat="1" x14ac:dyDescent="0.25">
      <c r="A170" s="324" t="s">
        <v>239</v>
      </c>
      <c r="B170" s="347">
        <v>128</v>
      </c>
      <c r="C170" s="337">
        <f t="shared" si="48"/>
        <v>0.77108433734939763</v>
      </c>
      <c r="D170" s="337">
        <v>3.6375999999999999</v>
      </c>
      <c r="E170" s="337">
        <f t="shared" si="49"/>
        <v>465.61</v>
      </c>
      <c r="F170" s="338">
        <v>1</v>
      </c>
      <c r="G170" s="337">
        <f t="shared" si="50"/>
        <v>465.61</v>
      </c>
      <c r="H170" s="337">
        <f t="shared" si="51"/>
        <v>109.84</v>
      </c>
      <c r="I170" s="339">
        <f t="shared" si="56"/>
        <v>575.45000000000005</v>
      </c>
    </row>
    <row r="171" spans="1:10" s="325" customFormat="1" x14ac:dyDescent="0.25">
      <c r="A171" s="324" t="s">
        <v>239</v>
      </c>
      <c r="B171" s="347">
        <v>132</v>
      </c>
      <c r="C171" s="337">
        <f t="shared" si="48"/>
        <v>0.79518072289156627</v>
      </c>
      <c r="D171" s="337">
        <v>3.6375999999999999</v>
      </c>
      <c r="E171" s="337">
        <f t="shared" si="49"/>
        <v>480.16</v>
      </c>
      <c r="F171" s="338">
        <v>1</v>
      </c>
      <c r="G171" s="337">
        <f t="shared" si="50"/>
        <v>480.16</v>
      </c>
      <c r="H171" s="337">
        <f t="shared" si="51"/>
        <v>113.27</v>
      </c>
      <c r="I171" s="339">
        <f t="shared" si="56"/>
        <v>593.43000000000006</v>
      </c>
    </row>
    <row r="172" spans="1:10" s="329" customFormat="1" x14ac:dyDescent="0.25">
      <c r="A172" s="324" t="s">
        <v>239</v>
      </c>
      <c r="B172" s="347">
        <v>24</v>
      </c>
      <c r="C172" s="337">
        <f t="shared" si="48"/>
        <v>0.14457831325301204</v>
      </c>
      <c r="D172" s="337">
        <v>3.6375999999999999</v>
      </c>
      <c r="E172" s="337">
        <f t="shared" si="49"/>
        <v>87.3</v>
      </c>
      <c r="F172" s="338">
        <v>1</v>
      </c>
      <c r="G172" s="337">
        <f t="shared" si="50"/>
        <v>87.3</v>
      </c>
      <c r="H172" s="337">
        <f t="shared" si="51"/>
        <v>20.59</v>
      </c>
      <c r="I172" s="339">
        <f t="shared" si="56"/>
        <v>107.89</v>
      </c>
      <c r="J172" s="325"/>
    </row>
    <row r="173" spans="1:10" s="325" customFormat="1" x14ac:dyDescent="0.25">
      <c r="A173" s="330" t="s">
        <v>1442</v>
      </c>
      <c r="B173" s="345">
        <f>B174</f>
        <v>1921</v>
      </c>
      <c r="C173" s="350">
        <f t="shared" ref="C173:I173" si="57">C174</f>
        <v>11.572289156626507</v>
      </c>
      <c r="D173" s="350"/>
      <c r="E173" s="350"/>
      <c r="F173" s="335"/>
      <c r="G173" s="350">
        <f t="shared" si="57"/>
        <v>11986.960000000001</v>
      </c>
      <c r="H173" s="350">
        <f t="shared" si="57"/>
        <v>2827.7400000000002</v>
      </c>
      <c r="I173" s="353">
        <f t="shared" si="57"/>
        <v>14814.699999999999</v>
      </c>
    </row>
    <row r="174" spans="1:10" s="325" customFormat="1" x14ac:dyDescent="0.25">
      <c r="A174" s="326" t="s">
        <v>6</v>
      </c>
      <c r="B174" s="346">
        <f>SUM(B175:B188)</f>
        <v>1921</v>
      </c>
      <c r="C174" s="351">
        <f t="shared" ref="C174:I174" si="58">SUM(C175:C188)</f>
        <v>11.572289156626507</v>
      </c>
      <c r="D174" s="351"/>
      <c r="E174" s="351"/>
      <c r="F174" s="336"/>
      <c r="G174" s="351">
        <f t="shared" si="58"/>
        <v>11986.960000000001</v>
      </c>
      <c r="H174" s="351">
        <f t="shared" si="58"/>
        <v>2827.7400000000002</v>
      </c>
      <c r="I174" s="354">
        <f t="shared" si="58"/>
        <v>14814.699999999999</v>
      </c>
    </row>
    <row r="175" spans="1:10" s="325" customFormat="1" x14ac:dyDescent="0.25">
      <c r="A175" s="327" t="s">
        <v>1443</v>
      </c>
      <c r="B175" s="347">
        <v>166</v>
      </c>
      <c r="C175" s="337">
        <f t="shared" si="48"/>
        <v>1</v>
      </c>
      <c r="D175" s="337">
        <v>6.6599000000000004</v>
      </c>
      <c r="E175" s="337">
        <f t="shared" si="49"/>
        <v>1105.54</v>
      </c>
      <c r="F175" s="338">
        <v>1</v>
      </c>
      <c r="G175" s="337">
        <f t="shared" si="50"/>
        <v>1105.54</v>
      </c>
      <c r="H175" s="337">
        <f t="shared" si="51"/>
        <v>260.8</v>
      </c>
      <c r="I175" s="339">
        <f t="shared" ref="I175:I188" si="59">G175+H175</f>
        <v>1366.34</v>
      </c>
    </row>
    <row r="176" spans="1:10" s="325" customFormat="1" x14ac:dyDescent="0.25">
      <c r="A176" s="324" t="s">
        <v>1443</v>
      </c>
      <c r="B176" s="347">
        <v>103</v>
      </c>
      <c r="C176" s="337">
        <f t="shared" si="48"/>
        <v>0.62048192771084343</v>
      </c>
      <c r="D176" s="337">
        <v>6.6599000000000004</v>
      </c>
      <c r="E176" s="337">
        <f t="shared" si="49"/>
        <v>685.97</v>
      </c>
      <c r="F176" s="338">
        <v>1</v>
      </c>
      <c r="G176" s="337">
        <f t="shared" si="50"/>
        <v>685.97</v>
      </c>
      <c r="H176" s="337">
        <f t="shared" si="51"/>
        <v>161.82</v>
      </c>
      <c r="I176" s="339">
        <f t="shared" si="59"/>
        <v>847.79</v>
      </c>
    </row>
    <row r="177" spans="1:10" s="325" customFormat="1" x14ac:dyDescent="0.25">
      <c r="A177" s="324" t="s">
        <v>1443</v>
      </c>
      <c r="B177" s="347">
        <v>166</v>
      </c>
      <c r="C177" s="337">
        <f t="shared" si="48"/>
        <v>1</v>
      </c>
      <c r="D177" s="337">
        <v>6.6599000000000004</v>
      </c>
      <c r="E177" s="337">
        <f t="shared" si="49"/>
        <v>1105.54</v>
      </c>
      <c r="F177" s="338">
        <v>1</v>
      </c>
      <c r="G177" s="337">
        <f t="shared" si="50"/>
        <v>1105.54</v>
      </c>
      <c r="H177" s="337">
        <f t="shared" si="51"/>
        <v>260.8</v>
      </c>
      <c r="I177" s="339">
        <f t="shared" si="59"/>
        <v>1366.34</v>
      </c>
    </row>
    <row r="178" spans="1:10" s="325" customFormat="1" x14ac:dyDescent="0.25">
      <c r="A178" s="324" t="s">
        <v>1443</v>
      </c>
      <c r="B178" s="347">
        <v>86</v>
      </c>
      <c r="C178" s="337">
        <f t="shared" si="48"/>
        <v>0.51807228915662651</v>
      </c>
      <c r="D178" s="337">
        <v>6.6599000000000004</v>
      </c>
      <c r="E178" s="337">
        <f t="shared" si="49"/>
        <v>572.75</v>
      </c>
      <c r="F178" s="338">
        <v>1</v>
      </c>
      <c r="G178" s="337">
        <f t="shared" si="50"/>
        <v>572.75</v>
      </c>
      <c r="H178" s="337">
        <f t="shared" si="51"/>
        <v>135.11000000000001</v>
      </c>
      <c r="I178" s="339">
        <f t="shared" si="59"/>
        <v>707.86</v>
      </c>
    </row>
    <row r="179" spans="1:10" s="325" customFormat="1" x14ac:dyDescent="0.25">
      <c r="A179" s="324" t="s">
        <v>1443</v>
      </c>
      <c r="B179" s="347">
        <v>151</v>
      </c>
      <c r="C179" s="337">
        <f t="shared" si="48"/>
        <v>0.90963855421686746</v>
      </c>
      <c r="D179" s="337">
        <v>6.6599000000000004</v>
      </c>
      <c r="E179" s="337">
        <f t="shared" si="49"/>
        <v>1005.64</v>
      </c>
      <c r="F179" s="338">
        <v>1</v>
      </c>
      <c r="G179" s="337">
        <f t="shared" si="50"/>
        <v>1005.64</v>
      </c>
      <c r="H179" s="337">
        <f t="shared" si="51"/>
        <v>237.23</v>
      </c>
      <c r="I179" s="339">
        <f t="shared" si="59"/>
        <v>1242.8699999999999</v>
      </c>
    </row>
    <row r="180" spans="1:10" s="325" customFormat="1" x14ac:dyDescent="0.25">
      <c r="A180" s="324" t="s">
        <v>1443</v>
      </c>
      <c r="B180" s="347">
        <v>166</v>
      </c>
      <c r="C180" s="337">
        <f t="shared" si="48"/>
        <v>1</v>
      </c>
      <c r="D180" s="337">
        <v>6.6599000000000004</v>
      </c>
      <c r="E180" s="337">
        <f t="shared" si="49"/>
        <v>1105.54</v>
      </c>
      <c r="F180" s="338">
        <v>1</v>
      </c>
      <c r="G180" s="337">
        <f t="shared" si="50"/>
        <v>1105.54</v>
      </c>
      <c r="H180" s="337">
        <f t="shared" si="51"/>
        <v>260.8</v>
      </c>
      <c r="I180" s="339">
        <f t="shared" si="59"/>
        <v>1366.34</v>
      </c>
    </row>
    <row r="181" spans="1:10" s="325" customFormat="1" x14ac:dyDescent="0.25">
      <c r="A181" s="327" t="s">
        <v>1443</v>
      </c>
      <c r="B181" s="347">
        <v>175</v>
      </c>
      <c r="C181" s="337">
        <f t="shared" si="48"/>
        <v>1.0542168674698795</v>
      </c>
      <c r="D181" s="337">
        <v>6.6599000000000004</v>
      </c>
      <c r="E181" s="337">
        <f t="shared" si="49"/>
        <v>1165.48</v>
      </c>
      <c r="F181" s="338">
        <v>1</v>
      </c>
      <c r="G181" s="337">
        <f t="shared" si="50"/>
        <v>1165.48</v>
      </c>
      <c r="H181" s="337">
        <f t="shared" si="51"/>
        <v>274.94</v>
      </c>
      <c r="I181" s="339">
        <f t="shared" si="59"/>
        <v>1440.42</v>
      </c>
    </row>
    <row r="182" spans="1:10" s="325" customFormat="1" x14ac:dyDescent="0.25">
      <c r="A182" s="324" t="s">
        <v>1443</v>
      </c>
      <c r="B182" s="347">
        <v>119</v>
      </c>
      <c r="C182" s="337">
        <f t="shared" si="48"/>
        <v>0.7168674698795181</v>
      </c>
      <c r="D182" s="337">
        <v>6.6599000000000004</v>
      </c>
      <c r="E182" s="337">
        <f t="shared" si="49"/>
        <v>792.53</v>
      </c>
      <c r="F182" s="338">
        <v>1</v>
      </c>
      <c r="G182" s="337">
        <f t="shared" si="50"/>
        <v>792.53</v>
      </c>
      <c r="H182" s="337">
        <f t="shared" si="51"/>
        <v>186.96</v>
      </c>
      <c r="I182" s="339">
        <f t="shared" si="59"/>
        <v>979.49</v>
      </c>
    </row>
    <row r="183" spans="1:10" s="325" customFormat="1" x14ac:dyDescent="0.25">
      <c r="A183" s="324" t="s">
        <v>1443</v>
      </c>
      <c r="B183" s="347">
        <v>166</v>
      </c>
      <c r="C183" s="337">
        <f t="shared" si="48"/>
        <v>1</v>
      </c>
      <c r="D183" s="337">
        <v>6.6599000000000004</v>
      </c>
      <c r="E183" s="337">
        <f t="shared" si="49"/>
        <v>1105.54</v>
      </c>
      <c r="F183" s="338">
        <v>1</v>
      </c>
      <c r="G183" s="337">
        <f t="shared" si="50"/>
        <v>1105.54</v>
      </c>
      <c r="H183" s="337">
        <f t="shared" si="51"/>
        <v>260.8</v>
      </c>
      <c r="I183" s="339">
        <f t="shared" si="59"/>
        <v>1366.34</v>
      </c>
    </row>
    <row r="184" spans="1:10" s="325" customFormat="1" x14ac:dyDescent="0.25">
      <c r="A184" s="324" t="s">
        <v>1443</v>
      </c>
      <c r="B184" s="347">
        <v>48</v>
      </c>
      <c r="C184" s="337">
        <f t="shared" si="48"/>
        <v>0.28915662650602408</v>
      </c>
      <c r="D184" s="337">
        <v>6.6599000000000004</v>
      </c>
      <c r="E184" s="337">
        <f t="shared" si="49"/>
        <v>319.68</v>
      </c>
      <c r="F184" s="338">
        <v>1</v>
      </c>
      <c r="G184" s="337">
        <f t="shared" si="50"/>
        <v>319.68</v>
      </c>
      <c r="H184" s="337">
        <f t="shared" si="51"/>
        <v>75.41</v>
      </c>
      <c r="I184" s="339">
        <f t="shared" si="59"/>
        <v>395.09000000000003</v>
      </c>
    </row>
    <row r="185" spans="1:10" s="325" customFormat="1" x14ac:dyDescent="0.25">
      <c r="A185" s="324" t="s">
        <v>1444</v>
      </c>
      <c r="B185" s="347">
        <v>166</v>
      </c>
      <c r="C185" s="337">
        <f t="shared" si="48"/>
        <v>1</v>
      </c>
      <c r="D185" s="337">
        <v>5.1988000000000003</v>
      </c>
      <c r="E185" s="337">
        <f t="shared" si="49"/>
        <v>863</v>
      </c>
      <c r="F185" s="338">
        <v>1</v>
      </c>
      <c r="G185" s="337">
        <f t="shared" si="50"/>
        <v>863</v>
      </c>
      <c r="H185" s="337">
        <f t="shared" si="51"/>
        <v>203.58</v>
      </c>
      <c r="I185" s="339">
        <f t="shared" si="59"/>
        <v>1066.58</v>
      </c>
    </row>
    <row r="186" spans="1:10" s="325" customFormat="1" x14ac:dyDescent="0.25">
      <c r="A186" s="324" t="s">
        <v>1444</v>
      </c>
      <c r="B186" s="347">
        <v>91</v>
      </c>
      <c r="C186" s="337">
        <f t="shared" si="48"/>
        <v>0.54819277108433739</v>
      </c>
      <c r="D186" s="337">
        <v>5.1547000000000001</v>
      </c>
      <c r="E186" s="337">
        <f t="shared" si="49"/>
        <v>469.08</v>
      </c>
      <c r="F186" s="338">
        <v>1</v>
      </c>
      <c r="G186" s="337">
        <f t="shared" si="50"/>
        <v>469.08</v>
      </c>
      <c r="H186" s="337">
        <f t="shared" si="51"/>
        <v>110.66</v>
      </c>
      <c r="I186" s="339">
        <f t="shared" si="59"/>
        <v>579.74</v>
      </c>
    </row>
    <row r="187" spans="1:10" s="325" customFormat="1" x14ac:dyDescent="0.25">
      <c r="A187" s="324" t="s">
        <v>1444</v>
      </c>
      <c r="B187" s="347">
        <v>175</v>
      </c>
      <c r="C187" s="337">
        <f t="shared" si="48"/>
        <v>1.0542168674698795</v>
      </c>
      <c r="D187" s="337">
        <v>5.1547000000000001</v>
      </c>
      <c r="E187" s="337">
        <f t="shared" si="49"/>
        <v>902.07</v>
      </c>
      <c r="F187" s="338">
        <v>1</v>
      </c>
      <c r="G187" s="337">
        <f t="shared" si="50"/>
        <v>902.07</v>
      </c>
      <c r="H187" s="337">
        <f t="shared" si="51"/>
        <v>212.8</v>
      </c>
      <c r="I187" s="339">
        <f t="shared" si="59"/>
        <v>1114.8700000000001</v>
      </c>
    </row>
    <row r="188" spans="1:10" s="325" customFormat="1" x14ac:dyDescent="0.25">
      <c r="A188" s="324" t="s">
        <v>1444</v>
      </c>
      <c r="B188" s="347">
        <v>143</v>
      </c>
      <c r="C188" s="337">
        <f t="shared" si="48"/>
        <v>0.86144578313253017</v>
      </c>
      <c r="D188" s="337">
        <v>5.5147000000000004</v>
      </c>
      <c r="E188" s="337">
        <f t="shared" si="49"/>
        <v>788.6</v>
      </c>
      <c r="F188" s="338">
        <v>1</v>
      </c>
      <c r="G188" s="337">
        <f t="shared" si="50"/>
        <v>788.6</v>
      </c>
      <c r="H188" s="337">
        <f t="shared" si="51"/>
        <v>186.03</v>
      </c>
      <c r="I188" s="339">
        <f t="shared" si="59"/>
        <v>974.63</v>
      </c>
    </row>
    <row r="189" spans="1:10" s="325" customFormat="1" x14ac:dyDescent="0.25">
      <c r="A189" s="330" t="s">
        <v>1445</v>
      </c>
      <c r="B189" s="345">
        <f>B190+B195+B206</f>
        <v>270</v>
      </c>
      <c r="C189" s="350">
        <f t="shared" ref="C189:I189" si="60">C190+C195+C206</f>
        <v>1.6265060240963853</v>
      </c>
      <c r="D189" s="350"/>
      <c r="E189" s="350"/>
      <c r="F189" s="335"/>
      <c r="G189" s="350">
        <f t="shared" si="60"/>
        <v>1487.0400000000002</v>
      </c>
      <c r="H189" s="350">
        <f t="shared" si="60"/>
        <v>347.58</v>
      </c>
      <c r="I189" s="353">
        <f t="shared" si="60"/>
        <v>1834.6200000000001</v>
      </c>
    </row>
    <row r="190" spans="1:10" s="328" customFormat="1" ht="33" x14ac:dyDescent="0.25">
      <c r="A190" s="326" t="s">
        <v>8</v>
      </c>
      <c r="B190" s="346">
        <f>SUM(B191:B194)</f>
        <v>76</v>
      </c>
      <c r="C190" s="351">
        <f t="shared" ref="C190:I190" si="61">SUM(C191:C194)</f>
        <v>0.45783132530120485</v>
      </c>
      <c r="D190" s="351"/>
      <c r="E190" s="351"/>
      <c r="F190" s="336"/>
      <c r="G190" s="351">
        <f t="shared" si="61"/>
        <v>387</v>
      </c>
      <c r="H190" s="351">
        <f t="shared" si="61"/>
        <v>91.3</v>
      </c>
      <c r="I190" s="354">
        <f t="shared" si="61"/>
        <v>478.29999999999995</v>
      </c>
      <c r="J190" s="325"/>
    </row>
    <row r="191" spans="1:10" s="329" customFormat="1" x14ac:dyDescent="0.25">
      <c r="A191" s="324" t="s">
        <v>238</v>
      </c>
      <c r="B191" s="347">
        <v>24</v>
      </c>
      <c r="C191" s="337">
        <f t="shared" si="48"/>
        <v>0.14457831325301204</v>
      </c>
      <c r="D191" s="337">
        <v>5.0830000000000002</v>
      </c>
      <c r="E191" s="337">
        <f t="shared" si="49"/>
        <v>121.99</v>
      </c>
      <c r="F191" s="338">
        <v>1</v>
      </c>
      <c r="G191" s="337">
        <f t="shared" si="50"/>
        <v>121.99</v>
      </c>
      <c r="H191" s="337">
        <f t="shared" si="51"/>
        <v>28.78</v>
      </c>
      <c r="I191" s="339">
        <f t="shared" ref="I191:I194" si="62">G191+H191</f>
        <v>150.76999999999998</v>
      </c>
      <c r="J191" s="325"/>
    </row>
    <row r="192" spans="1:10" s="325" customFormat="1" x14ac:dyDescent="0.25">
      <c r="A192" s="324" t="s">
        <v>238</v>
      </c>
      <c r="B192" s="347">
        <v>24</v>
      </c>
      <c r="C192" s="337">
        <f t="shared" si="48"/>
        <v>0.14457831325301204</v>
      </c>
      <c r="D192" s="337">
        <v>5.0830000000000002</v>
      </c>
      <c r="E192" s="337">
        <f t="shared" si="49"/>
        <v>121.99</v>
      </c>
      <c r="F192" s="338">
        <v>1</v>
      </c>
      <c r="G192" s="337">
        <f t="shared" si="50"/>
        <v>121.99</v>
      </c>
      <c r="H192" s="337">
        <f t="shared" si="51"/>
        <v>28.78</v>
      </c>
      <c r="I192" s="339">
        <f t="shared" si="62"/>
        <v>150.76999999999998</v>
      </c>
    </row>
    <row r="193" spans="1:10" s="325" customFormat="1" x14ac:dyDescent="0.25">
      <c r="A193" s="324" t="s">
        <v>238</v>
      </c>
      <c r="B193" s="347">
        <v>16</v>
      </c>
      <c r="C193" s="337">
        <f t="shared" si="48"/>
        <v>9.6385542168674704E-2</v>
      </c>
      <c r="D193" s="337">
        <v>5.1265000000000001</v>
      </c>
      <c r="E193" s="337">
        <f t="shared" si="49"/>
        <v>82.02</v>
      </c>
      <c r="F193" s="338">
        <v>1</v>
      </c>
      <c r="G193" s="337">
        <f t="shared" si="50"/>
        <v>82.02</v>
      </c>
      <c r="H193" s="337">
        <f t="shared" si="51"/>
        <v>19.350000000000001</v>
      </c>
      <c r="I193" s="339">
        <f t="shared" si="62"/>
        <v>101.37</v>
      </c>
    </row>
    <row r="194" spans="1:10" s="325" customFormat="1" x14ac:dyDescent="0.25">
      <c r="A194" s="324" t="s">
        <v>238</v>
      </c>
      <c r="B194" s="347">
        <v>12</v>
      </c>
      <c r="C194" s="337">
        <f t="shared" si="48"/>
        <v>7.2289156626506021E-2</v>
      </c>
      <c r="D194" s="337">
        <v>5.0830000000000002</v>
      </c>
      <c r="E194" s="337">
        <f t="shared" si="49"/>
        <v>61</v>
      </c>
      <c r="F194" s="338">
        <v>1</v>
      </c>
      <c r="G194" s="337">
        <f t="shared" si="50"/>
        <v>61</v>
      </c>
      <c r="H194" s="337">
        <f t="shared" si="51"/>
        <v>14.39</v>
      </c>
      <c r="I194" s="339">
        <f t="shared" si="62"/>
        <v>75.39</v>
      </c>
    </row>
    <row r="195" spans="1:10" s="325" customFormat="1" ht="33" x14ac:dyDescent="0.25">
      <c r="A195" s="326" t="s">
        <v>7</v>
      </c>
      <c r="B195" s="346">
        <f>SUM(B196:B205)</f>
        <v>142</v>
      </c>
      <c r="C195" s="351">
        <f t="shared" ref="C195:I195" si="63">SUM(C196:C205)</f>
        <v>0.85542168674698793</v>
      </c>
      <c r="D195" s="351"/>
      <c r="E195" s="351"/>
      <c r="F195" s="336"/>
      <c r="G195" s="351">
        <f t="shared" si="63"/>
        <v>917.61000000000013</v>
      </c>
      <c r="H195" s="351">
        <f t="shared" si="63"/>
        <v>213.23999999999998</v>
      </c>
      <c r="I195" s="354">
        <f t="shared" si="63"/>
        <v>1130.8500000000001</v>
      </c>
    </row>
    <row r="196" spans="1:10" s="325" customFormat="1" x14ac:dyDescent="0.25">
      <c r="A196" s="324" t="s">
        <v>152</v>
      </c>
      <c r="B196" s="347">
        <v>18</v>
      </c>
      <c r="C196" s="337">
        <f t="shared" si="48"/>
        <v>0.10843373493975904</v>
      </c>
      <c r="D196" s="337">
        <v>5.9848999999999997</v>
      </c>
      <c r="E196" s="337">
        <f t="shared" si="49"/>
        <v>107.73</v>
      </c>
      <c r="F196" s="338">
        <v>1</v>
      </c>
      <c r="G196" s="337">
        <f t="shared" si="50"/>
        <v>107.73</v>
      </c>
      <c r="H196" s="337">
        <f t="shared" si="51"/>
        <v>25.41</v>
      </c>
      <c r="I196" s="339">
        <f t="shared" ref="I196:I205" si="64">G196+H196</f>
        <v>133.14000000000001</v>
      </c>
    </row>
    <row r="197" spans="1:10" s="325" customFormat="1" x14ac:dyDescent="0.25">
      <c r="A197" s="324" t="s">
        <v>152</v>
      </c>
      <c r="B197" s="347">
        <v>16</v>
      </c>
      <c r="C197" s="337">
        <f t="shared" si="48"/>
        <v>9.6385542168674704E-2</v>
      </c>
      <c r="D197" s="337">
        <v>5.3040000000000003</v>
      </c>
      <c r="E197" s="337">
        <f t="shared" si="49"/>
        <v>84.86</v>
      </c>
      <c r="F197" s="338">
        <v>1</v>
      </c>
      <c r="G197" s="337">
        <f t="shared" si="50"/>
        <v>84.86</v>
      </c>
      <c r="H197" s="337">
        <f t="shared" si="51"/>
        <v>20.02</v>
      </c>
      <c r="I197" s="339">
        <f t="shared" si="64"/>
        <v>104.88</v>
      </c>
    </row>
    <row r="198" spans="1:10" s="329" customFormat="1" x14ac:dyDescent="0.25">
      <c r="A198" s="324" t="s">
        <v>152</v>
      </c>
      <c r="B198" s="347">
        <v>12</v>
      </c>
      <c r="C198" s="337">
        <f t="shared" si="48"/>
        <v>7.2289156626506021E-2</v>
      </c>
      <c r="D198" s="337">
        <v>5.9848999999999997</v>
      </c>
      <c r="E198" s="337">
        <f t="shared" si="49"/>
        <v>71.819999999999993</v>
      </c>
      <c r="F198" s="338">
        <v>1</v>
      </c>
      <c r="G198" s="337">
        <f t="shared" si="50"/>
        <v>71.819999999999993</v>
      </c>
      <c r="H198" s="337">
        <f t="shared" si="51"/>
        <v>16.940000000000001</v>
      </c>
      <c r="I198" s="339">
        <f t="shared" si="64"/>
        <v>88.759999999999991</v>
      </c>
      <c r="J198" s="325"/>
    </row>
    <row r="199" spans="1:10" s="325" customFormat="1" x14ac:dyDescent="0.25">
      <c r="A199" s="327" t="s">
        <v>152</v>
      </c>
      <c r="B199" s="347">
        <v>8</v>
      </c>
      <c r="C199" s="337">
        <f t="shared" si="48"/>
        <v>4.8192771084337352E-2</v>
      </c>
      <c r="D199" s="337">
        <v>5.9848999999999997</v>
      </c>
      <c r="E199" s="337">
        <f t="shared" si="49"/>
        <v>47.88</v>
      </c>
      <c r="F199" s="338">
        <v>1</v>
      </c>
      <c r="G199" s="337">
        <f t="shared" si="50"/>
        <v>47.88</v>
      </c>
      <c r="H199" s="337">
        <f t="shared" si="51"/>
        <v>11.29</v>
      </c>
      <c r="I199" s="339">
        <f t="shared" si="64"/>
        <v>59.17</v>
      </c>
    </row>
    <row r="200" spans="1:10" s="325" customFormat="1" x14ac:dyDescent="0.25">
      <c r="A200" s="324" t="s">
        <v>152</v>
      </c>
      <c r="B200" s="347">
        <v>12</v>
      </c>
      <c r="C200" s="337">
        <f t="shared" si="48"/>
        <v>7.2289156626506021E-2</v>
      </c>
      <c r="D200" s="337">
        <v>5.9848999999999997</v>
      </c>
      <c r="E200" s="337">
        <f t="shared" si="49"/>
        <v>71.819999999999993</v>
      </c>
      <c r="F200" s="338">
        <v>1</v>
      </c>
      <c r="G200" s="337">
        <f t="shared" si="50"/>
        <v>71.819999999999993</v>
      </c>
      <c r="H200" s="337">
        <f t="shared" si="51"/>
        <v>16.940000000000001</v>
      </c>
      <c r="I200" s="339">
        <f t="shared" si="64"/>
        <v>88.759999999999991</v>
      </c>
    </row>
    <row r="201" spans="1:10" s="325" customFormat="1" x14ac:dyDescent="0.25">
      <c r="A201" s="324" t="s">
        <v>152</v>
      </c>
      <c r="B201" s="347">
        <v>12</v>
      </c>
      <c r="C201" s="337">
        <f t="shared" si="48"/>
        <v>7.2289156626506021E-2</v>
      </c>
      <c r="D201" s="337">
        <v>5.9848999999999997</v>
      </c>
      <c r="E201" s="337">
        <f t="shared" si="49"/>
        <v>71.819999999999993</v>
      </c>
      <c r="F201" s="338">
        <v>1</v>
      </c>
      <c r="G201" s="337">
        <f t="shared" si="50"/>
        <v>71.819999999999993</v>
      </c>
      <c r="H201" s="337">
        <f t="shared" si="51"/>
        <v>16.940000000000001</v>
      </c>
      <c r="I201" s="339">
        <f t="shared" si="64"/>
        <v>88.759999999999991</v>
      </c>
    </row>
    <row r="202" spans="1:10" s="325" customFormat="1" x14ac:dyDescent="0.25">
      <c r="A202" s="324" t="s">
        <v>218</v>
      </c>
      <c r="B202" s="347">
        <v>8</v>
      </c>
      <c r="C202" s="337">
        <f t="shared" si="48"/>
        <v>4.8192771084337352E-2</v>
      </c>
      <c r="D202" s="337">
        <v>8.0904000000000007</v>
      </c>
      <c r="E202" s="337">
        <f t="shared" si="49"/>
        <v>64.72</v>
      </c>
      <c r="F202" s="338">
        <v>1</v>
      </c>
      <c r="G202" s="337">
        <f t="shared" si="50"/>
        <v>64.72</v>
      </c>
      <c r="H202" s="337">
        <f t="shared" si="51"/>
        <v>15.27</v>
      </c>
      <c r="I202" s="339">
        <f t="shared" si="64"/>
        <v>79.989999999999995</v>
      </c>
    </row>
    <row r="203" spans="1:10" s="325" customFormat="1" x14ac:dyDescent="0.25">
      <c r="A203" s="324" t="s">
        <v>1446</v>
      </c>
      <c r="B203" s="347">
        <v>24</v>
      </c>
      <c r="C203" s="337">
        <f t="shared" si="48"/>
        <v>0.14457831325301204</v>
      </c>
      <c r="D203" s="337">
        <v>7.0541</v>
      </c>
      <c r="E203" s="337">
        <f t="shared" si="49"/>
        <v>169.3</v>
      </c>
      <c r="F203" s="338">
        <v>1</v>
      </c>
      <c r="G203" s="337">
        <f t="shared" si="50"/>
        <v>169.3</v>
      </c>
      <c r="H203" s="337">
        <f t="shared" si="51"/>
        <v>39.94</v>
      </c>
      <c r="I203" s="339">
        <f t="shared" si="64"/>
        <v>209.24</v>
      </c>
    </row>
    <row r="204" spans="1:10" s="325" customFormat="1" x14ac:dyDescent="0.25">
      <c r="A204" s="324" t="s">
        <v>1446</v>
      </c>
      <c r="B204" s="347">
        <v>16</v>
      </c>
      <c r="C204" s="337">
        <f t="shared" si="48"/>
        <v>9.6385542168674704E-2</v>
      </c>
      <c r="D204" s="337">
        <v>7.1144999999999996</v>
      </c>
      <c r="E204" s="337">
        <f t="shared" si="49"/>
        <v>113.83</v>
      </c>
      <c r="F204" s="338">
        <v>1</v>
      </c>
      <c r="G204" s="337">
        <f t="shared" si="50"/>
        <v>113.83</v>
      </c>
      <c r="H204" s="340">
        <f>ROUND(G204*0.2077,2)</f>
        <v>23.64</v>
      </c>
      <c r="I204" s="339">
        <f t="shared" si="64"/>
        <v>137.47</v>
      </c>
    </row>
    <row r="205" spans="1:10" s="325" customFormat="1" x14ac:dyDescent="0.25">
      <c r="A205" s="324" t="s">
        <v>1446</v>
      </c>
      <c r="B205" s="347">
        <v>16</v>
      </c>
      <c r="C205" s="337">
        <f t="shared" ref="C205:C268" si="65">B205/166</f>
        <v>9.6385542168674704E-2</v>
      </c>
      <c r="D205" s="337">
        <v>7.1144999999999996</v>
      </c>
      <c r="E205" s="337">
        <f t="shared" ref="E205:E268" si="66">ROUND(D205*B205,2)</f>
        <v>113.83</v>
      </c>
      <c r="F205" s="338">
        <v>1</v>
      </c>
      <c r="G205" s="337">
        <f t="shared" ref="G205:G268" si="67">ROUND(E205*F205,2)</f>
        <v>113.83</v>
      </c>
      <c r="H205" s="337">
        <f t="shared" ref="H205:H268" si="68">ROUND(G205*0.2359,2)</f>
        <v>26.85</v>
      </c>
      <c r="I205" s="339">
        <f t="shared" si="64"/>
        <v>140.68</v>
      </c>
    </row>
    <row r="206" spans="1:10" s="325" customFormat="1" x14ac:dyDescent="0.25">
      <c r="A206" s="326" t="s">
        <v>6</v>
      </c>
      <c r="B206" s="346">
        <f>SUM(B207:B210)</f>
        <v>52</v>
      </c>
      <c r="C206" s="351">
        <f t="shared" ref="C206:I206" si="69">SUM(C207:C210)</f>
        <v>0.31325301204819278</v>
      </c>
      <c r="D206" s="351"/>
      <c r="E206" s="351"/>
      <c r="F206" s="336"/>
      <c r="G206" s="351">
        <f t="shared" si="69"/>
        <v>182.43</v>
      </c>
      <c r="H206" s="351">
        <f t="shared" si="69"/>
        <v>43.04</v>
      </c>
      <c r="I206" s="354">
        <f t="shared" si="69"/>
        <v>225.46999999999997</v>
      </c>
    </row>
    <row r="207" spans="1:10" s="325" customFormat="1" x14ac:dyDescent="0.25">
      <c r="A207" s="324" t="s">
        <v>158</v>
      </c>
      <c r="B207" s="347">
        <v>8</v>
      </c>
      <c r="C207" s="337">
        <f t="shared" si="65"/>
        <v>4.8192771084337352E-2</v>
      </c>
      <c r="D207" s="337">
        <v>3.4643000000000002</v>
      </c>
      <c r="E207" s="337">
        <f t="shared" si="66"/>
        <v>27.71</v>
      </c>
      <c r="F207" s="338">
        <v>1</v>
      </c>
      <c r="G207" s="337">
        <f t="shared" si="67"/>
        <v>27.71</v>
      </c>
      <c r="H207" s="337">
        <f t="shared" si="68"/>
        <v>6.54</v>
      </c>
      <c r="I207" s="339">
        <f t="shared" ref="I207:I210" si="70">G207+H207</f>
        <v>34.25</v>
      </c>
    </row>
    <row r="208" spans="1:10" s="329" customFormat="1" x14ac:dyDescent="0.25">
      <c r="A208" s="324" t="s">
        <v>158</v>
      </c>
      <c r="B208" s="347">
        <v>8</v>
      </c>
      <c r="C208" s="337">
        <f t="shared" si="65"/>
        <v>4.8192771084337352E-2</v>
      </c>
      <c r="D208" s="337">
        <v>3.4643000000000002</v>
      </c>
      <c r="E208" s="337">
        <f t="shared" si="66"/>
        <v>27.71</v>
      </c>
      <c r="F208" s="338">
        <v>1</v>
      </c>
      <c r="G208" s="337">
        <f t="shared" si="67"/>
        <v>27.71</v>
      </c>
      <c r="H208" s="337">
        <f t="shared" si="68"/>
        <v>6.54</v>
      </c>
      <c r="I208" s="339">
        <f t="shared" si="70"/>
        <v>34.25</v>
      </c>
      <c r="J208" s="325"/>
    </row>
    <row r="209" spans="1:10" s="325" customFormat="1" x14ac:dyDescent="0.25">
      <c r="A209" s="324" t="s">
        <v>239</v>
      </c>
      <c r="B209" s="347">
        <v>24</v>
      </c>
      <c r="C209" s="337">
        <f t="shared" si="65"/>
        <v>0.14457831325301204</v>
      </c>
      <c r="D209" s="337">
        <v>3.6375999999999999</v>
      </c>
      <c r="E209" s="337">
        <f t="shared" si="66"/>
        <v>87.3</v>
      </c>
      <c r="F209" s="338">
        <v>1</v>
      </c>
      <c r="G209" s="337">
        <f t="shared" si="67"/>
        <v>87.3</v>
      </c>
      <c r="H209" s="337">
        <f t="shared" si="68"/>
        <v>20.59</v>
      </c>
      <c r="I209" s="339">
        <f t="shared" si="70"/>
        <v>107.89</v>
      </c>
    </row>
    <row r="210" spans="1:10" s="325" customFormat="1" x14ac:dyDescent="0.25">
      <c r="A210" s="327" t="s">
        <v>239</v>
      </c>
      <c r="B210" s="347">
        <v>12</v>
      </c>
      <c r="C210" s="337">
        <f t="shared" si="65"/>
        <v>7.2289156626506021E-2</v>
      </c>
      <c r="D210" s="337">
        <v>3.3090000000000002</v>
      </c>
      <c r="E210" s="337">
        <f t="shared" si="66"/>
        <v>39.71</v>
      </c>
      <c r="F210" s="338">
        <v>1</v>
      </c>
      <c r="G210" s="337">
        <f t="shared" si="67"/>
        <v>39.71</v>
      </c>
      <c r="H210" s="337">
        <f t="shared" si="68"/>
        <v>9.3699999999999992</v>
      </c>
      <c r="I210" s="339">
        <f t="shared" si="70"/>
        <v>49.08</v>
      </c>
    </row>
    <row r="211" spans="1:10" s="325" customFormat="1" x14ac:dyDescent="0.25">
      <c r="A211" s="330" t="s">
        <v>1447</v>
      </c>
      <c r="B211" s="345">
        <f>B212+B215+B219+B232</f>
        <v>748</v>
      </c>
      <c r="C211" s="350">
        <f t="shared" ref="C211:I211" si="71">C212+C215+C219+C232</f>
        <v>4.5060240963855422</v>
      </c>
      <c r="D211" s="350"/>
      <c r="E211" s="350"/>
      <c r="F211" s="335"/>
      <c r="G211" s="350">
        <f t="shared" si="71"/>
        <v>4439.25</v>
      </c>
      <c r="H211" s="350">
        <f t="shared" si="71"/>
        <v>1044.77</v>
      </c>
      <c r="I211" s="353">
        <f t="shared" si="71"/>
        <v>5484.02</v>
      </c>
    </row>
    <row r="212" spans="1:10" s="325" customFormat="1" ht="33" x14ac:dyDescent="0.25">
      <c r="A212" s="326" t="s">
        <v>9</v>
      </c>
      <c r="B212" s="346">
        <f>SUM(B213:B214)</f>
        <v>56</v>
      </c>
      <c r="C212" s="351">
        <f t="shared" ref="C212:I212" si="72">SUM(C213:C214)</f>
        <v>0.33734939759036142</v>
      </c>
      <c r="D212" s="351"/>
      <c r="E212" s="351"/>
      <c r="F212" s="336"/>
      <c r="G212" s="351">
        <f t="shared" si="72"/>
        <v>653.75</v>
      </c>
      <c r="H212" s="351">
        <f t="shared" si="72"/>
        <v>154.22</v>
      </c>
      <c r="I212" s="354">
        <f t="shared" si="72"/>
        <v>807.97</v>
      </c>
    </row>
    <row r="213" spans="1:10" s="325" customFormat="1" x14ac:dyDescent="0.25">
      <c r="A213" s="324" t="s">
        <v>451</v>
      </c>
      <c r="B213" s="347">
        <v>32</v>
      </c>
      <c r="C213" s="337">
        <f t="shared" si="65"/>
        <v>0.19277108433734941</v>
      </c>
      <c r="D213" s="337">
        <v>11.1945</v>
      </c>
      <c r="E213" s="337">
        <f t="shared" si="66"/>
        <v>358.22</v>
      </c>
      <c r="F213" s="338">
        <v>1</v>
      </c>
      <c r="G213" s="337">
        <f t="shared" si="67"/>
        <v>358.22</v>
      </c>
      <c r="H213" s="337">
        <f t="shared" si="68"/>
        <v>84.5</v>
      </c>
      <c r="I213" s="339">
        <f t="shared" ref="I213:I214" si="73">G213+H213</f>
        <v>442.72</v>
      </c>
    </row>
    <row r="214" spans="1:10" s="325" customFormat="1" x14ac:dyDescent="0.25">
      <c r="A214" s="327" t="s">
        <v>451</v>
      </c>
      <c r="B214" s="347">
        <v>24</v>
      </c>
      <c r="C214" s="337">
        <f t="shared" si="65"/>
        <v>0.14457831325301204</v>
      </c>
      <c r="D214" s="337">
        <v>12.3139</v>
      </c>
      <c r="E214" s="337">
        <f t="shared" si="66"/>
        <v>295.52999999999997</v>
      </c>
      <c r="F214" s="338">
        <v>1</v>
      </c>
      <c r="G214" s="337">
        <f t="shared" si="67"/>
        <v>295.52999999999997</v>
      </c>
      <c r="H214" s="337">
        <f t="shared" si="68"/>
        <v>69.72</v>
      </c>
      <c r="I214" s="339">
        <f t="shared" si="73"/>
        <v>365.25</v>
      </c>
    </row>
    <row r="215" spans="1:10" s="325" customFormat="1" ht="33" x14ac:dyDescent="0.25">
      <c r="A215" s="326" t="s">
        <v>8</v>
      </c>
      <c r="B215" s="346">
        <f>SUM(B216:B218)</f>
        <v>80</v>
      </c>
      <c r="C215" s="351">
        <f t="shared" ref="C215:I215" si="74">SUM(C216:C218)</f>
        <v>0.48192771084337349</v>
      </c>
      <c r="D215" s="351"/>
      <c r="E215" s="351"/>
      <c r="F215" s="336"/>
      <c r="G215" s="351">
        <f t="shared" si="74"/>
        <v>406.98</v>
      </c>
      <c r="H215" s="351">
        <f t="shared" si="74"/>
        <v>96</v>
      </c>
      <c r="I215" s="354">
        <f t="shared" si="74"/>
        <v>502.97999999999996</v>
      </c>
    </row>
    <row r="216" spans="1:10" s="325" customFormat="1" x14ac:dyDescent="0.25">
      <c r="A216" s="327" t="s">
        <v>238</v>
      </c>
      <c r="B216" s="347">
        <v>24</v>
      </c>
      <c r="C216" s="337">
        <f t="shared" si="65"/>
        <v>0.14457831325301204</v>
      </c>
      <c r="D216" s="337">
        <v>5.0830000000000002</v>
      </c>
      <c r="E216" s="337">
        <f t="shared" si="66"/>
        <v>121.99</v>
      </c>
      <c r="F216" s="338">
        <v>1</v>
      </c>
      <c r="G216" s="337">
        <f t="shared" si="67"/>
        <v>121.99</v>
      </c>
      <c r="H216" s="337">
        <f t="shared" si="68"/>
        <v>28.78</v>
      </c>
      <c r="I216" s="339">
        <f t="shared" ref="I216:I218" si="75">G216+H216</f>
        <v>150.76999999999998</v>
      </c>
    </row>
    <row r="217" spans="1:10" s="325" customFormat="1" x14ac:dyDescent="0.25">
      <c r="A217" s="327" t="s">
        <v>238</v>
      </c>
      <c r="B217" s="347">
        <v>8</v>
      </c>
      <c r="C217" s="337">
        <f t="shared" si="65"/>
        <v>4.8192771084337352E-2</v>
      </c>
      <c r="D217" s="337">
        <v>5.1265000000000001</v>
      </c>
      <c r="E217" s="337">
        <f t="shared" si="66"/>
        <v>41.01</v>
      </c>
      <c r="F217" s="338">
        <v>1</v>
      </c>
      <c r="G217" s="337">
        <f t="shared" si="67"/>
        <v>41.01</v>
      </c>
      <c r="H217" s="337">
        <f t="shared" si="68"/>
        <v>9.67</v>
      </c>
      <c r="I217" s="339">
        <f t="shared" si="75"/>
        <v>50.68</v>
      </c>
    </row>
    <row r="218" spans="1:10" s="328" customFormat="1" x14ac:dyDescent="0.25">
      <c r="A218" s="324" t="s">
        <v>238</v>
      </c>
      <c r="B218" s="347">
        <v>48</v>
      </c>
      <c r="C218" s="337">
        <f t="shared" si="65"/>
        <v>0.28915662650602408</v>
      </c>
      <c r="D218" s="337">
        <v>5.0830000000000002</v>
      </c>
      <c r="E218" s="337">
        <f t="shared" si="66"/>
        <v>243.98</v>
      </c>
      <c r="F218" s="338">
        <v>1</v>
      </c>
      <c r="G218" s="337">
        <f t="shared" si="67"/>
        <v>243.98</v>
      </c>
      <c r="H218" s="337">
        <f t="shared" si="68"/>
        <v>57.55</v>
      </c>
      <c r="I218" s="339">
        <f t="shared" si="75"/>
        <v>301.52999999999997</v>
      </c>
      <c r="J218" s="325"/>
    </row>
    <row r="219" spans="1:10" s="329" customFormat="1" ht="33" x14ac:dyDescent="0.25">
      <c r="A219" s="326" t="s">
        <v>7</v>
      </c>
      <c r="B219" s="346">
        <f>SUM(B220:B231)</f>
        <v>336</v>
      </c>
      <c r="C219" s="351">
        <f t="shared" ref="C219:I219" si="76">SUM(C220:C231)</f>
        <v>2.0240963855421685</v>
      </c>
      <c r="D219" s="351"/>
      <c r="E219" s="351"/>
      <c r="F219" s="336"/>
      <c r="G219" s="351">
        <f t="shared" si="76"/>
        <v>2392.4500000000003</v>
      </c>
      <c r="H219" s="351">
        <f t="shared" si="76"/>
        <v>564.39</v>
      </c>
      <c r="I219" s="354">
        <f t="shared" si="76"/>
        <v>2956.84</v>
      </c>
      <c r="J219" s="325"/>
    </row>
    <row r="220" spans="1:10" s="325" customFormat="1" x14ac:dyDescent="0.25">
      <c r="A220" s="327" t="s">
        <v>1295</v>
      </c>
      <c r="B220" s="347">
        <v>12</v>
      </c>
      <c r="C220" s="337">
        <f t="shared" si="65"/>
        <v>7.2289156626506021E-2</v>
      </c>
      <c r="D220" s="337">
        <v>7.0541</v>
      </c>
      <c r="E220" s="337">
        <f t="shared" si="66"/>
        <v>84.65</v>
      </c>
      <c r="F220" s="338">
        <v>1</v>
      </c>
      <c r="G220" s="337">
        <f t="shared" si="67"/>
        <v>84.65</v>
      </c>
      <c r="H220" s="337">
        <f t="shared" si="68"/>
        <v>19.97</v>
      </c>
      <c r="I220" s="339">
        <f t="shared" ref="I220:I231" si="77">G220+H220</f>
        <v>104.62</v>
      </c>
    </row>
    <row r="221" spans="1:10" s="325" customFormat="1" x14ac:dyDescent="0.25">
      <c r="A221" s="324" t="s">
        <v>1295</v>
      </c>
      <c r="B221" s="347">
        <v>48</v>
      </c>
      <c r="C221" s="337">
        <f t="shared" si="65"/>
        <v>0.28915662650602408</v>
      </c>
      <c r="D221" s="337">
        <v>7.0541</v>
      </c>
      <c r="E221" s="337">
        <f t="shared" si="66"/>
        <v>338.6</v>
      </c>
      <c r="F221" s="338">
        <v>1</v>
      </c>
      <c r="G221" s="337">
        <f t="shared" si="67"/>
        <v>338.6</v>
      </c>
      <c r="H221" s="337">
        <f t="shared" si="68"/>
        <v>79.88</v>
      </c>
      <c r="I221" s="339">
        <f t="shared" si="77"/>
        <v>418.48</v>
      </c>
    </row>
    <row r="222" spans="1:10" s="325" customFormat="1" x14ac:dyDescent="0.25">
      <c r="A222" s="324" t="s">
        <v>1295</v>
      </c>
      <c r="B222" s="347">
        <v>48</v>
      </c>
      <c r="C222" s="337">
        <f t="shared" si="65"/>
        <v>0.28915662650602408</v>
      </c>
      <c r="D222" s="337">
        <v>7.0541</v>
      </c>
      <c r="E222" s="337">
        <f t="shared" si="66"/>
        <v>338.6</v>
      </c>
      <c r="F222" s="338">
        <v>1</v>
      </c>
      <c r="G222" s="337">
        <f t="shared" si="67"/>
        <v>338.6</v>
      </c>
      <c r="H222" s="337">
        <f t="shared" si="68"/>
        <v>79.88</v>
      </c>
      <c r="I222" s="339">
        <f t="shared" si="77"/>
        <v>418.48</v>
      </c>
    </row>
    <row r="223" spans="1:10" s="325" customFormat="1" x14ac:dyDescent="0.25">
      <c r="A223" s="324" t="s">
        <v>1295</v>
      </c>
      <c r="B223" s="347">
        <v>24</v>
      </c>
      <c r="C223" s="337">
        <f t="shared" si="65"/>
        <v>0.14457831325301204</v>
      </c>
      <c r="D223" s="337">
        <v>7.0541</v>
      </c>
      <c r="E223" s="337">
        <f t="shared" si="66"/>
        <v>169.3</v>
      </c>
      <c r="F223" s="338">
        <v>1</v>
      </c>
      <c r="G223" s="337">
        <f t="shared" si="67"/>
        <v>169.3</v>
      </c>
      <c r="H223" s="337">
        <f t="shared" si="68"/>
        <v>39.94</v>
      </c>
      <c r="I223" s="339">
        <f t="shared" si="77"/>
        <v>209.24</v>
      </c>
    </row>
    <row r="224" spans="1:10" s="325" customFormat="1" x14ac:dyDescent="0.25">
      <c r="A224" s="324" t="s">
        <v>1295</v>
      </c>
      <c r="B224" s="347">
        <v>12</v>
      </c>
      <c r="C224" s="337">
        <f t="shared" si="65"/>
        <v>7.2289156626506021E-2</v>
      </c>
      <c r="D224" s="337">
        <v>7.0541</v>
      </c>
      <c r="E224" s="337">
        <f t="shared" si="66"/>
        <v>84.65</v>
      </c>
      <c r="F224" s="338">
        <v>1</v>
      </c>
      <c r="G224" s="337">
        <f t="shared" si="67"/>
        <v>84.65</v>
      </c>
      <c r="H224" s="337">
        <f t="shared" si="68"/>
        <v>19.97</v>
      </c>
      <c r="I224" s="339">
        <f t="shared" si="77"/>
        <v>104.62</v>
      </c>
    </row>
    <row r="225" spans="1:10" s="325" customFormat="1" x14ac:dyDescent="0.25">
      <c r="A225" s="324" t="s">
        <v>1295</v>
      </c>
      <c r="B225" s="347">
        <v>36</v>
      </c>
      <c r="C225" s="337">
        <f t="shared" si="65"/>
        <v>0.21686746987951808</v>
      </c>
      <c r="D225" s="337">
        <v>7.0541</v>
      </c>
      <c r="E225" s="337">
        <f t="shared" si="66"/>
        <v>253.95</v>
      </c>
      <c r="F225" s="338">
        <v>1</v>
      </c>
      <c r="G225" s="337">
        <f t="shared" si="67"/>
        <v>253.95</v>
      </c>
      <c r="H225" s="337">
        <f t="shared" si="68"/>
        <v>59.91</v>
      </c>
      <c r="I225" s="339">
        <f t="shared" si="77"/>
        <v>313.86</v>
      </c>
    </row>
    <row r="226" spans="1:10" s="325" customFormat="1" x14ac:dyDescent="0.25">
      <c r="A226" s="324" t="s">
        <v>1295</v>
      </c>
      <c r="B226" s="347">
        <v>32</v>
      </c>
      <c r="C226" s="337">
        <f t="shared" si="65"/>
        <v>0.19277108433734941</v>
      </c>
      <c r="D226" s="337">
        <v>7.1144999999999996</v>
      </c>
      <c r="E226" s="337">
        <f t="shared" si="66"/>
        <v>227.66</v>
      </c>
      <c r="F226" s="338">
        <v>1</v>
      </c>
      <c r="G226" s="337">
        <f t="shared" si="67"/>
        <v>227.66</v>
      </c>
      <c r="H226" s="337">
        <f t="shared" si="68"/>
        <v>53.7</v>
      </c>
      <c r="I226" s="339">
        <f t="shared" si="77"/>
        <v>281.36</v>
      </c>
    </row>
    <row r="227" spans="1:10" s="325" customFormat="1" x14ac:dyDescent="0.25">
      <c r="A227" s="327" t="s">
        <v>1295</v>
      </c>
      <c r="B227" s="347">
        <v>32</v>
      </c>
      <c r="C227" s="337">
        <f t="shared" si="65"/>
        <v>0.19277108433734941</v>
      </c>
      <c r="D227" s="337">
        <v>7.0541</v>
      </c>
      <c r="E227" s="337">
        <f t="shared" si="66"/>
        <v>225.73</v>
      </c>
      <c r="F227" s="338">
        <v>1</v>
      </c>
      <c r="G227" s="337">
        <f t="shared" si="67"/>
        <v>225.73</v>
      </c>
      <c r="H227" s="337">
        <f t="shared" si="68"/>
        <v>53.25</v>
      </c>
      <c r="I227" s="339">
        <f t="shared" si="77"/>
        <v>278.98</v>
      </c>
    </row>
    <row r="228" spans="1:10" s="325" customFormat="1" x14ac:dyDescent="0.25">
      <c r="A228" s="324" t="s">
        <v>1295</v>
      </c>
      <c r="B228" s="347">
        <v>24</v>
      </c>
      <c r="C228" s="337">
        <f t="shared" si="65"/>
        <v>0.14457831325301204</v>
      </c>
      <c r="D228" s="337">
        <v>7.0541</v>
      </c>
      <c r="E228" s="337">
        <f t="shared" si="66"/>
        <v>169.3</v>
      </c>
      <c r="F228" s="338">
        <v>1</v>
      </c>
      <c r="G228" s="337">
        <f t="shared" si="67"/>
        <v>169.3</v>
      </c>
      <c r="H228" s="337">
        <f t="shared" si="68"/>
        <v>39.94</v>
      </c>
      <c r="I228" s="339">
        <f t="shared" si="77"/>
        <v>209.24</v>
      </c>
    </row>
    <row r="229" spans="1:10" s="325" customFormat="1" x14ac:dyDescent="0.25">
      <c r="A229" s="324" t="s">
        <v>1295</v>
      </c>
      <c r="B229" s="347">
        <v>24</v>
      </c>
      <c r="C229" s="337">
        <f t="shared" si="65"/>
        <v>0.14457831325301204</v>
      </c>
      <c r="D229" s="337">
        <v>7.0541</v>
      </c>
      <c r="E229" s="337">
        <f t="shared" si="66"/>
        <v>169.3</v>
      </c>
      <c r="F229" s="338">
        <v>1</v>
      </c>
      <c r="G229" s="337">
        <f t="shared" si="67"/>
        <v>169.3</v>
      </c>
      <c r="H229" s="337">
        <f t="shared" si="68"/>
        <v>39.94</v>
      </c>
      <c r="I229" s="339">
        <f t="shared" si="77"/>
        <v>209.24</v>
      </c>
    </row>
    <row r="230" spans="1:10" s="325" customFormat="1" x14ac:dyDescent="0.25">
      <c r="A230" s="324" t="s">
        <v>152</v>
      </c>
      <c r="B230" s="347">
        <v>12</v>
      </c>
      <c r="C230" s="337">
        <f t="shared" si="65"/>
        <v>7.2289156626506021E-2</v>
      </c>
      <c r="D230" s="337">
        <v>5.9848999999999997</v>
      </c>
      <c r="E230" s="337">
        <f t="shared" si="66"/>
        <v>71.819999999999993</v>
      </c>
      <c r="F230" s="338">
        <v>1</v>
      </c>
      <c r="G230" s="337">
        <f t="shared" si="67"/>
        <v>71.819999999999993</v>
      </c>
      <c r="H230" s="337">
        <f t="shared" si="68"/>
        <v>16.940000000000001</v>
      </c>
      <c r="I230" s="339">
        <f t="shared" si="77"/>
        <v>88.759999999999991</v>
      </c>
    </row>
    <row r="231" spans="1:10" s="325" customFormat="1" x14ac:dyDescent="0.25">
      <c r="A231" s="324" t="s">
        <v>218</v>
      </c>
      <c r="B231" s="347">
        <v>32</v>
      </c>
      <c r="C231" s="337">
        <f t="shared" si="65"/>
        <v>0.19277108433734941</v>
      </c>
      <c r="D231" s="337">
        <v>8.0904000000000007</v>
      </c>
      <c r="E231" s="337">
        <f t="shared" si="66"/>
        <v>258.89</v>
      </c>
      <c r="F231" s="338">
        <v>1</v>
      </c>
      <c r="G231" s="337">
        <f t="shared" si="67"/>
        <v>258.89</v>
      </c>
      <c r="H231" s="337">
        <f t="shared" si="68"/>
        <v>61.07</v>
      </c>
      <c r="I231" s="339">
        <f t="shared" si="77"/>
        <v>319.95999999999998</v>
      </c>
    </row>
    <row r="232" spans="1:10" s="325" customFormat="1" x14ac:dyDescent="0.25">
      <c r="A232" s="326" t="s">
        <v>6</v>
      </c>
      <c r="B232" s="346">
        <f>SUM(B233:B244)</f>
        <v>276</v>
      </c>
      <c r="C232" s="351">
        <f t="shared" ref="C232:I232" si="78">SUM(C233:C244)</f>
        <v>1.6626506024096386</v>
      </c>
      <c r="D232" s="351"/>
      <c r="E232" s="351"/>
      <c r="F232" s="336"/>
      <c r="G232" s="351">
        <f t="shared" si="78"/>
        <v>986.07</v>
      </c>
      <c r="H232" s="351">
        <f t="shared" si="78"/>
        <v>230.16</v>
      </c>
      <c r="I232" s="354">
        <f t="shared" si="78"/>
        <v>1216.23</v>
      </c>
    </row>
    <row r="233" spans="1:10" s="325" customFormat="1" x14ac:dyDescent="0.25">
      <c r="A233" s="324" t="s">
        <v>158</v>
      </c>
      <c r="B233" s="347">
        <v>16</v>
      </c>
      <c r="C233" s="337">
        <f t="shared" si="65"/>
        <v>9.6385542168674704E-2</v>
      </c>
      <c r="D233" s="337">
        <v>3.4643000000000002</v>
      </c>
      <c r="E233" s="337">
        <f t="shared" si="66"/>
        <v>55.43</v>
      </c>
      <c r="F233" s="338">
        <v>1</v>
      </c>
      <c r="G233" s="337">
        <f t="shared" si="67"/>
        <v>55.43</v>
      </c>
      <c r="H233" s="337">
        <f t="shared" si="68"/>
        <v>13.08</v>
      </c>
      <c r="I233" s="339">
        <f t="shared" ref="I233:I244" si="79">G233+H233</f>
        <v>68.510000000000005</v>
      </c>
    </row>
    <row r="234" spans="1:10" s="325" customFormat="1" x14ac:dyDescent="0.25">
      <c r="A234" s="324" t="s">
        <v>158</v>
      </c>
      <c r="B234" s="347">
        <v>16</v>
      </c>
      <c r="C234" s="337">
        <f t="shared" si="65"/>
        <v>9.6385542168674704E-2</v>
      </c>
      <c r="D234" s="337">
        <v>3.4643000000000002</v>
      </c>
      <c r="E234" s="337">
        <f t="shared" si="66"/>
        <v>55.43</v>
      </c>
      <c r="F234" s="338">
        <v>1</v>
      </c>
      <c r="G234" s="337">
        <f t="shared" si="67"/>
        <v>55.43</v>
      </c>
      <c r="H234" s="337">
        <f t="shared" si="68"/>
        <v>13.08</v>
      </c>
      <c r="I234" s="339">
        <f t="shared" si="79"/>
        <v>68.510000000000005</v>
      </c>
    </row>
    <row r="235" spans="1:10" s="328" customFormat="1" x14ac:dyDescent="0.25">
      <c r="A235" s="324" t="s">
        <v>158</v>
      </c>
      <c r="B235" s="347">
        <v>16</v>
      </c>
      <c r="C235" s="337">
        <f t="shared" si="65"/>
        <v>9.6385542168674704E-2</v>
      </c>
      <c r="D235" s="337">
        <v>3.4643000000000002</v>
      </c>
      <c r="E235" s="337">
        <f t="shared" si="66"/>
        <v>55.43</v>
      </c>
      <c r="F235" s="338">
        <v>1</v>
      </c>
      <c r="G235" s="337">
        <f t="shared" si="67"/>
        <v>55.43</v>
      </c>
      <c r="H235" s="337">
        <f t="shared" si="68"/>
        <v>13.08</v>
      </c>
      <c r="I235" s="339">
        <f t="shared" si="79"/>
        <v>68.510000000000005</v>
      </c>
      <c r="J235" s="325"/>
    </row>
    <row r="236" spans="1:10" s="323" customFormat="1" x14ac:dyDescent="0.25">
      <c r="A236" s="327" t="s">
        <v>249</v>
      </c>
      <c r="B236" s="347">
        <v>8</v>
      </c>
      <c r="C236" s="337">
        <f t="shared" si="65"/>
        <v>4.8192771084337352E-2</v>
      </c>
      <c r="D236" s="337">
        <v>5.0532000000000004</v>
      </c>
      <c r="E236" s="337">
        <f t="shared" si="66"/>
        <v>40.43</v>
      </c>
      <c r="F236" s="338">
        <v>1</v>
      </c>
      <c r="G236" s="337">
        <f t="shared" si="67"/>
        <v>40.43</v>
      </c>
      <c r="H236" s="337">
        <f t="shared" si="68"/>
        <v>9.5399999999999991</v>
      </c>
      <c r="I236" s="339">
        <f t="shared" si="79"/>
        <v>49.97</v>
      </c>
      <c r="J236" s="325"/>
    </row>
    <row r="237" spans="1:10" s="325" customFormat="1" x14ac:dyDescent="0.25">
      <c r="A237" s="324" t="s">
        <v>1104</v>
      </c>
      <c r="B237" s="347">
        <v>16</v>
      </c>
      <c r="C237" s="337">
        <f t="shared" si="65"/>
        <v>9.6385542168674704E-2</v>
      </c>
      <c r="D237" s="337">
        <v>4.2710999999999997</v>
      </c>
      <c r="E237" s="337">
        <f t="shared" si="66"/>
        <v>68.34</v>
      </c>
      <c r="F237" s="338">
        <v>1</v>
      </c>
      <c r="G237" s="337">
        <f t="shared" si="67"/>
        <v>68.34</v>
      </c>
      <c r="H237" s="337">
        <f t="shared" si="68"/>
        <v>16.12</v>
      </c>
      <c r="I237" s="339">
        <f t="shared" si="79"/>
        <v>84.460000000000008</v>
      </c>
    </row>
    <row r="238" spans="1:10" s="325" customFormat="1" x14ac:dyDescent="0.25">
      <c r="A238" s="324" t="s">
        <v>239</v>
      </c>
      <c r="B238" s="347">
        <v>16</v>
      </c>
      <c r="C238" s="337">
        <f t="shared" si="65"/>
        <v>9.6385542168674704E-2</v>
      </c>
      <c r="D238" s="337">
        <v>3.6686999999999999</v>
      </c>
      <c r="E238" s="337">
        <f t="shared" si="66"/>
        <v>58.7</v>
      </c>
      <c r="F238" s="338">
        <v>1</v>
      </c>
      <c r="G238" s="337">
        <f t="shared" si="67"/>
        <v>58.7</v>
      </c>
      <c r="H238" s="337">
        <f t="shared" si="68"/>
        <v>13.85</v>
      </c>
      <c r="I238" s="339">
        <f t="shared" si="79"/>
        <v>72.55</v>
      </c>
    </row>
    <row r="239" spans="1:10" s="328" customFormat="1" x14ac:dyDescent="0.25">
      <c r="A239" s="324" t="s">
        <v>239</v>
      </c>
      <c r="B239" s="347">
        <v>48</v>
      </c>
      <c r="C239" s="337">
        <f t="shared" si="65"/>
        <v>0.28915662650602408</v>
      </c>
      <c r="D239" s="337">
        <v>3.3090000000000002</v>
      </c>
      <c r="E239" s="337">
        <f t="shared" si="66"/>
        <v>158.83000000000001</v>
      </c>
      <c r="F239" s="338">
        <v>1</v>
      </c>
      <c r="G239" s="337">
        <f t="shared" si="67"/>
        <v>158.83000000000001</v>
      </c>
      <c r="H239" s="337">
        <f t="shared" si="68"/>
        <v>37.47</v>
      </c>
      <c r="I239" s="339">
        <f t="shared" si="79"/>
        <v>196.3</v>
      </c>
      <c r="J239" s="325"/>
    </row>
    <row r="240" spans="1:10" s="329" customFormat="1" x14ac:dyDescent="0.25">
      <c r="A240" s="324" t="s">
        <v>239</v>
      </c>
      <c r="B240" s="347">
        <v>8</v>
      </c>
      <c r="C240" s="337">
        <f t="shared" si="65"/>
        <v>4.8192771084337352E-2</v>
      </c>
      <c r="D240" s="337">
        <v>3.6375999999999999</v>
      </c>
      <c r="E240" s="337">
        <f t="shared" si="66"/>
        <v>29.1</v>
      </c>
      <c r="F240" s="338">
        <v>1</v>
      </c>
      <c r="G240" s="337">
        <f t="shared" si="67"/>
        <v>29.1</v>
      </c>
      <c r="H240" s="337">
        <f t="shared" si="68"/>
        <v>6.86</v>
      </c>
      <c r="I240" s="339">
        <f t="shared" si="79"/>
        <v>35.96</v>
      </c>
      <c r="J240" s="325"/>
    </row>
    <row r="241" spans="1:10" s="325" customFormat="1" x14ac:dyDescent="0.25">
      <c r="A241" s="324" t="s">
        <v>239</v>
      </c>
      <c r="B241" s="347">
        <v>36</v>
      </c>
      <c r="C241" s="337">
        <f t="shared" si="65"/>
        <v>0.21686746987951808</v>
      </c>
      <c r="D241" s="337">
        <v>3.6375999999999999</v>
      </c>
      <c r="E241" s="337">
        <f t="shared" si="66"/>
        <v>130.94999999999999</v>
      </c>
      <c r="F241" s="338">
        <v>1</v>
      </c>
      <c r="G241" s="337">
        <f t="shared" si="67"/>
        <v>130.94999999999999</v>
      </c>
      <c r="H241" s="337">
        <f t="shared" si="68"/>
        <v>30.89</v>
      </c>
      <c r="I241" s="339">
        <f t="shared" si="79"/>
        <v>161.83999999999997</v>
      </c>
    </row>
    <row r="242" spans="1:10" s="325" customFormat="1" x14ac:dyDescent="0.25">
      <c r="A242" s="324" t="s">
        <v>239</v>
      </c>
      <c r="B242" s="347">
        <v>24</v>
      </c>
      <c r="C242" s="337">
        <f t="shared" si="65"/>
        <v>0.14457831325301204</v>
      </c>
      <c r="D242" s="337">
        <v>3.6375999999999999</v>
      </c>
      <c r="E242" s="337">
        <f t="shared" si="66"/>
        <v>87.3</v>
      </c>
      <c r="F242" s="338">
        <v>1</v>
      </c>
      <c r="G242" s="337">
        <f t="shared" si="67"/>
        <v>87.3</v>
      </c>
      <c r="H242" s="340">
        <f>ROUND(G242*0.2077,2)</f>
        <v>18.13</v>
      </c>
      <c r="I242" s="339">
        <f t="shared" si="79"/>
        <v>105.42999999999999</v>
      </c>
    </row>
    <row r="243" spans="1:10" s="325" customFormat="1" x14ac:dyDescent="0.25">
      <c r="A243" s="324" t="s">
        <v>239</v>
      </c>
      <c r="B243" s="347">
        <v>24</v>
      </c>
      <c r="C243" s="337">
        <f t="shared" si="65"/>
        <v>0.14457831325301204</v>
      </c>
      <c r="D243" s="337">
        <v>3.6375999999999999</v>
      </c>
      <c r="E243" s="337">
        <f t="shared" si="66"/>
        <v>87.3</v>
      </c>
      <c r="F243" s="338">
        <v>1</v>
      </c>
      <c r="G243" s="337">
        <f t="shared" si="67"/>
        <v>87.3</v>
      </c>
      <c r="H243" s="337">
        <f t="shared" si="68"/>
        <v>20.59</v>
      </c>
      <c r="I243" s="339">
        <f t="shared" si="79"/>
        <v>107.89</v>
      </c>
    </row>
    <row r="244" spans="1:10" s="325" customFormat="1" x14ac:dyDescent="0.25">
      <c r="A244" s="327" t="s">
        <v>239</v>
      </c>
      <c r="B244" s="347">
        <v>48</v>
      </c>
      <c r="C244" s="337">
        <f t="shared" si="65"/>
        <v>0.28915662650602408</v>
      </c>
      <c r="D244" s="337">
        <v>3.3090000000000002</v>
      </c>
      <c r="E244" s="337">
        <f t="shared" si="66"/>
        <v>158.83000000000001</v>
      </c>
      <c r="F244" s="338">
        <v>1</v>
      </c>
      <c r="G244" s="337">
        <f t="shared" si="67"/>
        <v>158.83000000000001</v>
      </c>
      <c r="H244" s="337">
        <f t="shared" si="68"/>
        <v>37.47</v>
      </c>
      <c r="I244" s="339">
        <f t="shared" si="79"/>
        <v>196.3</v>
      </c>
    </row>
    <row r="245" spans="1:10" s="325" customFormat="1" x14ac:dyDescent="0.25">
      <c r="A245" s="330" t="s">
        <v>1448</v>
      </c>
      <c r="B245" s="345">
        <f>B246</f>
        <v>2</v>
      </c>
      <c r="C245" s="350">
        <f t="shared" ref="C245:I246" si="80">C246</f>
        <v>1.2048192771084338E-2</v>
      </c>
      <c r="D245" s="350"/>
      <c r="E245" s="350"/>
      <c r="F245" s="335"/>
      <c r="G245" s="350">
        <f t="shared" si="80"/>
        <v>14.23</v>
      </c>
      <c r="H245" s="350">
        <f t="shared" si="80"/>
        <v>3.36</v>
      </c>
      <c r="I245" s="353">
        <f t="shared" si="80"/>
        <v>17.59</v>
      </c>
    </row>
    <row r="246" spans="1:10" s="325" customFormat="1" ht="33" x14ac:dyDescent="0.25">
      <c r="A246" s="326" t="s">
        <v>7</v>
      </c>
      <c r="B246" s="346">
        <f>B247</f>
        <v>2</v>
      </c>
      <c r="C246" s="351">
        <f t="shared" si="80"/>
        <v>1.2048192771084338E-2</v>
      </c>
      <c r="D246" s="351"/>
      <c r="E246" s="351"/>
      <c r="F246" s="336"/>
      <c r="G246" s="351">
        <f t="shared" si="80"/>
        <v>14.23</v>
      </c>
      <c r="H246" s="351">
        <f t="shared" si="80"/>
        <v>3.36</v>
      </c>
      <c r="I246" s="354">
        <f t="shared" si="80"/>
        <v>17.59</v>
      </c>
    </row>
    <row r="247" spans="1:10" s="325" customFormat="1" x14ac:dyDescent="0.25">
      <c r="A247" s="324" t="s">
        <v>1295</v>
      </c>
      <c r="B247" s="347">
        <v>2</v>
      </c>
      <c r="C247" s="337">
        <f t="shared" si="65"/>
        <v>1.2048192771084338E-2</v>
      </c>
      <c r="D247" s="337">
        <v>7.1144999999999996</v>
      </c>
      <c r="E247" s="337">
        <f t="shared" si="66"/>
        <v>14.23</v>
      </c>
      <c r="F247" s="338">
        <v>1</v>
      </c>
      <c r="G247" s="337">
        <f t="shared" si="67"/>
        <v>14.23</v>
      </c>
      <c r="H247" s="337">
        <f t="shared" si="68"/>
        <v>3.36</v>
      </c>
      <c r="I247" s="339">
        <f>G247+H247</f>
        <v>17.59</v>
      </c>
    </row>
    <row r="248" spans="1:10" s="329" customFormat="1" x14ac:dyDescent="0.25">
      <c r="A248" s="330" t="s">
        <v>1449</v>
      </c>
      <c r="B248" s="345">
        <f>B249</f>
        <v>41.5</v>
      </c>
      <c r="C248" s="350">
        <f t="shared" ref="C248:I249" si="81">C249</f>
        <v>0.25</v>
      </c>
      <c r="D248" s="350"/>
      <c r="E248" s="350"/>
      <c r="F248" s="335"/>
      <c r="G248" s="350">
        <f t="shared" si="81"/>
        <v>83.93</v>
      </c>
      <c r="H248" s="350">
        <f t="shared" si="81"/>
        <v>19.8</v>
      </c>
      <c r="I248" s="353">
        <f t="shared" si="81"/>
        <v>103.73</v>
      </c>
      <c r="J248" s="325"/>
    </row>
    <row r="249" spans="1:10" s="325" customFormat="1" x14ac:dyDescent="0.25">
      <c r="A249" s="326" t="s">
        <v>6</v>
      </c>
      <c r="B249" s="346">
        <f>B250</f>
        <v>41.5</v>
      </c>
      <c r="C249" s="351">
        <f t="shared" si="81"/>
        <v>0.25</v>
      </c>
      <c r="D249" s="351"/>
      <c r="E249" s="351"/>
      <c r="F249" s="336"/>
      <c r="G249" s="351">
        <f t="shared" si="81"/>
        <v>83.93</v>
      </c>
      <c r="H249" s="351">
        <f t="shared" si="81"/>
        <v>19.8</v>
      </c>
      <c r="I249" s="354">
        <f t="shared" si="81"/>
        <v>103.73</v>
      </c>
    </row>
    <row r="250" spans="1:10" s="325" customFormat="1" x14ac:dyDescent="0.25">
      <c r="A250" s="324" t="s">
        <v>1450</v>
      </c>
      <c r="B250" s="347">
        <v>41.5</v>
      </c>
      <c r="C250" s="337">
        <f t="shared" si="65"/>
        <v>0.25</v>
      </c>
      <c r="D250" s="337">
        <v>6.7409999999999997</v>
      </c>
      <c r="E250" s="337">
        <f t="shared" si="66"/>
        <v>279.75</v>
      </c>
      <c r="F250" s="338">
        <v>0.3</v>
      </c>
      <c r="G250" s="337">
        <f t="shared" si="67"/>
        <v>83.93</v>
      </c>
      <c r="H250" s="337">
        <f t="shared" si="68"/>
        <v>19.8</v>
      </c>
      <c r="I250" s="339">
        <f>G250+H250</f>
        <v>103.73</v>
      </c>
    </row>
    <row r="251" spans="1:10" s="325" customFormat="1" x14ac:dyDescent="0.25">
      <c r="A251" s="330" t="s">
        <v>1451</v>
      </c>
      <c r="B251" s="345">
        <f>B252</f>
        <v>197.5</v>
      </c>
      <c r="C251" s="350">
        <f t="shared" ref="C251:I251" si="82">C252</f>
        <v>1.1897590361445782</v>
      </c>
      <c r="D251" s="350"/>
      <c r="E251" s="350"/>
      <c r="F251" s="335"/>
      <c r="G251" s="350">
        <f t="shared" si="82"/>
        <v>340.71999999999997</v>
      </c>
      <c r="H251" s="350">
        <f t="shared" si="82"/>
        <v>80.37</v>
      </c>
      <c r="I251" s="353">
        <f t="shared" si="82"/>
        <v>421.09</v>
      </c>
    </row>
    <row r="252" spans="1:10" s="325" customFormat="1" x14ac:dyDescent="0.25">
      <c r="A252" s="326" t="s">
        <v>6</v>
      </c>
      <c r="B252" s="346">
        <f>SUM(B253:B257)</f>
        <v>197.5</v>
      </c>
      <c r="C252" s="351">
        <f t="shared" ref="C252:I252" si="83">SUM(C253:C257)</f>
        <v>1.1897590361445782</v>
      </c>
      <c r="D252" s="351"/>
      <c r="E252" s="351"/>
      <c r="F252" s="336"/>
      <c r="G252" s="351">
        <f t="shared" si="83"/>
        <v>340.71999999999997</v>
      </c>
      <c r="H252" s="351">
        <f t="shared" si="83"/>
        <v>80.37</v>
      </c>
      <c r="I252" s="354">
        <f t="shared" si="83"/>
        <v>421.09</v>
      </c>
    </row>
    <row r="253" spans="1:10" s="325" customFormat="1" x14ac:dyDescent="0.25">
      <c r="A253" s="324" t="s">
        <v>1452</v>
      </c>
      <c r="B253" s="347">
        <v>37.5</v>
      </c>
      <c r="C253" s="337">
        <f t="shared" si="65"/>
        <v>0.22590361445783133</v>
      </c>
      <c r="D253" s="337">
        <v>5.5782999999999996</v>
      </c>
      <c r="E253" s="337">
        <f t="shared" si="66"/>
        <v>209.19</v>
      </c>
      <c r="F253" s="338">
        <v>0.3</v>
      </c>
      <c r="G253" s="337">
        <f t="shared" si="67"/>
        <v>62.76</v>
      </c>
      <c r="H253" s="337">
        <f t="shared" si="68"/>
        <v>14.81</v>
      </c>
      <c r="I253" s="339">
        <f t="shared" ref="I253:I257" si="84">G253+H253</f>
        <v>77.569999999999993</v>
      </c>
    </row>
    <row r="254" spans="1:10" s="325" customFormat="1" x14ac:dyDescent="0.25">
      <c r="A254" s="324" t="s">
        <v>1452</v>
      </c>
      <c r="B254" s="347">
        <v>41.5</v>
      </c>
      <c r="C254" s="337">
        <f t="shared" si="65"/>
        <v>0.25</v>
      </c>
      <c r="D254" s="337">
        <v>5.5782999999999996</v>
      </c>
      <c r="E254" s="337">
        <f t="shared" si="66"/>
        <v>231.5</v>
      </c>
      <c r="F254" s="338">
        <v>0.3</v>
      </c>
      <c r="G254" s="337">
        <f t="shared" si="67"/>
        <v>69.45</v>
      </c>
      <c r="H254" s="337">
        <f t="shared" si="68"/>
        <v>16.38</v>
      </c>
      <c r="I254" s="339">
        <f t="shared" si="84"/>
        <v>85.83</v>
      </c>
    </row>
    <row r="255" spans="1:10" s="325" customFormat="1" x14ac:dyDescent="0.25">
      <c r="A255" s="324" t="s">
        <v>1452</v>
      </c>
      <c r="B255" s="347">
        <v>39.5</v>
      </c>
      <c r="C255" s="337">
        <f t="shared" si="65"/>
        <v>0.23795180722891565</v>
      </c>
      <c r="D255" s="337">
        <v>5.5782999999999996</v>
      </c>
      <c r="E255" s="337">
        <f t="shared" si="66"/>
        <v>220.34</v>
      </c>
      <c r="F255" s="338">
        <v>0.3</v>
      </c>
      <c r="G255" s="337">
        <f t="shared" si="67"/>
        <v>66.099999999999994</v>
      </c>
      <c r="H255" s="337">
        <f t="shared" si="68"/>
        <v>15.59</v>
      </c>
      <c r="I255" s="339">
        <f t="shared" si="84"/>
        <v>81.69</v>
      </c>
    </row>
    <row r="256" spans="1:10" s="325" customFormat="1" x14ac:dyDescent="0.25">
      <c r="A256" s="324" t="s">
        <v>1452</v>
      </c>
      <c r="B256" s="347">
        <v>39.5</v>
      </c>
      <c r="C256" s="337">
        <f t="shared" si="65"/>
        <v>0.23795180722891565</v>
      </c>
      <c r="D256" s="337">
        <v>5.5782999999999996</v>
      </c>
      <c r="E256" s="337">
        <f t="shared" si="66"/>
        <v>220.34</v>
      </c>
      <c r="F256" s="338">
        <v>0.3</v>
      </c>
      <c r="G256" s="337">
        <f t="shared" si="67"/>
        <v>66.099999999999994</v>
      </c>
      <c r="H256" s="337">
        <f t="shared" si="68"/>
        <v>15.59</v>
      </c>
      <c r="I256" s="339">
        <f t="shared" si="84"/>
        <v>81.69</v>
      </c>
    </row>
    <row r="257" spans="1:10" s="325" customFormat="1" x14ac:dyDescent="0.25">
      <c r="A257" s="324" t="s">
        <v>1453</v>
      </c>
      <c r="B257" s="347">
        <v>39.5</v>
      </c>
      <c r="C257" s="337">
        <f t="shared" si="65"/>
        <v>0.23795180722891565</v>
      </c>
      <c r="D257" s="337">
        <v>6.4398</v>
      </c>
      <c r="E257" s="337">
        <f t="shared" si="66"/>
        <v>254.37</v>
      </c>
      <c r="F257" s="338">
        <v>0.3</v>
      </c>
      <c r="G257" s="337">
        <f t="shared" si="67"/>
        <v>76.31</v>
      </c>
      <c r="H257" s="337">
        <f t="shared" si="68"/>
        <v>18</v>
      </c>
      <c r="I257" s="339">
        <f t="shared" si="84"/>
        <v>94.31</v>
      </c>
    </row>
    <row r="258" spans="1:10" s="325" customFormat="1" x14ac:dyDescent="0.25">
      <c r="A258" s="330" t="s">
        <v>1454</v>
      </c>
      <c r="B258" s="345">
        <f>B259</f>
        <v>166</v>
      </c>
      <c r="C258" s="350">
        <f t="shared" ref="C258:I259" si="85">C259</f>
        <v>1</v>
      </c>
      <c r="D258" s="350"/>
      <c r="E258" s="350"/>
      <c r="F258" s="335"/>
      <c r="G258" s="350">
        <f t="shared" si="85"/>
        <v>1979</v>
      </c>
      <c r="H258" s="350">
        <f t="shared" si="85"/>
        <v>466.85</v>
      </c>
      <c r="I258" s="353">
        <f t="shared" si="85"/>
        <v>2445.85</v>
      </c>
    </row>
    <row r="259" spans="1:10" s="325" customFormat="1" ht="33" x14ac:dyDescent="0.25">
      <c r="A259" s="326" t="s">
        <v>9</v>
      </c>
      <c r="B259" s="346">
        <f>B260</f>
        <v>166</v>
      </c>
      <c r="C259" s="351">
        <f t="shared" si="85"/>
        <v>1</v>
      </c>
      <c r="D259" s="351"/>
      <c r="E259" s="351"/>
      <c r="F259" s="336"/>
      <c r="G259" s="351">
        <f t="shared" si="85"/>
        <v>1979</v>
      </c>
      <c r="H259" s="351">
        <f t="shared" si="85"/>
        <v>466.85</v>
      </c>
      <c r="I259" s="354">
        <f t="shared" si="85"/>
        <v>2445.85</v>
      </c>
    </row>
    <row r="260" spans="1:10" s="325" customFormat="1" x14ac:dyDescent="0.25">
      <c r="A260" s="327" t="s">
        <v>1455</v>
      </c>
      <c r="B260" s="347">
        <v>166</v>
      </c>
      <c r="C260" s="337">
        <f t="shared" si="65"/>
        <v>1</v>
      </c>
      <c r="D260" s="337">
        <v>11.9217</v>
      </c>
      <c r="E260" s="337">
        <f t="shared" si="66"/>
        <v>1979</v>
      </c>
      <c r="F260" s="338">
        <v>1</v>
      </c>
      <c r="G260" s="337">
        <f t="shared" si="67"/>
        <v>1979</v>
      </c>
      <c r="H260" s="337">
        <f t="shared" si="68"/>
        <v>466.85</v>
      </c>
      <c r="I260" s="339">
        <f>G260+H260</f>
        <v>2445.85</v>
      </c>
    </row>
    <row r="261" spans="1:10" s="325" customFormat="1" x14ac:dyDescent="0.25">
      <c r="A261" s="330" t="s">
        <v>1456</v>
      </c>
      <c r="B261" s="345">
        <f>B262</f>
        <v>145</v>
      </c>
      <c r="C261" s="350">
        <f t="shared" ref="C261:I261" si="86">C262</f>
        <v>0.87349397590361455</v>
      </c>
      <c r="D261" s="350"/>
      <c r="E261" s="350"/>
      <c r="F261" s="335"/>
      <c r="G261" s="350">
        <f t="shared" si="86"/>
        <v>1449.83</v>
      </c>
      <c r="H261" s="350">
        <f t="shared" si="86"/>
        <v>315.33999999999997</v>
      </c>
      <c r="I261" s="353">
        <f t="shared" si="86"/>
        <v>1765.17</v>
      </c>
    </row>
    <row r="262" spans="1:10" s="325" customFormat="1" ht="33" x14ac:dyDescent="0.25">
      <c r="A262" s="326" t="s">
        <v>9</v>
      </c>
      <c r="B262" s="346">
        <f>SUM(B263:B265)</f>
        <v>145</v>
      </c>
      <c r="C262" s="351">
        <f t="shared" ref="C262:I262" si="87">SUM(C263:C265)</f>
        <v>0.87349397590361455</v>
      </c>
      <c r="D262" s="351"/>
      <c r="E262" s="351"/>
      <c r="F262" s="336"/>
      <c r="G262" s="351">
        <f t="shared" si="87"/>
        <v>1449.83</v>
      </c>
      <c r="H262" s="351">
        <f t="shared" si="87"/>
        <v>315.33999999999997</v>
      </c>
      <c r="I262" s="354">
        <f t="shared" si="87"/>
        <v>1765.17</v>
      </c>
    </row>
    <row r="263" spans="1:10" s="325" customFormat="1" x14ac:dyDescent="0.25">
      <c r="A263" s="327" t="s">
        <v>1912</v>
      </c>
      <c r="B263" s="347">
        <v>60</v>
      </c>
      <c r="C263" s="337">
        <f t="shared" si="65"/>
        <v>0.36144578313253012</v>
      </c>
      <c r="D263" s="337">
        <v>9.9987999999999992</v>
      </c>
      <c r="E263" s="337">
        <f t="shared" si="66"/>
        <v>599.92999999999995</v>
      </c>
      <c r="F263" s="338">
        <v>1</v>
      </c>
      <c r="G263" s="337">
        <f t="shared" si="67"/>
        <v>599.92999999999995</v>
      </c>
      <c r="H263" s="340">
        <f>ROUND(G263*0.2194,2)</f>
        <v>131.62</v>
      </c>
      <c r="I263" s="339">
        <f t="shared" ref="I263:I265" si="88">G263+H263</f>
        <v>731.55</v>
      </c>
    </row>
    <row r="264" spans="1:10" s="325" customFormat="1" x14ac:dyDescent="0.25">
      <c r="A264" s="327" t="s">
        <v>1912</v>
      </c>
      <c r="B264" s="347">
        <v>59.5</v>
      </c>
      <c r="C264" s="337">
        <f t="shared" si="65"/>
        <v>0.35843373493975905</v>
      </c>
      <c r="D264" s="337">
        <v>9.9987999999999992</v>
      </c>
      <c r="E264" s="337">
        <f t="shared" si="66"/>
        <v>594.92999999999995</v>
      </c>
      <c r="F264" s="338">
        <v>1</v>
      </c>
      <c r="G264" s="337">
        <f t="shared" si="67"/>
        <v>594.92999999999995</v>
      </c>
      <c r="H264" s="340">
        <f>ROUND(G264*0.2077,2)</f>
        <v>123.57</v>
      </c>
      <c r="I264" s="339">
        <f t="shared" si="88"/>
        <v>718.5</v>
      </c>
    </row>
    <row r="265" spans="1:10" s="325" customFormat="1" x14ac:dyDescent="0.25">
      <c r="A265" s="327" t="s">
        <v>1912</v>
      </c>
      <c r="B265" s="347">
        <v>25.5</v>
      </c>
      <c r="C265" s="337">
        <f t="shared" si="65"/>
        <v>0.1536144578313253</v>
      </c>
      <c r="D265" s="337">
        <v>9.9987999999999992</v>
      </c>
      <c r="E265" s="337">
        <f t="shared" si="66"/>
        <v>254.97</v>
      </c>
      <c r="F265" s="338">
        <v>1</v>
      </c>
      <c r="G265" s="337">
        <f t="shared" si="67"/>
        <v>254.97</v>
      </c>
      <c r="H265" s="337">
        <f t="shared" si="68"/>
        <v>60.15</v>
      </c>
      <c r="I265" s="339">
        <f t="shared" si="88"/>
        <v>315.12</v>
      </c>
    </row>
    <row r="266" spans="1:10" s="325" customFormat="1" x14ac:dyDescent="0.25">
      <c r="A266" s="330" t="s">
        <v>1457</v>
      </c>
      <c r="B266" s="345">
        <f>B267</f>
        <v>744</v>
      </c>
      <c r="C266" s="350">
        <f t="shared" ref="C266:I266" si="89">C267</f>
        <v>4.4819277108433733</v>
      </c>
      <c r="D266" s="350"/>
      <c r="E266" s="350"/>
      <c r="F266" s="335"/>
      <c r="G266" s="350">
        <f t="shared" si="89"/>
        <v>4974.21</v>
      </c>
      <c r="H266" s="350">
        <f t="shared" si="89"/>
        <v>1173.43</v>
      </c>
      <c r="I266" s="353">
        <f t="shared" si="89"/>
        <v>6147.6399999999994</v>
      </c>
    </row>
    <row r="267" spans="1:10" s="325" customFormat="1" ht="33" x14ac:dyDescent="0.25">
      <c r="A267" s="322" t="s">
        <v>7</v>
      </c>
      <c r="B267" s="346">
        <f>SUM(B268:B274)</f>
        <v>744</v>
      </c>
      <c r="C267" s="351">
        <f t="shared" ref="C267:I267" si="90">SUM(C268:C274)</f>
        <v>4.4819277108433733</v>
      </c>
      <c r="D267" s="351"/>
      <c r="E267" s="351"/>
      <c r="F267" s="336"/>
      <c r="G267" s="351">
        <f t="shared" si="90"/>
        <v>4974.21</v>
      </c>
      <c r="H267" s="351">
        <f t="shared" si="90"/>
        <v>1173.43</v>
      </c>
      <c r="I267" s="354">
        <f t="shared" si="90"/>
        <v>6147.6399999999994</v>
      </c>
    </row>
    <row r="268" spans="1:10" s="325" customFormat="1" x14ac:dyDescent="0.25">
      <c r="A268" s="324" t="s">
        <v>1441</v>
      </c>
      <c r="B268" s="347">
        <v>72</v>
      </c>
      <c r="C268" s="337">
        <f t="shared" si="65"/>
        <v>0.43373493975903615</v>
      </c>
      <c r="D268" s="337">
        <v>6.5164999999999997</v>
      </c>
      <c r="E268" s="337">
        <f t="shared" si="66"/>
        <v>469.19</v>
      </c>
      <c r="F268" s="338">
        <v>1</v>
      </c>
      <c r="G268" s="337">
        <f t="shared" si="67"/>
        <v>469.19</v>
      </c>
      <c r="H268" s="337">
        <f t="shared" si="68"/>
        <v>110.68</v>
      </c>
      <c r="I268" s="339">
        <f t="shared" ref="I268:I274" si="91">G268+H268</f>
        <v>579.87</v>
      </c>
    </row>
    <row r="269" spans="1:10" s="325" customFormat="1" x14ac:dyDescent="0.25">
      <c r="A269" s="324" t="s">
        <v>1441</v>
      </c>
      <c r="B269" s="347">
        <v>156</v>
      </c>
      <c r="C269" s="337">
        <f t="shared" ref="C269:C332" si="92">B269/166</f>
        <v>0.93975903614457834</v>
      </c>
      <c r="D269" s="337">
        <v>6.5164999999999997</v>
      </c>
      <c r="E269" s="337">
        <f t="shared" ref="E269:E332" si="93">ROUND(D269*B269,2)</f>
        <v>1016.57</v>
      </c>
      <c r="F269" s="338">
        <v>1</v>
      </c>
      <c r="G269" s="337">
        <f t="shared" ref="G269:G332" si="94">ROUND(E269*F269,2)</f>
        <v>1016.57</v>
      </c>
      <c r="H269" s="337">
        <f t="shared" ref="H269:H332" si="95">ROUND(G269*0.2359,2)</f>
        <v>239.81</v>
      </c>
      <c r="I269" s="339">
        <f t="shared" si="91"/>
        <v>1256.3800000000001</v>
      </c>
    </row>
    <row r="270" spans="1:10" s="325" customFormat="1" x14ac:dyDescent="0.25">
      <c r="A270" s="324" t="s">
        <v>1441</v>
      </c>
      <c r="B270" s="347">
        <v>24</v>
      </c>
      <c r="C270" s="337">
        <f t="shared" si="92"/>
        <v>0.14457831325301204</v>
      </c>
      <c r="D270" s="337">
        <v>7.6932</v>
      </c>
      <c r="E270" s="337">
        <f t="shared" si="93"/>
        <v>184.64</v>
      </c>
      <c r="F270" s="338">
        <v>1</v>
      </c>
      <c r="G270" s="337">
        <f t="shared" si="94"/>
        <v>184.64</v>
      </c>
      <c r="H270" s="337">
        <f t="shared" si="95"/>
        <v>43.56</v>
      </c>
      <c r="I270" s="339">
        <f t="shared" si="91"/>
        <v>228.2</v>
      </c>
    </row>
    <row r="271" spans="1:10" s="325" customFormat="1" x14ac:dyDescent="0.25">
      <c r="A271" s="324" t="s">
        <v>152</v>
      </c>
      <c r="B271" s="347">
        <v>156</v>
      </c>
      <c r="C271" s="337">
        <f t="shared" si="92"/>
        <v>0.93975903614457834</v>
      </c>
      <c r="D271" s="337">
        <v>5.9848999999999997</v>
      </c>
      <c r="E271" s="337">
        <f t="shared" si="93"/>
        <v>933.64</v>
      </c>
      <c r="F271" s="338">
        <v>1</v>
      </c>
      <c r="G271" s="337">
        <f t="shared" si="94"/>
        <v>933.64</v>
      </c>
      <c r="H271" s="337">
        <f t="shared" si="95"/>
        <v>220.25</v>
      </c>
      <c r="I271" s="339">
        <f t="shared" si="91"/>
        <v>1153.8899999999999</v>
      </c>
    </row>
    <row r="272" spans="1:10" s="329" customFormat="1" x14ac:dyDescent="0.25">
      <c r="A272" s="324" t="s">
        <v>1458</v>
      </c>
      <c r="B272" s="347">
        <v>189</v>
      </c>
      <c r="C272" s="337">
        <f t="shared" si="92"/>
        <v>1.1385542168674698</v>
      </c>
      <c r="D272" s="337">
        <v>7.0541</v>
      </c>
      <c r="E272" s="337">
        <f t="shared" si="93"/>
        <v>1333.22</v>
      </c>
      <c r="F272" s="338">
        <v>1</v>
      </c>
      <c r="G272" s="337">
        <f t="shared" si="94"/>
        <v>1333.22</v>
      </c>
      <c r="H272" s="337">
        <f t="shared" si="95"/>
        <v>314.51</v>
      </c>
      <c r="I272" s="339">
        <f t="shared" si="91"/>
        <v>1647.73</v>
      </c>
      <c r="J272" s="325"/>
    </row>
    <row r="273" spans="1:9" s="325" customFormat="1" x14ac:dyDescent="0.25">
      <c r="A273" s="324" t="s">
        <v>1458</v>
      </c>
      <c r="B273" s="347">
        <v>135</v>
      </c>
      <c r="C273" s="337">
        <f t="shared" si="92"/>
        <v>0.81325301204819278</v>
      </c>
      <c r="D273" s="337">
        <v>7.0541</v>
      </c>
      <c r="E273" s="337">
        <f t="shared" si="93"/>
        <v>952.3</v>
      </c>
      <c r="F273" s="338">
        <v>1</v>
      </c>
      <c r="G273" s="337">
        <f t="shared" si="94"/>
        <v>952.3</v>
      </c>
      <c r="H273" s="337">
        <f t="shared" si="95"/>
        <v>224.65</v>
      </c>
      <c r="I273" s="339">
        <f t="shared" si="91"/>
        <v>1176.95</v>
      </c>
    </row>
    <row r="274" spans="1:9" s="325" customFormat="1" x14ac:dyDescent="0.25">
      <c r="A274" s="324" t="s">
        <v>1458</v>
      </c>
      <c r="B274" s="347">
        <v>12</v>
      </c>
      <c r="C274" s="337">
        <f t="shared" si="92"/>
        <v>7.2289156626506021E-2</v>
      </c>
      <c r="D274" s="337">
        <v>7.0541</v>
      </c>
      <c r="E274" s="337">
        <f t="shared" si="93"/>
        <v>84.65</v>
      </c>
      <c r="F274" s="338">
        <v>1</v>
      </c>
      <c r="G274" s="337">
        <f t="shared" si="94"/>
        <v>84.65</v>
      </c>
      <c r="H274" s="337">
        <f t="shared" si="95"/>
        <v>19.97</v>
      </c>
      <c r="I274" s="339">
        <f t="shared" si="91"/>
        <v>104.62</v>
      </c>
    </row>
    <row r="275" spans="1:9" s="325" customFormat="1" x14ac:dyDescent="0.25">
      <c r="A275" s="330" t="s">
        <v>358</v>
      </c>
      <c r="B275" s="345">
        <f>B276+B278</f>
        <v>6.74</v>
      </c>
      <c r="C275" s="350">
        <f t="shared" ref="C275:I275" si="96">C276+C278</f>
        <v>4.0602409638554222E-2</v>
      </c>
      <c r="D275" s="350"/>
      <c r="E275" s="350"/>
      <c r="F275" s="335"/>
      <c r="G275" s="350">
        <f t="shared" si="96"/>
        <v>50.75</v>
      </c>
      <c r="H275" s="350">
        <f t="shared" si="96"/>
        <v>11.67</v>
      </c>
      <c r="I275" s="353">
        <f t="shared" si="96"/>
        <v>62.42</v>
      </c>
    </row>
    <row r="276" spans="1:9" s="325" customFormat="1" ht="33" x14ac:dyDescent="0.25">
      <c r="A276" s="326" t="s">
        <v>9</v>
      </c>
      <c r="B276" s="346">
        <f>B277</f>
        <v>1.06</v>
      </c>
      <c r="C276" s="351">
        <f t="shared" ref="C276:I276" si="97">C277</f>
        <v>6.3855421686746993E-3</v>
      </c>
      <c r="D276" s="351"/>
      <c r="E276" s="351"/>
      <c r="F276" s="336"/>
      <c r="G276" s="351">
        <f t="shared" si="97"/>
        <v>10.69</v>
      </c>
      <c r="H276" s="351">
        <f t="shared" si="97"/>
        <v>2.2200000000000002</v>
      </c>
      <c r="I276" s="354">
        <f t="shared" si="97"/>
        <v>12.91</v>
      </c>
    </row>
    <row r="277" spans="1:9" s="325" customFormat="1" x14ac:dyDescent="0.25">
      <c r="A277" s="324" t="s">
        <v>1440</v>
      </c>
      <c r="B277" s="347">
        <v>1.06</v>
      </c>
      <c r="C277" s="337">
        <f t="shared" si="92"/>
        <v>6.3855421686746993E-3</v>
      </c>
      <c r="D277" s="337">
        <v>10.084300000000001</v>
      </c>
      <c r="E277" s="337">
        <f t="shared" si="93"/>
        <v>10.69</v>
      </c>
      <c r="F277" s="338">
        <v>1</v>
      </c>
      <c r="G277" s="337">
        <f t="shared" si="94"/>
        <v>10.69</v>
      </c>
      <c r="H277" s="337">
        <f>ROUND(G277*0.2077,2)</f>
        <v>2.2200000000000002</v>
      </c>
      <c r="I277" s="339">
        <f>G277+H277</f>
        <v>12.91</v>
      </c>
    </row>
    <row r="278" spans="1:9" s="325" customFormat="1" ht="33" x14ac:dyDescent="0.25">
      <c r="A278" s="326" t="s">
        <v>7</v>
      </c>
      <c r="B278" s="346">
        <f>SUM(B279:B281)</f>
        <v>5.68</v>
      </c>
      <c r="C278" s="351">
        <f t="shared" ref="C278:I278" si="98">SUM(C279:C281)</f>
        <v>3.4216867469879522E-2</v>
      </c>
      <c r="D278" s="351"/>
      <c r="E278" s="351"/>
      <c r="F278" s="336"/>
      <c r="G278" s="351">
        <f t="shared" si="98"/>
        <v>40.06</v>
      </c>
      <c r="H278" s="351">
        <f t="shared" si="98"/>
        <v>9.4499999999999993</v>
      </c>
      <c r="I278" s="354">
        <f t="shared" si="98"/>
        <v>49.510000000000005</v>
      </c>
    </row>
    <row r="279" spans="1:9" s="325" customFormat="1" x14ac:dyDescent="0.25">
      <c r="A279" s="324" t="s">
        <v>1168</v>
      </c>
      <c r="B279" s="347">
        <v>1.56</v>
      </c>
      <c r="C279" s="337">
        <f t="shared" si="92"/>
        <v>9.3975903614457838E-3</v>
      </c>
      <c r="D279" s="337">
        <v>7.0541</v>
      </c>
      <c r="E279" s="337">
        <f t="shared" si="93"/>
        <v>11</v>
      </c>
      <c r="F279" s="338">
        <v>1</v>
      </c>
      <c r="G279" s="337">
        <f t="shared" si="94"/>
        <v>11</v>
      </c>
      <c r="H279" s="337">
        <f t="shared" si="95"/>
        <v>2.59</v>
      </c>
      <c r="I279" s="339">
        <f t="shared" ref="I279:I281" si="99">G279+H279</f>
        <v>13.59</v>
      </c>
    </row>
    <row r="280" spans="1:9" s="325" customFormat="1" x14ac:dyDescent="0.25">
      <c r="A280" s="324" t="s">
        <v>251</v>
      </c>
      <c r="B280" s="347">
        <v>2.06</v>
      </c>
      <c r="C280" s="337">
        <f t="shared" si="92"/>
        <v>1.2409638554216867E-2</v>
      </c>
      <c r="D280" s="337">
        <v>7.0541</v>
      </c>
      <c r="E280" s="337">
        <f t="shared" si="93"/>
        <v>14.53</v>
      </c>
      <c r="F280" s="338">
        <v>1</v>
      </c>
      <c r="G280" s="337">
        <f t="shared" si="94"/>
        <v>14.53</v>
      </c>
      <c r="H280" s="337">
        <f t="shared" si="95"/>
        <v>3.43</v>
      </c>
      <c r="I280" s="339">
        <f t="shared" si="99"/>
        <v>17.96</v>
      </c>
    </row>
    <row r="281" spans="1:9" s="325" customFormat="1" x14ac:dyDescent="0.25">
      <c r="A281" s="324" t="s">
        <v>251</v>
      </c>
      <c r="B281" s="347">
        <v>2.06</v>
      </c>
      <c r="C281" s="337">
        <f t="shared" si="92"/>
        <v>1.2409638554216867E-2</v>
      </c>
      <c r="D281" s="337">
        <v>7.0541</v>
      </c>
      <c r="E281" s="337">
        <f t="shared" si="93"/>
        <v>14.53</v>
      </c>
      <c r="F281" s="338">
        <v>1</v>
      </c>
      <c r="G281" s="337">
        <f t="shared" si="94"/>
        <v>14.53</v>
      </c>
      <c r="H281" s="337">
        <f t="shared" si="95"/>
        <v>3.43</v>
      </c>
      <c r="I281" s="339">
        <f t="shared" si="99"/>
        <v>17.96</v>
      </c>
    </row>
    <row r="282" spans="1:9" s="325" customFormat="1" x14ac:dyDescent="0.25">
      <c r="A282" s="330" t="s">
        <v>1459</v>
      </c>
      <c r="B282" s="345">
        <f>B283</f>
        <v>75.25</v>
      </c>
      <c r="C282" s="350">
        <f t="shared" ref="C282:I282" si="100">C283</f>
        <v>0.45331325301204817</v>
      </c>
      <c r="D282" s="350"/>
      <c r="E282" s="350"/>
      <c r="F282" s="335"/>
      <c r="G282" s="350">
        <f t="shared" si="100"/>
        <v>222.66000000000003</v>
      </c>
      <c r="H282" s="350">
        <f t="shared" si="100"/>
        <v>52.53</v>
      </c>
      <c r="I282" s="353">
        <f t="shared" si="100"/>
        <v>275.19</v>
      </c>
    </row>
    <row r="283" spans="1:9" s="325" customFormat="1" x14ac:dyDescent="0.25">
      <c r="A283" s="326" t="s">
        <v>6</v>
      </c>
      <c r="B283" s="346">
        <f>SUM(B284:B285)</f>
        <v>75.25</v>
      </c>
      <c r="C283" s="351">
        <f t="shared" ref="C283:I283" si="101">SUM(C284:C285)</f>
        <v>0.45331325301204817</v>
      </c>
      <c r="D283" s="351"/>
      <c r="E283" s="351"/>
      <c r="F283" s="336"/>
      <c r="G283" s="351">
        <f t="shared" si="101"/>
        <v>222.66000000000003</v>
      </c>
      <c r="H283" s="351">
        <f t="shared" si="101"/>
        <v>52.53</v>
      </c>
      <c r="I283" s="354">
        <f t="shared" si="101"/>
        <v>275.19</v>
      </c>
    </row>
    <row r="284" spans="1:9" s="325" customFormat="1" x14ac:dyDescent="0.25">
      <c r="A284" s="324" t="s">
        <v>1233</v>
      </c>
      <c r="B284" s="347">
        <v>37.75</v>
      </c>
      <c r="C284" s="337">
        <f t="shared" si="92"/>
        <v>0.22740963855421686</v>
      </c>
      <c r="D284" s="337">
        <v>7.7168999999999999</v>
      </c>
      <c r="E284" s="337">
        <f t="shared" si="93"/>
        <v>291.31</v>
      </c>
      <c r="F284" s="338">
        <v>0.3</v>
      </c>
      <c r="G284" s="337">
        <f t="shared" si="94"/>
        <v>87.39</v>
      </c>
      <c r="H284" s="337">
        <f t="shared" si="95"/>
        <v>20.62</v>
      </c>
      <c r="I284" s="339">
        <f t="shared" ref="I284:I285" si="102">G284+H284</f>
        <v>108.01</v>
      </c>
    </row>
    <row r="285" spans="1:9" s="325" customFormat="1" x14ac:dyDescent="0.25">
      <c r="A285" s="324" t="s">
        <v>498</v>
      </c>
      <c r="B285" s="347">
        <v>37.5</v>
      </c>
      <c r="C285" s="337">
        <f t="shared" si="92"/>
        <v>0.22590361445783133</v>
      </c>
      <c r="D285" s="337">
        <v>12.024100000000001</v>
      </c>
      <c r="E285" s="337">
        <f t="shared" si="93"/>
        <v>450.9</v>
      </c>
      <c r="F285" s="338">
        <v>0.3</v>
      </c>
      <c r="G285" s="337">
        <f t="shared" si="94"/>
        <v>135.27000000000001</v>
      </c>
      <c r="H285" s="337">
        <f t="shared" si="95"/>
        <v>31.91</v>
      </c>
      <c r="I285" s="339">
        <f t="shared" si="102"/>
        <v>167.18</v>
      </c>
    </row>
    <row r="286" spans="1:9" s="325" customFormat="1" x14ac:dyDescent="0.25">
      <c r="A286" s="330" t="s">
        <v>1460</v>
      </c>
      <c r="B286" s="345">
        <f>B287</f>
        <v>1</v>
      </c>
      <c r="C286" s="350">
        <f t="shared" ref="C286:I287" si="103">C287</f>
        <v>6.024096385542169E-3</v>
      </c>
      <c r="D286" s="350"/>
      <c r="E286" s="350"/>
      <c r="F286" s="335"/>
      <c r="G286" s="350">
        <f t="shared" si="103"/>
        <v>11.54</v>
      </c>
      <c r="H286" s="350">
        <f t="shared" si="103"/>
        <v>2.72</v>
      </c>
      <c r="I286" s="353">
        <f t="shared" si="103"/>
        <v>14.26</v>
      </c>
    </row>
    <row r="287" spans="1:9" s="325" customFormat="1" ht="33" x14ac:dyDescent="0.25">
      <c r="A287" s="326" t="s">
        <v>9</v>
      </c>
      <c r="B287" s="346">
        <f>B288</f>
        <v>1</v>
      </c>
      <c r="C287" s="351">
        <f t="shared" si="103"/>
        <v>6.024096385542169E-3</v>
      </c>
      <c r="D287" s="351"/>
      <c r="E287" s="351"/>
      <c r="F287" s="336"/>
      <c r="G287" s="351">
        <f t="shared" si="103"/>
        <v>11.54</v>
      </c>
      <c r="H287" s="351">
        <f t="shared" si="103"/>
        <v>2.72</v>
      </c>
      <c r="I287" s="354">
        <f t="shared" si="103"/>
        <v>14.26</v>
      </c>
    </row>
    <row r="288" spans="1:9" s="325" customFormat="1" x14ac:dyDescent="0.25">
      <c r="A288" s="327" t="s">
        <v>1461</v>
      </c>
      <c r="B288" s="347">
        <v>1</v>
      </c>
      <c r="C288" s="337">
        <f t="shared" si="92"/>
        <v>6.024096385542169E-3</v>
      </c>
      <c r="D288" s="337">
        <v>11.5448</v>
      </c>
      <c r="E288" s="337">
        <f t="shared" si="93"/>
        <v>11.54</v>
      </c>
      <c r="F288" s="338">
        <v>1</v>
      </c>
      <c r="G288" s="337">
        <f t="shared" si="94"/>
        <v>11.54</v>
      </c>
      <c r="H288" s="337">
        <f t="shared" si="95"/>
        <v>2.72</v>
      </c>
      <c r="I288" s="339">
        <f>G288+H288</f>
        <v>14.26</v>
      </c>
    </row>
    <row r="289" spans="1:10" s="325" customFormat="1" x14ac:dyDescent="0.25">
      <c r="A289" s="330" t="s">
        <v>1462</v>
      </c>
      <c r="B289" s="345">
        <f>B290</f>
        <v>277</v>
      </c>
      <c r="C289" s="350">
        <f t="shared" ref="C289:I289" si="104">C290</f>
        <v>1.6686746987951808</v>
      </c>
      <c r="D289" s="350"/>
      <c r="E289" s="350"/>
      <c r="F289" s="335"/>
      <c r="G289" s="350">
        <f t="shared" si="104"/>
        <v>2221.5500000000002</v>
      </c>
      <c r="H289" s="350">
        <f t="shared" si="104"/>
        <v>524.05999999999995</v>
      </c>
      <c r="I289" s="353">
        <f t="shared" si="104"/>
        <v>2745.61</v>
      </c>
    </row>
    <row r="290" spans="1:10" s="325" customFormat="1" ht="33" x14ac:dyDescent="0.25">
      <c r="A290" s="326" t="s">
        <v>7</v>
      </c>
      <c r="B290" s="346">
        <f>SUM(B291:B295)</f>
        <v>277</v>
      </c>
      <c r="C290" s="351">
        <f t="shared" ref="C290:I290" si="105">SUM(C291:C295)</f>
        <v>1.6686746987951808</v>
      </c>
      <c r="D290" s="351"/>
      <c r="E290" s="351"/>
      <c r="F290" s="336"/>
      <c r="G290" s="351">
        <f t="shared" si="105"/>
        <v>2221.5500000000002</v>
      </c>
      <c r="H290" s="351">
        <f t="shared" si="105"/>
        <v>524.05999999999995</v>
      </c>
      <c r="I290" s="354">
        <f t="shared" si="105"/>
        <v>2745.61</v>
      </c>
    </row>
    <row r="291" spans="1:10" s="328" customFormat="1" x14ac:dyDescent="0.25">
      <c r="A291" s="324" t="s">
        <v>483</v>
      </c>
      <c r="B291" s="347">
        <v>113</v>
      </c>
      <c r="C291" s="337">
        <f t="shared" si="92"/>
        <v>0.68072289156626509</v>
      </c>
      <c r="D291" s="337">
        <v>8.1448</v>
      </c>
      <c r="E291" s="337">
        <f t="shared" si="93"/>
        <v>920.36</v>
      </c>
      <c r="F291" s="338">
        <v>1</v>
      </c>
      <c r="G291" s="337">
        <f t="shared" si="94"/>
        <v>920.36</v>
      </c>
      <c r="H291" s="337">
        <f t="shared" si="95"/>
        <v>217.11</v>
      </c>
      <c r="I291" s="339">
        <f t="shared" ref="I291:I295" si="106">G291+H291</f>
        <v>1137.47</v>
      </c>
      <c r="J291" s="325"/>
    </row>
    <row r="292" spans="1:10" s="329" customFormat="1" x14ac:dyDescent="0.25">
      <c r="A292" s="324" t="s">
        <v>483</v>
      </c>
      <c r="B292" s="347">
        <v>12</v>
      </c>
      <c r="C292" s="337">
        <f t="shared" si="92"/>
        <v>7.2289156626506021E-2</v>
      </c>
      <c r="D292" s="337">
        <v>8.1448</v>
      </c>
      <c r="E292" s="337">
        <f t="shared" si="93"/>
        <v>97.74</v>
      </c>
      <c r="F292" s="338">
        <v>1</v>
      </c>
      <c r="G292" s="337">
        <f t="shared" si="94"/>
        <v>97.74</v>
      </c>
      <c r="H292" s="337">
        <f t="shared" si="95"/>
        <v>23.06</v>
      </c>
      <c r="I292" s="339">
        <f t="shared" si="106"/>
        <v>120.8</v>
      </c>
      <c r="J292" s="325"/>
    </row>
    <row r="293" spans="1:10" s="325" customFormat="1" x14ac:dyDescent="0.25">
      <c r="A293" s="324" t="s">
        <v>483</v>
      </c>
      <c r="B293" s="347">
        <v>28</v>
      </c>
      <c r="C293" s="337">
        <f t="shared" si="92"/>
        <v>0.16867469879518071</v>
      </c>
      <c r="D293" s="337">
        <v>6.9103000000000003</v>
      </c>
      <c r="E293" s="337">
        <f t="shared" si="93"/>
        <v>193.49</v>
      </c>
      <c r="F293" s="338">
        <v>1</v>
      </c>
      <c r="G293" s="337">
        <f t="shared" si="94"/>
        <v>193.49</v>
      </c>
      <c r="H293" s="337">
        <f t="shared" si="95"/>
        <v>45.64</v>
      </c>
      <c r="I293" s="339">
        <f t="shared" si="106"/>
        <v>239.13</v>
      </c>
    </row>
    <row r="294" spans="1:10" s="325" customFormat="1" x14ac:dyDescent="0.25">
      <c r="A294" s="324" t="s">
        <v>483</v>
      </c>
      <c r="B294" s="347">
        <v>14</v>
      </c>
      <c r="C294" s="337">
        <f t="shared" si="92"/>
        <v>8.4337349397590355E-2</v>
      </c>
      <c r="D294" s="337">
        <v>8.1448</v>
      </c>
      <c r="E294" s="337">
        <f t="shared" si="93"/>
        <v>114.03</v>
      </c>
      <c r="F294" s="338">
        <v>1</v>
      </c>
      <c r="G294" s="337">
        <f t="shared" si="94"/>
        <v>114.03</v>
      </c>
      <c r="H294" s="337">
        <f t="shared" si="95"/>
        <v>26.9</v>
      </c>
      <c r="I294" s="339">
        <f t="shared" si="106"/>
        <v>140.93</v>
      </c>
    </row>
    <row r="295" spans="1:10" s="328" customFormat="1" x14ac:dyDescent="0.25">
      <c r="A295" s="324" t="s">
        <v>1463</v>
      </c>
      <c r="B295" s="347">
        <v>110</v>
      </c>
      <c r="C295" s="337">
        <f t="shared" si="92"/>
        <v>0.66265060240963858</v>
      </c>
      <c r="D295" s="337">
        <v>8.1448</v>
      </c>
      <c r="E295" s="337">
        <f t="shared" si="93"/>
        <v>895.93</v>
      </c>
      <c r="F295" s="338">
        <v>1</v>
      </c>
      <c r="G295" s="337">
        <f t="shared" si="94"/>
        <v>895.93</v>
      </c>
      <c r="H295" s="337">
        <f t="shared" si="95"/>
        <v>211.35</v>
      </c>
      <c r="I295" s="339">
        <f t="shared" si="106"/>
        <v>1107.28</v>
      </c>
      <c r="J295" s="325"/>
    </row>
    <row r="296" spans="1:10" s="329" customFormat="1" x14ac:dyDescent="0.25">
      <c r="A296" s="330" t="s">
        <v>1464</v>
      </c>
      <c r="B296" s="345">
        <f>B297</f>
        <v>32</v>
      </c>
      <c r="C296" s="350">
        <f t="shared" ref="C296:I297" si="107">C297</f>
        <v>0.19277108433734941</v>
      </c>
      <c r="D296" s="350"/>
      <c r="E296" s="350"/>
      <c r="F296" s="335"/>
      <c r="G296" s="350">
        <f t="shared" si="107"/>
        <v>68.3</v>
      </c>
      <c r="H296" s="350">
        <f t="shared" si="107"/>
        <v>16.11</v>
      </c>
      <c r="I296" s="353">
        <f t="shared" si="107"/>
        <v>84.41</v>
      </c>
      <c r="J296" s="325"/>
    </row>
    <row r="297" spans="1:10" s="325" customFormat="1" ht="33" x14ac:dyDescent="0.25">
      <c r="A297" s="326" t="s">
        <v>7</v>
      </c>
      <c r="B297" s="346">
        <f>B298</f>
        <v>32</v>
      </c>
      <c r="C297" s="351">
        <f t="shared" si="107"/>
        <v>0.19277108433734941</v>
      </c>
      <c r="D297" s="351"/>
      <c r="E297" s="351"/>
      <c r="F297" s="336"/>
      <c r="G297" s="351">
        <f t="shared" si="107"/>
        <v>68.3</v>
      </c>
      <c r="H297" s="351">
        <f t="shared" si="107"/>
        <v>16.11</v>
      </c>
      <c r="I297" s="354">
        <f t="shared" si="107"/>
        <v>84.41</v>
      </c>
    </row>
    <row r="298" spans="1:10" s="328" customFormat="1" x14ac:dyDescent="0.25">
      <c r="A298" s="327" t="s">
        <v>675</v>
      </c>
      <c r="B298" s="347">
        <v>32</v>
      </c>
      <c r="C298" s="337">
        <f t="shared" si="92"/>
        <v>0.19277108433734941</v>
      </c>
      <c r="D298" s="337">
        <v>7.1144999999999996</v>
      </c>
      <c r="E298" s="337">
        <f t="shared" si="93"/>
        <v>227.66</v>
      </c>
      <c r="F298" s="338">
        <v>0.3</v>
      </c>
      <c r="G298" s="337">
        <f t="shared" si="94"/>
        <v>68.3</v>
      </c>
      <c r="H298" s="337">
        <f t="shared" si="95"/>
        <v>16.11</v>
      </c>
      <c r="I298" s="339">
        <f>G298+H298</f>
        <v>84.41</v>
      </c>
      <c r="J298" s="325"/>
    </row>
    <row r="299" spans="1:10" s="323" customFormat="1" x14ac:dyDescent="0.25">
      <c r="A299" s="330" t="s">
        <v>1465</v>
      </c>
      <c r="B299" s="345">
        <f>B300+B302</f>
        <v>783.26</v>
      </c>
      <c r="C299" s="350">
        <f t="shared" ref="C299:I299" si="108">C300+C302</f>
        <v>4.7184337349397598</v>
      </c>
      <c r="D299" s="350"/>
      <c r="E299" s="350"/>
      <c r="F299" s="335"/>
      <c r="G299" s="350">
        <f t="shared" si="108"/>
        <v>6152.03</v>
      </c>
      <c r="H299" s="350">
        <f t="shared" si="108"/>
        <v>1438.3600000000001</v>
      </c>
      <c r="I299" s="353">
        <f t="shared" si="108"/>
        <v>7590.3900000000012</v>
      </c>
      <c r="J299" s="325"/>
    </row>
    <row r="300" spans="1:10" s="325" customFormat="1" ht="33" x14ac:dyDescent="0.25">
      <c r="A300" s="326" t="s">
        <v>9</v>
      </c>
      <c r="B300" s="346">
        <f>B301</f>
        <v>3</v>
      </c>
      <c r="C300" s="351">
        <f t="shared" ref="C300:I300" si="109">C301</f>
        <v>1.8072289156626505E-2</v>
      </c>
      <c r="D300" s="351"/>
      <c r="E300" s="351"/>
      <c r="F300" s="336"/>
      <c r="G300" s="351">
        <f t="shared" si="109"/>
        <v>34.630000000000003</v>
      </c>
      <c r="H300" s="351">
        <f t="shared" si="109"/>
        <v>8.17</v>
      </c>
      <c r="I300" s="354">
        <f t="shared" si="109"/>
        <v>42.800000000000004</v>
      </c>
    </row>
    <row r="301" spans="1:10" s="325" customFormat="1" x14ac:dyDescent="0.25">
      <c r="A301" s="324" t="s">
        <v>1466</v>
      </c>
      <c r="B301" s="347">
        <v>3</v>
      </c>
      <c r="C301" s="337">
        <f t="shared" si="92"/>
        <v>1.8072289156626505E-2</v>
      </c>
      <c r="D301" s="337">
        <v>11.5448</v>
      </c>
      <c r="E301" s="337">
        <f t="shared" si="93"/>
        <v>34.630000000000003</v>
      </c>
      <c r="F301" s="338">
        <v>1</v>
      </c>
      <c r="G301" s="337">
        <f t="shared" si="94"/>
        <v>34.630000000000003</v>
      </c>
      <c r="H301" s="337">
        <f t="shared" si="95"/>
        <v>8.17</v>
      </c>
      <c r="I301" s="339">
        <f>G301+H301</f>
        <v>42.800000000000004</v>
      </c>
    </row>
    <row r="302" spans="1:10" s="325" customFormat="1" ht="33" x14ac:dyDescent="0.25">
      <c r="A302" s="326" t="s">
        <v>7</v>
      </c>
      <c r="B302" s="346">
        <f>SUM(B303:B310)</f>
        <v>780.26</v>
      </c>
      <c r="C302" s="351">
        <f t="shared" ref="C302:I302" si="110">SUM(C303:C310)</f>
        <v>4.7003614457831331</v>
      </c>
      <c r="D302" s="351"/>
      <c r="E302" s="351"/>
      <c r="F302" s="336"/>
      <c r="G302" s="351">
        <f t="shared" si="110"/>
        <v>6117.4</v>
      </c>
      <c r="H302" s="351">
        <f t="shared" si="110"/>
        <v>1430.19</v>
      </c>
      <c r="I302" s="354">
        <f t="shared" si="110"/>
        <v>7547.5900000000011</v>
      </c>
    </row>
    <row r="303" spans="1:10" s="325" customFormat="1" x14ac:dyDescent="0.25">
      <c r="A303" s="324" t="s">
        <v>483</v>
      </c>
      <c r="B303" s="347">
        <v>144</v>
      </c>
      <c r="C303" s="337">
        <f t="shared" si="92"/>
        <v>0.86746987951807231</v>
      </c>
      <c r="D303" s="337">
        <v>6.8433000000000002</v>
      </c>
      <c r="E303" s="337">
        <f t="shared" si="93"/>
        <v>985.44</v>
      </c>
      <c r="F303" s="338">
        <v>1</v>
      </c>
      <c r="G303" s="337">
        <f t="shared" si="94"/>
        <v>985.44</v>
      </c>
      <c r="H303" s="337">
        <f t="shared" si="95"/>
        <v>232.47</v>
      </c>
      <c r="I303" s="339">
        <f t="shared" ref="I303:I310" si="111">G303+H303</f>
        <v>1217.9100000000001</v>
      </c>
    </row>
    <row r="304" spans="1:10" s="325" customFormat="1" x14ac:dyDescent="0.25">
      <c r="A304" s="327" t="s">
        <v>483</v>
      </c>
      <c r="B304" s="347">
        <v>20.75</v>
      </c>
      <c r="C304" s="337">
        <f t="shared" si="92"/>
        <v>0.125</v>
      </c>
      <c r="D304" s="337">
        <v>8.0657999999999994</v>
      </c>
      <c r="E304" s="337">
        <f t="shared" si="93"/>
        <v>167.37</v>
      </c>
      <c r="F304" s="338">
        <v>1</v>
      </c>
      <c r="G304" s="337">
        <f t="shared" si="94"/>
        <v>167.37</v>
      </c>
      <c r="H304" s="340">
        <f>ROUND(G304*0.2077,2)</f>
        <v>34.76</v>
      </c>
      <c r="I304" s="339">
        <f t="shared" si="111"/>
        <v>202.13</v>
      </c>
    </row>
    <row r="305" spans="1:10" s="328" customFormat="1" x14ac:dyDescent="0.25">
      <c r="A305" s="324" t="s">
        <v>483</v>
      </c>
      <c r="B305" s="347">
        <v>160</v>
      </c>
      <c r="C305" s="337">
        <f t="shared" si="92"/>
        <v>0.96385542168674698</v>
      </c>
      <c r="D305" s="337">
        <v>8.0657999999999994</v>
      </c>
      <c r="E305" s="337">
        <f t="shared" si="93"/>
        <v>1290.53</v>
      </c>
      <c r="F305" s="338">
        <v>1</v>
      </c>
      <c r="G305" s="337">
        <f t="shared" si="94"/>
        <v>1290.53</v>
      </c>
      <c r="H305" s="337">
        <f t="shared" si="95"/>
        <v>304.44</v>
      </c>
      <c r="I305" s="339">
        <f t="shared" si="111"/>
        <v>1594.97</v>
      </c>
      <c r="J305" s="325"/>
    </row>
    <row r="306" spans="1:10" s="329" customFormat="1" x14ac:dyDescent="0.25">
      <c r="A306" s="324" t="s">
        <v>483</v>
      </c>
      <c r="B306" s="347">
        <v>106.63</v>
      </c>
      <c r="C306" s="337">
        <f t="shared" si="92"/>
        <v>0.64234939759036147</v>
      </c>
      <c r="D306" s="337">
        <v>8.0657999999999994</v>
      </c>
      <c r="E306" s="337">
        <f t="shared" si="93"/>
        <v>860.06</v>
      </c>
      <c r="F306" s="338">
        <v>1</v>
      </c>
      <c r="G306" s="337">
        <f t="shared" si="94"/>
        <v>860.06</v>
      </c>
      <c r="H306" s="337">
        <f t="shared" si="95"/>
        <v>202.89</v>
      </c>
      <c r="I306" s="339">
        <f t="shared" si="111"/>
        <v>1062.9499999999998</v>
      </c>
      <c r="J306" s="325"/>
    </row>
    <row r="307" spans="1:10" s="325" customFormat="1" x14ac:dyDescent="0.25">
      <c r="A307" s="324" t="s">
        <v>483</v>
      </c>
      <c r="B307" s="347">
        <v>168</v>
      </c>
      <c r="C307" s="337">
        <f t="shared" si="92"/>
        <v>1.0120481927710843</v>
      </c>
      <c r="D307" s="337">
        <v>8.0657999999999994</v>
      </c>
      <c r="E307" s="337">
        <f t="shared" si="93"/>
        <v>1355.05</v>
      </c>
      <c r="F307" s="338">
        <v>1</v>
      </c>
      <c r="G307" s="337">
        <f t="shared" si="94"/>
        <v>1355.05</v>
      </c>
      <c r="H307" s="337">
        <f t="shared" si="95"/>
        <v>319.66000000000003</v>
      </c>
      <c r="I307" s="339">
        <f t="shared" si="111"/>
        <v>1674.71</v>
      </c>
    </row>
    <row r="308" spans="1:10" s="328" customFormat="1" x14ac:dyDescent="0.25">
      <c r="A308" s="324" t="s">
        <v>483</v>
      </c>
      <c r="B308" s="347">
        <v>36</v>
      </c>
      <c r="C308" s="337">
        <f t="shared" si="92"/>
        <v>0.21686746987951808</v>
      </c>
      <c r="D308" s="337">
        <v>8.0657999999999994</v>
      </c>
      <c r="E308" s="337">
        <f t="shared" si="93"/>
        <v>290.37</v>
      </c>
      <c r="F308" s="338">
        <v>1</v>
      </c>
      <c r="G308" s="337">
        <f t="shared" si="94"/>
        <v>290.37</v>
      </c>
      <c r="H308" s="340">
        <f>ROUND(G308*0.2077,2)</f>
        <v>60.31</v>
      </c>
      <c r="I308" s="339">
        <f t="shared" si="111"/>
        <v>350.68</v>
      </c>
      <c r="J308" s="325"/>
    </row>
    <row r="309" spans="1:10" s="329" customFormat="1" x14ac:dyDescent="0.25">
      <c r="A309" s="324" t="s">
        <v>483</v>
      </c>
      <c r="B309" s="347">
        <v>0.88</v>
      </c>
      <c r="C309" s="337">
        <f t="shared" si="92"/>
        <v>5.3012048192771083E-3</v>
      </c>
      <c r="D309" s="337">
        <v>8.0657999999999994</v>
      </c>
      <c r="E309" s="337">
        <f t="shared" si="93"/>
        <v>7.1</v>
      </c>
      <c r="F309" s="338">
        <v>1</v>
      </c>
      <c r="G309" s="337">
        <f t="shared" si="94"/>
        <v>7.1</v>
      </c>
      <c r="H309" s="337">
        <f t="shared" si="95"/>
        <v>1.67</v>
      </c>
      <c r="I309" s="339">
        <f t="shared" si="111"/>
        <v>8.77</v>
      </c>
      <c r="J309" s="325"/>
    </row>
    <row r="310" spans="1:10" s="325" customFormat="1" x14ac:dyDescent="0.25">
      <c r="A310" s="324" t="s">
        <v>483</v>
      </c>
      <c r="B310" s="347">
        <v>144</v>
      </c>
      <c r="C310" s="337">
        <f t="shared" si="92"/>
        <v>0.86746987951807231</v>
      </c>
      <c r="D310" s="337">
        <v>8.0657999999999994</v>
      </c>
      <c r="E310" s="337">
        <f t="shared" si="93"/>
        <v>1161.48</v>
      </c>
      <c r="F310" s="338">
        <v>1</v>
      </c>
      <c r="G310" s="337">
        <f t="shared" si="94"/>
        <v>1161.48</v>
      </c>
      <c r="H310" s="337">
        <f t="shared" si="95"/>
        <v>273.99</v>
      </c>
      <c r="I310" s="339">
        <f t="shared" si="111"/>
        <v>1435.47</v>
      </c>
    </row>
    <row r="311" spans="1:10" s="325" customFormat="1" x14ac:dyDescent="0.25">
      <c r="A311" s="330" t="s">
        <v>25</v>
      </c>
      <c r="B311" s="345">
        <f>B312+B364+B371+B406</f>
        <v>10359</v>
      </c>
      <c r="C311" s="350">
        <f t="shared" ref="C311:I311" si="112">C312+C364+C371+C406</f>
        <v>62.40361445783131</v>
      </c>
      <c r="D311" s="350"/>
      <c r="E311" s="350"/>
      <c r="F311" s="335"/>
      <c r="G311" s="350">
        <f t="shared" si="112"/>
        <v>61234.240000000005</v>
      </c>
      <c r="H311" s="350">
        <f t="shared" si="112"/>
        <v>14401.02</v>
      </c>
      <c r="I311" s="353">
        <f t="shared" si="112"/>
        <v>75635.259999999995</v>
      </c>
    </row>
    <row r="312" spans="1:10" s="325" customFormat="1" ht="33" x14ac:dyDescent="0.25">
      <c r="A312" s="326" t="s">
        <v>9</v>
      </c>
      <c r="B312" s="346">
        <f>SUM(B313:B363)</f>
        <v>3530</v>
      </c>
      <c r="C312" s="351">
        <f t="shared" ref="C312:I312" si="113">SUM(C313:C363)</f>
        <v>21.265060240963852</v>
      </c>
      <c r="D312" s="351"/>
      <c r="E312" s="351"/>
      <c r="F312" s="336"/>
      <c r="G312" s="351">
        <f t="shared" si="113"/>
        <v>21874.679999999997</v>
      </c>
      <c r="H312" s="351">
        <f t="shared" si="113"/>
        <v>5160.25</v>
      </c>
      <c r="I312" s="354">
        <f t="shared" si="113"/>
        <v>27034.929999999993</v>
      </c>
    </row>
    <row r="313" spans="1:10" s="325" customFormat="1" x14ac:dyDescent="0.25">
      <c r="A313" s="324" t="s">
        <v>1429</v>
      </c>
      <c r="B313" s="347">
        <v>152</v>
      </c>
      <c r="C313" s="337">
        <f t="shared" si="92"/>
        <v>0.91566265060240959</v>
      </c>
      <c r="D313" s="337">
        <v>5.6</v>
      </c>
      <c r="E313" s="337">
        <f t="shared" si="93"/>
        <v>851.2</v>
      </c>
      <c r="F313" s="338">
        <v>1</v>
      </c>
      <c r="G313" s="337">
        <f t="shared" si="94"/>
        <v>851.2</v>
      </c>
      <c r="H313" s="337">
        <f t="shared" si="95"/>
        <v>200.8</v>
      </c>
      <c r="I313" s="339">
        <f t="shared" ref="I313:I363" si="114">G313+H313</f>
        <v>1052</v>
      </c>
    </row>
    <row r="314" spans="1:10" s="325" customFormat="1" x14ac:dyDescent="0.25">
      <c r="A314" s="324" t="s">
        <v>1429</v>
      </c>
      <c r="B314" s="347">
        <v>64</v>
      </c>
      <c r="C314" s="337">
        <f t="shared" si="92"/>
        <v>0.38554216867469882</v>
      </c>
      <c r="D314" s="337">
        <v>5.6</v>
      </c>
      <c r="E314" s="337">
        <f t="shared" si="93"/>
        <v>358.4</v>
      </c>
      <c r="F314" s="338">
        <v>1</v>
      </c>
      <c r="G314" s="337">
        <f t="shared" si="94"/>
        <v>358.4</v>
      </c>
      <c r="H314" s="337">
        <f t="shared" si="95"/>
        <v>84.55</v>
      </c>
      <c r="I314" s="339">
        <f t="shared" si="114"/>
        <v>442.95</v>
      </c>
    </row>
    <row r="315" spans="1:10" s="328" customFormat="1" x14ac:dyDescent="0.25">
      <c r="A315" s="324" t="s">
        <v>1429</v>
      </c>
      <c r="B315" s="347">
        <v>176</v>
      </c>
      <c r="C315" s="337">
        <f t="shared" si="92"/>
        <v>1.0602409638554218</v>
      </c>
      <c r="D315" s="337">
        <v>5.6</v>
      </c>
      <c r="E315" s="337">
        <f t="shared" si="93"/>
        <v>985.6</v>
      </c>
      <c r="F315" s="338">
        <v>1</v>
      </c>
      <c r="G315" s="337">
        <f t="shared" si="94"/>
        <v>985.6</v>
      </c>
      <c r="H315" s="337">
        <f t="shared" si="95"/>
        <v>232.5</v>
      </c>
      <c r="I315" s="339">
        <f t="shared" si="114"/>
        <v>1218.0999999999999</v>
      </c>
      <c r="J315" s="325"/>
    </row>
    <row r="316" spans="1:10" s="329" customFormat="1" x14ac:dyDescent="0.25">
      <c r="A316" s="324" t="s">
        <v>1429</v>
      </c>
      <c r="B316" s="347">
        <v>200</v>
      </c>
      <c r="C316" s="337">
        <f t="shared" si="92"/>
        <v>1.2048192771084338</v>
      </c>
      <c r="D316" s="337">
        <v>5.6</v>
      </c>
      <c r="E316" s="337">
        <f t="shared" si="93"/>
        <v>1120</v>
      </c>
      <c r="F316" s="338">
        <v>1</v>
      </c>
      <c r="G316" s="337">
        <f t="shared" si="94"/>
        <v>1120</v>
      </c>
      <c r="H316" s="337">
        <f t="shared" si="95"/>
        <v>264.20999999999998</v>
      </c>
      <c r="I316" s="339">
        <f t="shared" si="114"/>
        <v>1384.21</v>
      </c>
      <c r="J316" s="325"/>
    </row>
    <row r="317" spans="1:10" s="325" customFormat="1" x14ac:dyDescent="0.25">
      <c r="A317" s="324" t="s">
        <v>1429</v>
      </c>
      <c r="B317" s="347">
        <v>88</v>
      </c>
      <c r="C317" s="337">
        <f t="shared" si="92"/>
        <v>0.53012048192771088</v>
      </c>
      <c r="D317" s="337">
        <v>5.6</v>
      </c>
      <c r="E317" s="337">
        <f t="shared" si="93"/>
        <v>492.8</v>
      </c>
      <c r="F317" s="338">
        <v>1</v>
      </c>
      <c r="G317" s="337">
        <f t="shared" si="94"/>
        <v>492.8</v>
      </c>
      <c r="H317" s="337">
        <f t="shared" si="95"/>
        <v>116.25</v>
      </c>
      <c r="I317" s="339">
        <f t="shared" si="114"/>
        <v>609.04999999999995</v>
      </c>
    </row>
    <row r="318" spans="1:10" s="325" customFormat="1" x14ac:dyDescent="0.25">
      <c r="A318" s="327" t="s">
        <v>1429</v>
      </c>
      <c r="B318" s="347">
        <v>32</v>
      </c>
      <c r="C318" s="337">
        <f t="shared" si="92"/>
        <v>0.19277108433734941</v>
      </c>
      <c r="D318" s="337">
        <v>5.6</v>
      </c>
      <c r="E318" s="337">
        <f t="shared" si="93"/>
        <v>179.2</v>
      </c>
      <c r="F318" s="338">
        <v>1</v>
      </c>
      <c r="G318" s="337">
        <f t="shared" si="94"/>
        <v>179.2</v>
      </c>
      <c r="H318" s="337">
        <f t="shared" si="95"/>
        <v>42.27</v>
      </c>
      <c r="I318" s="339">
        <f t="shared" si="114"/>
        <v>221.47</v>
      </c>
    </row>
    <row r="319" spans="1:10" s="325" customFormat="1" x14ac:dyDescent="0.25">
      <c r="A319" s="324" t="s">
        <v>1429</v>
      </c>
      <c r="B319" s="347">
        <v>16</v>
      </c>
      <c r="C319" s="337">
        <f t="shared" si="92"/>
        <v>9.6385542168674704E-2</v>
      </c>
      <c r="D319" s="337">
        <v>5.6</v>
      </c>
      <c r="E319" s="337">
        <f t="shared" si="93"/>
        <v>89.6</v>
      </c>
      <c r="F319" s="338">
        <v>1</v>
      </c>
      <c r="G319" s="337">
        <f t="shared" si="94"/>
        <v>89.6</v>
      </c>
      <c r="H319" s="337">
        <f t="shared" si="95"/>
        <v>21.14</v>
      </c>
      <c r="I319" s="339">
        <f t="shared" si="114"/>
        <v>110.74</v>
      </c>
    </row>
    <row r="320" spans="1:10" s="325" customFormat="1" x14ac:dyDescent="0.25">
      <c r="A320" s="324" t="s">
        <v>150</v>
      </c>
      <c r="B320" s="347">
        <v>48</v>
      </c>
      <c r="C320" s="337">
        <f t="shared" si="92"/>
        <v>0.28915662650602408</v>
      </c>
      <c r="D320" s="337">
        <v>5.6</v>
      </c>
      <c r="E320" s="337">
        <f t="shared" si="93"/>
        <v>268.8</v>
      </c>
      <c r="F320" s="338">
        <v>1</v>
      </c>
      <c r="G320" s="337">
        <f t="shared" si="94"/>
        <v>268.8</v>
      </c>
      <c r="H320" s="337">
        <f t="shared" si="95"/>
        <v>63.41</v>
      </c>
      <c r="I320" s="339">
        <f t="shared" si="114"/>
        <v>332.21000000000004</v>
      </c>
    </row>
    <row r="321" spans="1:10" s="325" customFormat="1" x14ac:dyDescent="0.25">
      <c r="A321" s="324" t="s">
        <v>150</v>
      </c>
      <c r="B321" s="347">
        <v>32</v>
      </c>
      <c r="C321" s="337">
        <f t="shared" si="92"/>
        <v>0.19277108433734941</v>
      </c>
      <c r="D321" s="337">
        <v>5.6</v>
      </c>
      <c r="E321" s="337">
        <f t="shared" si="93"/>
        <v>179.2</v>
      </c>
      <c r="F321" s="338">
        <v>1</v>
      </c>
      <c r="G321" s="337">
        <f t="shared" si="94"/>
        <v>179.2</v>
      </c>
      <c r="H321" s="337">
        <f t="shared" si="95"/>
        <v>42.27</v>
      </c>
      <c r="I321" s="339">
        <f t="shared" si="114"/>
        <v>221.47</v>
      </c>
    </row>
    <row r="322" spans="1:10" s="325" customFormat="1" x14ac:dyDescent="0.25">
      <c r="A322" s="324" t="s">
        <v>150</v>
      </c>
      <c r="B322" s="347">
        <v>120</v>
      </c>
      <c r="C322" s="337">
        <f t="shared" si="92"/>
        <v>0.72289156626506024</v>
      </c>
      <c r="D322" s="337">
        <v>9.9987999999999992</v>
      </c>
      <c r="E322" s="337">
        <f t="shared" si="93"/>
        <v>1199.8599999999999</v>
      </c>
      <c r="F322" s="338">
        <v>1</v>
      </c>
      <c r="G322" s="337">
        <f t="shared" si="94"/>
        <v>1199.8599999999999</v>
      </c>
      <c r="H322" s="337">
        <f t="shared" si="95"/>
        <v>283.05</v>
      </c>
      <c r="I322" s="339">
        <f t="shared" si="114"/>
        <v>1482.9099999999999</v>
      </c>
    </row>
    <row r="323" spans="1:10" s="329" customFormat="1" x14ac:dyDescent="0.25">
      <c r="A323" s="324" t="s">
        <v>150</v>
      </c>
      <c r="B323" s="347">
        <v>120</v>
      </c>
      <c r="C323" s="337">
        <f t="shared" si="92"/>
        <v>0.72289156626506024</v>
      </c>
      <c r="D323" s="337">
        <v>9.9987999999999992</v>
      </c>
      <c r="E323" s="337">
        <f t="shared" si="93"/>
        <v>1199.8599999999999</v>
      </c>
      <c r="F323" s="338">
        <v>1</v>
      </c>
      <c r="G323" s="337">
        <f t="shared" si="94"/>
        <v>1199.8599999999999</v>
      </c>
      <c r="H323" s="337">
        <f t="shared" si="95"/>
        <v>283.05</v>
      </c>
      <c r="I323" s="339">
        <f t="shared" si="114"/>
        <v>1482.9099999999999</v>
      </c>
      <c r="J323" s="325"/>
    </row>
    <row r="324" spans="1:10" s="323" customFormat="1" x14ac:dyDescent="0.25">
      <c r="A324" s="324" t="s">
        <v>150</v>
      </c>
      <c r="B324" s="347">
        <v>34</v>
      </c>
      <c r="C324" s="337">
        <f t="shared" si="92"/>
        <v>0.20481927710843373</v>
      </c>
      <c r="D324" s="337">
        <v>5.6</v>
      </c>
      <c r="E324" s="337">
        <f t="shared" si="93"/>
        <v>190.4</v>
      </c>
      <c r="F324" s="338">
        <v>1</v>
      </c>
      <c r="G324" s="337">
        <f t="shared" si="94"/>
        <v>190.4</v>
      </c>
      <c r="H324" s="337">
        <f t="shared" si="95"/>
        <v>44.92</v>
      </c>
      <c r="I324" s="339">
        <f t="shared" si="114"/>
        <v>235.32</v>
      </c>
      <c r="J324" s="325"/>
    </row>
    <row r="325" spans="1:10" s="325" customFormat="1" x14ac:dyDescent="0.25">
      <c r="A325" s="324" t="s">
        <v>150</v>
      </c>
      <c r="B325" s="347">
        <v>32</v>
      </c>
      <c r="C325" s="337">
        <f t="shared" si="92"/>
        <v>0.19277108433734941</v>
      </c>
      <c r="D325" s="337">
        <v>5.6</v>
      </c>
      <c r="E325" s="337">
        <f t="shared" si="93"/>
        <v>179.2</v>
      </c>
      <c r="F325" s="338">
        <v>1</v>
      </c>
      <c r="G325" s="337">
        <f t="shared" si="94"/>
        <v>179.2</v>
      </c>
      <c r="H325" s="337">
        <f t="shared" si="95"/>
        <v>42.27</v>
      </c>
      <c r="I325" s="339">
        <f t="shared" si="114"/>
        <v>221.47</v>
      </c>
    </row>
    <row r="326" spans="1:10" s="323" customFormat="1" x14ac:dyDescent="0.25">
      <c r="A326" s="324" t="s">
        <v>150</v>
      </c>
      <c r="B326" s="347">
        <v>8</v>
      </c>
      <c r="C326" s="337">
        <f t="shared" si="92"/>
        <v>4.8192771084337352E-2</v>
      </c>
      <c r="D326" s="337">
        <v>9.9987999999999992</v>
      </c>
      <c r="E326" s="337">
        <f t="shared" si="93"/>
        <v>79.989999999999995</v>
      </c>
      <c r="F326" s="338">
        <v>1</v>
      </c>
      <c r="G326" s="337">
        <f t="shared" si="94"/>
        <v>79.989999999999995</v>
      </c>
      <c r="H326" s="337">
        <f t="shared" si="95"/>
        <v>18.87</v>
      </c>
      <c r="I326" s="339">
        <f t="shared" si="114"/>
        <v>98.86</v>
      </c>
      <c r="J326" s="325"/>
    </row>
    <row r="327" spans="1:10" s="325" customFormat="1" x14ac:dyDescent="0.25">
      <c r="A327" s="324" t="s">
        <v>148</v>
      </c>
      <c r="B327" s="347">
        <v>80</v>
      </c>
      <c r="C327" s="337">
        <f t="shared" si="92"/>
        <v>0.48192771084337349</v>
      </c>
      <c r="D327" s="337">
        <v>5.6</v>
      </c>
      <c r="E327" s="337">
        <f t="shared" si="93"/>
        <v>448</v>
      </c>
      <c r="F327" s="338">
        <v>1</v>
      </c>
      <c r="G327" s="337">
        <f t="shared" si="94"/>
        <v>448</v>
      </c>
      <c r="H327" s="337">
        <f t="shared" si="95"/>
        <v>105.68</v>
      </c>
      <c r="I327" s="339">
        <f t="shared" si="114"/>
        <v>553.68000000000006</v>
      </c>
    </row>
    <row r="328" spans="1:10" s="329" customFormat="1" x14ac:dyDescent="0.25">
      <c r="A328" s="324" t="s">
        <v>148</v>
      </c>
      <c r="B328" s="347">
        <v>56</v>
      </c>
      <c r="C328" s="337">
        <f t="shared" si="92"/>
        <v>0.33734939759036142</v>
      </c>
      <c r="D328" s="337">
        <v>5.6</v>
      </c>
      <c r="E328" s="337">
        <f t="shared" si="93"/>
        <v>313.60000000000002</v>
      </c>
      <c r="F328" s="338">
        <v>1</v>
      </c>
      <c r="G328" s="337">
        <f t="shared" si="94"/>
        <v>313.60000000000002</v>
      </c>
      <c r="H328" s="337">
        <f t="shared" si="95"/>
        <v>73.98</v>
      </c>
      <c r="I328" s="339">
        <f t="shared" si="114"/>
        <v>387.58000000000004</v>
      </c>
      <c r="J328" s="325"/>
    </row>
    <row r="329" spans="1:10" s="325" customFormat="1" x14ac:dyDescent="0.25">
      <c r="A329" s="324" t="s">
        <v>148</v>
      </c>
      <c r="B329" s="347">
        <v>48</v>
      </c>
      <c r="C329" s="337">
        <f t="shared" si="92"/>
        <v>0.28915662650602408</v>
      </c>
      <c r="D329" s="337">
        <v>5.6</v>
      </c>
      <c r="E329" s="337">
        <f t="shared" si="93"/>
        <v>268.8</v>
      </c>
      <c r="F329" s="338">
        <v>1</v>
      </c>
      <c r="G329" s="337">
        <f t="shared" si="94"/>
        <v>268.8</v>
      </c>
      <c r="H329" s="337">
        <f t="shared" si="95"/>
        <v>63.41</v>
      </c>
      <c r="I329" s="339">
        <f t="shared" si="114"/>
        <v>332.21000000000004</v>
      </c>
    </row>
    <row r="330" spans="1:10" s="323" customFormat="1" x14ac:dyDescent="0.25">
      <c r="A330" s="324" t="s">
        <v>148</v>
      </c>
      <c r="B330" s="347">
        <v>16</v>
      </c>
      <c r="C330" s="337">
        <f t="shared" si="92"/>
        <v>9.6385542168674704E-2</v>
      </c>
      <c r="D330" s="337">
        <v>5.6</v>
      </c>
      <c r="E330" s="337">
        <f t="shared" si="93"/>
        <v>89.6</v>
      </c>
      <c r="F330" s="338">
        <v>1</v>
      </c>
      <c r="G330" s="337">
        <f t="shared" si="94"/>
        <v>89.6</v>
      </c>
      <c r="H330" s="337">
        <f t="shared" si="95"/>
        <v>21.14</v>
      </c>
      <c r="I330" s="339">
        <f t="shared" si="114"/>
        <v>110.74</v>
      </c>
      <c r="J330" s="325"/>
    </row>
    <row r="331" spans="1:10" s="325" customFormat="1" x14ac:dyDescent="0.25">
      <c r="A331" s="327" t="s">
        <v>148</v>
      </c>
      <c r="B331" s="347">
        <v>24</v>
      </c>
      <c r="C331" s="337">
        <f t="shared" si="92"/>
        <v>0.14457831325301204</v>
      </c>
      <c r="D331" s="337">
        <v>9.9987999999999992</v>
      </c>
      <c r="E331" s="337">
        <f t="shared" si="93"/>
        <v>239.97</v>
      </c>
      <c r="F331" s="338">
        <v>1</v>
      </c>
      <c r="G331" s="337">
        <f t="shared" si="94"/>
        <v>239.97</v>
      </c>
      <c r="H331" s="337">
        <f t="shared" si="95"/>
        <v>56.61</v>
      </c>
      <c r="I331" s="339">
        <f t="shared" si="114"/>
        <v>296.58</v>
      </c>
    </row>
    <row r="332" spans="1:10" s="323" customFormat="1" x14ac:dyDescent="0.25">
      <c r="A332" s="327" t="s">
        <v>1467</v>
      </c>
      <c r="B332" s="347">
        <v>1.5</v>
      </c>
      <c r="C332" s="337">
        <f t="shared" si="92"/>
        <v>9.0361445783132526E-3</v>
      </c>
      <c r="D332" s="337">
        <v>5.6</v>
      </c>
      <c r="E332" s="337">
        <f t="shared" si="93"/>
        <v>8.4</v>
      </c>
      <c r="F332" s="338">
        <v>1</v>
      </c>
      <c r="G332" s="337">
        <f t="shared" si="94"/>
        <v>8.4</v>
      </c>
      <c r="H332" s="337">
        <f t="shared" si="95"/>
        <v>1.98</v>
      </c>
      <c r="I332" s="339">
        <f t="shared" si="114"/>
        <v>10.38</v>
      </c>
      <c r="J332" s="325"/>
    </row>
    <row r="333" spans="1:10" s="323" customFormat="1" x14ac:dyDescent="0.25">
      <c r="A333" s="324" t="s">
        <v>1468</v>
      </c>
      <c r="B333" s="347">
        <v>48</v>
      </c>
      <c r="C333" s="337">
        <f t="shared" ref="C333:C396" si="115">B333/166</f>
        <v>0.28915662650602408</v>
      </c>
      <c r="D333" s="337">
        <v>5.6</v>
      </c>
      <c r="E333" s="337">
        <f t="shared" ref="E333:E396" si="116">ROUND(D333*B333,2)</f>
        <v>268.8</v>
      </c>
      <c r="F333" s="338">
        <v>1</v>
      </c>
      <c r="G333" s="337">
        <f t="shared" ref="G333:G396" si="117">ROUND(E333*F333,2)</f>
        <v>268.8</v>
      </c>
      <c r="H333" s="337">
        <f t="shared" ref="H333:H396" si="118">ROUND(G333*0.2359,2)</f>
        <v>63.41</v>
      </c>
      <c r="I333" s="339">
        <f t="shared" si="114"/>
        <v>332.21000000000004</v>
      </c>
      <c r="J333" s="325"/>
    </row>
    <row r="334" spans="1:10" s="325" customFormat="1" x14ac:dyDescent="0.25">
      <c r="A334" s="327" t="s">
        <v>1468</v>
      </c>
      <c r="B334" s="347">
        <v>112</v>
      </c>
      <c r="C334" s="337">
        <f t="shared" si="115"/>
        <v>0.67469879518072284</v>
      </c>
      <c r="D334" s="337">
        <v>5.6</v>
      </c>
      <c r="E334" s="337">
        <f t="shared" si="116"/>
        <v>627.20000000000005</v>
      </c>
      <c r="F334" s="338">
        <v>1</v>
      </c>
      <c r="G334" s="337">
        <f t="shared" si="117"/>
        <v>627.20000000000005</v>
      </c>
      <c r="H334" s="337">
        <f t="shared" si="118"/>
        <v>147.96</v>
      </c>
      <c r="I334" s="339">
        <f t="shared" si="114"/>
        <v>775.16000000000008</v>
      </c>
    </row>
    <row r="335" spans="1:10" s="325" customFormat="1" x14ac:dyDescent="0.25">
      <c r="A335" s="324" t="s">
        <v>1468</v>
      </c>
      <c r="B335" s="347">
        <v>4</v>
      </c>
      <c r="C335" s="337">
        <f t="shared" si="115"/>
        <v>2.4096385542168676E-2</v>
      </c>
      <c r="D335" s="337">
        <v>5.6</v>
      </c>
      <c r="E335" s="337">
        <f t="shared" si="116"/>
        <v>22.4</v>
      </c>
      <c r="F335" s="338">
        <v>1</v>
      </c>
      <c r="G335" s="337">
        <f t="shared" si="117"/>
        <v>22.4</v>
      </c>
      <c r="H335" s="337">
        <f t="shared" si="118"/>
        <v>5.28</v>
      </c>
      <c r="I335" s="339">
        <f t="shared" si="114"/>
        <v>27.68</v>
      </c>
    </row>
    <row r="336" spans="1:10" s="323" customFormat="1" x14ac:dyDescent="0.25">
      <c r="A336" s="324" t="s">
        <v>1468</v>
      </c>
      <c r="B336" s="347">
        <v>60</v>
      </c>
      <c r="C336" s="337">
        <f t="shared" si="115"/>
        <v>0.36144578313253012</v>
      </c>
      <c r="D336" s="337">
        <v>5.6</v>
      </c>
      <c r="E336" s="337">
        <f t="shared" si="116"/>
        <v>336</v>
      </c>
      <c r="F336" s="338">
        <v>1</v>
      </c>
      <c r="G336" s="337">
        <f t="shared" si="117"/>
        <v>336</v>
      </c>
      <c r="H336" s="337">
        <f t="shared" si="118"/>
        <v>79.260000000000005</v>
      </c>
      <c r="I336" s="339">
        <f t="shared" si="114"/>
        <v>415.26</v>
      </c>
      <c r="J336" s="325"/>
    </row>
    <row r="337" spans="1:10" s="323" customFormat="1" x14ac:dyDescent="0.25">
      <c r="A337" s="324" t="s">
        <v>1468</v>
      </c>
      <c r="B337" s="347">
        <v>164</v>
      </c>
      <c r="C337" s="337">
        <f t="shared" si="115"/>
        <v>0.98795180722891562</v>
      </c>
      <c r="D337" s="337">
        <v>5.6</v>
      </c>
      <c r="E337" s="337">
        <f t="shared" si="116"/>
        <v>918.4</v>
      </c>
      <c r="F337" s="338">
        <v>1</v>
      </c>
      <c r="G337" s="337">
        <f t="shared" si="117"/>
        <v>918.4</v>
      </c>
      <c r="H337" s="337">
        <f t="shared" si="118"/>
        <v>216.65</v>
      </c>
      <c r="I337" s="339">
        <f t="shared" si="114"/>
        <v>1135.05</v>
      </c>
      <c r="J337" s="325"/>
    </row>
    <row r="338" spans="1:10" s="325" customFormat="1" x14ac:dyDescent="0.25">
      <c r="A338" s="324" t="s">
        <v>1468</v>
      </c>
      <c r="B338" s="347">
        <v>56</v>
      </c>
      <c r="C338" s="337">
        <f t="shared" si="115"/>
        <v>0.33734939759036142</v>
      </c>
      <c r="D338" s="337">
        <v>5.6</v>
      </c>
      <c r="E338" s="337">
        <f t="shared" si="116"/>
        <v>313.60000000000002</v>
      </c>
      <c r="F338" s="338">
        <v>1</v>
      </c>
      <c r="G338" s="337">
        <f t="shared" si="117"/>
        <v>313.60000000000002</v>
      </c>
      <c r="H338" s="337">
        <f t="shared" si="118"/>
        <v>73.98</v>
      </c>
      <c r="I338" s="339">
        <f t="shared" si="114"/>
        <v>387.58000000000004</v>
      </c>
    </row>
    <row r="339" spans="1:10" s="325" customFormat="1" x14ac:dyDescent="0.25">
      <c r="A339" s="327" t="s">
        <v>1468</v>
      </c>
      <c r="B339" s="347">
        <v>64</v>
      </c>
      <c r="C339" s="337">
        <f t="shared" si="115"/>
        <v>0.38554216867469882</v>
      </c>
      <c r="D339" s="337">
        <v>5.6</v>
      </c>
      <c r="E339" s="337">
        <f t="shared" si="116"/>
        <v>358.4</v>
      </c>
      <c r="F339" s="338">
        <v>1</v>
      </c>
      <c r="G339" s="337">
        <f t="shared" si="117"/>
        <v>358.4</v>
      </c>
      <c r="H339" s="337">
        <f t="shared" si="118"/>
        <v>84.55</v>
      </c>
      <c r="I339" s="339">
        <f t="shared" si="114"/>
        <v>442.95</v>
      </c>
    </row>
    <row r="340" spans="1:10" s="329" customFormat="1" x14ac:dyDescent="0.25">
      <c r="A340" s="324" t="s">
        <v>1313</v>
      </c>
      <c r="B340" s="347">
        <v>104</v>
      </c>
      <c r="C340" s="337">
        <f t="shared" si="115"/>
        <v>0.62650602409638556</v>
      </c>
      <c r="D340" s="337">
        <v>5.6</v>
      </c>
      <c r="E340" s="337">
        <f t="shared" si="116"/>
        <v>582.4</v>
      </c>
      <c r="F340" s="338">
        <v>1</v>
      </c>
      <c r="G340" s="337">
        <f t="shared" si="117"/>
        <v>582.4</v>
      </c>
      <c r="H340" s="337">
        <f t="shared" si="118"/>
        <v>137.38999999999999</v>
      </c>
      <c r="I340" s="339">
        <f t="shared" si="114"/>
        <v>719.79</v>
      </c>
      <c r="J340" s="325"/>
    </row>
    <row r="341" spans="1:10" s="325" customFormat="1" x14ac:dyDescent="0.25">
      <c r="A341" s="324" t="s">
        <v>1313</v>
      </c>
      <c r="B341" s="347">
        <v>40</v>
      </c>
      <c r="C341" s="337">
        <f t="shared" si="115"/>
        <v>0.24096385542168675</v>
      </c>
      <c r="D341" s="337">
        <v>5.6</v>
      </c>
      <c r="E341" s="337">
        <f t="shared" si="116"/>
        <v>224</v>
      </c>
      <c r="F341" s="338">
        <v>1</v>
      </c>
      <c r="G341" s="337">
        <f t="shared" si="117"/>
        <v>224</v>
      </c>
      <c r="H341" s="337">
        <f t="shared" si="118"/>
        <v>52.84</v>
      </c>
      <c r="I341" s="339">
        <f t="shared" si="114"/>
        <v>276.84000000000003</v>
      </c>
    </row>
    <row r="342" spans="1:10" s="325" customFormat="1" x14ac:dyDescent="0.25">
      <c r="A342" s="324" t="s">
        <v>1313</v>
      </c>
      <c r="B342" s="347">
        <v>78</v>
      </c>
      <c r="C342" s="337">
        <f t="shared" si="115"/>
        <v>0.46987951807228917</v>
      </c>
      <c r="D342" s="337">
        <v>5.6</v>
      </c>
      <c r="E342" s="337">
        <f t="shared" si="116"/>
        <v>436.8</v>
      </c>
      <c r="F342" s="338">
        <v>1</v>
      </c>
      <c r="G342" s="337">
        <f t="shared" si="117"/>
        <v>436.8</v>
      </c>
      <c r="H342" s="337">
        <f t="shared" si="118"/>
        <v>103.04</v>
      </c>
      <c r="I342" s="339">
        <f t="shared" si="114"/>
        <v>539.84</v>
      </c>
    </row>
    <row r="343" spans="1:10" s="325" customFormat="1" x14ac:dyDescent="0.25">
      <c r="A343" s="324" t="s">
        <v>1313</v>
      </c>
      <c r="B343" s="347">
        <v>68</v>
      </c>
      <c r="C343" s="337">
        <f t="shared" si="115"/>
        <v>0.40963855421686746</v>
      </c>
      <c r="D343" s="337">
        <v>5.6</v>
      </c>
      <c r="E343" s="337">
        <f t="shared" si="116"/>
        <v>380.8</v>
      </c>
      <c r="F343" s="338">
        <v>1</v>
      </c>
      <c r="G343" s="337">
        <f t="shared" si="117"/>
        <v>380.8</v>
      </c>
      <c r="H343" s="337">
        <f t="shared" si="118"/>
        <v>89.83</v>
      </c>
      <c r="I343" s="339">
        <f t="shared" si="114"/>
        <v>470.63</v>
      </c>
    </row>
    <row r="344" spans="1:10" s="325" customFormat="1" x14ac:dyDescent="0.25">
      <c r="A344" s="324" t="s">
        <v>1313</v>
      </c>
      <c r="B344" s="347">
        <v>64</v>
      </c>
      <c r="C344" s="337">
        <f t="shared" si="115"/>
        <v>0.38554216867469882</v>
      </c>
      <c r="D344" s="337">
        <v>5.6</v>
      </c>
      <c r="E344" s="337">
        <f t="shared" si="116"/>
        <v>358.4</v>
      </c>
      <c r="F344" s="338">
        <v>1</v>
      </c>
      <c r="G344" s="337">
        <f t="shared" si="117"/>
        <v>358.4</v>
      </c>
      <c r="H344" s="337">
        <f t="shared" si="118"/>
        <v>84.55</v>
      </c>
      <c r="I344" s="339">
        <f t="shared" si="114"/>
        <v>442.95</v>
      </c>
    </row>
    <row r="345" spans="1:10" s="323" customFormat="1" x14ac:dyDescent="0.25">
      <c r="A345" s="327" t="s">
        <v>1313</v>
      </c>
      <c r="B345" s="347">
        <v>64</v>
      </c>
      <c r="C345" s="337">
        <f t="shared" si="115"/>
        <v>0.38554216867469882</v>
      </c>
      <c r="D345" s="337">
        <v>5.6</v>
      </c>
      <c r="E345" s="337">
        <f t="shared" si="116"/>
        <v>358.4</v>
      </c>
      <c r="F345" s="338">
        <v>1</v>
      </c>
      <c r="G345" s="337">
        <f t="shared" si="117"/>
        <v>358.4</v>
      </c>
      <c r="H345" s="337">
        <f t="shared" si="118"/>
        <v>84.55</v>
      </c>
      <c r="I345" s="339">
        <f t="shared" si="114"/>
        <v>442.95</v>
      </c>
      <c r="J345" s="325"/>
    </row>
    <row r="346" spans="1:10" s="325" customFormat="1" x14ac:dyDescent="0.25">
      <c r="A346" s="324" t="s">
        <v>1313</v>
      </c>
      <c r="B346" s="347">
        <v>64</v>
      </c>
      <c r="C346" s="337">
        <f t="shared" si="115"/>
        <v>0.38554216867469882</v>
      </c>
      <c r="D346" s="337">
        <v>5.6</v>
      </c>
      <c r="E346" s="337">
        <f t="shared" si="116"/>
        <v>358.4</v>
      </c>
      <c r="F346" s="338">
        <v>1</v>
      </c>
      <c r="G346" s="337">
        <f t="shared" si="117"/>
        <v>358.4</v>
      </c>
      <c r="H346" s="337">
        <f t="shared" si="118"/>
        <v>84.55</v>
      </c>
      <c r="I346" s="339">
        <f t="shared" si="114"/>
        <v>442.95</v>
      </c>
    </row>
    <row r="347" spans="1:10" s="325" customFormat="1" x14ac:dyDescent="0.25">
      <c r="A347" s="324" t="s">
        <v>1313</v>
      </c>
      <c r="B347" s="347">
        <v>24</v>
      </c>
      <c r="C347" s="337">
        <f t="shared" si="115"/>
        <v>0.14457831325301204</v>
      </c>
      <c r="D347" s="337">
        <v>5.6</v>
      </c>
      <c r="E347" s="337">
        <f t="shared" si="116"/>
        <v>134.4</v>
      </c>
      <c r="F347" s="338">
        <v>1</v>
      </c>
      <c r="G347" s="337">
        <f t="shared" si="117"/>
        <v>134.4</v>
      </c>
      <c r="H347" s="337">
        <f t="shared" si="118"/>
        <v>31.7</v>
      </c>
      <c r="I347" s="339">
        <f t="shared" si="114"/>
        <v>166.1</v>
      </c>
    </row>
    <row r="348" spans="1:10" s="325" customFormat="1" x14ac:dyDescent="0.25">
      <c r="A348" s="324" t="s">
        <v>1313</v>
      </c>
      <c r="B348" s="347">
        <v>80</v>
      </c>
      <c r="C348" s="337">
        <f t="shared" si="115"/>
        <v>0.48192771084337349</v>
      </c>
      <c r="D348" s="337">
        <v>5.6</v>
      </c>
      <c r="E348" s="337">
        <f t="shared" si="116"/>
        <v>448</v>
      </c>
      <c r="F348" s="338">
        <v>1</v>
      </c>
      <c r="G348" s="337">
        <f t="shared" si="117"/>
        <v>448</v>
      </c>
      <c r="H348" s="337">
        <f t="shared" si="118"/>
        <v>105.68</v>
      </c>
      <c r="I348" s="339">
        <f t="shared" si="114"/>
        <v>553.68000000000006</v>
      </c>
    </row>
    <row r="349" spans="1:10" s="325" customFormat="1" x14ac:dyDescent="0.25">
      <c r="A349" s="327" t="s">
        <v>1313</v>
      </c>
      <c r="B349" s="347">
        <v>80</v>
      </c>
      <c r="C349" s="337">
        <f t="shared" si="115"/>
        <v>0.48192771084337349</v>
      </c>
      <c r="D349" s="337">
        <v>5.6</v>
      </c>
      <c r="E349" s="337">
        <f t="shared" si="116"/>
        <v>448</v>
      </c>
      <c r="F349" s="338">
        <v>1</v>
      </c>
      <c r="G349" s="337">
        <f t="shared" si="117"/>
        <v>448</v>
      </c>
      <c r="H349" s="337">
        <f t="shared" si="118"/>
        <v>105.68</v>
      </c>
      <c r="I349" s="339">
        <f t="shared" si="114"/>
        <v>553.68000000000006</v>
      </c>
    </row>
    <row r="350" spans="1:10" s="325" customFormat="1" x14ac:dyDescent="0.25">
      <c r="A350" s="327" t="s">
        <v>1313</v>
      </c>
      <c r="B350" s="347">
        <v>44</v>
      </c>
      <c r="C350" s="337">
        <f t="shared" si="115"/>
        <v>0.26506024096385544</v>
      </c>
      <c r="D350" s="337">
        <v>5.6</v>
      </c>
      <c r="E350" s="337">
        <f t="shared" si="116"/>
        <v>246.4</v>
      </c>
      <c r="F350" s="338">
        <v>1</v>
      </c>
      <c r="G350" s="337">
        <f t="shared" si="117"/>
        <v>246.4</v>
      </c>
      <c r="H350" s="337">
        <f t="shared" si="118"/>
        <v>58.13</v>
      </c>
      <c r="I350" s="339">
        <f t="shared" si="114"/>
        <v>304.53000000000003</v>
      </c>
    </row>
    <row r="351" spans="1:10" s="325" customFormat="1" x14ac:dyDescent="0.25">
      <c r="A351" s="324" t="s">
        <v>1313</v>
      </c>
      <c r="B351" s="347">
        <v>44</v>
      </c>
      <c r="C351" s="337">
        <f t="shared" si="115"/>
        <v>0.26506024096385544</v>
      </c>
      <c r="D351" s="337">
        <v>5.6</v>
      </c>
      <c r="E351" s="337">
        <f t="shared" si="116"/>
        <v>246.4</v>
      </c>
      <c r="F351" s="338">
        <v>1</v>
      </c>
      <c r="G351" s="337">
        <f t="shared" si="117"/>
        <v>246.4</v>
      </c>
      <c r="H351" s="337">
        <f t="shared" si="118"/>
        <v>58.13</v>
      </c>
      <c r="I351" s="339">
        <f t="shared" si="114"/>
        <v>304.53000000000003</v>
      </c>
    </row>
    <row r="352" spans="1:10" s="325" customFormat="1" x14ac:dyDescent="0.25">
      <c r="A352" s="327" t="s">
        <v>1313</v>
      </c>
      <c r="B352" s="347">
        <v>112</v>
      </c>
      <c r="C352" s="337">
        <f t="shared" si="115"/>
        <v>0.67469879518072284</v>
      </c>
      <c r="D352" s="337">
        <v>5.6</v>
      </c>
      <c r="E352" s="337">
        <f t="shared" si="116"/>
        <v>627.20000000000005</v>
      </c>
      <c r="F352" s="338">
        <v>1</v>
      </c>
      <c r="G352" s="337">
        <f t="shared" si="117"/>
        <v>627.20000000000005</v>
      </c>
      <c r="H352" s="337">
        <f t="shared" si="118"/>
        <v>147.96</v>
      </c>
      <c r="I352" s="339">
        <f t="shared" si="114"/>
        <v>775.16000000000008</v>
      </c>
    </row>
    <row r="353" spans="1:10" s="325" customFormat="1" x14ac:dyDescent="0.25">
      <c r="A353" s="327" t="s">
        <v>1313</v>
      </c>
      <c r="B353" s="347">
        <v>104</v>
      </c>
      <c r="C353" s="337">
        <f t="shared" si="115"/>
        <v>0.62650602409638556</v>
      </c>
      <c r="D353" s="337">
        <v>5.6</v>
      </c>
      <c r="E353" s="337">
        <f t="shared" si="116"/>
        <v>582.4</v>
      </c>
      <c r="F353" s="338">
        <v>1</v>
      </c>
      <c r="G353" s="337">
        <f t="shared" si="117"/>
        <v>582.4</v>
      </c>
      <c r="H353" s="337">
        <f t="shared" si="118"/>
        <v>137.38999999999999</v>
      </c>
      <c r="I353" s="339">
        <f t="shared" si="114"/>
        <v>719.79</v>
      </c>
    </row>
    <row r="354" spans="1:10" s="325" customFormat="1" x14ac:dyDescent="0.25">
      <c r="A354" s="324" t="s">
        <v>1313</v>
      </c>
      <c r="B354" s="347">
        <v>24</v>
      </c>
      <c r="C354" s="337">
        <f t="shared" si="115"/>
        <v>0.14457831325301204</v>
      </c>
      <c r="D354" s="337">
        <v>5.6</v>
      </c>
      <c r="E354" s="337">
        <f t="shared" si="116"/>
        <v>134.4</v>
      </c>
      <c r="F354" s="338">
        <v>1</v>
      </c>
      <c r="G354" s="337">
        <f t="shared" si="117"/>
        <v>134.4</v>
      </c>
      <c r="H354" s="337">
        <f t="shared" si="118"/>
        <v>31.7</v>
      </c>
      <c r="I354" s="339">
        <f t="shared" si="114"/>
        <v>166.1</v>
      </c>
    </row>
    <row r="355" spans="1:10" s="323" customFormat="1" x14ac:dyDescent="0.25">
      <c r="A355" s="324" t="s">
        <v>1469</v>
      </c>
      <c r="B355" s="347">
        <v>80</v>
      </c>
      <c r="C355" s="337">
        <f t="shared" si="115"/>
        <v>0.48192771084337349</v>
      </c>
      <c r="D355" s="337">
        <v>5.6</v>
      </c>
      <c r="E355" s="337">
        <f t="shared" si="116"/>
        <v>448</v>
      </c>
      <c r="F355" s="338">
        <v>1</v>
      </c>
      <c r="G355" s="337">
        <f t="shared" si="117"/>
        <v>448</v>
      </c>
      <c r="H355" s="337">
        <f t="shared" si="118"/>
        <v>105.68</v>
      </c>
      <c r="I355" s="339">
        <f t="shared" si="114"/>
        <v>553.68000000000006</v>
      </c>
      <c r="J355" s="325"/>
    </row>
    <row r="356" spans="1:10" s="325" customFormat="1" x14ac:dyDescent="0.25">
      <c r="A356" s="324" t="s">
        <v>1469</v>
      </c>
      <c r="B356" s="347">
        <v>64</v>
      </c>
      <c r="C356" s="337">
        <f t="shared" si="115"/>
        <v>0.38554216867469882</v>
      </c>
      <c r="D356" s="337">
        <v>5.6</v>
      </c>
      <c r="E356" s="337">
        <f t="shared" si="116"/>
        <v>358.4</v>
      </c>
      <c r="F356" s="338">
        <v>1</v>
      </c>
      <c r="G356" s="337">
        <f t="shared" si="117"/>
        <v>358.4</v>
      </c>
      <c r="H356" s="337">
        <f t="shared" si="118"/>
        <v>84.55</v>
      </c>
      <c r="I356" s="339">
        <f t="shared" si="114"/>
        <v>442.95</v>
      </c>
    </row>
    <row r="357" spans="1:10" s="325" customFormat="1" x14ac:dyDescent="0.25">
      <c r="A357" s="324" t="s">
        <v>1469</v>
      </c>
      <c r="B357" s="347">
        <v>124.5</v>
      </c>
      <c r="C357" s="337">
        <f t="shared" si="115"/>
        <v>0.75</v>
      </c>
      <c r="D357" s="337">
        <v>10.084300000000001</v>
      </c>
      <c r="E357" s="337">
        <f t="shared" si="116"/>
        <v>1255.5</v>
      </c>
      <c r="F357" s="338">
        <v>1</v>
      </c>
      <c r="G357" s="337">
        <f t="shared" si="117"/>
        <v>1255.5</v>
      </c>
      <c r="H357" s="337">
        <f t="shared" si="118"/>
        <v>296.17</v>
      </c>
      <c r="I357" s="339">
        <f t="shared" si="114"/>
        <v>1551.67</v>
      </c>
    </row>
    <row r="358" spans="1:10" s="325" customFormat="1" x14ac:dyDescent="0.25">
      <c r="A358" s="324" t="s">
        <v>1469</v>
      </c>
      <c r="B358" s="347">
        <v>88</v>
      </c>
      <c r="C358" s="337">
        <f t="shared" si="115"/>
        <v>0.53012048192771088</v>
      </c>
      <c r="D358" s="337">
        <v>5.6</v>
      </c>
      <c r="E358" s="337">
        <f t="shared" si="116"/>
        <v>492.8</v>
      </c>
      <c r="F358" s="338">
        <v>1</v>
      </c>
      <c r="G358" s="337">
        <f t="shared" si="117"/>
        <v>492.8</v>
      </c>
      <c r="H358" s="337">
        <f t="shared" si="118"/>
        <v>116.25</v>
      </c>
      <c r="I358" s="339">
        <f t="shared" si="114"/>
        <v>609.04999999999995</v>
      </c>
    </row>
    <row r="359" spans="1:10" s="325" customFormat="1" x14ac:dyDescent="0.25">
      <c r="A359" s="327" t="s">
        <v>1469</v>
      </c>
      <c r="B359" s="347">
        <v>88</v>
      </c>
      <c r="C359" s="337">
        <f t="shared" si="115"/>
        <v>0.53012048192771088</v>
      </c>
      <c r="D359" s="337">
        <v>5.6</v>
      </c>
      <c r="E359" s="337">
        <f t="shared" si="116"/>
        <v>492.8</v>
      </c>
      <c r="F359" s="338">
        <v>1</v>
      </c>
      <c r="G359" s="337">
        <f t="shared" si="117"/>
        <v>492.8</v>
      </c>
      <c r="H359" s="337">
        <f t="shared" si="118"/>
        <v>116.25</v>
      </c>
      <c r="I359" s="339">
        <f t="shared" si="114"/>
        <v>609.04999999999995</v>
      </c>
    </row>
    <row r="360" spans="1:10" s="325" customFormat="1" x14ac:dyDescent="0.25">
      <c r="A360" s="327" t="s">
        <v>1470</v>
      </c>
      <c r="B360" s="347">
        <v>48</v>
      </c>
      <c r="C360" s="337">
        <f t="shared" si="115"/>
        <v>0.28915662650602408</v>
      </c>
      <c r="D360" s="337">
        <v>5.6</v>
      </c>
      <c r="E360" s="337">
        <f t="shared" si="116"/>
        <v>268.8</v>
      </c>
      <c r="F360" s="338">
        <v>1</v>
      </c>
      <c r="G360" s="337">
        <f t="shared" si="117"/>
        <v>268.8</v>
      </c>
      <c r="H360" s="337">
        <f t="shared" si="118"/>
        <v>63.41</v>
      </c>
      <c r="I360" s="339">
        <f t="shared" si="114"/>
        <v>332.21000000000004</v>
      </c>
    </row>
    <row r="361" spans="1:10" s="325" customFormat="1" x14ac:dyDescent="0.25">
      <c r="A361" s="324" t="s">
        <v>1470</v>
      </c>
      <c r="B361" s="347">
        <v>56</v>
      </c>
      <c r="C361" s="337">
        <f t="shared" si="115"/>
        <v>0.33734939759036142</v>
      </c>
      <c r="D361" s="337">
        <v>5.6</v>
      </c>
      <c r="E361" s="337">
        <f t="shared" si="116"/>
        <v>313.60000000000002</v>
      </c>
      <c r="F361" s="338">
        <v>1</v>
      </c>
      <c r="G361" s="337">
        <f t="shared" si="117"/>
        <v>313.60000000000002</v>
      </c>
      <c r="H361" s="337">
        <f t="shared" si="118"/>
        <v>73.98</v>
      </c>
      <c r="I361" s="339">
        <f t="shared" si="114"/>
        <v>387.58000000000004</v>
      </c>
    </row>
    <row r="362" spans="1:10" s="323" customFormat="1" x14ac:dyDescent="0.25">
      <c r="A362" s="327" t="s">
        <v>1279</v>
      </c>
      <c r="B362" s="347">
        <v>52</v>
      </c>
      <c r="C362" s="337">
        <f t="shared" si="115"/>
        <v>0.31325301204819278</v>
      </c>
      <c r="D362" s="337">
        <v>5.6</v>
      </c>
      <c r="E362" s="337">
        <f t="shared" si="116"/>
        <v>291.2</v>
      </c>
      <c r="F362" s="338">
        <v>1</v>
      </c>
      <c r="G362" s="337">
        <f t="shared" si="117"/>
        <v>291.2</v>
      </c>
      <c r="H362" s="337">
        <f t="shared" si="118"/>
        <v>68.69</v>
      </c>
      <c r="I362" s="339">
        <f t="shared" si="114"/>
        <v>359.89</v>
      </c>
      <c r="J362" s="325"/>
    </row>
    <row r="363" spans="1:10" s="323" customFormat="1" x14ac:dyDescent="0.25">
      <c r="A363" s="324" t="s">
        <v>1279</v>
      </c>
      <c r="B363" s="347">
        <v>80</v>
      </c>
      <c r="C363" s="337">
        <f t="shared" si="115"/>
        <v>0.48192771084337349</v>
      </c>
      <c r="D363" s="337">
        <v>9.9987999999999992</v>
      </c>
      <c r="E363" s="337">
        <f t="shared" si="116"/>
        <v>799.9</v>
      </c>
      <c r="F363" s="338">
        <v>1</v>
      </c>
      <c r="G363" s="337">
        <f t="shared" si="117"/>
        <v>799.9</v>
      </c>
      <c r="H363" s="337">
        <f t="shared" si="118"/>
        <v>188.7</v>
      </c>
      <c r="I363" s="339">
        <f t="shared" si="114"/>
        <v>988.59999999999991</v>
      </c>
      <c r="J363" s="325"/>
    </row>
    <row r="364" spans="1:10" s="325" customFormat="1" ht="33" x14ac:dyDescent="0.25">
      <c r="A364" s="322" t="s">
        <v>8</v>
      </c>
      <c r="B364" s="346">
        <f>SUM(B365:B370)</f>
        <v>880</v>
      </c>
      <c r="C364" s="351">
        <f t="shared" ref="C364:I364" si="119">SUM(C365:C370)</f>
        <v>5.3012048192771077</v>
      </c>
      <c r="D364" s="351"/>
      <c r="E364" s="351"/>
      <c r="F364" s="336"/>
      <c r="G364" s="351">
        <f t="shared" si="119"/>
        <v>4473.0300000000007</v>
      </c>
      <c r="H364" s="351">
        <f t="shared" si="119"/>
        <v>1021.92</v>
      </c>
      <c r="I364" s="354">
        <f t="shared" si="119"/>
        <v>5494.95</v>
      </c>
    </row>
    <row r="365" spans="1:10" s="329" customFormat="1" x14ac:dyDescent="0.25">
      <c r="A365" s="324" t="s">
        <v>238</v>
      </c>
      <c r="B365" s="347">
        <v>168</v>
      </c>
      <c r="C365" s="337">
        <f t="shared" si="115"/>
        <v>1.0120481927710843</v>
      </c>
      <c r="D365" s="337">
        <v>5.0830000000000002</v>
      </c>
      <c r="E365" s="337">
        <f t="shared" si="116"/>
        <v>853.94</v>
      </c>
      <c r="F365" s="338">
        <v>1</v>
      </c>
      <c r="G365" s="337">
        <f t="shared" si="117"/>
        <v>853.94</v>
      </c>
      <c r="H365" s="337">
        <f t="shared" si="118"/>
        <v>201.44</v>
      </c>
      <c r="I365" s="339">
        <f t="shared" ref="I365:I370" si="120">G365+H365</f>
        <v>1055.3800000000001</v>
      </c>
      <c r="J365" s="325"/>
    </row>
    <row r="366" spans="1:10" s="323" customFormat="1" x14ac:dyDescent="0.25">
      <c r="A366" s="324" t="s">
        <v>238</v>
      </c>
      <c r="B366" s="347">
        <v>192</v>
      </c>
      <c r="C366" s="337">
        <f t="shared" si="115"/>
        <v>1.1566265060240963</v>
      </c>
      <c r="D366" s="337">
        <v>5.0830000000000002</v>
      </c>
      <c r="E366" s="337">
        <f t="shared" si="116"/>
        <v>975.94</v>
      </c>
      <c r="F366" s="338">
        <v>1</v>
      </c>
      <c r="G366" s="337">
        <f t="shared" si="117"/>
        <v>975.94</v>
      </c>
      <c r="H366" s="337">
        <f t="shared" si="118"/>
        <v>230.22</v>
      </c>
      <c r="I366" s="339">
        <f t="shared" si="120"/>
        <v>1206.1600000000001</v>
      </c>
      <c r="J366" s="325"/>
    </row>
    <row r="367" spans="1:10" s="325" customFormat="1" x14ac:dyDescent="0.25">
      <c r="A367" s="324" t="s">
        <v>238</v>
      </c>
      <c r="B367" s="347">
        <v>180</v>
      </c>
      <c r="C367" s="337">
        <f t="shared" si="115"/>
        <v>1.0843373493975903</v>
      </c>
      <c r="D367" s="337">
        <v>5.0830000000000002</v>
      </c>
      <c r="E367" s="337">
        <f t="shared" si="116"/>
        <v>914.94</v>
      </c>
      <c r="F367" s="338">
        <v>1</v>
      </c>
      <c r="G367" s="337">
        <f t="shared" si="117"/>
        <v>914.94</v>
      </c>
      <c r="H367" s="337">
        <f t="shared" si="118"/>
        <v>215.83</v>
      </c>
      <c r="I367" s="339">
        <f t="shared" si="120"/>
        <v>1130.77</v>
      </c>
    </row>
    <row r="368" spans="1:10" s="325" customFormat="1" x14ac:dyDescent="0.25">
      <c r="A368" s="324" t="s">
        <v>238</v>
      </c>
      <c r="B368" s="347">
        <v>64</v>
      </c>
      <c r="C368" s="337">
        <f t="shared" si="115"/>
        <v>0.38554216867469882</v>
      </c>
      <c r="D368" s="337">
        <v>5.0830000000000002</v>
      </c>
      <c r="E368" s="337">
        <f t="shared" si="116"/>
        <v>325.31</v>
      </c>
      <c r="F368" s="338">
        <v>1</v>
      </c>
      <c r="G368" s="337">
        <f t="shared" si="117"/>
        <v>325.31</v>
      </c>
      <c r="H368" s="340">
        <f>ROUND(G368*0.2077,2)</f>
        <v>67.569999999999993</v>
      </c>
      <c r="I368" s="339">
        <f t="shared" si="120"/>
        <v>392.88</v>
      </c>
    </row>
    <row r="369" spans="1:10" s="323" customFormat="1" x14ac:dyDescent="0.25">
      <c r="A369" s="324" t="s">
        <v>238</v>
      </c>
      <c r="B369" s="347">
        <v>168</v>
      </c>
      <c r="C369" s="337">
        <f t="shared" si="115"/>
        <v>1.0120481927710843</v>
      </c>
      <c r="D369" s="337">
        <v>5.0830000000000002</v>
      </c>
      <c r="E369" s="337">
        <f t="shared" si="116"/>
        <v>853.94</v>
      </c>
      <c r="F369" s="338">
        <v>1</v>
      </c>
      <c r="G369" s="337">
        <f t="shared" si="117"/>
        <v>853.94</v>
      </c>
      <c r="H369" s="340">
        <f>ROUND(G369*0.2077,2)</f>
        <v>177.36</v>
      </c>
      <c r="I369" s="339">
        <f t="shared" si="120"/>
        <v>1031.3000000000002</v>
      </c>
      <c r="J369" s="325"/>
    </row>
    <row r="370" spans="1:10" s="323" customFormat="1" x14ac:dyDescent="0.25">
      <c r="A370" s="327" t="s">
        <v>238</v>
      </c>
      <c r="B370" s="347">
        <v>108</v>
      </c>
      <c r="C370" s="337">
        <f t="shared" si="115"/>
        <v>0.6506024096385542</v>
      </c>
      <c r="D370" s="337">
        <v>5.0830000000000002</v>
      </c>
      <c r="E370" s="337">
        <f t="shared" si="116"/>
        <v>548.96</v>
      </c>
      <c r="F370" s="338">
        <v>1</v>
      </c>
      <c r="G370" s="337">
        <f t="shared" si="117"/>
        <v>548.96</v>
      </c>
      <c r="H370" s="337">
        <f t="shared" si="118"/>
        <v>129.5</v>
      </c>
      <c r="I370" s="339">
        <f t="shared" si="120"/>
        <v>678.46</v>
      </c>
      <c r="J370" s="325"/>
    </row>
    <row r="371" spans="1:10" s="325" customFormat="1" ht="33" x14ac:dyDescent="0.25">
      <c r="A371" s="326" t="s">
        <v>7</v>
      </c>
      <c r="B371" s="346">
        <f>SUM(B372:B405)</f>
        <v>3521</v>
      </c>
      <c r="C371" s="351">
        <f t="shared" ref="C371:I371" si="121">SUM(C372:C405)</f>
        <v>21.210843373493969</v>
      </c>
      <c r="D371" s="351"/>
      <c r="E371" s="351"/>
      <c r="F371" s="336"/>
      <c r="G371" s="351">
        <f t="shared" si="121"/>
        <v>25514.460000000006</v>
      </c>
      <c r="H371" s="351">
        <f t="shared" si="121"/>
        <v>6018.87</v>
      </c>
      <c r="I371" s="354">
        <f t="shared" si="121"/>
        <v>31533.33</v>
      </c>
    </row>
    <row r="372" spans="1:10" s="323" customFormat="1" x14ac:dyDescent="0.25">
      <c r="A372" s="324" t="s">
        <v>1441</v>
      </c>
      <c r="B372" s="347">
        <v>48</v>
      </c>
      <c r="C372" s="337">
        <f t="shared" si="115"/>
        <v>0.28915662650602408</v>
      </c>
      <c r="D372" s="337">
        <v>8.0635999999999992</v>
      </c>
      <c r="E372" s="337">
        <f t="shared" si="116"/>
        <v>387.05</v>
      </c>
      <c r="F372" s="338">
        <v>1</v>
      </c>
      <c r="G372" s="337">
        <f t="shared" si="117"/>
        <v>387.05</v>
      </c>
      <c r="H372" s="337">
        <f t="shared" si="118"/>
        <v>91.31</v>
      </c>
      <c r="I372" s="339">
        <f t="shared" ref="I372:I405" si="122">G372+H372</f>
        <v>478.36</v>
      </c>
      <c r="J372" s="325"/>
    </row>
    <row r="373" spans="1:10" s="323" customFormat="1" x14ac:dyDescent="0.25">
      <c r="A373" s="327" t="s">
        <v>1441</v>
      </c>
      <c r="B373" s="347">
        <v>88</v>
      </c>
      <c r="C373" s="337">
        <f t="shared" si="115"/>
        <v>0.53012048192771088</v>
      </c>
      <c r="D373" s="337">
        <v>6.5164999999999997</v>
      </c>
      <c r="E373" s="337">
        <f t="shared" si="116"/>
        <v>573.45000000000005</v>
      </c>
      <c r="F373" s="338">
        <v>1</v>
      </c>
      <c r="G373" s="337">
        <f t="shared" si="117"/>
        <v>573.45000000000005</v>
      </c>
      <c r="H373" s="337">
        <f t="shared" si="118"/>
        <v>135.28</v>
      </c>
      <c r="I373" s="339">
        <f t="shared" si="122"/>
        <v>708.73</v>
      </c>
      <c r="J373" s="325"/>
    </row>
    <row r="374" spans="1:10" s="325" customFormat="1" x14ac:dyDescent="0.25">
      <c r="A374" s="327" t="s">
        <v>1441</v>
      </c>
      <c r="B374" s="347">
        <v>48</v>
      </c>
      <c r="C374" s="337">
        <f t="shared" si="115"/>
        <v>0.28915662650602408</v>
      </c>
      <c r="D374" s="337">
        <v>5.8177000000000003</v>
      </c>
      <c r="E374" s="337">
        <f t="shared" si="116"/>
        <v>279.25</v>
      </c>
      <c r="F374" s="338">
        <v>1</v>
      </c>
      <c r="G374" s="337">
        <f t="shared" si="117"/>
        <v>279.25</v>
      </c>
      <c r="H374" s="337">
        <f t="shared" si="118"/>
        <v>65.88</v>
      </c>
      <c r="I374" s="339">
        <f t="shared" si="122"/>
        <v>345.13</v>
      </c>
    </row>
    <row r="375" spans="1:10" s="323" customFormat="1" x14ac:dyDescent="0.25">
      <c r="A375" s="324" t="s">
        <v>1441</v>
      </c>
      <c r="B375" s="347">
        <v>192</v>
      </c>
      <c r="C375" s="337">
        <f t="shared" si="115"/>
        <v>1.1566265060240963</v>
      </c>
      <c r="D375" s="337">
        <v>6.5164999999999997</v>
      </c>
      <c r="E375" s="337">
        <f t="shared" si="116"/>
        <v>1251.17</v>
      </c>
      <c r="F375" s="338">
        <v>1</v>
      </c>
      <c r="G375" s="337">
        <f t="shared" si="117"/>
        <v>1251.17</v>
      </c>
      <c r="H375" s="337">
        <f t="shared" si="118"/>
        <v>295.14999999999998</v>
      </c>
      <c r="I375" s="339">
        <f t="shared" si="122"/>
        <v>1546.3200000000002</v>
      </c>
      <c r="J375" s="325"/>
    </row>
    <row r="376" spans="1:10" s="325" customFormat="1" x14ac:dyDescent="0.25">
      <c r="A376" s="327" t="s">
        <v>1441</v>
      </c>
      <c r="B376" s="347">
        <v>60</v>
      </c>
      <c r="C376" s="337">
        <f t="shared" si="115"/>
        <v>0.36144578313253012</v>
      </c>
      <c r="D376" s="337">
        <v>6.5164999999999997</v>
      </c>
      <c r="E376" s="337">
        <f t="shared" si="116"/>
        <v>390.99</v>
      </c>
      <c r="F376" s="338">
        <v>1</v>
      </c>
      <c r="G376" s="337">
        <f t="shared" si="117"/>
        <v>390.99</v>
      </c>
      <c r="H376" s="337">
        <f t="shared" si="118"/>
        <v>92.23</v>
      </c>
      <c r="I376" s="339">
        <f t="shared" si="122"/>
        <v>483.22</v>
      </c>
    </row>
    <row r="377" spans="1:10" s="325" customFormat="1" x14ac:dyDescent="0.25">
      <c r="A377" s="327" t="s">
        <v>1441</v>
      </c>
      <c r="B377" s="347">
        <v>48</v>
      </c>
      <c r="C377" s="337">
        <f t="shared" si="115"/>
        <v>0.28915662650602408</v>
      </c>
      <c r="D377" s="337">
        <v>6.5164999999999997</v>
      </c>
      <c r="E377" s="337">
        <f t="shared" si="116"/>
        <v>312.79000000000002</v>
      </c>
      <c r="F377" s="338">
        <v>1</v>
      </c>
      <c r="G377" s="337">
        <f t="shared" si="117"/>
        <v>312.79000000000002</v>
      </c>
      <c r="H377" s="337">
        <f t="shared" si="118"/>
        <v>73.790000000000006</v>
      </c>
      <c r="I377" s="339">
        <f t="shared" si="122"/>
        <v>386.58000000000004</v>
      </c>
    </row>
    <row r="378" spans="1:10" s="325" customFormat="1" x14ac:dyDescent="0.25">
      <c r="A378" s="324" t="s">
        <v>1441</v>
      </c>
      <c r="B378" s="347">
        <v>108</v>
      </c>
      <c r="C378" s="337">
        <f t="shared" si="115"/>
        <v>0.6506024096385542</v>
      </c>
      <c r="D378" s="337">
        <v>6.5164999999999997</v>
      </c>
      <c r="E378" s="337">
        <f t="shared" si="116"/>
        <v>703.78</v>
      </c>
      <c r="F378" s="338">
        <v>1</v>
      </c>
      <c r="G378" s="337">
        <f t="shared" si="117"/>
        <v>703.78</v>
      </c>
      <c r="H378" s="337">
        <f t="shared" si="118"/>
        <v>166.02</v>
      </c>
      <c r="I378" s="339">
        <f t="shared" si="122"/>
        <v>869.8</v>
      </c>
    </row>
    <row r="379" spans="1:10" s="325" customFormat="1" x14ac:dyDescent="0.25">
      <c r="A379" s="324" t="s">
        <v>1441</v>
      </c>
      <c r="B379" s="347">
        <v>64</v>
      </c>
      <c r="C379" s="337">
        <f t="shared" si="115"/>
        <v>0.38554216867469882</v>
      </c>
      <c r="D379" s="337">
        <v>7.6932</v>
      </c>
      <c r="E379" s="337">
        <f t="shared" si="116"/>
        <v>492.36</v>
      </c>
      <c r="F379" s="338">
        <v>1</v>
      </c>
      <c r="G379" s="337">
        <f t="shared" si="117"/>
        <v>492.36</v>
      </c>
      <c r="H379" s="337">
        <f t="shared" si="118"/>
        <v>116.15</v>
      </c>
      <c r="I379" s="339">
        <f t="shared" si="122"/>
        <v>608.51</v>
      </c>
    </row>
    <row r="380" spans="1:10" s="325" customFormat="1" x14ac:dyDescent="0.25">
      <c r="A380" s="324" t="s">
        <v>1441</v>
      </c>
      <c r="B380" s="347">
        <v>128</v>
      </c>
      <c r="C380" s="337">
        <f t="shared" si="115"/>
        <v>0.77108433734939763</v>
      </c>
      <c r="D380" s="337">
        <v>7.6932</v>
      </c>
      <c r="E380" s="337">
        <f t="shared" si="116"/>
        <v>984.73</v>
      </c>
      <c r="F380" s="338">
        <v>1</v>
      </c>
      <c r="G380" s="337">
        <f t="shared" si="117"/>
        <v>984.73</v>
      </c>
      <c r="H380" s="337">
        <f t="shared" si="118"/>
        <v>232.3</v>
      </c>
      <c r="I380" s="339">
        <f t="shared" si="122"/>
        <v>1217.03</v>
      </c>
    </row>
    <row r="381" spans="1:10" s="325" customFormat="1" x14ac:dyDescent="0.25">
      <c r="A381" s="324" t="s">
        <v>1441</v>
      </c>
      <c r="B381" s="347">
        <v>168</v>
      </c>
      <c r="C381" s="337">
        <f t="shared" si="115"/>
        <v>1.0120481927710843</v>
      </c>
      <c r="D381" s="337">
        <v>7.6932</v>
      </c>
      <c r="E381" s="337">
        <f t="shared" si="116"/>
        <v>1292.46</v>
      </c>
      <c r="F381" s="338">
        <v>1</v>
      </c>
      <c r="G381" s="337">
        <f t="shared" si="117"/>
        <v>1292.46</v>
      </c>
      <c r="H381" s="337">
        <f t="shared" si="118"/>
        <v>304.89</v>
      </c>
      <c r="I381" s="339">
        <f t="shared" si="122"/>
        <v>1597.35</v>
      </c>
    </row>
    <row r="382" spans="1:10" s="325" customFormat="1" x14ac:dyDescent="0.25">
      <c r="A382" s="327" t="s">
        <v>1441</v>
      </c>
      <c r="B382" s="347">
        <v>144</v>
      </c>
      <c r="C382" s="337">
        <f t="shared" si="115"/>
        <v>0.86746987951807231</v>
      </c>
      <c r="D382" s="337">
        <v>7.6932</v>
      </c>
      <c r="E382" s="337">
        <f t="shared" si="116"/>
        <v>1107.82</v>
      </c>
      <c r="F382" s="338">
        <v>1</v>
      </c>
      <c r="G382" s="337">
        <f t="shared" si="117"/>
        <v>1107.82</v>
      </c>
      <c r="H382" s="337">
        <f t="shared" si="118"/>
        <v>261.33</v>
      </c>
      <c r="I382" s="339">
        <f t="shared" si="122"/>
        <v>1369.1499999999999</v>
      </c>
    </row>
    <row r="383" spans="1:10" s="325" customFormat="1" x14ac:dyDescent="0.25">
      <c r="A383" s="324" t="s">
        <v>1441</v>
      </c>
      <c r="B383" s="347">
        <v>128</v>
      </c>
      <c r="C383" s="337">
        <f t="shared" si="115"/>
        <v>0.77108433734939763</v>
      </c>
      <c r="D383" s="337">
        <v>7.6932</v>
      </c>
      <c r="E383" s="337">
        <f t="shared" si="116"/>
        <v>984.73</v>
      </c>
      <c r="F383" s="338">
        <v>1</v>
      </c>
      <c r="G383" s="337">
        <f t="shared" si="117"/>
        <v>984.73</v>
      </c>
      <c r="H383" s="337">
        <f t="shared" si="118"/>
        <v>232.3</v>
      </c>
      <c r="I383" s="339">
        <f t="shared" si="122"/>
        <v>1217.03</v>
      </c>
    </row>
    <row r="384" spans="1:10" s="323" customFormat="1" x14ac:dyDescent="0.25">
      <c r="A384" s="324" t="s">
        <v>1441</v>
      </c>
      <c r="B384" s="347">
        <v>162</v>
      </c>
      <c r="C384" s="337">
        <f t="shared" si="115"/>
        <v>0.97590361445783136</v>
      </c>
      <c r="D384" s="337">
        <v>7.7590000000000003</v>
      </c>
      <c r="E384" s="337">
        <f t="shared" si="116"/>
        <v>1256.96</v>
      </c>
      <c r="F384" s="338">
        <v>1</v>
      </c>
      <c r="G384" s="337">
        <f t="shared" si="117"/>
        <v>1256.96</v>
      </c>
      <c r="H384" s="337">
        <f t="shared" si="118"/>
        <v>296.52</v>
      </c>
      <c r="I384" s="339">
        <f t="shared" si="122"/>
        <v>1553.48</v>
      </c>
      <c r="J384" s="325"/>
    </row>
    <row r="385" spans="1:10" s="323" customFormat="1" x14ac:dyDescent="0.25">
      <c r="A385" s="327" t="s">
        <v>1441</v>
      </c>
      <c r="B385" s="347">
        <v>178</v>
      </c>
      <c r="C385" s="337">
        <f t="shared" si="115"/>
        <v>1.072289156626506</v>
      </c>
      <c r="D385" s="337">
        <v>8.0635999999999992</v>
      </c>
      <c r="E385" s="337">
        <f t="shared" si="116"/>
        <v>1435.32</v>
      </c>
      <c r="F385" s="338">
        <v>1</v>
      </c>
      <c r="G385" s="337">
        <f t="shared" si="117"/>
        <v>1435.32</v>
      </c>
      <c r="H385" s="337">
        <f t="shared" si="118"/>
        <v>338.59</v>
      </c>
      <c r="I385" s="339">
        <f t="shared" si="122"/>
        <v>1773.9099999999999</v>
      </c>
      <c r="J385" s="325"/>
    </row>
    <row r="386" spans="1:10" s="325" customFormat="1" x14ac:dyDescent="0.25">
      <c r="A386" s="324" t="s">
        <v>1441</v>
      </c>
      <c r="B386" s="347">
        <v>24</v>
      </c>
      <c r="C386" s="337">
        <f t="shared" si="115"/>
        <v>0.14457831325301204</v>
      </c>
      <c r="D386" s="337">
        <v>8.0635999999999992</v>
      </c>
      <c r="E386" s="337">
        <f t="shared" si="116"/>
        <v>193.53</v>
      </c>
      <c r="F386" s="338">
        <v>1</v>
      </c>
      <c r="G386" s="337">
        <f t="shared" si="117"/>
        <v>193.53</v>
      </c>
      <c r="H386" s="337">
        <f t="shared" si="118"/>
        <v>45.65</v>
      </c>
      <c r="I386" s="339">
        <f t="shared" si="122"/>
        <v>239.18</v>
      </c>
    </row>
    <row r="387" spans="1:10" s="325" customFormat="1" x14ac:dyDescent="0.25">
      <c r="A387" s="324" t="s">
        <v>1441</v>
      </c>
      <c r="B387" s="347">
        <v>84</v>
      </c>
      <c r="C387" s="337">
        <f t="shared" si="115"/>
        <v>0.50602409638554213</v>
      </c>
      <c r="D387" s="337">
        <v>8.0635999999999992</v>
      </c>
      <c r="E387" s="337">
        <f t="shared" si="116"/>
        <v>677.34</v>
      </c>
      <c r="F387" s="338">
        <v>1</v>
      </c>
      <c r="G387" s="337">
        <f t="shared" si="117"/>
        <v>677.34</v>
      </c>
      <c r="H387" s="337">
        <f t="shared" si="118"/>
        <v>159.78</v>
      </c>
      <c r="I387" s="339">
        <f t="shared" si="122"/>
        <v>837.12</v>
      </c>
    </row>
    <row r="388" spans="1:10" s="325" customFormat="1" x14ac:dyDescent="0.25">
      <c r="A388" s="324" t="s">
        <v>1441</v>
      </c>
      <c r="B388" s="347">
        <v>120</v>
      </c>
      <c r="C388" s="337">
        <f t="shared" si="115"/>
        <v>0.72289156626506024</v>
      </c>
      <c r="D388" s="337">
        <v>8.0635999999999992</v>
      </c>
      <c r="E388" s="337">
        <f t="shared" si="116"/>
        <v>967.63</v>
      </c>
      <c r="F388" s="338">
        <v>1</v>
      </c>
      <c r="G388" s="337">
        <f t="shared" si="117"/>
        <v>967.63</v>
      </c>
      <c r="H388" s="337">
        <f t="shared" si="118"/>
        <v>228.26</v>
      </c>
      <c r="I388" s="339">
        <f t="shared" si="122"/>
        <v>1195.8899999999999</v>
      </c>
    </row>
    <row r="389" spans="1:10" s="325" customFormat="1" x14ac:dyDescent="0.25">
      <c r="A389" s="324" t="s">
        <v>1441</v>
      </c>
      <c r="B389" s="347">
        <v>60</v>
      </c>
      <c r="C389" s="337">
        <f t="shared" si="115"/>
        <v>0.36144578313253012</v>
      </c>
      <c r="D389" s="337">
        <v>8.0635999999999992</v>
      </c>
      <c r="E389" s="337">
        <f t="shared" si="116"/>
        <v>483.82</v>
      </c>
      <c r="F389" s="338">
        <v>1</v>
      </c>
      <c r="G389" s="337">
        <f t="shared" si="117"/>
        <v>483.82</v>
      </c>
      <c r="H389" s="337">
        <f t="shared" si="118"/>
        <v>114.13</v>
      </c>
      <c r="I389" s="339">
        <f t="shared" si="122"/>
        <v>597.95000000000005</v>
      </c>
    </row>
    <row r="390" spans="1:10" s="325" customFormat="1" x14ac:dyDescent="0.25">
      <c r="A390" s="324" t="s">
        <v>1441</v>
      </c>
      <c r="B390" s="347">
        <v>60</v>
      </c>
      <c r="C390" s="337">
        <f t="shared" si="115"/>
        <v>0.36144578313253012</v>
      </c>
      <c r="D390" s="337">
        <v>8.0635999999999992</v>
      </c>
      <c r="E390" s="337">
        <f t="shared" si="116"/>
        <v>483.82</v>
      </c>
      <c r="F390" s="338">
        <v>1</v>
      </c>
      <c r="G390" s="337">
        <f t="shared" si="117"/>
        <v>483.82</v>
      </c>
      <c r="H390" s="337">
        <f t="shared" si="118"/>
        <v>114.13</v>
      </c>
      <c r="I390" s="339">
        <f t="shared" si="122"/>
        <v>597.95000000000005</v>
      </c>
    </row>
    <row r="391" spans="1:10" s="325" customFormat="1" x14ac:dyDescent="0.25">
      <c r="A391" s="327" t="s">
        <v>1441</v>
      </c>
      <c r="B391" s="347">
        <v>100</v>
      </c>
      <c r="C391" s="337">
        <f t="shared" si="115"/>
        <v>0.60240963855421692</v>
      </c>
      <c r="D391" s="337">
        <v>8.0635999999999992</v>
      </c>
      <c r="E391" s="337">
        <f t="shared" si="116"/>
        <v>806.36</v>
      </c>
      <c r="F391" s="338">
        <v>1</v>
      </c>
      <c r="G391" s="337">
        <f t="shared" si="117"/>
        <v>806.36</v>
      </c>
      <c r="H391" s="337">
        <f t="shared" si="118"/>
        <v>190.22</v>
      </c>
      <c r="I391" s="339">
        <f t="shared" si="122"/>
        <v>996.58</v>
      </c>
    </row>
    <row r="392" spans="1:10" s="325" customFormat="1" x14ac:dyDescent="0.25">
      <c r="A392" s="324" t="s">
        <v>1441</v>
      </c>
      <c r="B392" s="347">
        <v>168</v>
      </c>
      <c r="C392" s="337">
        <f t="shared" si="115"/>
        <v>1.0120481927710843</v>
      </c>
      <c r="D392" s="337">
        <v>8.0635999999999992</v>
      </c>
      <c r="E392" s="337">
        <f t="shared" si="116"/>
        <v>1354.68</v>
      </c>
      <c r="F392" s="338">
        <v>1</v>
      </c>
      <c r="G392" s="337">
        <f t="shared" si="117"/>
        <v>1354.68</v>
      </c>
      <c r="H392" s="337">
        <f t="shared" si="118"/>
        <v>319.57</v>
      </c>
      <c r="I392" s="339">
        <f t="shared" si="122"/>
        <v>1674.25</v>
      </c>
    </row>
    <row r="393" spans="1:10" s="325" customFormat="1" x14ac:dyDescent="0.25">
      <c r="A393" s="324" t="s">
        <v>1441</v>
      </c>
      <c r="B393" s="347">
        <v>204</v>
      </c>
      <c r="C393" s="337">
        <f t="shared" si="115"/>
        <v>1.2289156626506024</v>
      </c>
      <c r="D393" s="337">
        <v>8.0635999999999992</v>
      </c>
      <c r="E393" s="337">
        <f t="shared" si="116"/>
        <v>1644.97</v>
      </c>
      <c r="F393" s="338">
        <v>1</v>
      </c>
      <c r="G393" s="337">
        <f t="shared" si="117"/>
        <v>1644.97</v>
      </c>
      <c r="H393" s="337">
        <f t="shared" si="118"/>
        <v>388.05</v>
      </c>
      <c r="I393" s="339">
        <f t="shared" si="122"/>
        <v>2033.02</v>
      </c>
    </row>
    <row r="394" spans="1:10" s="325" customFormat="1" x14ac:dyDescent="0.25">
      <c r="A394" s="324" t="s">
        <v>152</v>
      </c>
      <c r="B394" s="347">
        <v>188</v>
      </c>
      <c r="C394" s="337">
        <f t="shared" si="115"/>
        <v>1.1325301204819278</v>
      </c>
      <c r="D394" s="337">
        <v>5.9848999999999997</v>
      </c>
      <c r="E394" s="337">
        <f t="shared" si="116"/>
        <v>1125.1600000000001</v>
      </c>
      <c r="F394" s="338">
        <v>1</v>
      </c>
      <c r="G394" s="337">
        <f t="shared" si="117"/>
        <v>1125.1600000000001</v>
      </c>
      <c r="H394" s="337">
        <f t="shared" si="118"/>
        <v>265.43</v>
      </c>
      <c r="I394" s="339">
        <f t="shared" si="122"/>
        <v>1390.5900000000001</v>
      </c>
    </row>
    <row r="395" spans="1:10" s="325" customFormat="1" x14ac:dyDescent="0.25">
      <c r="A395" s="324" t="s">
        <v>152</v>
      </c>
      <c r="B395" s="347">
        <v>20</v>
      </c>
      <c r="C395" s="337">
        <f t="shared" si="115"/>
        <v>0.12048192771084337</v>
      </c>
      <c r="D395" s="337">
        <v>5.9848999999999997</v>
      </c>
      <c r="E395" s="337">
        <f t="shared" si="116"/>
        <v>119.7</v>
      </c>
      <c r="F395" s="338">
        <v>1</v>
      </c>
      <c r="G395" s="337">
        <f t="shared" si="117"/>
        <v>119.7</v>
      </c>
      <c r="H395" s="337">
        <f t="shared" si="118"/>
        <v>28.24</v>
      </c>
      <c r="I395" s="339">
        <f t="shared" si="122"/>
        <v>147.94</v>
      </c>
    </row>
    <row r="396" spans="1:10" s="325" customFormat="1" x14ac:dyDescent="0.25">
      <c r="A396" s="324" t="s">
        <v>152</v>
      </c>
      <c r="B396" s="347">
        <v>160</v>
      </c>
      <c r="C396" s="337">
        <f t="shared" si="115"/>
        <v>0.96385542168674698</v>
      </c>
      <c r="D396" s="337">
        <v>5.9848999999999997</v>
      </c>
      <c r="E396" s="337">
        <f t="shared" si="116"/>
        <v>957.58</v>
      </c>
      <c r="F396" s="338">
        <v>1</v>
      </c>
      <c r="G396" s="337">
        <f t="shared" si="117"/>
        <v>957.58</v>
      </c>
      <c r="H396" s="337">
        <f t="shared" si="118"/>
        <v>225.89</v>
      </c>
      <c r="I396" s="339">
        <f t="shared" si="122"/>
        <v>1183.47</v>
      </c>
    </row>
    <row r="397" spans="1:10" s="325" customFormat="1" x14ac:dyDescent="0.25">
      <c r="A397" s="324" t="s">
        <v>152</v>
      </c>
      <c r="B397" s="347">
        <v>192</v>
      </c>
      <c r="C397" s="337">
        <f t="shared" ref="C397:C451" si="123">B397/166</f>
        <v>1.1566265060240963</v>
      </c>
      <c r="D397" s="337">
        <v>5.9848999999999997</v>
      </c>
      <c r="E397" s="337">
        <f t="shared" ref="E397:E451" si="124">ROUND(D397*B397,2)</f>
        <v>1149.0999999999999</v>
      </c>
      <c r="F397" s="338">
        <v>1</v>
      </c>
      <c r="G397" s="337">
        <f t="shared" ref="G397:G451" si="125">ROUND(E397*F397,2)</f>
        <v>1149.0999999999999</v>
      </c>
      <c r="H397" s="337">
        <f t="shared" ref="H397:H451" si="126">ROUND(G397*0.2359,2)</f>
        <v>271.07</v>
      </c>
      <c r="I397" s="339">
        <f t="shared" si="122"/>
        <v>1420.1699999999998</v>
      </c>
    </row>
    <row r="398" spans="1:10" s="325" customFormat="1" x14ac:dyDescent="0.25">
      <c r="A398" s="324" t="s">
        <v>152</v>
      </c>
      <c r="B398" s="347">
        <v>81</v>
      </c>
      <c r="C398" s="337">
        <f t="shared" si="123"/>
        <v>0.48795180722891568</v>
      </c>
      <c r="D398" s="337">
        <v>5.9848999999999997</v>
      </c>
      <c r="E398" s="337">
        <f t="shared" si="124"/>
        <v>484.78</v>
      </c>
      <c r="F398" s="338">
        <v>1</v>
      </c>
      <c r="G398" s="337">
        <f t="shared" si="125"/>
        <v>484.78</v>
      </c>
      <c r="H398" s="337">
        <f t="shared" si="126"/>
        <v>114.36</v>
      </c>
      <c r="I398" s="339">
        <f t="shared" si="122"/>
        <v>599.14</v>
      </c>
    </row>
    <row r="399" spans="1:10" s="325" customFormat="1" x14ac:dyDescent="0.25">
      <c r="A399" s="327" t="s">
        <v>152</v>
      </c>
      <c r="B399" s="347">
        <v>54</v>
      </c>
      <c r="C399" s="337">
        <f t="shared" si="123"/>
        <v>0.3253012048192771</v>
      </c>
      <c r="D399" s="337">
        <v>5.9848999999999997</v>
      </c>
      <c r="E399" s="337">
        <f t="shared" si="124"/>
        <v>323.18</v>
      </c>
      <c r="F399" s="338">
        <v>1</v>
      </c>
      <c r="G399" s="337">
        <f t="shared" si="125"/>
        <v>323.18</v>
      </c>
      <c r="H399" s="337">
        <f t="shared" si="126"/>
        <v>76.239999999999995</v>
      </c>
      <c r="I399" s="339">
        <f t="shared" si="122"/>
        <v>399.42</v>
      </c>
    </row>
    <row r="400" spans="1:10" s="325" customFormat="1" x14ac:dyDescent="0.25">
      <c r="A400" s="327" t="s">
        <v>1458</v>
      </c>
      <c r="B400" s="347">
        <v>63</v>
      </c>
      <c r="C400" s="337">
        <f t="shared" si="123"/>
        <v>0.37951807228915663</v>
      </c>
      <c r="D400" s="337">
        <v>7.0541</v>
      </c>
      <c r="E400" s="337">
        <f t="shared" si="124"/>
        <v>444.41</v>
      </c>
      <c r="F400" s="338">
        <v>1</v>
      </c>
      <c r="G400" s="337">
        <f t="shared" si="125"/>
        <v>444.41</v>
      </c>
      <c r="H400" s="337">
        <f t="shared" si="126"/>
        <v>104.84</v>
      </c>
      <c r="I400" s="339">
        <f t="shared" si="122"/>
        <v>549.25</v>
      </c>
    </row>
    <row r="401" spans="1:9" s="325" customFormat="1" x14ac:dyDescent="0.25">
      <c r="A401" s="324" t="s">
        <v>1458</v>
      </c>
      <c r="B401" s="347">
        <v>120</v>
      </c>
      <c r="C401" s="337">
        <f t="shared" si="123"/>
        <v>0.72289156626506024</v>
      </c>
      <c r="D401" s="337">
        <v>7.0541</v>
      </c>
      <c r="E401" s="337">
        <f t="shared" si="124"/>
        <v>846.49</v>
      </c>
      <c r="F401" s="338">
        <v>1</v>
      </c>
      <c r="G401" s="337">
        <f t="shared" si="125"/>
        <v>846.49</v>
      </c>
      <c r="H401" s="337">
        <f t="shared" si="126"/>
        <v>199.69</v>
      </c>
      <c r="I401" s="339">
        <f t="shared" si="122"/>
        <v>1046.18</v>
      </c>
    </row>
    <row r="402" spans="1:9" s="325" customFormat="1" x14ac:dyDescent="0.25">
      <c r="A402" s="324" t="s">
        <v>1458</v>
      </c>
      <c r="B402" s="347">
        <v>9</v>
      </c>
      <c r="C402" s="337">
        <f t="shared" si="123"/>
        <v>5.4216867469879519E-2</v>
      </c>
      <c r="D402" s="337">
        <v>7.0541</v>
      </c>
      <c r="E402" s="337">
        <f t="shared" si="124"/>
        <v>63.49</v>
      </c>
      <c r="F402" s="338">
        <v>1</v>
      </c>
      <c r="G402" s="337">
        <f t="shared" si="125"/>
        <v>63.49</v>
      </c>
      <c r="H402" s="337">
        <f t="shared" si="126"/>
        <v>14.98</v>
      </c>
      <c r="I402" s="339">
        <f t="shared" si="122"/>
        <v>78.47</v>
      </c>
    </row>
    <row r="403" spans="1:9" s="325" customFormat="1" x14ac:dyDescent="0.25">
      <c r="A403" s="324" t="s">
        <v>1458</v>
      </c>
      <c r="B403" s="347">
        <v>72</v>
      </c>
      <c r="C403" s="337">
        <f t="shared" si="123"/>
        <v>0.43373493975903615</v>
      </c>
      <c r="D403" s="337">
        <v>7.0541</v>
      </c>
      <c r="E403" s="337">
        <f t="shared" si="124"/>
        <v>507.9</v>
      </c>
      <c r="F403" s="338">
        <v>1</v>
      </c>
      <c r="G403" s="337">
        <f t="shared" si="125"/>
        <v>507.9</v>
      </c>
      <c r="H403" s="337">
        <f t="shared" si="126"/>
        <v>119.81</v>
      </c>
      <c r="I403" s="339">
        <f t="shared" si="122"/>
        <v>627.71</v>
      </c>
    </row>
    <row r="404" spans="1:9" s="325" customFormat="1" x14ac:dyDescent="0.25">
      <c r="A404" s="324" t="s">
        <v>1458</v>
      </c>
      <c r="B404" s="347">
        <v>12</v>
      </c>
      <c r="C404" s="337">
        <f t="shared" si="123"/>
        <v>7.2289156626506021E-2</v>
      </c>
      <c r="D404" s="337">
        <v>7.0541</v>
      </c>
      <c r="E404" s="337">
        <f t="shared" si="124"/>
        <v>84.65</v>
      </c>
      <c r="F404" s="338">
        <v>1</v>
      </c>
      <c r="G404" s="337">
        <f t="shared" si="125"/>
        <v>84.65</v>
      </c>
      <c r="H404" s="337">
        <f t="shared" si="126"/>
        <v>19.97</v>
      </c>
      <c r="I404" s="339">
        <f t="shared" si="122"/>
        <v>104.62</v>
      </c>
    </row>
    <row r="405" spans="1:9" s="325" customFormat="1" x14ac:dyDescent="0.25">
      <c r="A405" s="324" t="s">
        <v>218</v>
      </c>
      <c r="B405" s="347">
        <v>166</v>
      </c>
      <c r="C405" s="337">
        <f t="shared" si="123"/>
        <v>1</v>
      </c>
      <c r="D405" s="337">
        <v>8.0904000000000007</v>
      </c>
      <c r="E405" s="337">
        <f t="shared" si="124"/>
        <v>1343.01</v>
      </c>
      <c r="F405" s="338">
        <v>1</v>
      </c>
      <c r="G405" s="337">
        <f t="shared" si="125"/>
        <v>1343.01</v>
      </c>
      <c r="H405" s="337">
        <f t="shared" si="126"/>
        <v>316.82</v>
      </c>
      <c r="I405" s="339">
        <f t="shared" si="122"/>
        <v>1659.83</v>
      </c>
    </row>
    <row r="406" spans="1:9" s="325" customFormat="1" x14ac:dyDescent="0.25">
      <c r="A406" s="326" t="s">
        <v>6</v>
      </c>
      <c r="B406" s="346">
        <f>SUM(B407:B426)</f>
        <v>2428</v>
      </c>
      <c r="C406" s="351">
        <f t="shared" ref="C406:I406" si="127">SUM(C407:C426)</f>
        <v>14.626506024096388</v>
      </c>
      <c r="D406" s="351"/>
      <c r="E406" s="351"/>
      <c r="F406" s="336"/>
      <c r="G406" s="351">
        <f t="shared" si="127"/>
        <v>9372.07</v>
      </c>
      <c r="H406" s="351">
        <f t="shared" si="127"/>
        <v>2199.98</v>
      </c>
      <c r="I406" s="354">
        <f t="shared" si="127"/>
        <v>11572.050000000001</v>
      </c>
    </row>
    <row r="407" spans="1:9" s="325" customFormat="1" x14ac:dyDescent="0.25">
      <c r="A407" s="324" t="s">
        <v>1104</v>
      </c>
      <c r="B407" s="347">
        <v>166</v>
      </c>
      <c r="C407" s="337">
        <f t="shared" si="123"/>
        <v>1</v>
      </c>
      <c r="D407" s="337">
        <v>4.2710999999999997</v>
      </c>
      <c r="E407" s="337">
        <f t="shared" si="124"/>
        <v>709</v>
      </c>
      <c r="F407" s="338">
        <v>1</v>
      </c>
      <c r="G407" s="337">
        <f t="shared" si="125"/>
        <v>709</v>
      </c>
      <c r="H407" s="337">
        <f t="shared" si="126"/>
        <v>167.25</v>
      </c>
      <c r="I407" s="339">
        <f t="shared" ref="I407:I426" si="128">G407+H407</f>
        <v>876.25</v>
      </c>
    </row>
    <row r="408" spans="1:9" s="325" customFormat="1" x14ac:dyDescent="0.25">
      <c r="A408" s="324" t="s">
        <v>239</v>
      </c>
      <c r="B408" s="347">
        <v>120</v>
      </c>
      <c r="C408" s="337">
        <f t="shared" si="123"/>
        <v>0.72289156626506024</v>
      </c>
      <c r="D408" s="337">
        <v>3.6375999999999999</v>
      </c>
      <c r="E408" s="337">
        <f t="shared" si="124"/>
        <v>436.51</v>
      </c>
      <c r="F408" s="338">
        <v>1</v>
      </c>
      <c r="G408" s="337">
        <f t="shared" si="125"/>
        <v>436.51</v>
      </c>
      <c r="H408" s="337">
        <f t="shared" si="126"/>
        <v>102.97</v>
      </c>
      <c r="I408" s="339">
        <f t="shared" si="128"/>
        <v>539.48</v>
      </c>
    </row>
    <row r="409" spans="1:9" s="325" customFormat="1" x14ac:dyDescent="0.25">
      <c r="A409" s="324" t="s">
        <v>239</v>
      </c>
      <c r="B409" s="347">
        <v>192</v>
      </c>
      <c r="C409" s="337">
        <f t="shared" si="123"/>
        <v>1.1566265060240963</v>
      </c>
      <c r="D409" s="337">
        <v>3.6375999999999999</v>
      </c>
      <c r="E409" s="337">
        <f t="shared" si="124"/>
        <v>698.42</v>
      </c>
      <c r="F409" s="338">
        <v>1</v>
      </c>
      <c r="G409" s="337">
        <f t="shared" si="125"/>
        <v>698.42</v>
      </c>
      <c r="H409" s="337">
        <f t="shared" si="126"/>
        <v>164.76</v>
      </c>
      <c r="I409" s="339">
        <f t="shared" si="128"/>
        <v>863.18</v>
      </c>
    </row>
    <row r="410" spans="1:9" s="325" customFormat="1" x14ac:dyDescent="0.25">
      <c r="A410" s="324" t="s">
        <v>239</v>
      </c>
      <c r="B410" s="347">
        <v>156</v>
      </c>
      <c r="C410" s="337">
        <f t="shared" si="123"/>
        <v>0.93975903614457834</v>
      </c>
      <c r="D410" s="337">
        <v>3.6375999999999999</v>
      </c>
      <c r="E410" s="337">
        <f t="shared" si="124"/>
        <v>567.47</v>
      </c>
      <c r="F410" s="338">
        <v>1</v>
      </c>
      <c r="G410" s="337">
        <f t="shared" si="125"/>
        <v>567.47</v>
      </c>
      <c r="H410" s="337">
        <f t="shared" si="126"/>
        <v>133.87</v>
      </c>
      <c r="I410" s="339">
        <f t="shared" si="128"/>
        <v>701.34</v>
      </c>
    </row>
    <row r="411" spans="1:9" s="325" customFormat="1" x14ac:dyDescent="0.25">
      <c r="A411" s="324" t="s">
        <v>239</v>
      </c>
      <c r="B411" s="347">
        <v>104</v>
      </c>
      <c r="C411" s="337">
        <f t="shared" si="123"/>
        <v>0.62650602409638556</v>
      </c>
      <c r="D411" s="337">
        <v>3.6375999999999999</v>
      </c>
      <c r="E411" s="337">
        <f t="shared" si="124"/>
        <v>378.31</v>
      </c>
      <c r="F411" s="338">
        <v>1</v>
      </c>
      <c r="G411" s="337">
        <f t="shared" si="125"/>
        <v>378.31</v>
      </c>
      <c r="H411" s="337">
        <f t="shared" si="126"/>
        <v>89.24</v>
      </c>
      <c r="I411" s="339">
        <f t="shared" si="128"/>
        <v>467.55</v>
      </c>
    </row>
    <row r="412" spans="1:9" s="325" customFormat="1" x14ac:dyDescent="0.25">
      <c r="A412" s="327" t="s">
        <v>239</v>
      </c>
      <c r="B412" s="347">
        <v>168</v>
      </c>
      <c r="C412" s="337">
        <f t="shared" si="123"/>
        <v>1.0120481927710843</v>
      </c>
      <c r="D412" s="337">
        <v>5.0830000000000002</v>
      </c>
      <c r="E412" s="337">
        <f t="shared" si="124"/>
        <v>853.94</v>
      </c>
      <c r="F412" s="338">
        <v>1</v>
      </c>
      <c r="G412" s="337">
        <f t="shared" si="125"/>
        <v>853.94</v>
      </c>
      <c r="H412" s="337">
        <f t="shared" si="126"/>
        <v>201.44</v>
      </c>
      <c r="I412" s="339">
        <f t="shared" si="128"/>
        <v>1055.3800000000001</v>
      </c>
    </row>
    <row r="413" spans="1:9" s="325" customFormat="1" x14ac:dyDescent="0.25">
      <c r="A413" s="327" t="s">
        <v>239</v>
      </c>
      <c r="B413" s="347">
        <v>168</v>
      </c>
      <c r="C413" s="337">
        <f t="shared" si="123"/>
        <v>1.0120481927710843</v>
      </c>
      <c r="D413" s="337">
        <v>5.0830000000000002</v>
      </c>
      <c r="E413" s="337">
        <f t="shared" si="124"/>
        <v>853.94</v>
      </c>
      <c r="F413" s="338">
        <v>1</v>
      </c>
      <c r="G413" s="337">
        <f t="shared" si="125"/>
        <v>853.94</v>
      </c>
      <c r="H413" s="337">
        <f t="shared" si="126"/>
        <v>201.44</v>
      </c>
      <c r="I413" s="339">
        <f t="shared" si="128"/>
        <v>1055.3800000000001</v>
      </c>
    </row>
    <row r="414" spans="1:9" s="325" customFormat="1" x14ac:dyDescent="0.25">
      <c r="A414" s="324" t="s">
        <v>239</v>
      </c>
      <c r="B414" s="347">
        <v>36</v>
      </c>
      <c r="C414" s="337">
        <f t="shared" si="123"/>
        <v>0.21686746987951808</v>
      </c>
      <c r="D414" s="337">
        <v>3.3090000000000002</v>
      </c>
      <c r="E414" s="337">
        <f t="shared" si="124"/>
        <v>119.12</v>
      </c>
      <c r="F414" s="338">
        <v>1</v>
      </c>
      <c r="G414" s="337">
        <f t="shared" si="125"/>
        <v>119.12</v>
      </c>
      <c r="H414" s="337">
        <f t="shared" si="126"/>
        <v>28.1</v>
      </c>
      <c r="I414" s="339">
        <f t="shared" si="128"/>
        <v>147.22</v>
      </c>
    </row>
    <row r="415" spans="1:9" s="325" customFormat="1" x14ac:dyDescent="0.25">
      <c r="A415" s="324" t="s">
        <v>239</v>
      </c>
      <c r="B415" s="347">
        <v>24</v>
      </c>
      <c r="C415" s="337">
        <f t="shared" si="123"/>
        <v>0.14457831325301204</v>
      </c>
      <c r="D415" s="337">
        <v>5.0830000000000002</v>
      </c>
      <c r="E415" s="337">
        <f t="shared" si="124"/>
        <v>121.99</v>
      </c>
      <c r="F415" s="338">
        <v>1</v>
      </c>
      <c r="G415" s="337">
        <f t="shared" si="125"/>
        <v>121.99</v>
      </c>
      <c r="H415" s="337">
        <f t="shared" si="126"/>
        <v>28.78</v>
      </c>
      <c r="I415" s="339">
        <f t="shared" si="128"/>
        <v>150.76999999999998</v>
      </c>
    </row>
    <row r="416" spans="1:9" s="325" customFormat="1" x14ac:dyDescent="0.25">
      <c r="A416" s="327" t="s">
        <v>1471</v>
      </c>
      <c r="B416" s="347">
        <v>38</v>
      </c>
      <c r="C416" s="337">
        <f t="shared" si="123"/>
        <v>0.2289156626506024</v>
      </c>
      <c r="D416" s="337">
        <v>3.6375999999999999</v>
      </c>
      <c r="E416" s="337">
        <f t="shared" si="124"/>
        <v>138.22999999999999</v>
      </c>
      <c r="F416" s="338">
        <v>1</v>
      </c>
      <c r="G416" s="337">
        <f t="shared" si="125"/>
        <v>138.22999999999999</v>
      </c>
      <c r="H416" s="337">
        <f t="shared" si="126"/>
        <v>32.61</v>
      </c>
      <c r="I416" s="339">
        <f t="shared" si="128"/>
        <v>170.83999999999997</v>
      </c>
    </row>
    <row r="417" spans="1:9" s="325" customFormat="1" x14ac:dyDescent="0.25">
      <c r="A417" s="324" t="s">
        <v>1471</v>
      </c>
      <c r="B417" s="347">
        <v>96</v>
      </c>
      <c r="C417" s="337">
        <f t="shared" si="123"/>
        <v>0.57831325301204817</v>
      </c>
      <c r="D417" s="337">
        <v>3.3090000000000002</v>
      </c>
      <c r="E417" s="337">
        <f t="shared" si="124"/>
        <v>317.66000000000003</v>
      </c>
      <c r="F417" s="338">
        <v>1</v>
      </c>
      <c r="G417" s="337">
        <f t="shared" si="125"/>
        <v>317.66000000000003</v>
      </c>
      <c r="H417" s="337">
        <f t="shared" si="126"/>
        <v>74.94</v>
      </c>
      <c r="I417" s="339">
        <f t="shared" si="128"/>
        <v>392.6</v>
      </c>
    </row>
    <row r="418" spans="1:9" s="325" customFormat="1" x14ac:dyDescent="0.25">
      <c r="A418" s="324" t="s">
        <v>1471</v>
      </c>
      <c r="B418" s="347">
        <v>144</v>
      </c>
      <c r="C418" s="337">
        <f t="shared" si="123"/>
        <v>0.86746987951807231</v>
      </c>
      <c r="D418" s="337">
        <v>3.3090000000000002</v>
      </c>
      <c r="E418" s="337">
        <f t="shared" si="124"/>
        <v>476.5</v>
      </c>
      <c r="F418" s="338">
        <v>1</v>
      </c>
      <c r="G418" s="337">
        <f t="shared" si="125"/>
        <v>476.5</v>
      </c>
      <c r="H418" s="337">
        <f t="shared" si="126"/>
        <v>112.41</v>
      </c>
      <c r="I418" s="339">
        <f t="shared" si="128"/>
        <v>588.91</v>
      </c>
    </row>
    <row r="419" spans="1:9" s="325" customFormat="1" x14ac:dyDescent="0.25">
      <c r="A419" s="324" t="s">
        <v>1471</v>
      </c>
      <c r="B419" s="347">
        <v>168</v>
      </c>
      <c r="C419" s="337">
        <f t="shared" si="123"/>
        <v>1.0120481927710843</v>
      </c>
      <c r="D419" s="337">
        <v>3.6375999999999999</v>
      </c>
      <c r="E419" s="337">
        <f t="shared" si="124"/>
        <v>611.12</v>
      </c>
      <c r="F419" s="338">
        <v>1</v>
      </c>
      <c r="G419" s="337">
        <f t="shared" si="125"/>
        <v>611.12</v>
      </c>
      <c r="H419" s="337">
        <f t="shared" si="126"/>
        <v>144.16</v>
      </c>
      <c r="I419" s="339">
        <f t="shared" si="128"/>
        <v>755.28</v>
      </c>
    </row>
    <row r="420" spans="1:9" s="325" customFormat="1" x14ac:dyDescent="0.25">
      <c r="A420" s="324" t="s">
        <v>1471</v>
      </c>
      <c r="B420" s="347">
        <v>72</v>
      </c>
      <c r="C420" s="337">
        <f t="shared" si="123"/>
        <v>0.43373493975903615</v>
      </c>
      <c r="D420" s="337">
        <v>3.6375999999999999</v>
      </c>
      <c r="E420" s="337">
        <f t="shared" si="124"/>
        <v>261.91000000000003</v>
      </c>
      <c r="F420" s="338">
        <v>1</v>
      </c>
      <c r="G420" s="337">
        <f t="shared" si="125"/>
        <v>261.91000000000003</v>
      </c>
      <c r="H420" s="337">
        <f t="shared" si="126"/>
        <v>61.78</v>
      </c>
      <c r="I420" s="339">
        <f t="shared" si="128"/>
        <v>323.69000000000005</v>
      </c>
    </row>
    <row r="421" spans="1:9" s="325" customFormat="1" x14ac:dyDescent="0.25">
      <c r="A421" s="324" t="s">
        <v>1471</v>
      </c>
      <c r="B421" s="347">
        <v>80</v>
      </c>
      <c r="C421" s="337">
        <f t="shared" si="123"/>
        <v>0.48192771084337349</v>
      </c>
      <c r="D421" s="337">
        <v>3.6375999999999999</v>
      </c>
      <c r="E421" s="337">
        <f t="shared" si="124"/>
        <v>291.01</v>
      </c>
      <c r="F421" s="338">
        <v>1</v>
      </c>
      <c r="G421" s="337">
        <f t="shared" si="125"/>
        <v>291.01</v>
      </c>
      <c r="H421" s="337">
        <f t="shared" si="126"/>
        <v>68.650000000000006</v>
      </c>
      <c r="I421" s="339">
        <f t="shared" si="128"/>
        <v>359.65999999999997</v>
      </c>
    </row>
    <row r="422" spans="1:9" s="325" customFormat="1" x14ac:dyDescent="0.25">
      <c r="A422" s="324" t="s">
        <v>1471</v>
      </c>
      <c r="B422" s="347">
        <v>152</v>
      </c>
      <c r="C422" s="337">
        <f t="shared" si="123"/>
        <v>0.91566265060240959</v>
      </c>
      <c r="D422" s="337">
        <v>3.6375999999999999</v>
      </c>
      <c r="E422" s="337">
        <f t="shared" si="124"/>
        <v>552.91999999999996</v>
      </c>
      <c r="F422" s="338">
        <v>1</v>
      </c>
      <c r="G422" s="337">
        <f t="shared" si="125"/>
        <v>552.91999999999996</v>
      </c>
      <c r="H422" s="337">
        <f t="shared" si="126"/>
        <v>130.43</v>
      </c>
      <c r="I422" s="339">
        <f t="shared" si="128"/>
        <v>683.34999999999991</v>
      </c>
    </row>
    <row r="423" spans="1:9" s="325" customFormat="1" x14ac:dyDescent="0.25">
      <c r="A423" s="327" t="s">
        <v>1471</v>
      </c>
      <c r="B423" s="347">
        <v>104</v>
      </c>
      <c r="C423" s="337">
        <f t="shared" si="123"/>
        <v>0.62650602409638556</v>
      </c>
      <c r="D423" s="337">
        <v>3.6375999999999999</v>
      </c>
      <c r="E423" s="337">
        <f t="shared" si="124"/>
        <v>378.31</v>
      </c>
      <c r="F423" s="338">
        <v>1</v>
      </c>
      <c r="G423" s="337">
        <f t="shared" si="125"/>
        <v>378.31</v>
      </c>
      <c r="H423" s="337">
        <f t="shared" si="126"/>
        <v>89.24</v>
      </c>
      <c r="I423" s="339">
        <f t="shared" si="128"/>
        <v>467.55</v>
      </c>
    </row>
    <row r="424" spans="1:9" s="325" customFormat="1" x14ac:dyDescent="0.25">
      <c r="A424" s="324" t="s">
        <v>1471</v>
      </c>
      <c r="B424" s="347">
        <v>106</v>
      </c>
      <c r="C424" s="337">
        <f t="shared" si="123"/>
        <v>0.63855421686746983</v>
      </c>
      <c r="D424" s="337">
        <v>3.6375999999999999</v>
      </c>
      <c r="E424" s="337">
        <f t="shared" si="124"/>
        <v>385.59</v>
      </c>
      <c r="F424" s="338">
        <v>1</v>
      </c>
      <c r="G424" s="337">
        <f t="shared" si="125"/>
        <v>385.59</v>
      </c>
      <c r="H424" s="340">
        <f>ROUND(G424*0.2077,2)</f>
        <v>80.09</v>
      </c>
      <c r="I424" s="339">
        <f t="shared" si="128"/>
        <v>465.67999999999995</v>
      </c>
    </row>
    <row r="425" spans="1:9" s="325" customFormat="1" x14ac:dyDescent="0.25">
      <c r="A425" s="327" t="s">
        <v>1471</v>
      </c>
      <c r="B425" s="347">
        <v>168</v>
      </c>
      <c r="C425" s="337">
        <f t="shared" si="123"/>
        <v>1.0120481927710843</v>
      </c>
      <c r="D425" s="337">
        <v>3.6375999999999999</v>
      </c>
      <c r="E425" s="337">
        <f t="shared" si="124"/>
        <v>611.12</v>
      </c>
      <c r="F425" s="338">
        <v>1</v>
      </c>
      <c r="G425" s="337">
        <f t="shared" si="125"/>
        <v>611.12</v>
      </c>
      <c r="H425" s="337">
        <f t="shared" si="126"/>
        <v>144.16</v>
      </c>
      <c r="I425" s="339">
        <f t="shared" si="128"/>
        <v>755.28</v>
      </c>
    </row>
    <row r="426" spans="1:9" s="325" customFormat="1" x14ac:dyDescent="0.25">
      <c r="A426" s="327" t="s">
        <v>1471</v>
      </c>
      <c r="B426" s="347">
        <v>166</v>
      </c>
      <c r="C426" s="337">
        <f t="shared" si="123"/>
        <v>1</v>
      </c>
      <c r="D426" s="337">
        <v>3.6686999999999999</v>
      </c>
      <c r="E426" s="337">
        <f t="shared" si="124"/>
        <v>609</v>
      </c>
      <c r="F426" s="338">
        <v>1</v>
      </c>
      <c r="G426" s="337">
        <f t="shared" si="125"/>
        <v>609</v>
      </c>
      <c r="H426" s="337">
        <f t="shared" si="126"/>
        <v>143.66</v>
      </c>
      <c r="I426" s="339">
        <f t="shared" si="128"/>
        <v>752.66</v>
      </c>
    </row>
    <row r="427" spans="1:9" s="325" customFormat="1" x14ac:dyDescent="0.25">
      <c r="A427" s="330" t="s">
        <v>1472</v>
      </c>
      <c r="B427" s="345">
        <f>B428+B432+B438+B449</f>
        <v>1617</v>
      </c>
      <c r="C427" s="350">
        <f t="shared" ref="C427:I427" si="129">C428+C432+C438+C449</f>
        <v>9.740963855421688</v>
      </c>
      <c r="D427" s="350"/>
      <c r="E427" s="350"/>
      <c r="F427" s="335"/>
      <c r="G427" s="350">
        <f t="shared" si="129"/>
        <v>9612.5500000000011</v>
      </c>
      <c r="H427" s="350">
        <f t="shared" si="129"/>
        <v>2267.6200000000003</v>
      </c>
      <c r="I427" s="353">
        <f t="shared" si="129"/>
        <v>11880.170000000002</v>
      </c>
    </row>
    <row r="428" spans="1:9" s="325" customFormat="1" ht="33" x14ac:dyDescent="0.25">
      <c r="A428" s="326" t="s">
        <v>9</v>
      </c>
      <c r="B428" s="346">
        <f>SUM(B429:B431)</f>
        <v>22</v>
      </c>
      <c r="C428" s="351">
        <f t="shared" ref="C428:I428" si="130">SUM(C429:C431)</f>
        <v>0.13253012048192772</v>
      </c>
      <c r="D428" s="351"/>
      <c r="E428" s="351"/>
      <c r="F428" s="336"/>
      <c r="G428" s="351">
        <f t="shared" si="130"/>
        <v>223.64</v>
      </c>
      <c r="H428" s="351">
        <f t="shared" si="130"/>
        <v>52.760000000000005</v>
      </c>
      <c r="I428" s="354">
        <f t="shared" si="130"/>
        <v>276.39999999999998</v>
      </c>
    </row>
    <row r="429" spans="1:9" s="325" customFormat="1" x14ac:dyDescent="0.25">
      <c r="A429" s="327" t="s">
        <v>1468</v>
      </c>
      <c r="B429" s="347">
        <v>18</v>
      </c>
      <c r="C429" s="337">
        <f t="shared" si="123"/>
        <v>0.10843373493975904</v>
      </c>
      <c r="D429" s="337">
        <v>9.9987999999999992</v>
      </c>
      <c r="E429" s="337">
        <f t="shared" si="124"/>
        <v>179.98</v>
      </c>
      <c r="F429" s="338">
        <v>1</v>
      </c>
      <c r="G429" s="337">
        <f t="shared" si="125"/>
        <v>179.98</v>
      </c>
      <c r="H429" s="337">
        <f t="shared" si="126"/>
        <v>42.46</v>
      </c>
      <c r="I429" s="339">
        <f t="shared" ref="I429:I431" si="131">G429+H429</f>
        <v>222.44</v>
      </c>
    </row>
    <row r="430" spans="1:9" s="325" customFormat="1" x14ac:dyDescent="0.25">
      <c r="A430" s="327" t="s">
        <v>1468</v>
      </c>
      <c r="B430" s="347">
        <v>1</v>
      </c>
      <c r="C430" s="337">
        <f t="shared" si="123"/>
        <v>6.024096385542169E-3</v>
      </c>
      <c r="D430" s="337">
        <v>10.084300000000001</v>
      </c>
      <c r="E430" s="337">
        <f t="shared" si="124"/>
        <v>10.08</v>
      </c>
      <c r="F430" s="338">
        <v>1</v>
      </c>
      <c r="G430" s="337">
        <f t="shared" si="125"/>
        <v>10.08</v>
      </c>
      <c r="H430" s="337">
        <f t="shared" si="126"/>
        <v>2.38</v>
      </c>
      <c r="I430" s="339">
        <f t="shared" si="131"/>
        <v>12.46</v>
      </c>
    </row>
    <row r="431" spans="1:9" s="325" customFormat="1" x14ac:dyDescent="0.25">
      <c r="A431" s="324" t="s">
        <v>451</v>
      </c>
      <c r="B431" s="347">
        <v>3</v>
      </c>
      <c r="C431" s="337">
        <f t="shared" si="123"/>
        <v>1.8072289156626505E-2</v>
      </c>
      <c r="D431" s="337">
        <v>11.1945</v>
      </c>
      <c r="E431" s="337">
        <f t="shared" si="124"/>
        <v>33.58</v>
      </c>
      <c r="F431" s="338">
        <v>1</v>
      </c>
      <c r="G431" s="337">
        <f t="shared" si="125"/>
        <v>33.58</v>
      </c>
      <c r="H431" s="337">
        <f t="shared" si="126"/>
        <v>7.92</v>
      </c>
      <c r="I431" s="339">
        <f t="shared" si="131"/>
        <v>41.5</v>
      </c>
    </row>
    <row r="432" spans="1:9" s="325" customFormat="1" ht="33" x14ac:dyDescent="0.25">
      <c r="A432" s="326" t="s">
        <v>8</v>
      </c>
      <c r="B432" s="346">
        <f>SUM(B433:B437)</f>
        <v>519</v>
      </c>
      <c r="C432" s="351">
        <f t="shared" ref="C432:I432" si="132">SUM(C433:C437)</f>
        <v>3.1265060240963853</v>
      </c>
      <c r="D432" s="351"/>
      <c r="E432" s="351"/>
      <c r="F432" s="336"/>
      <c r="G432" s="351">
        <f t="shared" si="132"/>
        <v>2642.9</v>
      </c>
      <c r="H432" s="351">
        <f t="shared" si="132"/>
        <v>623.46</v>
      </c>
      <c r="I432" s="354">
        <f t="shared" si="132"/>
        <v>3266.3600000000006</v>
      </c>
    </row>
    <row r="433" spans="1:10" s="325" customFormat="1" x14ac:dyDescent="0.25">
      <c r="A433" s="327" t="s">
        <v>238</v>
      </c>
      <c r="B433" s="347">
        <v>108</v>
      </c>
      <c r="C433" s="337">
        <f t="shared" si="123"/>
        <v>0.6506024096385542</v>
      </c>
      <c r="D433" s="337">
        <v>5.0830000000000002</v>
      </c>
      <c r="E433" s="337">
        <f t="shared" si="124"/>
        <v>548.96</v>
      </c>
      <c r="F433" s="338">
        <v>1</v>
      </c>
      <c r="G433" s="337">
        <f t="shared" si="125"/>
        <v>548.96</v>
      </c>
      <c r="H433" s="337">
        <f t="shared" si="126"/>
        <v>129.5</v>
      </c>
      <c r="I433" s="339">
        <f t="shared" ref="I433:I437" si="133">G433+H433</f>
        <v>678.46</v>
      </c>
    </row>
    <row r="434" spans="1:10" s="325" customFormat="1" x14ac:dyDescent="0.25">
      <c r="A434" s="324" t="s">
        <v>238</v>
      </c>
      <c r="B434" s="347">
        <v>116</v>
      </c>
      <c r="C434" s="337">
        <f t="shared" si="123"/>
        <v>0.6987951807228916</v>
      </c>
      <c r="D434" s="337">
        <v>5.0830000000000002</v>
      </c>
      <c r="E434" s="337">
        <f t="shared" si="124"/>
        <v>589.63</v>
      </c>
      <c r="F434" s="338">
        <v>1</v>
      </c>
      <c r="G434" s="337">
        <f t="shared" si="125"/>
        <v>589.63</v>
      </c>
      <c r="H434" s="337">
        <f t="shared" si="126"/>
        <v>139.09</v>
      </c>
      <c r="I434" s="339">
        <f t="shared" si="133"/>
        <v>728.72</v>
      </c>
    </row>
    <row r="435" spans="1:10" s="325" customFormat="1" x14ac:dyDescent="0.25">
      <c r="A435" s="324" t="s">
        <v>238</v>
      </c>
      <c r="B435" s="347">
        <v>96</v>
      </c>
      <c r="C435" s="337">
        <f t="shared" si="123"/>
        <v>0.57831325301204817</v>
      </c>
      <c r="D435" s="337">
        <v>5.0830000000000002</v>
      </c>
      <c r="E435" s="337">
        <f t="shared" si="124"/>
        <v>487.97</v>
      </c>
      <c r="F435" s="338">
        <v>1</v>
      </c>
      <c r="G435" s="337">
        <f t="shared" si="125"/>
        <v>487.97</v>
      </c>
      <c r="H435" s="337">
        <f t="shared" si="126"/>
        <v>115.11</v>
      </c>
      <c r="I435" s="339">
        <f t="shared" si="133"/>
        <v>603.08000000000004</v>
      </c>
    </row>
    <row r="436" spans="1:10" s="325" customFormat="1" x14ac:dyDescent="0.25">
      <c r="A436" s="324" t="s">
        <v>238</v>
      </c>
      <c r="B436" s="347">
        <v>88</v>
      </c>
      <c r="C436" s="337">
        <f t="shared" si="123"/>
        <v>0.53012048192771088</v>
      </c>
      <c r="D436" s="337">
        <v>5.0830000000000002</v>
      </c>
      <c r="E436" s="337">
        <f t="shared" si="124"/>
        <v>447.3</v>
      </c>
      <c r="F436" s="338">
        <v>1</v>
      </c>
      <c r="G436" s="337">
        <f t="shared" si="125"/>
        <v>447.3</v>
      </c>
      <c r="H436" s="337">
        <f t="shared" si="126"/>
        <v>105.52</v>
      </c>
      <c r="I436" s="339">
        <f t="shared" si="133"/>
        <v>552.82000000000005</v>
      </c>
    </row>
    <row r="437" spans="1:10" s="325" customFormat="1" x14ac:dyDescent="0.25">
      <c r="A437" s="324" t="s">
        <v>238</v>
      </c>
      <c r="B437" s="347">
        <v>111</v>
      </c>
      <c r="C437" s="337">
        <f t="shared" si="123"/>
        <v>0.66867469879518071</v>
      </c>
      <c r="D437" s="337">
        <v>5.1265000000000001</v>
      </c>
      <c r="E437" s="337">
        <f t="shared" si="124"/>
        <v>569.04</v>
      </c>
      <c r="F437" s="338">
        <v>1</v>
      </c>
      <c r="G437" s="337">
        <f t="shared" si="125"/>
        <v>569.04</v>
      </c>
      <c r="H437" s="337">
        <f t="shared" si="126"/>
        <v>134.24</v>
      </c>
      <c r="I437" s="339">
        <f t="shared" si="133"/>
        <v>703.28</v>
      </c>
    </row>
    <row r="438" spans="1:10" s="325" customFormat="1" ht="33" x14ac:dyDescent="0.25">
      <c r="A438" s="322" t="s">
        <v>7</v>
      </c>
      <c r="B438" s="346">
        <f>SUM(B439:B448)</f>
        <v>891</v>
      </c>
      <c r="C438" s="351">
        <f t="shared" ref="C438:I438" si="134">SUM(C439:C448)</f>
        <v>5.3674698795180724</v>
      </c>
      <c r="D438" s="351"/>
      <c r="E438" s="351"/>
      <c r="F438" s="336"/>
      <c r="G438" s="351">
        <f t="shared" si="134"/>
        <v>6105.1100000000006</v>
      </c>
      <c r="H438" s="351">
        <f t="shared" si="134"/>
        <v>1440.21</v>
      </c>
      <c r="I438" s="354">
        <f t="shared" si="134"/>
        <v>7545.3200000000006</v>
      </c>
    </row>
    <row r="439" spans="1:10" s="325" customFormat="1" x14ac:dyDescent="0.25">
      <c r="A439" s="324" t="s">
        <v>484</v>
      </c>
      <c r="B439" s="347">
        <v>96</v>
      </c>
      <c r="C439" s="337">
        <f t="shared" si="123"/>
        <v>0.57831325301204817</v>
      </c>
      <c r="D439" s="337">
        <v>7.0541</v>
      </c>
      <c r="E439" s="337">
        <f t="shared" si="124"/>
        <v>677.19</v>
      </c>
      <c r="F439" s="338">
        <v>1</v>
      </c>
      <c r="G439" s="337">
        <f t="shared" si="125"/>
        <v>677.19</v>
      </c>
      <c r="H439" s="337">
        <f t="shared" si="126"/>
        <v>159.75</v>
      </c>
      <c r="I439" s="339">
        <f t="shared" ref="I439:I448" si="135">G439+H439</f>
        <v>836.94</v>
      </c>
    </row>
    <row r="440" spans="1:10" s="325" customFormat="1" x14ac:dyDescent="0.25">
      <c r="A440" s="324" t="s">
        <v>484</v>
      </c>
      <c r="B440" s="347">
        <v>96</v>
      </c>
      <c r="C440" s="337">
        <f t="shared" si="123"/>
        <v>0.57831325301204817</v>
      </c>
      <c r="D440" s="337">
        <v>7.0541</v>
      </c>
      <c r="E440" s="337">
        <f t="shared" si="124"/>
        <v>677.19</v>
      </c>
      <c r="F440" s="338">
        <v>1</v>
      </c>
      <c r="G440" s="337">
        <f t="shared" si="125"/>
        <v>677.19</v>
      </c>
      <c r="H440" s="337">
        <f t="shared" si="126"/>
        <v>159.75</v>
      </c>
      <c r="I440" s="339">
        <f t="shared" si="135"/>
        <v>836.94</v>
      </c>
    </row>
    <row r="441" spans="1:10" s="325" customFormat="1" x14ac:dyDescent="0.25">
      <c r="A441" s="324" t="s">
        <v>484</v>
      </c>
      <c r="B441" s="347">
        <v>96</v>
      </c>
      <c r="C441" s="337">
        <f t="shared" si="123"/>
        <v>0.57831325301204817</v>
      </c>
      <c r="D441" s="337">
        <v>7.0541</v>
      </c>
      <c r="E441" s="337">
        <f t="shared" si="124"/>
        <v>677.19</v>
      </c>
      <c r="F441" s="338">
        <v>1</v>
      </c>
      <c r="G441" s="337">
        <f t="shared" si="125"/>
        <v>677.19</v>
      </c>
      <c r="H441" s="337">
        <f t="shared" si="126"/>
        <v>159.75</v>
      </c>
      <c r="I441" s="339">
        <f t="shared" si="135"/>
        <v>836.94</v>
      </c>
    </row>
    <row r="442" spans="1:10" s="325" customFormat="1" x14ac:dyDescent="0.25">
      <c r="A442" s="324" t="s">
        <v>484</v>
      </c>
      <c r="B442" s="347">
        <v>96</v>
      </c>
      <c r="C442" s="337">
        <f t="shared" si="123"/>
        <v>0.57831325301204817</v>
      </c>
      <c r="D442" s="337">
        <v>7.0541</v>
      </c>
      <c r="E442" s="337">
        <f t="shared" si="124"/>
        <v>677.19</v>
      </c>
      <c r="F442" s="338">
        <v>1</v>
      </c>
      <c r="G442" s="337">
        <f t="shared" si="125"/>
        <v>677.19</v>
      </c>
      <c r="H442" s="337">
        <f t="shared" si="126"/>
        <v>159.75</v>
      </c>
      <c r="I442" s="339">
        <f t="shared" si="135"/>
        <v>836.94</v>
      </c>
    </row>
    <row r="443" spans="1:10" s="323" customFormat="1" x14ac:dyDescent="0.25">
      <c r="A443" s="324" t="s">
        <v>484</v>
      </c>
      <c r="B443" s="347">
        <v>76</v>
      </c>
      <c r="C443" s="337">
        <f t="shared" si="123"/>
        <v>0.45783132530120479</v>
      </c>
      <c r="D443" s="337">
        <v>7.0541</v>
      </c>
      <c r="E443" s="337">
        <f t="shared" si="124"/>
        <v>536.11</v>
      </c>
      <c r="F443" s="338">
        <v>1</v>
      </c>
      <c r="G443" s="337">
        <f t="shared" si="125"/>
        <v>536.11</v>
      </c>
      <c r="H443" s="337">
        <f t="shared" si="126"/>
        <v>126.47</v>
      </c>
      <c r="I443" s="339">
        <f t="shared" si="135"/>
        <v>662.58</v>
      </c>
      <c r="J443" s="325"/>
    </row>
    <row r="444" spans="1:10" s="325" customFormat="1" x14ac:dyDescent="0.25">
      <c r="A444" s="324" t="s">
        <v>484</v>
      </c>
      <c r="B444" s="347">
        <v>44</v>
      </c>
      <c r="C444" s="337">
        <f t="shared" si="123"/>
        <v>0.26506024096385544</v>
      </c>
      <c r="D444" s="337">
        <v>7.0541</v>
      </c>
      <c r="E444" s="337">
        <f t="shared" si="124"/>
        <v>310.38</v>
      </c>
      <c r="F444" s="338">
        <v>1</v>
      </c>
      <c r="G444" s="337">
        <f t="shared" si="125"/>
        <v>310.38</v>
      </c>
      <c r="H444" s="337">
        <f t="shared" si="126"/>
        <v>73.22</v>
      </c>
      <c r="I444" s="339">
        <f t="shared" si="135"/>
        <v>383.6</v>
      </c>
    </row>
    <row r="445" spans="1:10" s="325" customFormat="1" x14ac:dyDescent="0.25">
      <c r="A445" s="324" t="s">
        <v>152</v>
      </c>
      <c r="B445" s="347">
        <v>84</v>
      </c>
      <c r="C445" s="337">
        <f t="shared" si="123"/>
        <v>0.50602409638554213</v>
      </c>
      <c r="D445" s="337">
        <v>5.9848999999999997</v>
      </c>
      <c r="E445" s="337">
        <f t="shared" si="124"/>
        <v>502.73</v>
      </c>
      <c r="F445" s="338">
        <v>1</v>
      </c>
      <c r="G445" s="337">
        <f t="shared" si="125"/>
        <v>502.73</v>
      </c>
      <c r="H445" s="337">
        <f t="shared" si="126"/>
        <v>118.59</v>
      </c>
      <c r="I445" s="339">
        <f t="shared" si="135"/>
        <v>621.32000000000005</v>
      </c>
    </row>
    <row r="446" spans="1:10" s="325" customFormat="1" x14ac:dyDescent="0.25">
      <c r="A446" s="324" t="s">
        <v>152</v>
      </c>
      <c r="B446" s="347">
        <v>96</v>
      </c>
      <c r="C446" s="337">
        <f t="shared" si="123"/>
        <v>0.57831325301204817</v>
      </c>
      <c r="D446" s="337">
        <v>5.9848999999999997</v>
      </c>
      <c r="E446" s="337">
        <f t="shared" si="124"/>
        <v>574.54999999999995</v>
      </c>
      <c r="F446" s="338">
        <v>1</v>
      </c>
      <c r="G446" s="337">
        <f t="shared" si="125"/>
        <v>574.54999999999995</v>
      </c>
      <c r="H446" s="337">
        <f t="shared" si="126"/>
        <v>135.54</v>
      </c>
      <c r="I446" s="339">
        <f t="shared" si="135"/>
        <v>710.08999999999992</v>
      </c>
    </row>
    <row r="447" spans="1:10" s="325" customFormat="1" x14ac:dyDescent="0.25">
      <c r="A447" s="324" t="s">
        <v>152</v>
      </c>
      <c r="B447" s="347">
        <v>96</v>
      </c>
      <c r="C447" s="337">
        <f t="shared" si="123"/>
        <v>0.57831325301204817</v>
      </c>
      <c r="D447" s="337">
        <v>5.9848999999999997</v>
      </c>
      <c r="E447" s="337">
        <f t="shared" si="124"/>
        <v>574.54999999999995</v>
      </c>
      <c r="F447" s="338">
        <v>1</v>
      </c>
      <c r="G447" s="337">
        <f t="shared" si="125"/>
        <v>574.54999999999995</v>
      </c>
      <c r="H447" s="337">
        <f t="shared" si="126"/>
        <v>135.54</v>
      </c>
      <c r="I447" s="339">
        <f t="shared" si="135"/>
        <v>710.08999999999992</v>
      </c>
    </row>
    <row r="448" spans="1:10" s="325" customFormat="1" x14ac:dyDescent="0.25">
      <c r="A448" s="327" t="s">
        <v>218</v>
      </c>
      <c r="B448" s="347">
        <v>111</v>
      </c>
      <c r="C448" s="337">
        <f t="shared" si="123"/>
        <v>0.66867469879518071</v>
      </c>
      <c r="D448" s="337">
        <v>8.0904000000000007</v>
      </c>
      <c r="E448" s="337">
        <f t="shared" si="124"/>
        <v>898.03</v>
      </c>
      <c r="F448" s="338">
        <v>1</v>
      </c>
      <c r="G448" s="337">
        <f t="shared" si="125"/>
        <v>898.03</v>
      </c>
      <c r="H448" s="337">
        <f t="shared" si="126"/>
        <v>211.85</v>
      </c>
      <c r="I448" s="339">
        <f t="shared" si="135"/>
        <v>1109.8799999999999</v>
      </c>
    </row>
    <row r="449" spans="1:10" s="325" customFormat="1" x14ac:dyDescent="0.25">
      <c r="A449" s="326" t="s">
        <v>6</v>
      </c>
      <c r="B449" s="346">
        <f>SUM(B450:B451)</f>
        <v>185</v>
      </c>
      <c r="C449" s="351">
        <f t="shared" ref="C449:I449" si="136">SUM(C450:C451)</f>
        <v>1.1144578313253013</v>
      </c>
      <c r="D449" s="351"/>
      <c r="E449" s="351"/>
      <c r="F449" s="336"/>
      <c r="G449" s="351">
        <f t="shared" si="136"/>
        <v>640.90000000000009</v>
      </c>
      <c r="H449" s="351">
        <f t="shared" si="136"/>
        <v>151.19</v>
      </c>
      <c r="I449" s="354">
        <f t="shared" si="136"/>
        <v>792.09</v>
      </c>
    </row>
    <row r="450" spans="1:10" s="323" customFormat="1" x14ac:dyDescent="0.25">
      <c r="A450" s="324" t="s">
        <v>158</v>
      </c>
      <c r="B450" s="347">
        <v>99</v>
      </c>
      <c r="C450" s="337">
        <f t="shared" si="123"/>
        <v>0.59638554216867468</v>
      </c>
      <c r="D450" s="337">
        <v>3.4643000000000002</v>
      </c>
      <c r="E450" s="337">
        <f t="shared" si="124"/>
        <v>342.97</v>
      </c>
      <c r="F450" s="338">
        <v>1</v>
      </c>
      <c r="G450" s="337">
        <f t="shared" si="125"/>
        <v>342.97</v>
      </c>
      <c r="H450" s="337">
        <f t="shared" si="126"/>
        <v>80.91</v>
      </c>
      <c r="I450" s="339">
        <f t="shared" ref="I450:I451" si="137">G450+H450</f>
        <v>423.88</v>
      </c>
      <c r="J450" s="325"/>
    </row>
    <row r="451" spans="1:10" s="325" customFormat="1" x14ac:dyDescent="0.25">
      <c r="A451" s="324" t="s">
        <v>158</v>
      </c>
      <c r="B451" s="347">
        <v>86</v>
      </c>
      <c r="C451" s="337">
        <f t="shared" si="123"/>
        <v>0.51807228915662651</v>
      </c>
      <c r="D451" s="337">
        <v>3.4643000000000002</v>
      </c>
      <c r="E451" s="337">
        <f t="shared" si="124"/>
        <v>297.93</v>
      </c>
      <c r="F451" s="338">
        <v>1</v>
      </c>
      <c r="G451" s="337">
        <f t="shared" si="125"/>
        <v>297.93</v>
      </c>
      <c r="H451" s="337">
        <f t="shared" si="126"/>
        <v>70.28</v>
      </c>
      <c r="I451" s="339">
        <f t="shared" si="137"/>
        <v>368.21000000000004</v>
      </c>
    </row>
    <row r="452" spans="1:10" s="325" customFormat="1" x14ac:dyDescent="0.25">
      <c r="A452" s="330" t="s">
        <v>1473</v>
      </c>
      <c r="B452" s="345">
        <f>B453</f>
        <v>0.33</v>
      </c>
      <c r="C452" s="350">
        <f t="shared" ref="C452:I453" si="138">C453</f>
        <v>1.9879518072289156E-3</v>
      </c>
      <c r="D452" s="350"/>
      <c r="E452" s="350"/>
      <c r="F452" s="335"/>
      <c r="G452" s="350">
        <f t="shared" si="138"/>
        <v>2.68</v>
      </c>
      <c r="H452" s="350">
        <f t="shared" si="138"/>
        <v>0.63</v>
      </c>
      <c r="I452" s="353">
        <f t="shared" si="138"/>
        <v>3.31</v>
      </c>
    </row>
    <row r="453" spans="1:10" s="325" customFormat="1" ht="33" x14ac:dyDescent="0.25">
      <c r="A453" s="322" t="s">
        <v>9</v>
      </c>
      <c r="B453" s="346">
        <f>B454</f>
        <v>0.33</v>
      </c>
      <c r="C453" s="351">
        <f t="shared" si="138"/>
        <v>1.9879518072289156E-3</v>
      </c>
      <c r="D453" s="351"/>
      <c r="E453" s="351"/>
      <c r="F453" s="336"/>
      <c r="G453" s="351">
        <f t="shared" si="138"/>
        <v>2.68</v>
      </c>
      <c r="H453" s="351">
        <f t="shared" si="138"/>
        <v>0.63</v>
      </c>
      <c r="I453" s="354">
        <f t="shared" si="138"/>
        <v>3.31</v>
      </c>
    </row>
    <row r="454" spans="1:10" s="325" customFormat="1" ht="33" x14ac:dyDescent="0.25">
      <c r="A454" s="324" t="s">
        <v>1482</v>
      </c>
      <c r="B454" s="347">
        <v>0.33</v>
      </c>
      <c r="C454" s="337">
        <f t="shared" ref="C454:C484" si="139">B454/166</f>
        <v>1.9879518072289156E-3</v>
      </c>
      <c r="D454" s="337">
        <v>8.1265000000000001</v>
      </c>
      <c r="E454" s="337">
        <f t="shared" ref="E454:E484" si="140">ROUND(D454*B454,2)</f>
        <v>2.68</v>
      </c>
      <c r="F454" s="338">
        <v>1</v>
      </c>
      <c r="G454" s="337">
        <f t="shared" ref="G454:G484" si="141">ROUND(E454*F454,2)</f>
        <v>2.68</v>
      </c>
      <c r="H454" s="337">
        <f t="shared" ref="H454:H484" si="142">ROUND(G454*0.2359,2)</f>
        <v>0.63</v>
      </c>
      <c r="I454" s="339">
        <f>G454+H454</f>
        <v>3.31</v>
      </c>
    </row>
    <row r="455" spans="1:10" s="325" customFormat="1" ht="33" x14ac:dyDescent="0.25">
      <c r="A455" s="330" t="s">
        <v>1474</v>
      </c>
      <c r="B455" s="345">
        <f>B456+B458+B461+B472</f>
        <v>147.5</v>
      </c>
      <c r="C455" s="350">
        <f t="shared" ref="C455:I455" si="143">C456+C458+C461+C472</f>
        <v>0.88855421686746994</v>
      </c>
      <c r="D455" s="350"/>
      <c r="E455" s="350"/>
      <c r="F455" s="335"/>
      <c r="G455" s="350">
        <f t="shared" si="143"/>
        <v>929.63</v>
      </c>
      <c r="H455" s="350">
        <f t="shared" si="143"/>
        <v>218.49</v>
      </c>
      <c r="I455" s="353">
        <f t="shared" si="143"/>
        <v>1148.1199999999999</v>
      </c>
    </row>
    <row r="456" spans="1:10" s="325" customFormat="1" ht="33" x14ac:dyDescent="0.25">
      <c r="A456" s="326" t="s">
        <v>9</v>
      </c>
      <c r="B456" s="346">
        <f>B457</f>
        <v>1</v>
      </c>
      <c r="C456" s="351">
        <f t="shared" ref="C456:I456" si="144">C457</f>
        <v>6.024096385542169E-3</v>
      </c>
      <c r="D456" s="351"/>
      <c r="E456" s="351"/>
      <c r="F456" s="336"/>
      <c r="G456" s="351">
        <f t="shared" si="144"/>
        <v>11.92</v>
      </c>
      <c r="H456" s="351">
        <f t="shared" si="144"/>
        <v>2.81</v>
      </c>
      <c r="I456" s="354">
        <f t="shared" si="144"/>
        <v>14.73</v>
      </c>
    </row>
    <row r="457" spans="1:10" s="325" customFormat="1" x14ac:dyDescent="0.25">
      <c r="A457" s="324" t="s">
        <v>1483</v>
      </c>
      <c r="B457" s="347">
        <v>1</v>
      </c>
      <c r="C457" s="337">
        <f t="shared" si="139"/>
        <v>6.024096385542169E-3</v>
      </c>
      <c r="D457" s="337">
        <v>11.9217</v>
      </c>
      <c r="E457" s="337">
        <f t="shared" si="140"/>
        <v>11.92</v>
      </c>
      <c r="F457" s="338">
        <v>1</v>
      </c>
      <c r="G457" s="337">
        <f t="shared" si="141"/>
        <v>11.92</v>
      </c>
      <c r="H457" s="337">
        <f t="shared" si="142"/>
        <v>2.81</v>
      </c>
      <c r="I457" s="339">
        <f>G457+H457</f>
        <v>14.73</v>
      </c>
    </row>
    <row r="458" spans="1:10" s="325" customFormat="1" ht="33" x14ac:dyDescent="0.25">
      <c r="A458" s="322" t="s">
        <v>8</v>
      </c>
      <c r="B458" s="346">
        <f>SUM(B459:B460)</f>
        <v>28</v>
      </c>
      <c r="C458" s="351">
        <f t="shared" ref="C458:I458" si="145">SUM(C459:C460)</f>
        <v>0.16867469879518071</v>
      </c>
      <c r="D458" s="351"/>
      <c r="E458" s="351"/>
      <c r="F458" s="336"/>
      <c r="G458" s="351">
        <f t="shared" si="145"/>
        <v>142.5</v>
      </c>
      <c r="H458" s="351">
        <f t="shared" si="145"/>
        <v>33.620000000000005</v>
      </c>
      <c r="I458" s="354">
        <f t="shared" si="145"/>
        <v>176.11999999999998</v>
      </c>
    </row>
    <row r="459" spans="1:10" s="325" customFormat="1" x14ac:dyDescent="0.25">
      <c r="A459" s="327" t="s">
        <v>238</v>
      </c>
      <c r="B459" s="347">
        <v>24</v>
      </c>
      <c r="C459" s="337">
        <f t="shared" si="139"/>
        <v>0.14457831325301204</v>
      </c>
      <c r="D459" s="337">
        <v>5.0830000000000002</v>
      </c>
      <c r="E459" s="337">
        <f t="shared" si="140"/>
        <v>121.99</v>
      </c>
      <c r="F459" s="338">
        <v>1</v>
      </c>
      <c r="G459" s="337">
        <f t="shared" si="141"/>
        <v>121.99</v>
      </c>
      <c r="H459" s="337">
        <f t="shared" si="142"/>
        <v>28.78</v>
      </c>
      <c r="I459" s="339">
        <f t="shared" ref="I459:I460" si="146">G459+H459</f>
        <v>150.76999999999998</v>
      </c>
    </row>
    <row r="460" spans="1:10" s="325" customFormat="1" x14ac:dyDescent="0.25">
      <c r="A460" s="324" t="s">
        <v>238</v>
      </c>
      <c r="B460" s="347">
        <v>4</v>
      </c>
      <c r="C460" s="337">
        <f t="shared" si="139"/>
        <v>2.4096385542168676E-2</v>
      </c>
      <c r="D460" s="337">
        <v>5.1265000000000001</v>
      </c>
      <c r="E460" s="337">
        <f t="shared" si="140"/>
        <v>20.51</v>
      </c>
      <c r="F460" s="338">
        <v>1</v>
      </c>
      <c r="G460" s="337">
        <f t="shared" si="141"/>
        <v>20.51</v>
      </c>
      <c r="H460" s="337">
        <f t="shared" si="142"/>
        <v>4.84</v>
      </c>
      <c r="I460" s="339">
        <f t="shared" si="146"/>
        <v>25.35</v>
      </c>
    </row>
    <row r="461" spans="1:10" s="325" customFormat="1" ht="33" x14ac:dyDescent="0.25">
      <c r="A461" s="326" t="s">
        <v>7</v>
      </c>
      <c r="B461" s="346">
        <f>SUM(B462:B471)</f>
        <v>98.5</v>
      </c>
      <c r="C461" s="351">
        <f t="shared" ref="C461:I461" si="147">SUM(C462:C471)</f>
        <v>0.59337349397590367</v>
      </c>
      <c r="D461" s="351"/>
      <c r="E461" s="351"/>
      <c r="F461" s="336"/>
      <c r="G461" s="351">
        <f t="shared" si="147"/>
        <v>701.32</v>
      </c>
      <c r="H461" s="351">
        <f t="shared" si="147"/>
        <v>165.45</v>
      </c>
      <c r="I461" s="354">
        <f t="shared" si="147"/>
        <v>866.77</v>
      </c>
    </row>
    <row r="462" spans="1:10" s="325" customFormat="1" x14ac:dyDescent="0.25">
      <c r="A462" s="324" t="s">
        <v>1284</v>
      </c>
      <c r="B462" s="347">
        <v>8</v>
      </c>
      <c r="C462" s="337">
        <f t="shared" si="139"/>
        <v>4.8192771084337352E-2</v>
      </c>
      <c r="D462" s="337">
        <v>7.1144999999999996</v>
      </c>
      <c r="E462" s="337">
        <f t="shared" si="140"/>
        <v>56.92</v>
      </c>
      <c r="F462" s="338">
        <v>1</v>
      </c>
      <c r="G462" s="337">
        <f t="shared" si="141"/>
        <v>56.92</v>
      </c>
      <c r="H462" s="337">
        <f t="shared" si="142"/>
        <v>13.43</v>
      </c>
      <c r="I462" s="339">
        <f t="shared" ref="I462:I471" si="148">G462+H462</f>
        <v>70.349999999999994</v>
      </c>
    </row>
    <row r="463" spans="1:10" s="325" customFormat="1" x14ac:dyDescent="0.25">
      <c r="A463" s="324" t="s">
        <v>1284</v>
      </c>
      <c r="B463" s="347">
        <v>8.5</v>
      </c>
      <c r="C463" s="337">
        <f t="shared" si="139"/>
        <v>5.1204819277108432E-2</v>
      </c>
      <c r="D463" s="337">
        <v>7.0541</v>
      </c>
      <c r="E463" s="337">
        <f t="shared" si="140"/>
        <v>59.96</v>
      </c>
      <c r="F463" s="338">
        <v>1</v>
      </c>
      <c r="G463" s="337">
        <f t="shared" si="141"/>
        <v>59.96</v>
      </c>
      <c r="H463" s="337">
        <f t="shared" si="142"/>
        <v>14.14</v>
      </c>
      <c r="I463" s="339">
        <f t="shared" si="148"/>
        <v>74.099999999999994</v>
      </c>
    </row>
    <row r="464" spans="1:10" s="325" customFormat="1" x14ac:dyDescent="0.25">
      <c r="A464" s="324" t="s">
        <v>1284</v>
      </c>
      <c r="B464" s="347">
        <v>8</v>
      </c>
      <c r="C464" s="337">
        <f t="shared" si="139"/>
        <v>4.8192771084337352E-2</v>
      </c>
      <c r="D464" s="337">
        <v>7.0541</v>
      </c>
      <c r="E464" s="337">
        <f t="shared" si="140"/>
        <v>56.43</v>
      </c>
      <c r="F464" s="338">
        <v>1</v>
      </c>
      <c r="G464" s="337">
        <f t="shared" si="141"/>
        <v>56.43</v>
      </c>
      <c r="H464" s="337">
        <f t="shared" si="142"/>
        <v>13.31</v>
      </c>
      <c r="I464" s="339">
        <f t="shared" si="148"/>
        <v>69.739999999999995</v>
      </c>
    </row>
    <row r="465" spans="1:10" s="325" customFormat="1" x14ac:dyDescent="0.25">
      <c r="A465" s="324" t="s">
        <v>1284</v>
      </c>
      <c r="B465" s="347">
        <v>8</v>
      </c>
      <c r="C465" s="337">
        <f t="shared" si="139"/>
        <v>4.8192771084337352E-2</v>
      </c>
      <c r="D465" s="337">
        <v>7.1144999999999996</v>
      </c>
      <c r="E465" s="337">
        <f t="shared" si="140"/>
        <v>56.92</v>
      </c>
      <c r="F465" s="338">
        <v>1</v>
      </c>
      <c r="G465" s="337">
        <f t="shared" si="141"/>
        <v>56.92</v>
      </c>
      <c r="H465" s="337">
        <f t="shared" si="142"/>
        <v>13.43</v>
      </c>
      <c r="I465" s="339">
        <f t="shared" si="148"/>
        <v>70.349999999999994</v>
      </c>
    </row>
    <row r="466" spans="1:10" s="325" customFormat="1" x14ac:dyDescent="0.25">
      <c r="A466" s="324" t="s">
        <v>1284</v>
      </c>
      <c r="B466" s="347">
        <v>8</v>
      </c>
      <c r="C466" s="337">
        <f t="shared" si="139"/>
        <v>4.8192771084337352E-2</v>
      </c>
      <c r="D466" s="337">
        <v>7.1144999999999996</v>
      </c>
      <c r="E466" s="337">
        <f t="shared" si="140"/>
        <v>56.92</v>
      </c>
      <c r="F466" s="338">
        <v>1</v>
      </c>
      <c r="G466" s="337">
        <f t="shared" si="141"/>
        <v>56.92</v>
      </c>
      <c r="H466" s="337">
        <f t="shared" si="142"/>
        <v>13.43</v>
      </c>
      <c r="I466" s="339">
        <f t="shared" si="148"/>
        <v>70.349999999999994</v>
      </c>
    </row>
    <row r="467" spans="1:10" s="325" customFormat="1" x14ac:dyDescent="0.25">
      <c r="A467" s="324" t="s">
        <v>1284</v>
      </c>
      <c r="B467" s="347">
        <v>8</v>
      </c>
      <c r="C467" s="337">
        <f t="shared" si="139"/>
        <v>4.8192771084337352E-2</v>
      </c>
      <c r="D467" s="337">
        <v>5.6928000000000001</v>
      </c>
      <c r="E467" s="337">
        <f t="shared" si="140"/>
        <v>45.54</v>
      </c>
      <c r="F467" s="338">
        <v>1</v>
      </c>
      <c r="G467" s="337">
        <f t="shared" si="141"/>
        <v>45.54</v>
      </c>
      <c r="H467" s="337">
        <f t="shared" si="142"/>
        <v>10.74</v>
      </c>
      <c r="I467" s="339">
        <f t="shared" si="148"/>
        <v>56.28</v>
      </c>
    </row>
    <row r="468" spans="1:10" s="325" customFormat="1" x14ac:dyDescent="0.25">
      <c r="A468" s="324" t="s">
        <v>1284</v>
      </c>
      <c r="B468" s="347">
        <v>24</v>
      </c>
      <c r="C468" s="337">
        <f t="shared" si="139"/>
        <v>0.14457831325301204</v>
      </c>
      <c r="D468" s="337">
        <v>7.0541</v>
      </c>
      <c r="E468" s="337">
        <f t="shared" si="140"/>
        <v>169.3</v>
      </c>
      <c r="F468" s="338">
        <v>1</v>
      </c>
      <c r="G468" s="337">
        <f t="shared" si="141"/>
        <v>169.3</v>
      </c>
      <c r="H468" s="337">
        <f t="shared" si="142"/>
        <v>39.94</v>
      </c>
      <c r="I468" s="339">
        <f t="shared" si="148"/>
        <v>209.24</v>
      </c>
    </row>
    <row r="469" spans="1:10" s="325" customFormat="1" x14ac:dyDescent="0.25">
      <c r="A469" s="324" t="s">
        <v>1284</v>
      </c>
      <c r="B469" s="347">
        <v>11</v>
      </c>
      <c r="C469" s="337">
        <f t="shared" si="139"/>
        <v>6.6265060240963861E-2</v>
      </c>
      <c r="D469" s="337">
        <v>7.0541</v>
      </c>
      <c r="E469" s="337">
        <f t="shared" si="140"/>
        <v>77.599999999999994</v>
      </c>
      <c r="F469" s="338">
        <v>1</v>
      </c>
      <c r="G469" s="337">
        <f t="shared" si="141"/>
        <v>77.599999999999994</v>
      </c>
      <c r="H469" s="337">
        <f t="shared" si="142"/>
        <v>18.309999999999999</v>
      </c>
      <c r="I469" s="339">
        <f t="shared" si="148"/>
        <v>95.91</v>
      </c>
    </row>
    <row r="470" spans="1:10" s="325" customFormat="1" x14ac:dyDescent="0.25">
      <c r="A470" s="324" t="s">
        <v>218</v>
      </c>
      <c r="B470" s="347">
        <v>8</v>
      </c>
      <c r="C470" s="337">
        <f t="shared" si="139"/>
        <v>4.8192771084337352E-2</v>
      </c>
      <c r="D470" s="337">
        <v>8.0904000000000007</v>
      </c>
      <c r="E470" s="337">
        <f t="shared" si="140"/>
        <v>64.72</v>
      </c>
      <c r="F470" s="338">
        <v>1</v>
      </c>
      <c r="G470" s="337">
        <f t="shared" si="141"/>
        <v>64.72</v>
      </c>
      <c r="H470" s="337">
        <f t="shared" si="142"/>
        <v>15.27</v>
      </c>
      <c r="I470" s="339">
        <f t="shared" si="148"/>
        <v>79.989999999999995</v>
      </c>
    </row>
    <row r="471" spans="1:10" s="325" customFormat="1" x14ac:dyDescent="0.25">
      <c r="A471" s="324" t="s">
        <v>1297</v>
      </c>
      <c r="B471" s="347">
        <v>7</v>
      </c>
      <c r="C471" s="337">
        <f t="shared" si="139"/>
        <v>4.2168674698795178E-2</v>
      </c>
      <c r="D471" s="337">
        <v>8.1448</v>
      </c>
      <c r="E471" s="337">
        <f t="shared" si="140"/>
        <v>57.01</v>
      </c>
      <c r="F471" s="338">
        <v>1</v>
      </c>
      <c r="G471" s="337">
        <f t="shared" si="141"/>
        <v>57.01</v>
      </c>
      <c r="H471" s="337">
        <f t="shared" si="142"/>
        <v>13.45</v>
      </c>
      <c r="I471" s="339">
        <f t="shared" si="148"/>
        <v>70.459999999999994</v>
      </c>
    </row>
    <row r="472" spans="1:10" s="323" customFormat="1" x14ac:dyDescent="0.25">
      <c r="A472" s="326" t="s">
        <v>6</v>
      </c>
      <c r="B472" s="346">
        <f>SUM(B473:B475)</f>
        <v>20</v>
      </c>
      <c r="C472" s="351">
        <f t="shared" ref="C472:I472" si="149">SUM(C473:C475)</f>
        <v>0.12048192771084339</v>
      </c>
      <c r="D472" s="351"/>
      <c r="E472" s="351"/>
      <c r="F472" s="336"/>
      <c r="G472" s="351">
        <f t="shared" si="149"/>
        <v>73.89</v>
      </c>
      <c r="H472" s="351">
        <f t="shared" si="149"/>
        <v>16.61</v>
      </c>
      <c r="I472" s="354">
        <f t="shared" si="149"/>
        <v>90.5</v>
      </c>
      <c r="J472" s="325"/>
    </row>
    <row r="473" spans="1:10" s="329" customFormat="1" x14ac:dyDescent="0.25">
      <c r="A473" s="324" t="s">
        <v>158</v>
      </c>
      <c r="B473" s="347">
        <v>8</v>
      </c>
      <c r="C473" s="337">
        <f t="shared" si="139"/>
        <v>4.8192771084337352E-2</v>
      </c>
      <c r="D473" s="337">
        <v>3.4643000000000002</v>
      </c>
      <c r="E473" s="337">
        <f t="shared" si="140"/>
        <v>27.71</v>
      </c>
      <c r="F473" s="338">
        <v>1</v>
      </c>
      <c r="G473" s="337">
        <f t="shared" si="141"/>
        <v>27.71</v>
      </c>
      <c r="H473" s="337">
        <f t="shared" si="142"/>
        <v>6.54</v>
      </c>
      <c r="I473" s="339">
        <f t="shared" ref="I473:I475" si="150">G473+H473</f>
        <v>34.25</v>
      </c>
      <c r="J473" s="325"/>
    </row>
    <row r="474" spans="1:10" s="325" customFormat="1" x14ac:dyDescent="0.25">
      <c r="A474" s="324" t="s">
        <v>1104</v>
      </c>
      <c r="B474" s="347">
        <v>4</v>
      </c>
      <c r="C474" s="337">
        <f t="shared" si="139"/>
        <v>2.4096385542168676E-2</v>
      </c>
      <c r="D474" s="337">
        <v>4.2710999999999997</v>
      </c>
      <c r="E474" s="337">
        <f t="shared" si="140"/>
        <v>17.079999999999998</v>
      </c>
      <c r="F474" s="338">
        <v>1</v>
      </c>
      <c r="G474" s="337">
        <f t="shared" si="141"/>
        <v>17.079999999999998</v>
      </c>
      <c r="H474" s="337">
        <f t="shared" si="142"/>
        <v>4.03</v>
      </c>
      <c r="I474" s="339">
        <f t="shared" si="150"/>
        <v>21.11</v>
      </c>
    </row>
    <row r="475" spans="1:10" s="325" customFormat="1" x14ac:dyDescent="0.25">
      <c r="A475" s="324" t="s">
        <v>239</v>
      </c>
      <c r="B475" s="347">
        <v>8</v>
      </c>
      <c r="C475" s="337">
        <f t="shared" si="139"/>
        <v>4.8192771084337352E-2</v>
      </c>
      <c r="D475" s="337">
        <v>3.6375999999999999</v>
      </c>
      <c r="E475" s="337">
        <f t="shared" si="140"/>
        <v>29.1</v>
      </c>
      <c r="F475" s="338">
        <v>1</v>
      </c>
      <c r="G475" s="337">
        <f t="shared" si="141"/>
        <v>29.1</v>
      </c>
      <c r="H475" s="340">
        <f>ROUND(G475*0.2077,2)</f>
        <v>6.04</v>
      </c>
      <c r="I475" s="339">
        <f t="shared" si="150"/>
        <v>35.14</v>
      </c>
    </row>
    <row r="476" spans="1:10" s="325" customFormat="1" x14ac:dyDescent="0.25">
      <c r="A476" s="330" t="s">
        <v>1475</v>
      </c>
      <c r="B476" s="345">
        <f>B477</f>
        <v>298</v>
      </c>
      <c r="C476" s="350">
        <f t="shared" ref="C476:I476" si="151">C477</f>
        <v>1.7951807228915662</v>
      </c>
      <c r="D476" s="350"/>
      <c r="E476" s="350"/>
      <c r="F476" s="335"/>
      <c r="G476" s="350">
        <f t="shared" si="151"/>
        <v>3342.6800000000003</v>
      </c>
      <c r="H476" s="350">
        <f t="shared" si="151"/>
        <v>788.54</v>
      </c>
      <c r="I476" s="353">
        <f t="shared" si="151"/>
        <v>4131.22</v>
      </c>
    </row>
    <row r="477" spans="1:10" s="325" customFormat="1" ht="33" x14ac:dyDescent="0.25">
      <c r="A477" s="326" t="s">
        <v>9</v>
      </c>
      <c r="B477" s="346">
        <f>SUM(B478:B481)</f>
        <v>298</v>
      </c>
      <c r="C477" s="351">
        <f t="shared" ref="C477:I477" si="152">SUM(C478:C481)</f>
        <v>1.7951807228915662</v>
      </c>
      <c r="D477" s="351"/>
      <c r="E477" s="351"/>
      <c r="F477" s="336"/>
      <c r="G477" s="351">
        <f t="shared" si="152"/>
        <v>3342.6800000000003</v>
      </c>
      <c r="H477" s="351">
        <f t="shared" si="152"/>
        <v>788.54</v>
      </c>
      <c r="I477" s="354">
        <f t="shared" si="152"/>
        <v>4131.22</v>
      </c>
    </row>
    <row r="478" spans="1:10" s="323" customFormat="1" x14ac:dyDescent="0.25">
      <c r="A478" s="324" t="s">
        <v>451</v>
      </c>
      <c r="B478" s="347">
        <v>11</v>
      </c>
      <c r="C478" s="337">
        <f t="shared" si="139"/>
        <v>6.6265060240963861E-2</v>
      </c>
      <c r="D478" s="337">
        <v>11.1945</v>
      </c>
      <c r="E478" s="337">
        <f t="shared" si="140"/>
        <v>123.14</v>
      </c>
      <c r="F478" s="338">
        <v>1</v>
      </c>
      <c r="G478" s="337">
        <f t="shared" si="141"/>
        <v>123.14</v>
      </c>
      <c r="H478" s="337">
        <f t="shared" si="142"/>
        <v>29.05</v>
      </c>
      <c r="I478" s="339">
        <f t="shared" ref="I478:I481" si="153">G478+H478</f>
        <v>152.19</v>
      </c>
      <c r="J478" s="325"/>
    </row>
    <row r="479" spans="1:10" s="325" customFormat="1" x14ac:dyDescent="0.25">
      <c r="A479" s="324" t="s">
        <v>451</v>
      </c>
      <c r="B479" s="347">
        <v>177</v>
      </c>
      <c r="C479" s="337">
        <f t="shared" si="139"/>
        <v>1.0662650602409638</v>
      </c>
      <c r="D479" s="337">
        <v>11.1945</v>
      </c>
      <c r="E479" s="337">
        <f t="shared" si="140"/>
        <v>1981.43</v>
      </c>
      <c r="F479" s="338">
        <v>1</v>
      </c>
      <c r="G479" s="337">
        <f t="shared" si="141"/>
        <v>1981.43</v>
      </c>
      <c r="H479" s="337">
        <f t="shared" si="142"/>
        <v>467.42</v>
      </c>
      <c r="I479" s="339">
        <f t="shared" si="153"/>
        <v>2448.85</v>
      </c>
    </row>
    <row r="480" spans="1:10" s="325" customFormat="1" x14ac:dyDescent="0.25">
      <c r="A480" s="324" t="s">
        <v>451</v>
      </c>
      <c r="B480" s="347">
        <v>104</v>
      </c>
      <c r="C480" s="337">
        <f t="shared" si="139"/>
        <v>0.62650602409638556</v>
      </c>
      <c r="D480" s="337">
        <v>11.1945</v>
      </c>
      <c r="E480" s="337">
        <f t="shared" si="140"/>
        <v>1164.23</v>
      </c>
      <c r="F480" s="338">
        <v>1</v>
      </c>
      <c r="G480" s="337">
        <f t="shared" si="141"/>
        <v>1164.23</v>
      </c>
      <c r="H480" s="337">
        <f t="shared" si="142"/>
        <v>274.64</v>
      </c>
      <c r="I480" s="339">
        <f t="shared" si="153"/>
        <v>1438.87</v>
      </c>
    </row>
    <row r="481" spans="1:10" s="325" customFormat="1" x14ac:dyDescent="0.25">
      <c r="A481" s="324" t="s">
        <v>451</v>
      </c>
      <c r="B481" s="347">
        <v>6</v>
      </c>
      <c r="C481" s="337">
        <f t="shared" si="139"/>
        <v>3.614457831325301E-2</v>
      </c>
      <c r="D481" s="337">
        <v>12.3139</v>
      </c>
      <c r="E481" s="337">
        <f t="shared" si="140"/>
        <v>73.88</v>
      </c>
      <c r="F481" s="338">
        <v>1</v>
      </c>
      <c r="G481" s="337">
        <f t="shared" si="141"/>
        <v>73.88</v>
      </c>
      <c r="H481" s="337">
        <f t="shared" si="142"/>
        <v>17.43</v>
      </c>
      <c r="I481" s="339">
        <f t="shared" si="153"/>
        <v>91.31</v>
      </c>
    </row>
    <row r="482" spans="1:10" s="325" customFormat="1" x14ac:dyDescent="0.25">
      <c r="A482" s="330" t="s">
        <v>1476</v>
      </c>
      <c r="B482" s="345">
        <f>B483</f>
        <v>167</v>
      </c>
      <c r="C482" s="350">
        <f t="shared" ref="C482:I482" si="154">C483</f>
        <v>1.0060240963855422</v>
      </c>
      <c r="D482" s="350"/>
      <c r="E482" s="350"/>
      <c r="F482" s="335"/>
      <c r="G482" s="350">
        <f t="shared" si="154"/>
        <v>2056.42</v>
      </c>
      <c r="H482" s="350">
        <f t="shared" si="154"/>
        <v>485.11</v>
      </c>
      <c r="I482" s="353">
        <f t="shared" si="154"/>
        <v>2541.5300000000002</v>
      </c>
    </row>
    <row r="483" spans="1:10" s="325" customFormat="1" ht="33" x14ac:dyDescent="0.25">
      <c r="A483" s="326" t="s">
        <v>9</v>
      </c>
      <c r="B483" s="346">
        <f>SUM(B484:B485)</f>
        <v>167</v>
      </c>
      <c r="C483" s="351">
        <f t="shared" ref="C483:I483" si="155">SUM(C484:C485)</f>
        <v>1.0060240963855422</v>
      </c>
      <c r="D483" s="351"/>
      <c r="E483" s="351"/>
      <c r="F483" s="336"/>
      <c r="G483" s="351">
        <f t="shared" si="155"/>
        <v>2056.42</v>
      </c>
      <c r="H483" s="351">
        <f t="shared" si="155"/>
        <v>485.11</v>
      </c>
      <c r="I483" s="354">
        <f t="shared" si="155"/>
        <v>2541.5300000000002</v>
      </c>
    </row>
    <row r="484" spans="1:10" s="325" customFormat="1" x14ac:dyDescent="0.25">
      <c r="A484" s="324" t="s">
        <v>451</v>
      </c>
      <c r="B484" s="347">
        <v>159</v>
      </c>
      <c r="C484" s="337">
        <f t="shared" si="139"/>
        <v>0.95783132530120485</v>
      </c>
      <c r="D484" s="337">
        <v>12.3139</v>
      </c>
      <c r="E484" s="337">
        <f t="shared" si="140"/>
        <v>1957.91</v>
      </c>
      <c r="F484" s="338">
        <v>1</v>
      </c>
      <c r="G484" s="337">
        <f t="shared" si="141"/>
        <v>1957.91</v>
      </c>
      <c r="H484" s="337">
        <f t="shared" si="142"/>
        <v>461.87</v>
      </c>
      <c r="I484" s="339">
        <f t="shared" ref="I484:I485" si="156">G484+H484</f>
        <v>2419.7800000000002</v>
      </c>
    </row>
    <row r="485" spans="1:10" s="323" customFormat="1" x14ac:dyDescent="0.25">
      <c r="A485" s="324" t="s">
        <v>451</v>
      </c>
      <c r="B485" s="347">
        <v>8</v>
      </c>
      <c r="C485" s="337">
        <f t="shared" ref="C485:C530" si="157">B485/166</f>
        <v>4.8192771084337352E-2</v>
      </c>
      <c r="D485" s="337">
        <v>12.3139</v>
      </c>
      <c r="E485" s="337">
        <f t="shared" ref="E485:E530" si="158">ROUND(D485*B485,2)</f>
        <v>98.51</v>
      </c>
      <c r="F485" s="338">
        <v>1</v>
      </c>
      <c r="G485" s="337">
        <f t="shared" ref="G485:G530" si="159">ROUND(E485*F485,2)</f>
        <v>98.51</v>
      </c>
      <c r="H485" s="337">
        <f t="shared" ref="H485:H530" si="160">ROUND(G485*0.2359,2)</f>
        <v>23.24</v>
      </c>
      <c r="I485" s="339">
        <f t="shared" si="156"/>
        <v>121.75</v>
      </c>
      <c r="J485" s="325"/>
    </row>
    <row r="486" spans="1:10" s="325" customFormat="1" x14ac:dyDescent="0.25">
      <c r="A486" s="330" t="s">
        <v>1477</v>
      </c>
      <c r="B486" s="345">
        <f>B487+B489+B491</f>
        <v>7</v>
      </c>
      <c r="C486" s="350">
        <f t="shared" ref="C486:I486" si="161">C487+C489+C491</f>
        <v>4.2168674698795185E-2</v>
      </c>
      <c r="D486" s="350"/>
      <c r="E486" s="350"/>
      <c r="F486" s="335"/>
      <c r="G486" s="350">
        <f t="shared" si="161"/>
        <v>49.97</v>
      </c>
      <c r="H486" s="350">
        <f t="shared" si="161"/>
        <v>11.46</v>
      </c>
      <c r="I486" s="353">
        <f t="shared" si="161"/>
        <v>61.43</v>
      </c>
    </row>
    <row r="487" spans="1:10" s="325" customFormat="1" ht="33" x14ac:dyDescent="0.25">
      <c r="A487" s="326" t="s">
        <v>9</v>
      </c>
      <c r="B487" s="346">
        <f>B488</f>
        <v>1</v>
      </c>
      <c r="C487" s="351">
        <f t="shared" ref="C487:I487" si="162">C488</f>
        <v>6.024096385542169E-3</v>
      </c>
      <c r="D487" s="351"/>
      <c r="E487" s="351"/>
      <c r="F487" s="336"/>
      <c r="G487" s="351">
        <f t="shared" si="162"/>
        <v>11.54</v>
      </c>
      <c r="H487" s="351">
        <f t="shared" si="162"/>
        <v>2.4</v>
      </c>
      <c r="I487" s="354">
        <f t="shared" si="162"/>
        <v>13.94</v>
      </c>
    </row>
    <row r="488" spans="1:10" s="325" customFormat="1" x14ac:dyDescent="0.25">
      <c r="A488" s="324" t="s">
        <v>1484</v>
      </c>
      <c r="B488" s="347">
        <v>1</v>
      </c>
      <c r="C488" s="337">
        <f t="shared" si="157"/>
        <v>6.024096385542169E-3</v>
      </c>
      <c r="D488" s="337">
        <v>11.5448</v>
      </c>
      <c r="E488" s="337">
        <f t="shared" si="158"/>
        <v>11.54</v>
      </c>
      <c r="F488" s="338">
        <v>1</v>
      </c>
      <c r="G488" s="337">
        <f t="shared" si="159"/>
        <v>11.54</v>
      </c>
      <c r="H488" s="340">
        <f>ROUND(G488*0.2077,2)</f>
        <v>2.4</v>
      </c>
      <c r="I488" s="339">
        <f>G488+H488</f>
        <v>13.94</v>
      </c>
    </row>
    <row r="489" spans="1:10" s="325" customFormat="1" ht="33" x14ac:dyDescent="0.25">
      <c r="A489" s="326" t="s">
        <v>8</v>
      </c>
      <c r="B489" s="346">
        <f>B490</f>
        <v>2</v>
      </c>
      <c r="C489" s="351">
        <f t="shared" ref="C489:I489" si="163">C490</f>
        <v>1.2048192771084338E-2</v>
      </c>
      <c r="D489" s="351"/>
      <c r="E489" s="351"/>
      <c r="F489" s="336"/>
      <c r="G489" s="351">
        <f t="shared" si="163"/>
        <v>10.17</v>
      </c>
      <c r="H489" s="351">
        <f t="shared" si="163"/>
        <v>2.4</v>
      </c>
      <c r="I489" s="354">
        <f t="shared" si="163"/>
        <v>12.57</v>
      </c>
    </row>
    <row r="490" spans="1:10" s="325" customFormat="1" x14ac:dyDescent="0.25">
      <c r="A490" s="324" t="s">
        <v>238</v>
      </c>
      <c r="B490" s="347">
        <v>2</v>
      </c>
      <c r="C490" s="337">
        <f t="shared" si="157"/>
        <v>1.2048192771084338E-2</v>
      </c>
      <c r="D490" s="337">
        <v>5.0830000000000002</v>
      </c>
      <c r="E490" s="337">
        <f t="shared" si="158"/>
        <v>10.17</v>
      </c>
      <c r="F490" s="338">
        <v>1</v>
      </c>
      <c r="G490" s="337">
        <f t="shared" si="159"/>
        <v>10.17</v>
      </c>
      <c r="H490" s="337">
        <f t="shared" si="160"/>
        <v>2.4</v>
      </c>
      <c r="I490" s="339">
        <f>G490+H490</f>
        <v>12.57</v>
      </c>
    </row>
    <row r="491" spans="1:10" s="325" customFormat="1" ht="33" x14ac:dyDescent="0.25">
      <c r="A491" s="326" t="s">
        <v>7</v>
      </c>
      <c r="B491" s="346">
        <f>SUM(B492:B493)</f>
        <v>4</v>
      </c>
      <c r="C491" s="351">
        <f t="shared" ref="C491:I491" si="164">SUM(C492:C493)</f>
        <v>2.4096385542168676E-2</v>
      </c>
      <c r="D491" s="351"/>
      <c r="E491" s="351"/>
      <c r="F491" s="336"/>
      <c r="G491" s="351">
        <f t="shared" si="164"/>
        <v>28.259999999999998</v>
      </c>
      <c r="H491" s="351">
        <f t="shared" si="164"/>
        <v>6.66</v>
      </c>
      <c r="I491" s="354">
        <f t="shared" si="164"/>
        <v>34.92</v>
      </c>
    </row>
    <row r="492" spans="1:10" s="325" customFormat="1" x14ac:dyDescent="0.25">
      <c r="A492" s="324" t="s">
        <v>1284</v>
      </c>
      <c r="B492" s="347">
        <v>2</v>
      </c>
      <c r="C492" s="337">
        <f t="shared" si="157"/>
        <v>1.2048192771084338E-2</v>
      </c>
      <c r="D492" s="337">
        <v>8.1448</v>
      </c>
      <c r="E492" s="337">
        <f t="shared" si="158"/>
        <v>16.29</v>
      </c>
      <c r="F492" s="338">
        <v>1</v>
      </c>
      <c r="G492" s="337">
        <f t="shared" si="159"/>
        <v>16.29</v>
      </c>
      <c r="H492" s="337">
        <f t="shared" si="160"/>
        <v>3.84</v>
      </c>
      <c r="I492" s="339">
        <f t="shared" ref="I492:I493" si="165">G492+H492</f>
        <v>20.13</v>
      </c>
    </row>
    <row r="493" spans="1:10" s="325" customFormat="1" x14ac:dyDescent="0.25">
      <c r="A493" s="324" t="s">
        <v>152</v>
      </c>
      <c r="B493" s="347">
        <v>2</v>
      </c>
      <c r="C493" s="337">
        <f t="shared" si="157"/>
        <v>1.2048192771084338E-2</v>
      </c>
      <c r="D493" s="337">
        <v>5.9848999999999997</v>
      </c>
      <c r="E493" s="337">
        <f t="shared" si="158"/>
        <v>11.97</v>
      </c>
      <c r="F493" s="338">
        <v>1</v>
      </c>
      <c r="G493" s="337">
        <f t="shared" si="159"/>
        <v>11.97</v>
      </c>
      <c r="H493" s="337">
        <f t="shared" si="160"/>
        <v>2.82</v>
      </c>
      <c r="I493" s="339">
        <f t="shared" si="165"/>
        <v>14.790000000000001</v>
      </c>
    </row>
    <row r="494" spans="1:10" s="325" customFormat="1" x14ac:dyDescent="0.25">
      <c r="A494" s="330" t="s">
        <v>1478</v>
      </c>
      <c r="B494" s="345">
        <f>B495+B497+B499</f>
        <v>48.06</v>
      </c>
      <c r="C494" s="350">
        <f t="shared" ref="C494:I494" si="166">C495+C497+C499</f>
        <v>0.2895180722891566</v>
      </c>
      <c r="D494" s="350"/>
      <c r="E494" s="350"/>
      <c r="F494" s="335"/>
      <c r="G494" s="350">
        <f t="shared" si="166"/>
        <v>285.41000000000003</v>
      </c>
      <c r="H494" s="350">
        <f t="shared" si="166"/>
        <v>67.33</v>
      </c>
      <c r="I494" s="353">
        <f t="shared" si="166"/>
        <v>352.74</v>
      </c>
    </row>
    <row r="495" spans="1:10" s="325" customFormat="1" ht="33" x14ac:dyDescent="0.25">
      <c r="A495" s="326" t="s">
        <v>9</v>
      </c>
      <c r="B495" s="346">
        <f>B496</f>
        <v>2.06</v>
      </c>
      <c r="C495" s="351">
        <f t="shared" ref="C495:I495" si="167">C496</f>
        <v>1.2409638554216867E-2</v>
      </c>
      <c r="D495" s="351"/>
      <c r="E495" s="351"/>
      <c r="F495" s="336"/>
      <c r="G495" s="351">
        <f t="shared" si="167"/>
        <v>20.77</v>
      </c>
      <c r="H495" s="351">
        <f t="shared" si="167"/>
        <v>4.9000000000000004</v>
      </c>
      <c r="I495" s="354">
        <f t="shared" si="167"/>
        <v>25.67</v>
      </c>
    </row>
    <row r="496" spans="1:10" s="328" customFormat="1" x14ac:dyDescent="0.25">
      <c r="A496" s="324" t="s">
        <v>1485</v>
      </c>
      <c r="B496" s="347">
        <v>2.06</v>
      </c>
      <c r="C496" s="337">
        <f t="shared" si="157"/>
        <v>1.2409638554216867E-2</v>
      </c>
      <c r="D496" s="337">
        <v>10.084300000000001</v>
      </c>
      <c r="E496" s="337">
        <f t="shared" si="158"/>
        <v>20.77</v>
      </c>
      <c r="F496" s="338">
        <v>1</v>
      </c>
      <c r="G496" s="337">
        <f t="shared" si="159"/>
        <v>20.77</v>
      </c>
      <c r="H496" s="337">
        <f t="shared" si="160"/>
        <v>4.9000000000000004</v>
      </c>
      <c r="I496" s="339">
        <f>G496+H496</f>
        <v>25.67</v>
      </c>
      <c r="J496" s="325"/>
    </row>
    <row r="497" spans="1:10" s="325" customFormat="1" ht="33" x14ac:dyDescent="0.25">
      <c r="A497" s="326" t="s">
        <v>7</v>
      </c>
      <c r="B497" s="346">
        <f>B498</f>
        <v>23</v>
      </c>
      <c r="C497" s="351">
        <f t="shared" ref="C497:I497" si="168">C498</f>
        <v>0.13855421686746988</v>
      </c>
      <c r="D497" s="351"/>
      <c r="E497" s="351"/>
      <c r="F497" s="336"/>
      <c r="G497" s="351">
        <f t="shared" si="168"/>
        <v>186.08</v>
      </c>
      <c r="H497" s="351">
        <f t="shared" si="168"/>
        <v>43.9</v>
      </c>
      <c r="I497" s="354">
        <f t="shared" si="168"/>
        <v>229.98000000000002</v>
      </c>
    </row>
    <row r="498" spans="1:10" s="325" customFormat="1" x14ac:dyDescent="0.25">
      <c r="A498" s="324" t="s">
        <v>1486</v>
      </c>
      <c r="B498" s="347">
        <v>23</v>
      </c>
      <c r="C498" s="337">
        <f t="shared" si="157"/>
        <v>0.13855421686746988</v>
      </c>
      <c r="D498" s="337">
        <v>8.0904000000000007</v>
      </c>
      <c r="E498" s="337">
        <f t="shared" si="158"/>
        <v>186.08</v>
      </c>
      <c r="F498" s="338">
        <v>1</v>
      </c>
      <c r="G498" s="337">
        <f t="shared" si="159"/>
        <v>186.08</v>
      </c>
      <c r="H498" s="337">
        <f t="shared" si="160"/>
        <v>43.9</v>
      </c>
      <c r="I498" s="339">
        <f>G498+H498</f>
        <v>229.98000000000002</v>
      </c>
    </row>
    <row r="499" spans="1:10" s="325" customFormat="1" x14ac:dyDescent="0.25">
      <c r="A499" s="326" t="s">
        <v>6</v>
      </c>
      <c r="B499" s="346">
        <f>B500</f>
        <v>23</v>
      </c>
      <c r="C499" s="351">
        <f t="shared" ref="C499:I499" si="169">C500</f>
        <v>0.13855421686746988</v>
      </c>
      <c r="D499" s="351"/>
      <c r="E499" s="351"/>
      <c r="F499" s="336"/>
      <c r="G499" s="351">
        <f t="shared" si="169"/>
        <v>78.56</v>
      </c>
      <c r="H499" s="351">
        <f t="shared" si="169"/>
        <v>18.53</v>
      </c>
      <c r="I499" s="354">
        <f t="shared" si="169"/>
        <v>97.09</v>
      </c>
    </row>
    <row r="500" spans="1:10" s="323" customFormat="1" x14ac:dyDescent="0.25">
      <c r="A500" s="324" t="s">
        <v>1104</v>
      </c>
      <c r="B500" s="347">
        <v>23</v>
      </c>
      <c r="C500" s="337">
        <f t="shared" si="157"/>
        <v>0.13855421686746988</v>
      </c>
      <c r="D500" s="337">
        <v>3.4157000000000002</v>
      </c>
      <c r="E500" s="337">
        <f t="shared" si="158"/>
        <v>78.56</v>
      </c>
      <c r="F500" s="338">
        <v>1</v>
      </c>
      <c r="G500" s="337">
        <f t="shared" si="159"/>
        <v>78.56</v>
      </c>
      <c r="H500" s="337">
        <f t="shared" si="160"/>
        <v>18.53</v>
      </c>
      <c r="I500" s="339">
        <f>G500+H500</f>
        <v>97.09</v>
      </c>
      <c r="J500" s="325"/>
    </row>
    <row r="501" spans="1:10" s="329" customFormat="1" x14ac:dyDescent="0.25">
      <c r="A501" s="330" t="s">
        <v>1479</v>
      </c>
      <c r="B501" s="345">
        <f>B502+B504+B508+B515</f>
        <v>281.06</v>
      </c>
      <c r="C501" s="350">
        <f t="shared" ref="C501:I501" si="170">C502+C504+C508+C515</f>
        <v>1.693132530120482</v>
      </c>
      <c r="D501" s="350"/>
      <c r="E501" s="350"/>
      <c r="F501" s="335"/>
      <c r="G501" s="350">
        <f t="shared" si="170"/>
        <v>1579.97</v>
      </c>
      <c r="H501" s="350">
        <f t="shared" si="170"/>
        <v>372.72</v>
      </c>
      <c r="I501" s="353">
        <f t="shared" si="170"/>
        <v>1952.69</v>
      </c>
      <c r="J501" s="325"/>
    </row>
    <row r="502" spans="1:10" s="325" customFormat="1" ht="33" x14ac:dyDescent="0.25">
      <c r="A502" s="326" t="s">
        <v>9</v>
      </c>
      <c r="B502" s="346">
        <f>B503</f>
        <v>3.06</v>
      </c>
      <c r="C502" s="351">
        <f t="shared" ref="C502:I502" si="171">C503</f>
        <v>1.8433734939759038E-2</v>
      </c>
      <c r="D502" s="351"/>
      <c r="E502" s="351"/>
      <c r="F502" s="336"/>
      <c r="G502" s="351">
        <f t="shared" si="171"/>
        <v>30.86</v>
      </c>
      <c r="H502" s="351">
        <f t="shared" si="171"/>
        <v>7.28</v>
      </c>
      <c r="I502" s="354">
        <f t="shared" si="171"/>
        <v>38.14</v>
      </c>
    </row>
    <row r="503" spans="1:10" s="323" customFormat="1" x14ac:dyDescent="0.25">
      <c r="A503" s="324" t="s">
        <v>1429</v>
      </c>
      <c r="B503" s="347">
        <v>3.06</v>
      </c>
      <c r="C503" s="337">
        <f t="shared" si="157"/>
        <v>1.8433734939759038E-2</v>
      </c>
      <c r="D503" s="337">
        <v>10.084300000000001</v>
      </c>
      <c r="E503" s="337">
        <f t="shared" si="158"/>
        <v>30.86</v>
      </c>
      <c r="F503" s="338">
        <v>1</v>
      </c>
      <c r="G503" s="337">
        <f t="shared" si="159"/>
        <v>30.86</v>
      </c>
      <c r="H503" s="337">
        <f t="shared" si="160"/>
        <v>7.28</v>
      </c>
      <c r="I503" s="339">
        <f>G503+H503</f>
        <v>38.14</v>
      </c>
      <c r="J503" s="325"/>
    </row>
    <row r="504" spans="1:10" s="329" customFormat="1" ht="33" x14ac:dyDescent="0.25">
      <c r="A504" s="326" t="s">
        <v>8</v>
      </c>
      <c r="B504" s="346">
        <f>SUM(B505:B507)</f>
        <v>88</v>
      </c>
      <c r="C504" s="351">
        <f t="shared" ref="C504:I504" si="172">SUM(C505:C507)</f>
        <v>0.53012048192771088</v>
      </c>
      <c r="D504" s="351"/>
      <c r="E504" s="351"/>
      <c r="F504" s="336"/>
      <c r="G504" s="351">
        <f t="shared" si="172"/>
        <v>428.9</v>
      </c>
      <c r="H504" s="351">
        <f t="shared" si="172"/>
        <v>101.18</v>
      </c>
      <c r="I504" s="354">
        <f t="shared" si="172"/>
        <v>530.07999999999993</v>
      </c>
      <c r="J504" s="325"/>
    </row>
    <row r="505" spans="1:10" s="325" customFormat="1" x14ac:dyDescent="0.25">
      <c r="A505" s="324" t="s">
        <v>238</v>
      </c>
      <c r="B505" s="347">
        <v>24</v>
      </c>
      <c r="C505" s="337">
        <f t="shared" si="157"/>
        <v>0.14457831325301204</v>
      </c>
      <c r="D505" s="337">
        <v>5.0830000000000002</v>
      </c>
      <c r="E505" s="337">
        <f t="shared" si="158"/>
        <v>121.99</v>
      </c>
      <c r="F505" s="338">
        <v>1</v>
      </c>
      <c r="G505" s="337">
        <f t="shared" si="159"/>
        <v>121.99</v>
      </c>
      <c r="H505" s="337">
        <f t="shared" si="160"/>
        <v>28.78</v>
      </c>
      <c r="I505" s="339">
        <f t="shared" ref="I505:I507" si="173">G505+H505</f>
        <v>150.76999999999998</v>
      </c>
    </row>
    <row r="506" spans="1:10" s="323" customFormat="1" x14ac:dyDescent="0.25">
      <c r="A506" s="324" t="s">
        <v>238</v>
      </c>
      <c r="B506" s="347">
        <v>40</v>
      </c>
      <c r="C506" s="337">
        <f t="shared" si="157"/>
        <v>0.24096385542168675</v>
      </c>
      <c r="D506" s="337">
        <v>4.6231</v>
      </c>
      <c r="E506" s="337">
        <f t="shared" si="158"/>
        <v>184.92</v>
      </c>
      <c r="F506" s="338">
        <v>1</v>
      </c>
      <c r="G506" s="337">
        <f t="shared" si="159"/>
        <v>184.92</v>
      </c>
      <c r="H506" s="337">
        <f t="shared" si="160"/>
        <v>43.62</v>
      </c>
      <c r="I506" s="339">
        <f t="shared" si="173"/>
        <v>228.54</v>
      </c>
      <c r="J506" s="325"/>
    </row>
    <row r="507" spans="1:10" s="325" customFormat="1" x14ac:dyDescent="0.25">
      <c r="A507" s="324" t="s">
        <v>238</v>
      </c>
      <c r="B507" s="347">
        <v>24</v>
      </c>
      <c r="C507" s="337">
        <f t="shared" si="157"/>
        <v>0.14457831325301204</v>
      </c>
      <c r="D507" s="337">
        <v>5.0830000000000002</v>
      </c>
      <c r="E507" s="337">
        <f t="shared" si="158"/>
        <v>121.99</v>
      </c>
      <c r="F507" s="338">
        <v>1</v>
      </c>
      <c r="G507" s="337">
        <f t="shared" si="159"/>
        <v>121.99</v>
      </c>
      <c r="H507" s="337">
        <f t="shared" si="160"/>
        <v>28.78</v>
      </c>
      <c r="I507" s="339">
        <f t="shared" si="173"/>
        <v>150.76999999999998</v>
      </c>
    </row>
    <row r="508" spans="1:10" s="325" customFormat="1" ht="33" x14ac:dyDescent="0.25">
      <c r="A508" s="326" t="s">
        <v>7</v>
      </c>
      <c r="B508" s="346">
        <f>SUM(B509:B514)</f>
        <v>134</v>
      </c>
      <c r="C508" s="351">
        <f t="shared" ref="C508:I508" si="174">SUM(C509:C514)</f>
        <v>0.80722891566265065</v>
      </c>
      <c r="D508" s="351"/>
      <c r="E508" s="351"/>
      <c r="F508" s="336"/>
      <c r="G508" s="351">
        <f t="shared" si="174"/>
        <v>922.05000000000007</v>
      </c>
      <c r="H508" s="351">
        <f t="shared" si="174"/>
        <v>217.51999999999998</v>
      </c>
      <c r="I508" s="354">
        <f t="shared" si="174"/>
        <v>1139.57</v>
      </c>
    </row>
    <row r="509" spans="1:10" s="323" customFormat="1" x14ac:dyDescent="0.25">
      <c r="A509" s="324" t="s">
        <v>152</v>
      </c>
      <c r="B509" s="347">
        <v>23</v>
      </c>
      <c r="C509" s="337">
        <f t="shared" si="157"/>
        <v>0.13855421686746988</v>
      </c>
      <c r="D509" s="337">
        <v>5.9848999999999997</v>
      </c>
      <c r="E509" s="337">
        <f t="shared" si="158"/>
        <v>137.65</v>
      </c>
      <c r="F509" s="338">
        <v>1</v>
      </c>
      <c r="G509" s="337">
        <f t="shared" si="159"/>
        <v>137.65</v>
      </c>
      <c r="H509" s="337">
        <f t="shared" si="160"/>
        <v>32.47</v>
      </c>
      <c r="I509" s="339">
        <f t="shared" ref="I509:I514" si="175">G509+H509</f>
        <v>170.12</v>
      </c>
      <c r="J509" s="325"/>
    </row>
    <row r="510" spans="1:10" s="325" customFormat="1" x14ac:dyDescent="0.25">
      <c r="A510" s="324" t="s">
        <v>250</v>
      </c>
      <c r="B510" s="347">
        <v>24</v>
      </c>
      <c r="C510" s="337">
        <f t="shared" si="157"/>
        <v>0.14457831325301204</v>
      </c>
      <c r="D510" s="337">
        <v>7.0541</v>
      </c>
      <c r="E510" s="337">
        <f t="shared" si="158"/>
        <v>169.3</v>
      </c>
      <c r="F510" s="338">
        <v>1</v>
      </c>
      <c r="G510" s="337">
        <f t="shared" si="159"/>
        <v>169.3</v>
      </c>
      <c r="H510" s="337">
        <f t="shared" si="160"/>
        <v>39.94</v>
      </c>
      <c r="I510" s="339">
        <f t="shared" si="175"/>
        <v>209.24</v>
      </c>
    </row>
    <row r="511" spans="1:10" s="325" customFormat="1" x14ac:dyDescent="0.25">
      <c r="A511" s="324" t="s">
        <v>250</v>
      </c>
      <c r="B511" s="347">
        <v>24</v>
      </c>
      <c r="C511" s="337">
        <f t="shared" si="157"/>
        <v>0.14457831325301204</v>
      </c>
      <c r="D511" s="337">
        <v>7.0541</v>
      </c>
      <c r="E511" s="337">
        <f t="shared" si="158"/>
        <v>169.3</v>
      </c>
      <c r="F511" s="338">
        <v>1</v>
      </c>
      <c r="G511" s="337">
        <f t="shared" si="159"/>
        <v>169.3</v>
      </c>
      <c r="H511" s="337">
        <f t="shared" si="160"/>
        <v>39.94</v>
      </c>
      <c r="I511" s="339">
        <f t="shared" si="175"/>
        <v>209.24</v>
      </c>
    </row>
    <row r="512" spans="1:10" s="325" customFormat="1" x14ac:dyDescent="0.25">
      <c r="A512" s="324" t="s">
        <v>250</v>
      </c>
      <c r="B512" s="347">
        <v>24</v>
      </c>
      <c r="C512" s="337">
        <f t="shared" si="157"/>
        <v>0.14457831325301204</v>
      </c>
      <c r="D512" s="337">
        <v>7.0541</v>
      </c>
      <c r="E512" s="337">
        <f t="shared" si="158"/>
        <v>169.3</v>
      </c>
      <c r="F512" s="338">
        <v>1</v>
      </c>
      <c r="G512" s="337">
        <f t="shared" si="159"/>
        <v>169.3</v>
      </c>
      <c r="H512" s="337">
        <f t="shared" si="160"/>
        <v>39.94</v>
      </c>
      <c r="I512" s="339">
        <f t="shared" si="175"/>
        <v>209.24</v>
      </c>
    </row>
    <row r="513" spans="1:10" s="325" customFormat="1" x14ac:dyDescent="0.25">
      <c r="A513" s="324" t="s">
        <v>250</v>
      </c>
      <c r="B513" s="347">
        <v>16</v>
      </c>
      <c r="C513" s="337">
        <f t="shared" si="157"/>
        <v>9.6385542168674704E-2</v>
      </c>
      <c r="D513" s="337">
        <v>7.0541</v>
      </c>
      <c r="E513" s="337">
        <f t="shared" si="158"/>
        <v>112.87</v>
      </c>
      <c r="F513" s="338">
        <v>1</v>
      </c>
      <c r="G513" s="337">
        <f t="shared" si="159"/>
        <v>112.87</v>
      </c>
      <c r="H513" s="337">
        <f t="shared" si="160"/>
        <v>26.63</v>
      </c>
      <c r="I513" s="339">
        <f t="shared" si="175"/>
        <v>139.5</v>
      </c>
    </row>
    <row r="514" spans="1:10" s="325" customFormat="1" x14ac:dyDescent="0.25">
      <c r="A514" s="327" t="s">
        <v>250</v>
      </c>
      <c r="B514" s="347">
        <v>23</v>
      </c>
      <c r="C514" s="337">
        <f t="shared" si="157"/>
        <v>0.13855421686746988</v>
      </c>
      <c r="D514" s="337">
        <v>7.1144999999999996</v>
      </c>
      <c r="E514" s="337">
        <f t="shared" si="158"/>
        <v>163.63</v>
      </c>
      <c r="F514" s="338">
        <v>1</v>
      </c>
      <c r="G514" s="337">
        <f t="shared" si="159"/>
        <v>163.63</v>
      </c>
      <c r="H514" s="337">
        <f t="shared" si="160"/>
        <v>38.6</v>
      </c>
      <c r="I514" s="339">
        <f t="shared" si="175"/>
        <v>202.23</v>
      </c>
    </row>
    <row r="515" spans="1:10" s="325" customFormat="1" x14ac:dyDescent="0.25">
      <c r="A515" s="326" t="s">
        <v>6</v>
      </c>
      <c r="B515" s="346">
        <f>SUM(B516:B518)</f>
        <v>56</v>
      </c>
      <c r="C515" s="351">
        <f t="shared" ref="C515:I515" si="176">SUM(C516:C518)</f>
        <v>0.33734939759036148</v>
      </c>
      <c r="D515" s="351"/>
      <c r="E515" s="351"/>
      <c r="F515" s="336"/>
      <c r="G515" s="351">
        <f t="shared" si="176"/>
        <v>198.16</v>
      </c>
      <c r="H515" s="351">
        <f t="shared" si="176"/>
        <v>46.739999999999995</v>
      </c>
      <c r="I515" s="354">
        <f t="shared" si="176"/>
        <v>244.9</v>
      </c>
    </row>
    <row r="516" spans="1:10" s="325" customFormat="1" x14ac:dyDescent="0.25">
      <c r="A516" s="324" t="s">
        <v>158</v>
      </c>
      <c r="B516" s="347">
        <v>32</v>
      </c>
      <c r="C516" s="337">
        <f t="shared" si="157"/>
        <v>0.19277108433734941</v>
      </c>
      <c r="D516" s="337">
        <v>3.4643000000000002</v>
      </c>
      <c r="E516" s="337">
        <f t="shared" si="158"/>
        <v>110.86</v>
      </c>
      <c r="F516" s="338">
        <v>1</v>
      </c>
      <c r="G516" s="337">
        <f t="shared" si="159"/>
        <v>110.86</v>
      </c>
      <c r="H516" s="337">
        <f t="shared" si="160"/>
        <v>26.15</v>
      </c>
      <c r="I516" s="339">
        <f t="shared" ref="I516:I518" si="177">G516+H516</f>
        <v>137.01</v>
      </c>
    </row>
    <row r="517" spans="1:10" s="325" customFormat="1" x14ac:dyDescent="0.25">
      <c r="A517" s="324" t="s">
        <v>239</v>
      </c>
      <c r="B517" s="347">
        <v>16</v>
      </c>
      <c r="C517" s="337">
        <f t="shared" si="157"/>
        <v>9.6385542168674704E-2</v>
      </c>
      <c r="D517" s="337">
        <v>3.6375999999999999</v>
      </c>
      <c r="E517" s="337">
        <f t="shared" si="158"/>
        <v>58.2</v>
      </c>
      <c r="F517" s="338">
        <v>1</v>
      </c>
      <c r="G517" s="337">
        <f t="shared" si="159"/>
        <v>58.2</v>
      </c>
      <c r="H517" s="337">
        <f t="shared" si="160"/>
        <v>13.73</v>
      </c>
      <c r="I517" s="339">
        <f t="shared" si="177"/>
        <v>71.930000000000007</v>
      </c>
    </row>
    <row r="518" spans="1:10" s="329" customFormat="1" x14ac:dyDescent="0.25">
      <c r="A518" s="324" t="s">
        <v>239</v>
      </c>
      <c r="B518" s="347">
        <v>8</v>
      </c>
      <c r="C518" s="337">
        <f t="shared" si="157"/>
        <v>4.8192771084337352E-2</v>
      </c>
      <c r="D518" s="337">
        <v>3.6375999999999999</v>
      </c>
      <c r="E518" s="337">
        <f t="shared" si="158"/>
        <v>29.1</v>
      </c>
      <c r="F518" s="338">
        <v>1</v>
      </c>
      <c r="G518" s="337">
        <f t="shared" si="159"/>
        <v>29.1</v>
      </c>
      <c r="H518" s="337">
        <f t="shared" si="160"/>
        <v>6.86</v>
      </c>
      <c r="I518" s="339">
        <f t="shared" si="177"/>
        <v>35.96</v>
      </c>
      <c r="J518" s="325"/>
    </row>
    <row r="519" spans="1:10" s="325" customFormat="1" ht="33" x14ac:dyDescent="0.25">
      <c r="A519" s="330" t="s">
        <v>1480</v>
      </c>
      <c r="B519" s="345">
        <f>B520+B526</f>
        <v>7.0600000000000005</v>
      </c>
      <c r="C519" s="350">
        <f t="shared" ref="C519:I519" si="178">C520+C526</f>
        <v>4.2530120481927711E-2</v>
      </c>
      <c r="D519" s="350"/>
      <c r="E519" s="350"/>
      <c r="F519" s="335"/>
      <c r="G519" s="350">
        <f t="shared" si="178"/>
        <v>58.929999999999993</v>
      </c>
      <c r="H519" s="350">
        <f t="shared" si="178"/>
        <v>13.739999999999998</v>
      </c>
      <c r="I519" s="353">
        <f t="shared" si="178"/>
        <v>72.67</v>
      </c>
    </row>
    <row r="520" spans="1:10" s="325" customFormat="1" ht="33" x14ac:dyDescent="0.25">
      <c r="A520" s="326" t="s">
        <v>9</v>
      </c>
      <c r="B520" s="346">
        <f>SUM(B521:B525)</f>
        <v>6.0600000000000005</v>
      </c>
      <c r="C520" s="351">
        <f t="shared" ref="C520:I520" si="179">SUM(C521:C525)</f>
        <v>3.6506024096385543E-2</v>
      </c>
      <c r="D520" s="351"/>
      <c r="E520" s="351"/>
      <c r="F520" s="336"/>
      <c r="G520" s="351">
        <f t="shared" si="179"/>
        <v>51.879999999999995</v>
      </c>
      <c r="H520" s="351">
        <f t="shared" si="179"/>
        <v>12.079999999999998</v>
      </c>
      <c r="I520" s="354">
        <f t="shared" si="179"/>
        <v>63.96</v>
      </c>
    </row>
    <row r="521" spans="1:10" s="325" customFormat="1" x14ac:dyDescent="0.25">
      <c r="A521" s="324" t="s">
        <v>1487</v>
      </c>
      <c r="B521" s="347">
        <v>1</v>
      </c>
      <c r="C521" s="337">
        <f t="shared" si="157"/>
        <v>6.024096385542169E-3</v>
      </c>
      <c r="D521" s="337">
        <v>5.6</v>
      </c>
      <c r="E521" s="337">
        <f t="shared" si="158"/>
        <v>5.6</v>
      </c>
      <c r="F521" s="338">
        <v>1</v>
      </c>
      <c r="G521" s="337">
        <f t="shared" si="159"/>
        <v>5.6</v>
      </c>
      <c r="H521" s="337">
        <f>ROUND(G521*0.2077,2)</f>
        <v>1.1599999999999999</v>
      </c>
      <c r="I521" s="339">
        <f t="shared" ref="I521:I525" si="180">G521+H521</f>
        <v>6.76</v>
      </c>
    </row>
    <row r="522" spans="1:10" s="323" customFormat="1" x14ac:dyDescent="0.25">
      <c r="A522" s="324" t="s">
        <v>1487</v>
      </c>
      <c r="B522" s="347">
        <v>1</v>
      </c>
      <c r="C522" s="337">
        <f t="shared" si="157"/>
        <v>6.024096385542169E-3</v>
      </c>
      <c r="D522" s="337">
        <v>5.6</v>
      </c>
      <c r="E522" s="337">
        <f t="shared" si="158"/>
        <v>5.6</v>
      </c>
      <c r="F522" s="338">
        <v>1</v>
      </c>
      <c r="G522" s="337">
        <f t="shared" si="159"/>
        <v>5.6</v>
      </c>
      <c r="H522" s="337">
        <f t="shared" si="160"/>
        <v>1.32</v>
      </c>
      <c r="I522" s="339">
        <f t="shared" si="180"/>
        <v>6.92</v>
      </c>
      <c r="J522" s="325"/>
    </row>
    <row r="523" spans="1:10" s="323" customFormat="1" x14ac:dyDescent="0.25">
      <c r="A523" s="324" t="s">
        <v>1487</v>
      </c>
      <c r="B523" s="347">
        <v>2.06</v>
      </c>
      <c r="C523" s="337">
        <f t="shared" si="157"/>
        <v>1.2409638554216867E-2</v>
      </c>
      <c r="D523" s="337">
        <v>9.9987999999999992</v>
      </c>
      <c r="E523" s="337">
        <f t="shared" si="158"/>
        <v>20.6</v>
      </c>
      <c r="F523" s="338">
        <v>1</v>
      </c>
      <c r="G523" s="337">
        <f t="shared" si="159"/>
        <v>20.6</v>
      </c>
      <c r="H523" s="337">
        <f t="shared" si="160"/>
        <v>4.8600000000000003</v>
      </c>
      <c r="I523" s="339">
        <f t="shared" si="180"/>
        <v>25.46</v>
      </c>
      <c r="J523" s="325"/>
    </row>
    <row r="524" spans="1:10" s="325" customFormat="1" x14ac:dyDescent="0.25">
      <c r="A524" s="324" t="s">
        <v>1487</v>
      </c>
      <c r="B524" s="347">
        <v>1</v>
      </c>
      <c r="C524" s="337">
        <f t="shared" si="157"/>
        <v>6.024096385542169E-3</v>
      </c>
      <c r="D524" s="337">
        <v>9.9987999999999992</v>
      </c>
      <c r="E524" s="337">
        <f t="shared" si="158"/>
        <v>10</v>
      </c>
      <c r="F524" s="338">
        <v>1</v>
      </c>
      <c r="G524" s="337">
        <f t="shared" si="159"/>
        <v>10</v>
      </c>
      <c r="H524" s="337">
        <f t="shared" si="160"/>
        <v>2.36</v>
      </c>
      <c r="I524" s="339">
        <f t="shared" si="180"/>
        <v>12.36</v>
      </c>
    </row>
    <row r="525" spans="1:10" s="329" customFormat="1" x14ac:dyDescent="0.25">
      <c r="A525" s="324" t="s">
        <v>1488</v>
      </c>
      <c r="B525" s="347">
        <v>1</v>
      </c>
      <c r="C525" s="337">
        <f t="shared" si="157"/>
        <v>6.024096385542169E-3</v>
      </c>
      <c r="D525" s="337">
        <v>10.084300000000001</v>
      </c>
      <c r="E525" s="337">
        <f t="shared" si="158"/>
        <v>10.08</v>
      </c>
      <c r="F525" s="338">
        <v>1</v>
      </c>
      <c r="G525" s="337">
        <f t="shared" si="159"/>
        <v>10.08</v>
      </c>
      <c r="H525" s="337">
        <f t="shared" si="160"/>
        <v>2.38</v>
      </c>
      <c r="I525" s="339">
        <f t="shared" si="180"/>
        <v>12.46</v>
      </c>
      <c r="J525" s="325"/>
    </row>
    <row r="526" spans="1:10" s="323" customFormat="1" ht="33" x14ac:dyDescent="0.25">
      <c r="A526" s="326" t="s">
        <v>7</v>
      </c>
      <c r="B526" s="346">
        <f>B527</f>
        <v>1</v>
      </c>
      <c r="C526" s="351">
        <f t="shared" ref="C526:I526" si="181">C527</f>
        <v>6.024096385542169E-3</v>
      </c>
      <c r="D526" s="351"/>
      <c r="E526" s="351"/>
      <c r="F526" s="336"/>
      <c r="G526" s="351">
        <f t="shared" si="181"/>
        <v>7.05</v>
      </c>
      <c r="H526" s="351">
        <f t="shared" si="181"/>
        <v>1.66</v>
      </c>
      <c r="I526" s="354">
        <f t="shared" si="181"/>
        <v>8.7099999999999991</v>
      </c>
      <c r="J526" s="325"/>
    </row>
    <row r="527" spans="1:10" s="325" customFormat="1" x14ac:dyDescent="0.25">
      <c r="A527" s="324" t="s">
        <v>484</v>
      </c>
      <c r="B527" s="347">
        <v>1</v>
      </c>
      <c r="C527" s="337">
        <f t="shared" si="157"/>
        <v>6.024096385542169E-3</v>
      </c>
      <c r="D527" s="337">
        <v>7.0541</v>
      </c>
      <c r="E527" s="337">
        <f t="shared" si="158"/>
        <v>7.05</v>
      </c>
      <c r="F527" s="338">
        <v>1</v>
      </c>
      <c r="G527" s="337">
        <f t="shared" si="159"/>
        <v>7.05</v>
      </c>
      <c r="H527" s="337">
        <f t="shared" si="160"/>
        <v>1.66</v>
      </c>
      <c r="I527" s="339">
        <f>G527+H527</f>
        <v>8.7099999999999991</v>
      </c>
    </row>
    <row r="528" spans="1:10" s="328" customFormat="1" x14ac:dyDescent="0.25">
      <c r="A528" s="330" t="s">
        <v>1481</v>
      </c>
      <c r="B528" s="345">
        <f>B529</f>
        <v>11</v>
      </c>
      <c r="C528" s="350">
        <f t="shared" ref="C528:I529" si="182">C529</f>
        <v>6.6265060240963861E-2</v>
      </c>
      <c r="D528" s="350"/>
      <c r="E528" s="350"/>
      <c r="F528" s="335"/>
      <c r="G528" s="350">
        <f t="shared" si="182"/>
        <v>135.44999999999999</v>
      </c>
      <c r="H528" s="350">
        <f t="shared" si="182"/>
        <v>31.95</v>
      </c>
      <c r="I528" s="353">
        <f t="shared" si="182"/>
        <v>167.39999999999998</v>
      </c>
      <c r="J528" s="325"/>
    </row>
    <row r="529" spans="1:10" s="329" customFormat="1" ht="33" x14ac:dyDescent="0.25">
      <c r="A529" s="326" t="s">
        <v>9</v>
      </c>
      <c r="B529" s="346">
        <f>B530</f>
        <v>11</v>
      </c>
      <c r="C529" s="351">
        <f t="shared" si="182"/>
        <v>6.6265060240963861E-2</v>
      </c>
      <c r="D529" s="351"/>
      <c r="E529" s="351"/>
      <c r="F529" s="336"/>
      <c r="G529" s="351">
        <f t="shared" si="182"/>
        <v>135.44999999999999</v>
      </c>
      <c r="H529" s="351">
        <f t="shared" si="182"/>
        <v>31.95</v>
      </c>
      <c r="I529" s="354">
        <f t="shared" si="182"/>
        <v>167.39999999999998</v>
      </c>
      <c r="J529" s="325"/>
    </row>
    <row r="530" spans="1:10" s="325" customFormat="1" ht="17.25" thickBot="1" x14ac:dyDescent="0.3">
      <c r="A530" s="333" t="s">
        <v>451</v>
      </c>
      <c r="B530" s="348">
        <v>11</v>
      </c>
      <c r="C530" s="341">
        <f t="shared" si="157"/>
        <v>6.6265060240963861E-2</v>
      </c>
      <c r="D530" s="341">
        <v>12.3139</v>
      </c>
      <c r="E530" s="341">
        <f t="shared" si="158"/>
        <v>135.44999999999999</v>
      </c>
      <c r="F530" s="342">
        <v>1</v>
      </c>
      <c r="G530" s="341">
        <f t="shared" si="159"/>
        <v>135.44999999999999</v>
      </c>
      <c r="H530" s="341">
        <f t="shared" si="160"/>
        <v>31.95</v>
      </c>
      <c r="I530" s="343">
        <f>G530+H530</f>
        <v>167.39999999999998</v>
      </c>
    </row>
    <row r="531" spans="1:10" x14ac:dyDescent="0.25">
      <c r="J531" s="136"/>
    </row>
    <row r="532" spans="1:10" x14ac:dyDescent="0.25">
      <c r="A532" s="1269" t="s">
        <v>2610</v>
      </c>
      <c r="B532" s="1269"/>
    </row>
  </sheetData>
  <mergeCells count="4">
    <mergeCell ref="A6:A7"/>
    <mergeCell ref="B6:I6"/>
    <mergeCell ref="A2:I2"/>
    <mergeCell ref="A532:B532"/>
  </mergeCells>
  <pageMargins left="0.31496062992125984" right="0.31496062992125984" top="0.55118110236220474" bottom="0.35433070866141736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5AEC3-8F0E-4C55-9FAB-C0BD4BDC0878}">
  <sheetPr>
    <tabColor theme="9" tint="0.59999389629810485"/>
  </sheetPr>
  <dimension ref="A1:I1255"/>
  <sheetViews>
    <sheetView zoomScale="80" zoomScaleNormal="80" workbookViewId="0">
      <selection activeCell="L9" sqref="L9"/>
    </sheetView>
  </sheetViews>
  <sheetFormatPr defaultColWidth="9.140625" defaultRowHeight="15.75" x14ac:dyDescent="0.25"/>
  <cols>
    <col min="1" max="1" width="70.42578125" style="119" customWidth="1"/>
    <col min="2" max="2" width="19.85546875" style="120" customWidth="1"/>
    <col min="3" max="3" width="22.7109375" style="121" customWidth="1"/>
    <col min="4" max="4" width="12.7109375" style="122" customWidth="1"/>
    <col min="5" max="5" width="13.7109375" style="119" customWidth="1"/>
    <col min="6" max="6" width="13.5703125" style="119" customWidth="1"/>
    <col min="7" max="8" width="15.5703125" style="119" customWidth="1"/>
    <col min="9" max="9" width="15" style="123" customWidth="1"/>
    <col min="10" max="16384" width="9.140625" style="119"/>
  </cols>
  <sheetData>
    <row r="1" spans="1:9" x14ac:dyDescent="0.25">
      <c r="H1" s="1349" t="s">
        <v>2617</v>
      </c>
      <c r="I1" s="1349"/>
    </row>
    <row r="2" spans="1:9" s="123" customFormat="1" ht="45.75" customHeight="1" x14ac:dyDescent="0.25">
      <c r="A2" s="1292" t="s">
        <v>739</v>
      </c>
      <c r="B2" s="1292"/>
      <c r="C2" s="1292"/>
      <c r="D2" s="1292"/>
      <c r="E2" s="1292"/>
      <c r="F2" s="1292"/>
      <c r="G2" s="1292"/>
      <c r="H2" s="1292"/>
      <c r="I2" s="1292"/>
    </row>
    <row r="3" spans="1:9" ht="18" customHeight="1" x14ac:dyDescent="0.25"/>
    <row r="4" spans="1:9" x14ac:dyDescent="0.25">
      <c r="A4" s="1298" t="s">
        <v>2182</v>
      </c>
      <c r="B4" s="1298"/>
      <c r="C4" s="1298"/>
    </row>
    <row r="5" spans="1:9" ht="16.5" thickBot="1" x14ac:dyDescent="0.3">
      <c r="G5" s="359">
        <v>419595.13999999984</v>
      </c>
      <c r="H5" s="359">
        <v>98040.530000000013</v>
      </c>
      <c r="I5" s="360">
        <v>517635.67000000016</v>
      </c>
    </row>
    <row r="6" spans="1:9" x14ac:dyDescent="0.25">
      <c r="A6" s="1293"/>
      <c r="B6" s="1295" t="s">
        <v>20</v>
      </c>
      <c r="C6" s="1296"/>
      <c r="D6" s="1296"/>
      <c r="E6" s="1296"/>
      <c r="F6" s="1296"/>
      <c r="G6" s="1296"/>
      <c r="H6" s="1296"/>
      <c r="I6" s="1297"/>
    </row>
    <row r="7" spans="1:9" ht="89.25" x14ac:dyDescent="0.25">
      <c r="A7" s="1294"/>
      <c r="B7" s="355" t="s">
        <v>1246</v>
      </c>
      <c r="C7" s="141" t="s">
        <v>11</v>
      </c>
      <c r="D7" s="295" t="s">
        <v>12</v>
      </c>
      <c r="E7" s="356" t="s">
        <v>10</v>
      </c>
      <c r="F7" s="356" t="s">
        <v>2</v>
      </c>
      <c r="G7" s="356" t="s">
        <v>3</v>
      </c>
      <c r="H7" s="356" t="s">
        <v>4</v>
      </c>
      <c r="I7" s="357" t="s">
        <v>5</v>
      </c>
    </row>
    <row r="8" spans="1:9" x14ac:dyDescent="0.25">
      <c r="A8" s="235"/>
      <c r="B8" s="1246">
        <v>1</v>
      </c>
      <c r="C8" s="358" t="s">
        <v>22</v>
      </c>
      <c r="D8" s="295">
        <v>3</v>
      </c>
      <c r="E8" s="356" t="s">
        <v>13</v>
      </c>
      <c r="F8" s="356">
        <v>5</v>
      </c>
      <c r="G8" s="356" t="s">
        <v>14</v>
      </c>
      <c r="H8" s="356" t="s">
        <v>19</v>
      </c>
      <c r="I8" s="357" t="s">
        <v>15</v>
      </c>
    </row>
    <row r="9" spans="1:9" s="1197" customFormat="1" ht="16.5" x14ac:dyDescent="0.25">
      <c r="A9" s="1193" t="s">
        <v>0</v>
      </c>
      <c r="B9" s="1194">
        <f t="shared" ref="B9:C9" si="0">B10+B36+B204+B228+B252+B294+B333+B383+B394+B424+B436+B458+B475+B493+B502+B513+B520+B544+B587+B620+B652+B678+B706+B718+B750+B774+B806+B851+B879+B897+B907+B924+B961+B1033+B1087+B1092+B1103+B1113+B1129+B1139+B1149+B1175</f>
        <v>76948.83324825918</v>
      </c>
      <c r="C9" s="1195">
        <f t="shared" si="0"/>
        <v>488.69658583288663</v>
      </c>
      <c r="D9" s="1195"/>
      <c r="E9" s="1195"/>
      <c r="F9" s="1195"/>
      <c r="G9" s="1195">
        <f>G10+G36+G204+G228+G252+G294+G333+G383+G394+G424+G436+G458+G475+G493+G502+G513+G520+G544+G587+G620+G652+G678+G706+G718+G750+G774+G806+G851+G879+G897+G907+G924+G961+G1033+G1087+G1092+G1103+G1113+G1129+G1139+G1149+G1175</f>
        <v>423120.80999999988</v>
      </c>
      <c r="H9" s="1195">
        <f t="shared" ref="H9:I9" si="1">H10+H36+H204+H228+H252+H294+H333+H383+H394+H424+H436+H458+H475+H493+H502+H513+H520+H544+H587+H620+H652+H678+H706+H718+H750+H774+H806+H851+H879+H897+H907+H924+H961+H1033+H1087+H1092+H1103+H1113+H1129+H1139+H1149+H1175</f>
        <v>98858.130000000019</v>
      </c>
      <c r="I9" s="1196">
        <f t="shared" si="1"/>
        <v>521978.94000000018</v>
      </c>
    </row>
    <row r="10" spans="1:9" s="1199" customFormat="1" ht="33" x14ac:dyDescent="0.25">
      <c r="A10" s="1198" t="s">
        <v>1247</v>
      </c>
      <c r="B10" s="1059">
        <f t="shared" ref="B10:C10" si="2">SUM(B11:B35)</f>
        <v>3219</v>
      </c>
      <c r="C10" s="1063">
        <f t="shared" si="2"/>
        <v>19.470959700872456</v>
      </c>
      <c r="D10" s="1063"/>
      <c r="E10" s="1063"/>
      <c r="F10" s="1063"/>
      <c r="G10" s="1063">
        <f>SUM(G11:G35)</f>
        <v>8344.23</v>
      </c>
      <c r="H10" s="1063">
        <f>SUM(H11:H35)</f>
        <v>1900.7800000000004</v>
      </c>
      <c r="I10" s="1066">
        <f>SUM(I11:I35)</f>
        <v>10245.009999999998</v>
      </c>
    </row>
    <row r="11" spans="1:9" s="1199" customFormat="1" ht="16.5" x14ac:dyDescent="0.25">
      <c r="A11" s="1139" t="s">
        <v>1248</v>
      </c>
      <c r="B11" s="1200">
        <v>166</v>
      </c>
      <c r="C11" s="541">
        <f>B11/166</f>
        <v>1</v>
      </c>
      <c r="D11" s="1201">
        <v>3300</v>
      </c>
      <c r="E11" s="1201">
        <f>C11*D11</f>
        <v>3300</v>
      </c>
      <c r="F11" s="1202">
        <v>0.3</v>
      </c>
      <c r="G11" s="1201">
        <f>ROUND(E11*F11,2)</f>
        <v>990</v>
      </c>
      <c r="H11" s="1203">
        <f>ROUND(G11*0.2077,2)</f>
        <v>205.62</v>
      </c>
      <c r="I11" s="1204">
        <f>G11+H11</f>
        <v>1195.6199999999999</v>
      </c>
    </row>
    <row r="12" spans="1:9" s="1199" customFormat="1" ht="16.5" x14ac:dyDescent="0.25">
      <c r="A12" s="1139" t="s">
        <v>1249</v>
      </c>
      <c r="B12" s="1200">
        <v>166</v>
      </c>
      <c r="C12" s="541">
        <f t="shared" ref="C12:C29" si="3">B12/166</f>
        <v>1</v>
      </c>
      <c r="D12" s="1201">
        <v>2500</v>
      </c>
      <c r="E12" s="1201">
        <f t="shared" ref="E12:E35" si="4">C12*D12</f>
        <v>2500</v>
      </c>
      <c r="F12" s="1202">
        <v>0.3</v>
      </c>
      <c r="G12" s="1201">
        <f t="shared" ref="G12:G33" si="5">ROUND(E12*F12,2)</f>
        <v>750</v>
      </c>
      <c r="H12" s="1201">
        <f t="shared" ref="H12:H33" si="6">ROUND(G12*0.2359,2)</f>
        <v>176.93</v>
      </c>
      <c r="I12" s="1204">
        <f t="shared" ref="I12:I35" si="7">G12+H12</f>
        <v>926.93000000000006</v>
      </c>
    </row>
    <row r="13" spans="1:9" s="1199" customFormat="1" ht="16.5" x14ac:dyDescent="0.25">
      <c r="A13" s="1139" t="s">
        <v>1250</v>
      </c>
      <c r="B13" s="1200">
        <v>166</v>
      </c>
      <c r="C13" s="541">
        <f t="shared" si="3"/>
        <v>1</v>
      </c>
      <c r="D13" s="1201">
        <v>1900</v>
      </c>
      <c r="E13" s="1201">
        <f t="shared" si="4"/>
        <v>1900</v>
      </c>
      <c r="F13" s="1202">
        <v>0.3</v>
      </c>
      <c r="G13" s="1201">
        <f t="shared" si="5"/>
        <v>570</v>
      </c>
      <c r="H13" s="1203">
        <f>ROUND(G13*0.2077,2)</f>
        <v>118.39</v>
      </c>
      <c r="I13" s="1204">
        <f t="shared" si="7"/>
        <v>688.39</v>
      </c>
    </row>
    <row r="14" spans="1:9" s="1199" customFormat="1" ht="16.5" x14ac:dyDescent="0.25">
      <c r="A14" s="1139" t="s">
        <v>1251</v>
      </c>
      <c r="B14" s="1200">
        <v>142</v>
      </c>
      <c r="C14" s="541">
        <f t="shared" si="3"/>
        <v>0.85542168674698793</v>
      </c>
      <c r="D14" s="1201">
        <v>2370</v>
      </c>
      <c r="E14" s="1201">
        <f t="shared" si="4"/>
        <v>2027.3493975903614</v>
      </c>
      <c r="F14" s="1202">
        <v>0.3</v>
      </c>
      <c r="G14" s="1201">
        <f t="shared" si="5"/>
        <v>608.20000000000005</v>
      </c>
      <c r="H14" s="1201">
        <f t="shared" si="6"/>
        <v>143.47</v>
      </c>
      <c r="I14" s="1204">
        <f t="shared" si="7"/>
        <v>751.67000000000007</v>
      </c>
    </row>
    <row r="15" spans="1:9" s="1205" customFormat="1" ht="33" x14ac:dyDescent="0.25">
      <c r="A15" s="1139" t="s">
        <v>1252</v>
      </c>
      <c r="B15" s="1200">
        <v>94</v>
      </c>
      <c r="C15" s="541">
        <f t="shared" si="3"/>
        <v>0.5662650602409639</v>
      </c>
      <c r="D15" s="1201">
        <v>950</v>
      </c>
      <c r="E15" s="1201">
        <f t="shared" si="4"/>
        <v>537.95180722891575</v>
      </c>
      <c r="F15" s="1202">
        <v>0.3</v>
      </c>
      <c r="G15" s="1201">
        <f t="shared" si="5"/>
        <v>161.38999999999999</v>
      </c>
      <c r="H15" s="1201">
        <f t="shared" si="6"/>
        <v>38.07</v>
      </c>
      <c r="I15" s="1204">
        <f t="shared" si="7"/>
        <v>199.45999999999998</v>
      </c>
    </row>
    <row r="16" spans="1:9" s="1199" customFormat="1" ht="16.5" x14ac:dyDescent="0.25">
      <c r="A16" s="1139" t="s">
        <v>1253</v>
      </c>
      <c r="B16" s="1200">
        <v>110</v>
      </c>
      <c r="C16" s="541">
        <f t="shared" si="3"/>
        <v>0.66265060240963858</v>
      </c>
      <c r="D16" s="1201">
        <v>1140.25</v>
      </c>
      <c r="E16" s="1201">
        <f t="shared" si="4"/>
        <v>755.5873493975904</v>
      </c>
      <c r="F16" s="1202">
        <v>0.3</v>
      </c>
      <c r="G16" s="1201">
        <f t="shared" si="5"/>
        <v>226.68</v>
      </c>
      <c r="H16" s="1201">
        <f t="shared" si="6"/>
        <v>53.47</v>
      </c>
      <c r="I16" s="1204">
        <f t="shared" si="7"/>
        <v>280.14999999999998</v>
      </c>
    </row>
    <row r="17" spans="1:9" s="1199" customFormat="1" ht="16.5" x14ac:dyDescent="0.25">
      <c r="A17" s="1139" t="s">
        <v>1254</v>
      </c>
      <c r="B17" s="1200">
        <v>166</v>
      </c>
      <c r="C17" s="541">
        <f t="shared" si="3"/>
        <v>1</v>
      </c>
      <c r="D17" s="1201">
        <v>1150</v>
      </c>
      <c r="E17" s="1201">
        <f t="shared" si="4"/>
        <v>1150</v>
      </c>
      <c r="F17" s="1202">
        <v>0.3</v>
      </c>
      <c r="G17" s="1201">
        <f t="shared" si="5"/>
        <v>345</v>
      </c>
      <c r="H17" s="1201">
        <f t="shared" si="6"/>
        <v>81.39</v>
      </c>
      <c r="I17" s="1204">
        <f t="shared" si="7"/>
        <v>426.39</v>
      </c>
    </row>
    <row r="18" spans="1:9" s="1199" customFormat="1" ht="16.5" x14ac:dyDescent="0.25">
      <c r="A18" s="1139" t="s">
        <v>1255</v>
      </c>
      <c r="B18" s="1200">
        <v>82</v>
      </c>
      <c r="C18" s="541">
        <f t="shared" si="3"/>
        <v>0.49397590361445781</v>
      </c>
      <c r="D18" s="1201">
        <v>1150</v>
      </c>
      <c r="E18" s="1201">
        <f t="shared" si="4"/>
        <v>568.07228915662654</v>
      </c>
      <c r="F18" s="1202">
        <v>0.3</v>
      </c>
      <c r="G18" s="1201">
        <f t="shared" si="5"/>
        <v>170.42</v>
      </c>
      <c r="H18" s="1201">
        <f t="shared" si="6"/>
        <v>40.200000000000003</v>
      </c>
      <c r="I18" s="1204">
        <f t="shared" si="7"/>
        <v>210.62</v>
      </c>
    </row>
    <row r="19" spans="1:9" s="1199" customFormat="1" ht="16.5" x14ac:dyDescent="0.25">
      <c r="A19" s="1139" t="s">
        <v>1256</v>
      </c>
      <c r="B19" s="1200">
        <v>67</v>
      </c>
      <c r="C19" s="541">
        <f t="shared" si="3"/>
        <v>0.40361445783132532</v>
      </c>
      <c r="D19" s="1201">
        <v>1150</v>
      </c>
      <c r="E19" s="1201">
        <f t="shared" si="4"/>
        <v>464.15662650602411</v>
      </c>
      <c r="F19" s="1202">
        <v>0.3</v>
      </c>
      <c r="G19" s="1201">
        <f t="shared" si="5"/>
        <v>139.25</v>
      </c>
      <c r="H19" s="1201">
        <f t="shared" si="6"/>
        <v>32.85</v>
      </c>
      <c r="I19" s="1204">
        <f t="shared" si="7"/>
        <v>172.1</v>
      </c>
    </row>
    <row r="20" spans="1:9" s="1199" customFormat="1" ht="16.5" x14ac:dyDescent="0.25">
      <c r="A20" s="1139" t="s">
        <v>1257</v>
      </c>
      <c r="B20" s="1200">
        <v>39</v>
      </c>
      <c r="C20" s="541">
        <f t="shared" si="3"/>
        <v>0.23493975903614459</v>
      </c>
      <c r="D20" s="1201">
        <v>1150</v>
      </c>
      <c r="E20" s="1201">
        <f t="shared" si="4"/>
        <v>270.18072289156629</v>
      </c>
      <c r="F20" s="1202">
        <v>0.3</v>
      </c>
      <c r="G20" s="1201">
        <f t="shared" si="5"/>
        <v>81.05</v>
      </c>
      <c r="H20" s="1201">
        <f t="shared" si="6"/>
        <v>19.12</v>
      </c>
      <c r="I20" s="1204">
        <f t="shared" si="7"/>
        <v>100.17</v>
      </c>
    </row>
    <row r="21" spans="1:9" s="1199" customFormat="1" ht="16.5" x14ac:dyDescent="0.25">
      <c r="A21" s="1139" t="s">
        <v>1258</v>
      </c>
      <c r="B21" s="1200">
        <v>166</v>
      </c>
      <c r="C21" s="541">
        <f t="shared" si="3"/>
        <v>1</v>
      </c>
      <c r="D21" s="1201">
        <v>1150</v>
      </c>
      <c r="E21" s="1201">
        <f t="shared" si="4"/>
        <v>1150</v>
      </c>
      <c r="F21" s="1202">
        <v>0.3</v>
      </c>
      <c r="G21" s="1201">
        <f t="shared" si="5"/>
        <v>345</v>
      </c>
      <c r="H21" s="1203">
        <f>ROUND(G21*0.2077,2)</f>
        <v>71.66</v>
      </c>
      <c r="I21" s="1204">
        <f t="shared" si="7"/>
        <v>416.65999999999997</v>
      </c>
    </row>
    <row r="22" spans="1:9" s="1199" customFormat="1" ht="16.5" x14ac:dyDescent="0.25">
      <c r="A22" s="1139" t="s">
        <v>1259</v>
      </c>
      <c r="B22" s="1200">
        <v>166</v>
      </c>
      <c r="C22" s="541">
        <f t="shared" si="3"/>
        <v>1</v>
      </c>
      <c r="D22" s="1201">
        <v>1150</v>
      </c>
      <c r="E22" s="1201">
        <f t="shared" si="4"/>
        <v>1150</v>
      </c>
      <c r="F22" s="1202">
        <v>0.3</v>
      </c>
      <c r="G22" s="1201">
        <f t="shared" si="5"/>
        <v>345</v>
      </c>
      <c r="H22" s="1203">
        <f>ROUND(G22*0.2077,2)</f>
        <v>71.66</v>
      </c>
      <c r="I22" s="1204">
        <f t="shared" si="7"/>
        <v>416.65999999999997</v>
      </c>
    </row>
    <row r="23" spans="1:9" s="1199" customFormat="1" ht="16.5" x14ac:dyDescent="0.25">
      <c r="A23" s="1139" t="s">
        <v>1260</v>
      </c>
      <c r="B23" s="1200">
        <v>146</v>
      </c>
      <c r="C23" s="541">
        <f t="shared" si="3"/>
        <v>0.87951807228915657</v>
      </c>
      <c r="D23" s="1201">
        <v>1150</v>
      </c>
      <c r="E23" s="1201">
        <f t="shared" si="4"/>
        <v>1011.4457831325301</v>
      </c>
      <c r="F23" s="1202">
        <v>0.3</v>
      </c>
      <c r="G23" s="1201">
        <f t="shared" si="5"/>
        <v>303.43</v>
      </c>
      <c r="H23" s="1201">
        <f t="shared" si="6"/>
        <v>71.58</v>
      </c>
      <c r="I23" s="1204">
        <f t="shared" si="7"/>
        <v>375.01</v>
      </c>
    </row>
    <row r="24" spans="1:9" s="1199" customFormat="1" ht="16.5" x14ac:dyDescent="0.25">
      <c r="A24" s="1139" t="s">
        <v>1261</v>
      </c>
      <c r="B24" s="1200">
        <v>100</v>
      </c>
      <c r="C24" s="541">
        <f t="shared" si="3"/>
        <v>0.60240963855421692</v>
      </c>
      <c r="D24" s="1201">
        <v>1150</v>
      </c>
      <c r="E24" s="1201">
        <f t="shared" si="4"/>
        <v>692.77108433734941</v>
      </c>
      <c r="F24" s="1202">
        <v>0.3</v>
      </c>
      <c r="G24" s="1201">
        <f t="shared" si="5"/>
        <v>207.83</v>
      </c>
      <c r="H24" s="1201">
        <f t="shared" si="6"/>
        <v>49.03</v>
      </c>
      <c r="I24" s="1204">
        <f t="shared" si="7"/>
        <v>256.86</v>
      </c>
    </row>
    <row r="25" spans="1:9" s="1199" customFormat="1" ht="16.5" x14ac:dyDescent="0.25">
      <c r="A25" s="1139" t="s">
        <v>1262</v>
      </c>
      <c r="B25" s="1200">
        <v>166</v>
      </c>
      <c r="C25" s="541">
        <f t="shared" si="3"/>
        <v>1</v>
      </c>
      <c r="D25" s="1201">
        <v>1140.25</v>
      </c>
      <c r="E25" s="1201">
        <f t="shared" si="4"/>
        <v>1140.25</v>
      </c>
      <c r="F25" s="1202">
        <v>0.3</v>
      </c>
      <c r="G25" s="1201">
        <f t="shared" si="5"/>
        <v>342.08</v>
      </c>
      <c r="H25" s="1201">
        <f t="shared" si="6"/>
        <v>80.7</v>
      </c>
      <c r="I25" s="1204">
        <f t="shared" si="7"/>
        <v>422.78</v>
      </c>
    </row>
    <row r="26" spans="1:9" s="1199" customFormat="1" ht="16.5" x14ac:dyDescent="0.25">
      <c r="A26" s="1139" t="s">
        <v>1263</v>
      </c>
      <c r="B26" s="1200">
        <v>135</v>
      </c>
      <c r="C26" s="541">
        <f t="shared" si="3"/>
        <v>0.81325301204819278</v>
      </c>
      <c r="D26" s="1201">
        <v>1150</v>
      </c>
      <c r="E26" s="1201">
        <f t="shared" si="4"/>
        <v>935.24096385542168</v>
      </c>
      <c r="F26" s="1206">
        <v>0.3</v>
      </c>
      <c r="G26" s="1201">
        <f t="shared" si="5"/>
        <v>280.57</v>
      </c>
      <c r="H26" s="1201">
        <f t="shared" si="6"/>
        <v>66.19</v>
      </c>
      <c r="I26" s="1204">
        <f t="shared" si="7"/>
        <v>346.76</v>
      </c>
    </row>
    <row r="27" spans="1:9" s="1199" customFormat="1" ht="16.5" x14ac:dyDescent="0.25">
      <c r="A27" s="1139" t="s">
        <v>1264</v>
      </c>
      <c r="B27" s="1200">
        <v>166</v>
      </c>
      <c r="C27" s="541">
        <f t="shared" si="3"/>
        <v>1</v>
      </c>
      <c r="D27" s="1201">
        <v>1140.25</v>
      </c>
      <c r="E27" s="1201">
        <f t="shared" si="4"/>
        <v>1140.25</v>
      </c>
      <c r="F27" s="1206">
        <v>0.3</v>
      </c>
      <c r="G27" s="1201">
        <f t="shared" si="5"/>
        <v>342.08</v>
      </c>
      <c r="H27" s="1201">
        <f t="shared" si="6"/>
        <v>80.7</v>
      </c>
      <c r="I27" s="1204">
        <f t="shared" si="7"/>
        <v>422.78</v>
      </c>
    </row>
    <row r="28" spans="1:9" s="1199" customFormat="1" ht="16.5" x14ac:dyDescent="0.25">
      <c r="A28" s="1139" t="s">
        <v>1265</v>
      </c>
      <c r="B28" s="1200">
        <v>166</v>
      </c>
      <c r="C28" s="541">
        <f t="shared" si="3"/>
        <v>1</v>
      </c>
      <c r="D28" s="1201">
        <v>1140.25</v>
      </c>
      <c r="E28" s="1201">
        <f t="shared" si="4"/>
        <v>1140.25</v>
      </c>
      <c r="F28" s="1206">
        <v>0.3</v>
      </c>
      <c r="G28" s="1201">
        <f t="shared" si="5"/>
        <v>342.08</v>
      </c>
      <c r="H28" s="1201">
        <f t="shared" si="6"/>
        <v>80.7</v>
      </c>
      <c r="I28" s="1204">
        <f t="shared" si="7"/>
        <v>422.78</v>
      </c>
    </row>
    <row r="29" spans="1:9" s="1199" customFormat="1" ht="16.5" x14ac:dyDescent="0.25">
      <c r="A29" s="1139" t="s">
        <v>1266</v>
      </c>
      <c r="B29" s="1200">
        <v>88</v>
      </c>
      <c r="C29" s="541">
        <f t="shared" si="3"/>
        <v>0.53012048192771088</v>
      </c>
      <c r="D29" s="1201">
        <v>1140.25</v>
      </c>
      <c r="E29" s="1201">
        <f t="shared" si="4"/>
        <v>604.46987951807239</v>
      </c>
      <c r="F29" s="1206">
        <v>0.3</v>
      </c>
      <c r="G29" s="1201">
        <f t="shared" si="5"/>
        <v>181.34</v>
      </c>
      <c r="H29" s="1201">
        <f t="shared" si="6"/>
        <v>42.78</v>
      </c>
      <c r="I29" s="1204">
        <f t="shared" si="7"/>
        <v>224.12</v>
      </c>
    </row>
    <row r="30" spans="1:9" s="1199" customFormat="1" ht="33" x14ac:dyDescent="0.25">
      <c r="A30" s="1139" t="s">
        <v>1267</v>
      </c>
      <c r="B30" s="1200">
        <v>91</v>
      </c>
      <c r="C30" s="541">
        <f>B30/145</f>
        <v>0.62758620689655176</v>
      </c>
      <c r="D30" s="1201">
        <v>1138.8399999999999</v>
      </c>
      <c r="E30" s="1201">
        <f t="shared" si="4"/>
        <v>714.720275862069</v>
      </c>
      <c r="F30" s="1206">
        <v>0.3</v>
      </c>
      <c r="G30" s="1201">
        <f t="shared" si="5"/>
        <v>214.42</v>
      </c>
      <c r="H30" s="1201">
        <f t="shared" si="6"/>
        <v>50.58</v>
      </c>
      <c r="I30" s="1204">
        <f t="shared" si="7"/>
        <v>265</v>
      </c>
    </row>
    <row r="31" spans="1:9" s="1199" customFormat="1" ht="16.5" x14ac:dyDescent="0.25">
      <c r="A31" s="1139" t="s">
        <v>1268</v>
      </c>
      <c r="B31" s="1200">
        <v>64</v>
      </c>
      <c r="C31" s="541">
        <f t="shared" ref="C31:C35" si="8">B31/166</f>
        <v>0.38554216867469882</v>
      </c>
      <c r="D31" s="1201">
        <v>1150</v>
      </c>
      <c r="E31" s="1201">
        <f t="shared" si="4"/>
        <v>443.37349397590361</v>
      </c>
      <c r="F31" s="1206">
        <v>0.3</v>
      </c>
      <c r="G31" s="1201">
        <f t="shared" si="5"/>
        <v>133.01</v>
      </c>
      <c r="H31" s="1201">
        <f t="shared" si="6"/>
        <v>31.38</v>
      </c>
      <c r="I31" s="1204">
        <f t="shared" si="7"/>
        <v>164.39</v>
      </c>
    </row>
    <row r="32" spans="1:9" s="1199" customFormat="1" ht="16.5" x14ac:dyDescent="0.25">
      <c r="A32" s="1139" t="s">
        <v>1269</v>
      </c>
      <c r="B32" s="1200">
        <v>69</v>
      </c>
      <c r="C32" s="541">
        <f t="shared" si="8"/>
        <v>0.41566265060240964</v>
      </c>
      <c r="D32" s="1201">
        <v>1150</v>
      </c>
      <c r="E32" s="1201">
        <f t="shared" si="4"/>
        <v>478.01204819277109</v>
      </c>
      <c r="F32" s="1206">
        <v>0.3</v>
      </c>
      <c r="G32" s="1201">
        <f t="shared" si="5"/>
        <v>143.4</v>
      </c>
      <c r="H32" s="1201">
        <f t="shared" si="6"/>
        <v>33.83</v>
      </c>
      <c r="I32" s="1204">
        <f t="shared" si="7"/>
        <v>177.23000000000002</v>
      </c>
    </row>
    <row r="33" spans="1:9" s="1199" customFormat="1" ht="16.5" x14ac:dyDescent="0.25">
      <c r="A33" s="1139" t="s">
        <v>1270</v>
      </c>
      <c r="B33" s="1200">
        <v>166</v>
      </c>
      <c r="C33" s="541">
        <f t="shared" si="8"/>
        <v>1</v>
      </c>
      <c r="D33" s="1201">
        <v>1150</v>
      </c>
      <c r="E33" s="1201">
        <f t="shared" si="4"/>
        <v>1150</v>
      </c>
      <c r="F33" s="1206">
        <v>0.3</v>
      </c>
      <c r="G33" s="1201">
        <f t="shared" si="5"/>
        <v>345</v>
      </c>
      <c r="H33" s="1201">
        <f t="shared" si="6"/>
        <v>81.39</v>
      </c>
      <c r="I33" s="1204">
        <f>G33+H33</f>
        <v>426.39</v>
      </c>
    </row>
    <row r="34" spans="1:9" s="1205" customFormat="1" ht="33" x14ac:dyDescent="0.25">
      <c r="A34" s="1139" t="s">
        <v>1271</v>
      </c>
      <c r="B34" s="1200">
        <v>166</v>
      </c>
      <c r="C34" s="541">
        <f t="shared" si="8"/>
        <v>1</v>
      </c>
      <c r="D34" s="1201">
        <v>1740</v>
      </c>
      <c r="E34" s="1201">
        <f>C34*D34</f>
        <v>1740</v>
      </c>
      <c r="F34" s="1206">
        <v>0.3</v>
      </c>
      <c r="G34" s="1201">
        <f>ROUND(E34*F34,2)</f>
        <v>522</v>
      </c>
      <c r="H34" s="1201">
        <f>ROUND(G34*0.2359,2)</f>
        <v>123.14</v>
      </c>
      <c r="I34" s="1204">
        <f>G34+H34</f>
        <v>645.14</v>
      </c>
    </row>
    <row r="35" spans="1:9" s="1205" customFormat="1" ht="16.5" x14ac:dyDescent="0.25">
      <c r="A35" s="1139" t="s">
        <v>1272</v>
      </c>
      <c r="B35" s="1200">
        <v>166</v>
      </c>
      <c r="C35" s="541">
        <f t="shared" si="8"/>
        <v>1</v>
      </c>
      <c r="D35" s="1201">
        <v>850</v>
      </c>
      <c r="E35" s="1201">
        <f t="shared" si="4"/>
        <v>850</v>
      </c>
      <c r="F35" s="1202">
        <v>0.3</v>
      </c>
      <c r="G35" s="1201">
        <f>ROUND(E35*F35,2)</f>
        <v>255</v>
      </c>
      <c r="H35" s="1203">
        <f>ROUND(G35*0.2194,2)</f>
        <v>55.95</v>
      </c>
      <c r="I35" s="1204">
        <f t="shared" si="7"/>
        <v>310.95</v>
      </c>
    </row>
    <row r="36" spans="1:9" s="1199" customFormat="1" ht="16.5" x14ac:dyDescent="0.25">
      <c r="A36" s="1198" t="s">
        <v>1273</v>
      </c>
      <c r="B36" s="1059">
        <f t="shared" ref="B36:C36" si="9">B37+B109+B158+B175</f>
        <v>18111</v>
      </c>
      <c r="C36" s="1063">
        <f t="shared" si="9"/>
        <v>109.1678437889489</v>
      </c>
      <c r="D36" s="1063"/>
      <c r="E36" s="1063"/>
      <c r="F36" s="1063"/>
      <c r="G36" s="1063">
        <f>G37+G109+G158+G175</f>
        <v>111272.37999999999</v>
      </c>
      <c r="H36" s="1063">
        <f>H37+H109+H158+H175</f>
        <v>26037.439999999999</v>
      </c>
      <c r="I36" s="1066">
        <f>I37+I109+I158+I175</f>
        <v>137309.82000000004</v>
      </c>
    </row>
    <row r="37" spans="1:9" s="1199" customFormat="1" ht="33" x14ac:dyDescent="0.25">
      <c r="A37" s="1207" t="s">
        <v>9</v>
      </c>
      <c r="B37" s="1208">
        <f t="shared" ref="B37:C37" si="10">SUM(B38:B108)</f>
        <v>4909</v>
      </c>
      <c r="C37" s="1209">
        <f t="shared" si="10"/>
        <v>29.572289156626496</v>
      </c>
      <c r="D37" s="1209"/>
      <c r="E37" s="1209"/>
      <c r="F37" s="1209"/>
      <c r="G37" s="1209">
        <f>SUM(G38:G108)</f>
        <v>49239.27</v>
      </c>
      <c r="H37" s="1209">
        <f>SUM(H38:H108)</f>
        <v>11417.76</v>
      </c>
      <c r="I37" s="1210">
        <f>SUM(I38:I108)</f>
        <v>60657.030000000021</v>
      </c>
    </row>
    <row r="38" spans="1:9" s="1199" customFormat="1" ht="16.5" x14ac:dyDescent="0.25">
      <c r="A38" s="1140" t="s">
        <v>1274</v>
      </c>
      <c r="B38" s="1200">
        <v>135</v>
      </c>
      <c r="C38" s="541">
        <f>B38/166</f>
        <v>0.81325301204819278</v>
      </c>
      <c r="D38" s="1201">
        <v>2181.34</v>
      </c>
      <c r="E38" s="1201">
        <f t="shared" ref="E38:E108" si="11">C38*D38</f>
        <v>1773.9813253012051</v>
      </c>
      <c r="F38" s="1206">
        <v>1</v>
      </c>
      <c r="G38" s="1201">
        <f>ROUND(E38*F38,2)</f>
        <v>1773.98</v>
      </c>
      <c r="H38" s="1201">
        <f>ROUND(G38*0.2359,2)</f>
        <v>418.48</v>
      </c>
      <c r="I38" s="1204">
        <f>G38+H38</f>
        <v>2192.46</v>
      </c>
    </row>
    <row r="39" spans="1:9" s="1199" customFormat="1" ht="16.5" x14ac:dyDescent="0.25">
      <c r="A39" s="1140" t="s">
        <v>1275</v>
      </c>
      <c r="B39" s="1200">
        <v>24</v>
      </c>
      <c r="C39" s="541">
        <f t="shared" ref="C39:C91" si="12">B39/166</f>
        <v>0.14457831325301204</v>
      </c>
      <c r="D39" s="1201">
        <v>1636.01</v>
      </c>
      <c r="E39" s="1201">
        <f t="shared" si="11"/>
        <v>236.53156626506023</v>
      </c>
      <c r="F39" s="1206">
        <v>1</v>
      </c>
      <c r="G39" s="1201">
        <f t="shared" ref="G39:G108" si="13">ROUND(E39*F39,2)</f>
        <v>236.53</v>
      </c>
      <c r="H39" s="1201">
        <f t="shared" ref="H39:H108" si="14">ROUND(G39*0.2359,2)</f>
        <v>55.8</v>
      </c>
      <c r="I39" s="1204">
        <f t="shared" ref="I39:I108" si="15">G39+H39</f>
        <v>292.33</v>
      </c>
    </row>
    <row r="40" spans="1:9" s="1199" customFormat="1" ht="16.5" x14ac:dyDescent="0.25">
      <c r="A40" s="1140" t="s">
        <v>1275</v>
      </c>
      <c r="B40" s="1200">
        <v>144</v>
      </c>
      <c r="C40" s="541">
        <f t="shared" si="12"/>
        <v>0.86746987951807231</v>
      </c>
      <c r="D40" s="1201">
        <v>1636.01</v>
      </c>
      <c r="E40" s="1201">
        <f t="shared" si="11"/>
        <v>1419.1893975903615</v>
      </c>
      <c r="F40" s="1206">
        <v>1</v>
      </c>
      <c r="G40" s="1201">
        <f t="shared" si="13"/>
        <v>1419.19</v>
      </c>
      <c r="H40" s="1201">
        <f t="shared" si="14"/>
        <v>334.79</v>
      </c>
      <c r="I40" s="1204">
        <f t="shared" si="15"/>
        <v>1753.98</v>
      </c>
    </row>
    <row r="41" spans="1:9" s="1199" customFormat="1" ht="16.5" x14ac:dyDescent="0.25">
      <c r="A41" s="1140" t="s">
        <v>1275</v>
      </c>
      <c r="B41" s="1200">
        <v>16</v>
      </c>
      <c r="C41" s="541">
        <f t="shared" si="12"/>
        <v>9.6385542168674704E-2</v>
      </c>
      <c r="D41" s="1201">
        <v>1636.01</v>
      </c>
      <c r="E41" s="1201">
        <f t="shared" si="11"/>
        <v>157.68771084337351</v>
      </c>
      <c r="F41" s="1206">
        <v>1</v>
      </c>
      <c r="G41" s="1201">
        <f t="shared" si="13"/>
        <v>157.69</v>
      </c>
      <c r="H41" s="1201">
        <f t="shared" si="14"/>
        <v>37.200000000000003</v>
      </c>
      <c r="I41" s="1204">
        <f t="shared" si="15"/>
        <v>194.89</v>
      </c>
    </row>
    <row r="42" spans="1:9" s="1199" customFormat="1" ht="16.5" x14ac:dyDescent="0.25">
      <c r="A42" s="1140" t="s">
        <v>1275</v>
      </c>
      <c r="B42" s="1200">
        <v>128</v>
      </c>
      <c r="C42" s="541">
        <f t="shared" si="12"/>
        <v>0.77108433734939763</v>
      </c>
      <c r="D42" s="1201">
        <v>1636.01</v>
      </c>
      <c r="E42" s="1201">
        <f>C42*D42</f>
        <v>1261.5016867469881</v>
      </c>
      <c r="F42" s="1206">
        <v>1</v>
      </c>
      <c r="G42" s="1201">
        <f>ROUND(E42*F42,2)</f>
        <v>1261.5</v>
      </c>
      <c r="H42" s="1201">
        <f>ROUND(G42*0.2359,2)</f>
        <v>297.58999999999997</v>
      </c>
      <c r="I42" s="1204">
        <f>G42+H42</f>
        <v>1559.09</v>
      </c>
    </row>
    <row r="43" spans="1:9" s="1199" customFormat="1" ht="16.5" x14ac:dyDescent="0.25">
      <c r="A43" s="1140" t="s">
        <v>1275</v>
      </c>
      <c r="B43" s="1200">
        <v>144</v>
      </c>
      <c r="C43" s="541">
        <f t="shared" si="12"/>
        <v>0.86746987951807231</v>
      </c>
      <c r="D43" s="1201">
        <v>1636.01</v>
      </c>
      <c r="E43" s="1201">
        <f>C43*D43</f>
        <v>1419.1893975903615</v>
      </c>
      <c r="F43" s="1206">
        <v>1</v>
      </c>
      <c r="G43" s="1201">
        <f>ROUND(E43*F43,2)</f>
        <v>1419.19</v>
      </c>
      <c r="H43" s="1201">
        <f>ROUND(G43*0.2359,2)</f>
        <v>334.79</v>
      </c>
      <c r="I43" s="1204">
        <f>G43+H43</f>
        <v>1753.98</v>
      </c>
    </row>
    <row r="44" spans="1:9" s="1199" customFormat="1" ht="16.5" x14ac:dyDescent="0.25">
      <c r="A44" s="1140" t="s">
        <v>1275</v>
      </c>
      <c r="B44" s="1200">
        <v>120</v>
      </c>
      <c r="C44" s="541">
        <f t="shared" si="12"/>
        <v>0.72289156626506024</v>
      </c>
      <c r="D44" s="1201">
        <v>1636.01</v>
      </c>
      <c r="E44" s="1201">
        <f>C44*D44</f>
        <v>1182.6578313253012</v>
      </c>
      <c r="F44" s="1206">
        <v>1</v>
      </c>
      <c r="G44" s="1201">
        <f>ROUND(E44*F44,2)</f>
        <v>1182.6600000000001</v>
      </c>
      <c r="H44" s="1203">
        <f>ROUND(G44*0.2077,2)</f>
        <v>245.64</v>
      </c>
      <c r="I44" s="1204">
        <f>G44+H44</f>
        <v>1428.3000000000002</v>
      </c>
    </row>
    <row r="45" spans="1:9" s="1199" customFormat="1" ht="16.5" x14ac:dyDescent="0.25">
      <c r="A45" s="1140" t="s">
        <v>164</v>
      </c>
      <c r="B45" s="1200">
        <v>48</v>
      </c>
      <c r="C45" s="541">
        <f t="shared" si="12"/>
        <v>0.28915662650602408</v>
      </c>
      <c r="D45" s="1201">
        <v>1636.01</v>
      </c>
      <c r="E45" s="1201">
        <f t="shared" ref="E45" si="16">C45*D45</f>
        <v>473.06313253012047</v>
      </c>
      <c r="F45" s="1206">
        <v>1</v>
      </c>
      <c r="G45" s="1201">
        <f t="shared" ref="G45" si="17">ROUND(E45*F45,2)</f>
        <v>473.06</v>
      </c>
      <c r="H45" s="1201">
        <f t="shared" ref="H45" si="18">ROUND(G45*0.2359,2)</f>
        <v>111.59</v>
      </c>
      <c r="I45" s="1204">
        <f t="shared" ref="I45" si="19">G45+H45</f>
        <v>584.65</v>
      </c>
    </row>
    <row r="46" spans="1:9" s="1199" customFormat="1" ht="16.5" x14ac:dyDescent="0.25">
      <c r="A46" s="1140" t="s">
        <v>164</v>
      </c>
      <c r="B46" s="1200">
        <v>48</v>
      </c>
      <c r="C46" s="541">
        <f t="shared" si="12"/>
        <v>0.28915662650602408</v>
      </c>
      <c r="D46" s="1201">
        <v>1636.01</v>
      </c>
      <c r="E46" s="1201">
        <f t="shared" si="11"/>
        <v>473.06313253012047</v>
      </c>
      <c r="F46" s="1206">
        <v>1</v>
      </c>
      <c r="G46" s="1201">
        <f t="shared" si="13"/>
        <v>473.06</v>
      </c>
      <c r="H46" s="1201">
        <f t="shared" si="14"/>
        <v>111.59</v>
      </c>
      <c r="I46" s="1204">
        <f t="shared" si="15"/>
        <v>584.65</v>
      </c>
    </row>
    <row r="47" spans="1:9" s="1211" customFormat="1" ht="16.5" x14ac:dyDescent="0.25">
      <c r="A47" s="1140" t="s">
        <v>164</v>
      </c>
      <c r="B47" s="1200">
        <v>48</v>
      </c>
      <c r="C47" s="541">
        <f t="shared" si="12"/>
        <v>0.28915662650602408</v>
      </c>
      <c r="D47" s="1201">
        <v>1636.01</v>
      </c>
      <c r="E47" s="1201">
        <f>C47*D47</f>
        <v>473.06313253012047</v>
      </c>
      <c r="F47" s="1206">
        <v>1</v>
      </c>
      <c r="G47" s="1201">
        <f>ROUND(E47*F47,2)</f>
        <v>473.06</v>
      </c>
      <c r="H47" s="1201">
        <f t="shared" si="14"/>
        <v>111.59</v>
      </c>
      <c r="I47" s="1204">
        <f t="shared" si="15"/>
        <v>584.65</v>
      </c>
    </row>
    <row r="48" spans="1:9" s="1211" customFormat="1" ht="16.5" x14ac:dyDescent="0.25">
      <c r="A48" s="1140" t="s">
        <v>164</v>
      </c>
      <c r="B48" s="1200">
        <v>48</v>
      </c>
      <c r="C48" s="541">
        <f t="shared" si="12"/>
        <v>0.28915662650602408</v>
      </c>
      <c r="D48" s="1201">
        <v>1636.01</v>
      </c>
      <c r="E48" s="1201">
        <f>C48*D48</f>
        <v>473.06313253012047</v>
      </c>
      <c r="F48" s="1206">
        <v>1</v>
      </c>
      <c r="G48" s="1201">
        <f>ROUND(E48*F48,2)</f>
        <v>473.06</v>
      </c>
      <c r="H48" s="1203">
        <f>ROUND(G48*0.2077,2)</f>
        <v>98.25</v>
      </c>
      <c r="I48" s="1204">
        <f t="shared" si="15"/>
        <v>571.30999999999995</v>
      </c>
    </row>
    <row r="49" spans="1:9" s="1199" customFormat="1" ht="16.5" x14ac:dyDescent="0.25">
      <c r="A49" s="1140" t="s">
        <v>164</v>
      </c>
      <c r="B49" s="1200">
        <v>28</v>
      </c>
      <c r="C49" s="541">
        <f t="shared" si="12"/>
        <v>0.16867469879518071</v>
      </c>
      <c r="D49" s="1201">
        <v>1636.01</v>
      </c>
      <c r="E49" s="1201">
        <f>C49*D49</f>
        <v>275.9534939759036</v>
      </c>
      <c r="F49" s="1206">
        <v>1</v>
      </c>
      <c r="G49" s="1201">
        <f>ROUND(E49*F49,2)</f>
        <v>275.95</v>
      </c>
      <c r="H49" s="1201">
        <f t="shared" si="14"/>
        <v>65.099999999999994</v>
      </c>
      <c r="I49" s="1204">
        <f t="shared" si="15"/>
        <v>341.04999999999995</v>
      </c>
    </row>
    <row r="50" spans="1:9" s="1199" customFormat="1" ht="16.5" x14ac:dyDescent="0.25">
      <c r="A50" s="1140" t="s">
        <v>177</v>
      </c>
      <c r="B50" s="1200">
        <v>24</v>
      </c>
      <c r="C50" s="541">
        <f t="shared" si="12"/>
        <v>0.14457831325301204</v>
      </c>
      <c r="D50" s="1201">
        <v>1636.01</v>
      </c>
      <c r="E50" s="1201">
        <f t="shared" si="11"/>
        <v>236.53156626506023</v>
      </c>
      <c r="F50" s="1206">
        <v>1</v>
      </c>
      <c r="G50" s="1201">
        <f t="shared" si="13"/>
        <v>236.53</v>
      </c>
      <c r="H50" s="1201">
        <f t="shared" si="14"/>
        <v>55.8</v>
      </c>
      <c r="I50" s="1204">
        <f t="shared" si="15"/>
        <v>292.33</v>
      </c>
    </row>
    <row r="51" spans="1:9" s="1199" customFormat="1" ht="16.5" x14ac:dyDescent="0.25">
      <c r="A51" s="1140" t="s">
        <v>177</v>
      </c>
      <c r="B51" s="1200">
        <v>24</v>
      </c>
      <c r="C51" s="541">
        <f t="shared" si="12"/>
        <v>0.14457831325301204</v>
      </c>
      <c r="D51" s="1201">
        <v>1636.01</v>
      </c>
      <c r="E51" s="1201">
        <f t="shared" si="11"/>
        <v>236.53156626506023</v>
      </c>
      <c r="F51" s="1206">
        <v>1</v>
      </c>
      <c r="G51" s="1201">
        <f t="shared" si="13"/>
        <v>236.53</v>
      </c>
      <c r="H51" s="1201">
        <f t="shared" si="14"/>
        <v>55.8</v>
      </c>
      <c r="I51" s="1204">
        <f t="shared" si="15"/>
        <v>292.33</v>
      </c>
    </row>
    <row r="52" spans="1:9" s="1199" customFormat="1" ht="16.5" x14ac:dyDescent="0.25">
      <c r="A52" s="1140" t="s">
        <v>177</v>
      </c>
      <c r="B52" s="1200">
        <v>48</v>
      </c>
      <c r="C52" s="541">
        <f t="shared" si="12"/>
        <v>0.28915662650602408</v>
      </c>
      <c r="D52" s="1201">
        <v>1636.01</v>
      </c>
      <c r="E52" s="1201">
        <f t="shared" si="11"/>
        <v>473.06313253012047</v>
      </c>
      <c r="F52" s="1206">
        <v>1</v>
      </c>
      <c r="G52" s="1201">
        <f t="shared" si="13"/>
        <v>473.06</v>
      </c>
      <c r="H52" s="1201">
        <f t="shared" si="14"/>
        <v>111.59</v>
      </c>
      <c r="I52" s="1204">
        <f t="shared" si="15"/>
        <v>584.65</v>
      </c>
    </row>
    <row r="53" spans="1:9" s="1199" customFormat="1" ht="16.5" x14ac:dyDescent="0.25">
      <c r="A53" s="1140" t="s">
        <v>177</v>
      </c>
      <c r="B53" s="1200">
        <v>80</v>
      </c>
      <c r="C53" s="541">
        <f t="shared" si="12"/>
        <v>0.48192771084337349</v>
      </c>
      <c r="D53" s="1201">
        <v>1636.01</v>
      </c>
      <c r="E53" s="1201">
        <f t="shared" si="11"/>
        <v>788.43855421686749</v>
      </c>
      <c r="F53" s="1206">
        <v>1</v>
      </c>
      <c r="G53" s="1201">
        <f t="shared" si="13"/>
        <v>788.44</v>
      </c>
      <c r="H53" s="1201">
        <f t="shared" si="14"/>
        <v>185.99</v>
      </c>
      <c r="I53" s="1204">
        <f t="shared" si="15"/>
        <v>974.43000000000006</v>
      </c>
    </row>
    <row r="54" spans="1:9" s="1199" customFormat="1" ht="16.5" x14ac:dyDescent="0.25">
      <c r="A54" s="1140" t="s">
        <v>177</v>
      </c>
      <c r="B54" s="1200">
        <v>48</v>
      </c>
      <c r="C54" s="541">
        <f t="shared" si="12"/>
        <v>0.28915662650602408</v>
      </c>
      <c r="D54" s="1201">
        <v>1636.01</v>
      </c>
      <c r="E54" s="1201">
        <f t="shared" si="11"/>
        <v>473.06313253012047</v>
      </c>
      <c r="F54" s="1206">
        <v>1</v>
      </c>
      <c r="G54" s="1201">
        <f t="shared" si="13"/>
        <v>473.06</v>
      </c>
      <c r="H54" s="1201">
        <f t="shared" si="14"/>
        <v>111.59</v>
      </c>
      <c r="I54" s="1204">
        <f t="shared" si="15"/>
        <v>584.65</v>
      </c>
    </row>
    <row r="55" spans="1:9" s="1199" customFormat="1" ht="16.5" x14ac:dyDescent="0.25">
      <c r="A55" s="1140" t="s">
        <v>177</v>
      </c>
      <c r="B55" s="1200">
        <v>24</v>
      </c>
      <c r="C55" s="541">
        <f t="shared" si="12"/>
        <v>0.14457831325301204</v>
      </c>
      <c r="D55" s="1201">
        <v>1636.01</v>
      </c>
      <c r="E55" s="1201">
        <f t="shared" si="11"/>
        <v>236.53156626506023</v>
      </c>
      <c r="F55" s="1206">
        <v>1</v>
      </c>
      <c r="G55" s="1201">
        <f t="shared" si="13"/>
        <v>236.53</v>
      </c>
      <c r="H55" s="1201">
        <f t="shared" si="14"/>
        <v>55.8</v>
      </c>
      <c r="I55" s="1204">
        <f t="shared" si="15"/>
        <v>292.33</v>
      </c>
    </row>
    <row r="56" spans="1:9" s="1199" customFormat="1" ht="16.5" x14ac:dyDescent="0.25">
      <c r="A56" s="1140" t="s">
        <v>177</v>
      </c>
      <c r="B56" s="1200">
        <v>51</v>
      </c>
      <c r="C56" s="541">
        <f t="shared" si="12"/>
        <v>0.30722891566265059</v>
      </c>
      <c r="D56" s="1201">
        <v>1636.01</v>
      </c>
      <c r="E56" s="1201">
        <f t="shared" si="11"/>
        <v>502.62957831325298</v>
      </c>
      <c r="F56" s="1206">
        <v>1</v>
      </c>
      <c r="G56" s="1201">
        <f t="shared" si="13"/>
        <v>502.63</v>
      </c>
      <c r="H56" s="1201">
        <f t="shared" si="14"/>
        <v>118.57</v>
      </c>
      <c r="I56" s="1204">
        <f t="shared" si="15"/>
        <v>621.20000000000005</v>
      </c>
    </row>
    <row r="57" spans="1:9" s="1199" customFormat="1" ht="16.5" x14ac:dyDescent="0.25">
      <c r="A57" s="1140" t="s">
        <v>177</v>
      </c>
      <c r="B57" s="1200">
        <v>48</v>
      </c>
      <c r="C57" s="541">
        <f t="shared" si="12"/>
        <v>0.28915662650602408</v>
      </c>
      <c r="D57" s="1201">
        <v>1636.01</v>
      </c>
      <c r="E57" s="1201">
        <f t="shared" si="11"/>
        <v>473.06313253012047</v>
      </c>
      <c r="F57" s="1206">
        <v>1</v>
      </c>
      <c r="G57" s="1201">
        <f t="shared" si="13"/>
        <v>473.06</v>
      </c>
      <c r="H57" s="1201">
        <f t="shared" si="14"/>
        <v>111.59</v>
      </c>
      <c r="I57" s="1204">
        <f t="shared" si="15"/>
        <v>584.65</v>
      </c>
    </row>
    <row r="58" spans="1:9" s="1199" customFormat="1" ht="16.5" x14ac:dyDescent="0.25">
      <c r="A58" s="1140" t="s">
        <v>177</v>
      </c>
      <c r="B58" s="1200">
        <v>16</v>
      </c>
      <c r="C58" s="541">
        <f t="shared" si="12"/>
        <v>9.6385542168674704E-2</v>
      </c>
      <c r="D58" s="1201">
        <v>1636.01</v>
      </c>
      <c r="E58" s="1201">
        <f t="shared" si="11"/>
        <v>157.68771084337351</v>
      </c>
      <c r="F58" s="1206">
        <v>1</v>
      </c>
      <c r="G58" s="1201">
        <f t="shared" si="13"/>
        <v>157.69</v>
      </c>
      <c r="H58" s="1201">
        <f t="shared" si="14"/>
        <v>37.200000000000003</v>
      </c>
      <c r="I58" s="1204">
        <f t="shared" si="15"/>
        <v>194.89</v>
      </c>
    </row>
    <row r="59" spans="1:9" s="1199" customFormat="1" ht="16.5" x14ac:dyDescent="0.25">
      <c r="A59" s="1140" t="s">
        <v>253</v>
      </c>
      <c r="B59" s="1200">
        <v>13</v>
      </c>
      <c r="C59" s="541">
        <f t="shared" si="12"/>
        <v>7.8313253012048195E-2</v>
      </c>
      <c r="D59" s="1201">
        <v>1636.01</v>
      </c>
      <c r="E59" s="1201">
        <f t="shared" si="11"/>
        <v>128.12126506024097</v>
      </c>
      <c r="F59" s="1206">
        <v>1</v>
      </c>
      <c r="G59" s="1201">
        <f t="shared" si="13"/>
        <v>128.12</v>
      </c>
      <c r="H59" s="1201">
        <f t="shared" si="14"/>
        <v>30.22</v>
      </c>
      <c r="I59" s="1204">
        <f t="shared" si="15"/>
        <v>158.34</v>
      </c>
    </row>
    <row r="60" spans="1:9" s="1199" customFormat="1" ht="16.5" x14ac:dyDescent="0.25">
      <c r="A60" s="1140" t="s">
        <v>253</v>
      </c>
      <c r="B60" s="1200">
        <v>62</v>
      </c>
      <c r="C60" s="541">
        <f t="shared" si="12"/>
        <v>0.37349397590361444</v>
      </c>
      <c r="D60" s="1201">
        <v>1636.01</v>
      </c>
      <c r="E60" s="1201">
        <f t="shared" si="11"/>
        <v>611.03987951807221</v>
      </c>
      <c r="F60" s="1206">
        <v>1</v>
      </c>
      <c r="G60" s="1201">
        <f t="shared" si="13"/>
        <v>611.04</v>
      </c>
      <c r="H60" s="1201">
        <f t="shared" si="14"/>
        <v>144.13999999999999</v>
      </c>
      <c r="I60" s="1204">
        <f t="shared" si="15"/>
        <v>755.18</v>
      </c>
    </row>
    <row r="61" spans="1:9" s="1199" customFormat="1" ht="16.5" x14ac:dyDescent="0.25">
      <c r="A61" s="1140" t="s">
        <v>253</v>
      </c>
      <c r="B61" s="1200">
        <v>86</v>
      </c>
      <c r="C61" s="541">
        <f t="shared" si="12"/>
        <v>0.51807228915662651</v>
      </c>
      <c r="D61" s="1201">
        <v>1636.01</v>
      </c>
      <c r="E61" s="1201">
        <f t="shared" si="11"/>
        <v>847.5714457831325</v>
      </c>
      <c r="F61" s="1206">
        <v>1</v>
      </c>
      <c r="G61" s="1201">
        <f t="shared" si="13"/>
        <v>847.57</v>
      </c>
      <c r="H61" s="1201">
        <f t="shared" si="14"/>
        <v>199.94</v>
      </c>
      <c r="I61" s="1204">
        <f t="shared" si="15"/>
        <v>1047.51</v>
      </c>
    </row>
    <row r="62" spans="1:9" s="1199" customFormat="1" ht="16.5" x14ac:dyDescent="0.25">
      <c r="A62" s="1140" t="s">
        <v>253</v>
      </c>
      <c r="B62" s="1200">
        <v>40</v>
      </c>
      <c r="C62" s="541">
        <f t="shared" si="12"/>
        <v>0.24096385542168675</v>
      </c>
      <c r="D62" s="1201">
        <v>1636.01</v>
      </c>
      <c r="E62" s="1201">
        <f t="shared" si="11"/>
        <v>394.21927710843374</v>
      </c>
      <c r="F62" s="1206">
        <v>1</v>
      </c>
      <c r="G62" s="1201">
        <f t="shared" si="13"/>
        <v>394.22</v>
      </c>
      <c r="H62" s="1201">
        <f t="shared" si="14"/>
        <v>93</v>
      </c>
      <c r="I62" s="1204">
        <f t="shared" si="15"/>
        <v>487.22</v>
      </c>
    </row>
    <row r="63" spans="1:9" s="1199" customFormat="1" ht="16.5" x14ac:dyDescent="0.25">
      <c r="A63" s="1140" t="s">
        <v>1276</v>
      </c>
      <c r="B63" s="1200">
        <v>32</v>
      </c>
      <c r="C63" s="541">
        <f t="shared" si="12"/>
        <v>0.19277108433734941</v>
      </c>
      <c r="D63" s="1201">
        <v>1636.01</v>
      </c>
      <c r="E63" s="1201">
        <f t="shared" si="11"/>
        <v>315.37542168674702</v>
      </c>
      <c r="F63" s="1206">
        <v>1</v>
      </c>
      <c r="G63" s="1201">
        <f t="shared" si="13"/>
        <v>315.38</v>
      </c>
      <c r="H63" s="1201">
        <f t="shared" si="14"/>
        <v>74.400000000000006</v>
      </c>
      <c r="I63" s="1204">
        <f t="shared" si="15"/>
        <v>389.78</v>
      </c>
    </row>
    <row r="64" spans="1:9" s="1199" customFormat="1" ht="16.5" x14ac:dyDescent="0.25">
      <c r="A64" s="1140" t="s">
        <v>1276</v>
      </c>
      <c r="B64" s="1200">
        <v>166</v>
      </c>
      <c r="C64" s="541">
        <f t="shared" si="12"/>
        <v>1</v>
      </c>
      <c r="D64" s="1201">
        <v>1636.01</v>
      </c>
      <c r="E64" s="1201">
        <f t="shared" si="11"/>
        <v>1636.01</v>
      </c>
      <c r="F64" s="1206">
        <v>1</v>
      </c>
      <c r="G64" s="1201">
        <f t="shared" si="13"/>
        <v>1636.01</v>
      </c>
      <c r="H64" s="1203">
        <f>ROUND(G64*0.2077,2)</f>
        <v>339.8</v>
      </c>
      <c r="I64" s="1204">
        <f t="shared" si="15"/>
        <v>1975.81</v>
      </c>
    </row>
    <row r="65" spans="1:9" s="1199" customFormat="1" ht="16.5" x14ac:dyDescent="0.25">
      <c r="A65" s="1139" t="s">
        <v>1276</v>
      </c>
      <c r="B65" s="1200">
        <v>24.5</v>
      </c>
      <c r="C65" s="541">
        <f t="shared" si="12"/>
        <v>0.14759036144578314</v>
      </c>
      <c r="D65" s="1201">
        <v>1636.01</v>
      </c>
      <c r="E65" s="1201">
        <f t="shared" si="11"/>
        <v>241.45930722891566</v>
      </c>
      <c r="F65" s="1206">
        <v>1</v>
      </c>
      <c r="G65" s="1201">
        <f t="shared" si="13"/>
        <v>241.46</v>
      </c>
      <c r="H65" s="1201">
        <f t="shared" si="14"/>
        <v>56.96</v>
      </c>
      <c r="I65" s="1204">
        <f t="shared" si="15"/>
        <v>298.42</v>
      </c>
    </row>
    <row r="66" spans="1:9" s="1199" customFormat="1" ht="16.5" x14ac:dyDescent="0.25">
      <c r="A66" s="1140" t="s">
        <v>1276</v>
      </c>
      <c r="B66" s="1200">
        <v>51</v>
      </c>
      <c r="C66" s="541">
        <f t="shared" si="12"/>
        <v>0.30722891566265059</v>
      </c>
      <c r="D66" s="1201">
        <v>1636.01</v>
      </c>
      <c r="E66" s="1201">
        <f t="shared" si="11"/>
        <v>502.62957831325298</v>
      </c>
      <c r="F66" s="1206">
        <v>1</v>
      </c>
      <c r="G66" s="1201">
        <f t="shared" si="13"/>
        <v>502.63</v>
      </c>
      <c r="H66" s="1201">
        <f t="shared" si="14"/>
        <v>118.57</v>
      </c>
      <c r="I66" s="1204">
        <f t="shared" si="15"/>
        <v>621.20000000000005</v>
      </c>
    </row>
    <row r="67" spans="1:9" s="1199" customFormat="1" ht="16.5" x14ac:dyDescent="0.25">
      <c r="A67" s="1140" t="s">
        <v>1276</v>
      </c>
      <c r="B67" s="1200">
        <v>63</v>
      </c>
      <c r="C67" s="541">
        <f t="shared" si="12"/>
        <v>0.37951807228915663</v>
      </c>
      <c r="D67" s="1201">
        <v>1636.01</v>
      </c>
      <c r="E67" s="1201">
        <f t="shared" si="11"/>
        <v>620.89536144578312</v>
      </c>
      <c r="F67" s="1206">
        <v>1</v>
      </c>
      <c r="G67" s="1201">
        <f t="shared" si="13"/>
        <v>620.9</v>
      </c>
      <c r="H67" s="1201">
        <f t="shared" si="14"/>
        <v>146.47</v>
      </c>
      <c r="I67" s="1204">
        <f t="shared" si="15"/>
        <v>767.37</v>
      </c>
    </row>
    <row r="68" spans="1:9" s="1199" customFormat="1" ht="16.5" x14ac:dyDescent="0.25">
      <c r="A68" s="1140" t="s">
        <v>1276</v>
      </c>
      <c r="B68" s="1200">
        <v>39</v>
      </c>
      <c r="C68" s="541">
        <f t="shared" si="12"/>
        <v>0.23493975903614459</v>
      </c>
      <c r="D68" s="1201">
        <v>1636.01</v>
      </c>
      <c r="E68" s="1201">
        <f t="shared" si="11"/>
        <v>384.36379518072289</v>
      </c>
      <c r="F68" s="1206">
        <v>1</v>
      </c>
      <c r="G68" s="1201">
        <f t="shared" si="13"/>
        <v>384.36</v>
      </c>
      <c r="H68" s="1201">
        <f t="shared" si="14"/>
        <v>90.67</v>
      </c>
      <c r="I68" s="1204">
        <f t="shared" si="15"/>
        <v>475.03000000000003</v>
      </c>
    </row>
    <row r="69" spans="1:9" s="1199" customFormat="1" ht="16.5" x14ac:dyDescent="0.25">
      <c r="A69" s="1140" t="s">
        <v>1276</v>
      </c>
      <c r="B69" s="1200">
        <v>24</v>
      </c>
      <c r="C69" s="541">
        <f t="shared" si="12"/>
        <v>0.14457831325301204</v>
      </c>
      <c r="D69" s="1201">
        <v>1636.01</v>
      </c>
      <c r="E69" s="1201">
        <f t="shared" si="11"/>
        <v>236.53156626506023</v>
      </c>
      <c r="F69" s="1206">
        <v>1</v>
      </c>
      <c r="G69" s="1201">
        <f t="shared" si="13"/>
        <v>236.53</v>
      </c>
      <c r="H69" s="1201">
        <f t="shared" si="14"/>
        <v>55.8</v>
      </c>
      <c r="I69" s="1204">
        <f t="shared" si="15"/>
        <v>292.33</v>
      </c>
    </row>
    <row r="70" spans="1:9" s="1199" customFormat="1" ht="16.5" x14ac:dyDescent="0.25">
      <c r="A70" s="1212" t="s">
        <v>1276</v>
      </c>
      <c r="B70" s="1200">
        <v>166</v>
      </c>
      <c r="C70" s="541">
        <f t="shared" si="12"/>
        <v>1</v>
      </c>
      <c r="D70" s="1201">
        <v>1636.01</v>
      </c>
      <c r="E70" s="1201">
        <f>C70*D70</f>
        <v>1636.01</v>
      </c>
      <c r="F70" s="1206">
        <v>1</v>
      </c>
      <c r="G70" s="1201">
        <f>ROUND(E70*F70,2)</f>
        <v>1636.01</v>
      </c>
      <c r="H70" s="1201">
        <f>ROUND(G70*0.2359,2)</f>
        <v>385.93</v>
      </c>
      <c r="I70" s="1204">
        <f>G70+H70</f>
        <v>2021.94</v>
      </c>
    </row>
    <row r="71" spans="1:9" s="1199" customFormat="1" ht="16.5" x14ac:dyDescent="0.25">
      <c r="A71" s="1140" t="s">
        <v>1277</v>
      </c>
      <c r="B71" s="1200">
        <v>96</v>
      </c>
      <c r="C71" s="541">
        <f t="shared" si="12"/>
        <v>0.57831325301204817</v>
      </c>
      <c r="D71" s="1201">
        <v>1636.01</v>
      </c>
      <c r="E71" s="1201">
        <f t="shared" si="11"/>
        <v>946.12626506024094</v>
      </c>
      <c r="F71" s="1206">
        <v>1</v>
      </c>
      <c r="G71" s="1201">
        <f t="shared" si="13"/>
        <v>946.13</v>
      </c>
      <c r="H71" s="1201">
        <f t="shared" si="14"/>
        <v>223.19</v>
      </c>
      <c r="I71" s="1204">
        <f t="shared" si="15"/>
        <v>1169.32</v>
      </c>
    </row>
    <row r="72" spans="1:9" s="1199" customFormat="1" ht="16.5" x14ac:dyDescent="0.25">
      <c r="A72" s="1140" t="s">
        <v>1277</v>
      </c>
      <c r="B72" s="1200">
        <v>112</v>
      </c>
      <c r="C72" s="541">
        <f t="shared" si="12"/>
        <v>0.67469879518072284</v>
      </c>
      <c r="D72" s="1201">
        <v>1636.01</v>
      </c>
      <c r="E72" s="1201">
        <f t="shared" si="11"/>
        <v>1103.8139759036144</v>
      </c>
      <c r="F72" s="1206">
        <v>1</v>
      </c>
      <c r="G72" s="1201">
        <f t="shared" si="13"/>
        <v>1103.81</v>
      </c>
      <c r="H72" s="1201">
        <f t="shared" si="14"/>
        <v>260.39</v>
      </c>
      <c r="I72" s="1204">
        <f t="shared" si="15"/>
        <v>1364.1999999999998</v>
      </c>
    </row>
    <row r="73" spans="1:9" s="1199" customFormat="1" ht="16.5" x14ac:dyDescent="0.25">
      <c r="A73" s="1140" t="s">
        <v>1278</v>
      </c>
      <c r="B73" s="1200">
        <v>112</v>
      </c>
      <c r="C73" s="541">
        <f t="shared" si="12"/>
        <v>0.67469879518072284</v>
      </c>
      <c r="D73" s="1201">
        <v>1636.01</v>
      </c>
      <c r="E73" s="1201">
        <f t="shared" si="11"/>
        <v>1103.8139759036144</v>
      </c>
      <c r="F73" s="1206">
        <v>1</v>
      </c>
      <c r="G73" s="1201">
        <f t="shared" si="13"/>
        <v>1103.81</v>
      </c>
      <c r="H73" s="1201">
        <f t="shared" si="14"/>
        <v>260.39</v>
      </c>
      <c r="I73" s="1204">
        <f t="shared" si="15"/>
        <v>1364.1999999999998</v>
      </c>
    </row>
    <row r="74" spans="1:9" s="1199" customFormat="1" ht="16.5" x14ac:dyDescent="0.25">
      <c r="A74" s="1212" t="s">
        <v>174</v>
      </c>
      <c r="B74" s="1200">
        <v>128</v>
      </c>
      <c r="C74" s="541">
        <f t="shared" si="12"/>
        <v>0.77108433734939763</v>
      </c>
      <c r="D74" s="1201">
        <v>1636.01</v>
      </c>
      <c r="E74" s="1201">
        <f>C74*D74</f>
        <v>1261.5016867469881</v>
      </c>
      <c r="F74" s="1206">
        <v>1</v>
      </c>
      <c r="G74" s="1201">
        <f>ROUND(E74*F74,2)</f>
        <v>1261.5</v>
      </c>
      <c r="H74" s="1201">
        <f>ROUND(G74*0.2359,2)</f>
        <v>297.58999999999997</v>
      </c>
      <c r="I74" s="1204">
        <f>G74+H74</f>
        <v>1559.09</v>
      </c>
    </row>
    <row r="75" spans="1:9" s="1199" customFormat="1" ht="16.5" x14ac:dyDescent="0.25">
      <c r="A75" s="1140" t="s">
        <v>174</v>
      </c>
      <c r="B75" s="1200">
        <v>41.5</v>
      </c>
      <c r="C75" s="541">
        <f t="shared" si="12"/>
        <v>0.25</v>
      </c>
      <c r="D75" s="1201">
        <v>1636.01</v>
      </c>
      <c r="E75" s="1201">
        <f t="shared" si="11"/>
        <v>409.0025</v>
      </c>
      <c r="F75" s="1206">
        <v>1</v>
      </c>
      <c r="G75" s="1201">
        <f t="shared" si="13"/>
        <v>409</v>
      </c>
      <c r="H75" s="1201">
        <f t="shared" si="14"/>
        <v>96.48</v>
      </c>
      <c r="I75" s="1204">
        <f t="shared" si="15"/>
        <v>505.48</v>
      </c>
    </row>
    <row r="76" spans="1:9" s="1199" customFormat="1" ht="16.5" x14ac:dyDescent="0.25">
      <c r="A76" s="1140" t="s">
        <v>174</v>
      </c>
      <c r="B76" s="1200">
        <v>101</v>
      </c>
      <c r="C76" s="541">
        <f t="shared" si="12"/>
        <v>0.60843373493975905</v>
      </c>
      <c r="D76" s="1201">
        <v>1636.01</v>
      </c>
      <c r="E76" s="1201">
        <f t="shared" si="11"/>
        <v>995.40367469879516</v>
      </c>
      <c r="F76" s="1206">
        <v>1</v>
      </c>
      <c r="G76" s="1201">
        <f t="shared" si="13"/>
        <v>995.4</v>
      </c>
      <c r="H76" s="1203">
        <f>ROUND(G76*0.2077,2)</f>
        <v>206.74</v>
      </c>
      <c r="I76" s="1204">
        <f t="shared" si="15"/>
        <v>1202.1399999999999</v>
      </c>
    </row>
    <row r="77" spans="1:9" s="1199" customFormat="1" ht="16.5" x14ac:dyDescent="0.25">
      <c r="A77" s="1140" t="s">
        <v>174</v>
      </c>
      <c r="B77" s="1200">
        <v>166</v>
      </c>
      <c r="C77" s="541">
        <f t="shared" si="12"/>
        <v>1</v>
      </c>
      <c r="D77" s="1201">
        <v>1636.01</v>
      </c>
      <c r="E77" s="1201">
        <f t="shared" si="11"/>
        <v>1636.01</v>
      </c>
      <c r="F77" s="1206">
        <v>1</v>
      </c>
      <c r="G77" s="1201">
        <f t="shared" si="13"/>
        <v>1636.01</v>
      </c>
      <c r="H77" s="1201">
        <f t="shared" si="14"/>
        <v>385.93</v>
      </c>
      <c r="I77" s="1204">
        <f t="shared" si="15"/>
        <v>2021.94</v>
      </c>
    </row>
    <row r="78" spans="1:9" s="1199" customFormat="1" ht="16.5" x14ac:dyDescent="0.25">
      <c r="A78" s="1140" t="s">
        <v>174</v>
      </c>
      <c r="B78" s="1200">
        <v>65</v>
      </c>
      <c r="C78" s="541">
        <f t="shared" si="12"/>
        <v>0.39156626506024095</v>
      </c>
      <c r="D78" s="1201">
        <v>1636.01</v>
      </c>
      <c r="E78" s="1201">
        <f t="shared" si="11"/>
        <v>640.60632530120483</v>
      </c>
      <c r="F78" s="1206">
        <v>1</v>
      </c>
      <c r="G78" s="1201">
        <f t="shared" si="13"/>
        <v>640.61</v>
      </c>
      <c r="H78" s="1201">
        <f t="shared" si="14"/>
        <v>151.12</v>
      </c>
      <c r="I78" s="1204">
        <f t="shared" si="15"/>
        <v>791.73</v>
      </c>
    </row>
    <row r="79" spans="1:9" s="1199" customFormat="1" ht="16.5" x14ac:dyDescent="0.25">
      <c r="A79" s="1140" t="s">
        <v>174</v>
      </c>
      <c r="B79" s="1200">
        <v>24</v>
      </c>
      <c r="C79" s="541">
        <f t="shared" si="12"/>
        <v>0.14457831325301204</v>
      </c>
      <c r="D79" s="1201">
        <v>1636.01</v>
      </c>
      <c r="E79" s="1201">
        <f t="shared" si="11"/>
        <v>236.53156626506023</v>
      </c>
      <c r="F79" s="1206">
        <v>1</v>
      </c>
      <c r="G79" s="1201">
        <f t="shared" si="13"/>
        <v>236.53</v>
      </c>
      <c r="H79" s="1201">
        <f t="shared" si="14"/>
        <v>55.8</v>
      </c>
      <c r="I79" s="1204">
        <f t="shared" si="15"/>
        <v>292.33</v>
      </c>
    </row>
    <row r="80" spans="1:9" s="1199" customFormat="1" ht="16.5" x14ac:dyDescent="0.25">
      <c r="A80" s="1212" t="s">
        <v>174</v>
      </c>
      <c r="B80" s="1200">
        <v>88.5</v>
      </c>
      <c r="C80" s="541">
        <f t="shared" si="12"/>
        <v>0.5331325301204819</v>
      </c>
      <c r="D80" s="1201">
        <v>1636.01</v>
      </c>
      <c r="E80" s="1201">
        <f t="shared" si="11"/>
        <v>872.21015060240961</v>
      </c>
      <c r="F80" s="1206">
        <v>1</v>
      </c>
      <c r="G80" s="1201">
        <f t="shared" si="13"/>
        <v>872.21</v>
      </c>
      <c r="H80" s="1203">
        <f>ROUND(G80*0.2077,2)</f>
        <v>181.16</v>
      </c>
      <c r="I80" s="1204">
        <f t="shared" si="15"/>
        <v>1053.3700000000001</v>
      </c>
    </row>
    <row r="81" spans="1:9" s="1205" customFormat="1" ht="16.5" x14ac:dyDescent="0.25">
      <c r="A81" s="1212" t="s">
        <v>174</v>
      </c>
      <c r="B81" s="1200">
        <v>40</v>
      </c>
      <c r="C81" s="541">
        <f t="shared" si="12"/>
        <v>0.24096385542168675</v>
      </c>
      <c r="D81" s="1201">
        <v>1636.01</v>
      </c>
      <c r="E81" s="1201">
        <f t="shared" si="11"/>
        <v>394.21927710843374</v>
      </c>
      <c r="F81" s="1206">
        <v>1</v>
      </c>
      <c r="G81" s="1201">
        <f t="shared" si="13"/>
        <v>394.22</v>
      </c>
      <c r="H81" s="1201">
        <f t="shared" si="14"/>
        <v>93</v>
      </c>
      <c r="I81" s="1204">
        <f t="shared" si="15"/>
        <v>487.22</v>
      </c>
    </row>
    <row r="82" spans="1:9" s="1205" customFormat="1" ht="16.5" x14ac:dyDescent="0.25">
      <c r="A82" s="1140" t="s">
        <v>174</v>
      </c>
      <c r="B82" s="1200">
        <v>41</v>
      </c>
      <c r="C82" s="541">
        <f t="shared" si="12"/>
        <v>0.24698795180722891</v>
      </c>
      <c r="D82" s="1201">
        <v>1636.01</v>
      </c>
      <c r="E82" s="1201">
        <f t="shared" si="11"/>
        <v>404.07475903614454</v>
      </c>
      <c r="F82" s="1206">
        <v>1</v>
      </c>
      <c r="G82" s="1201">
        <f t="shared" si="13"/>
        <v>404.07</v>
      </c>
      <c r="H82" s="1201">
        <f t="shared" si="14"/>
        <v>95.32</v>
      </c>
      <c r="I82" s="1204">
        <f t="shared" si="15"/>
        <v>499.39</v>
      </c>
    </row>
    <row r="83" spans="1:9" s="1205" customFormat="1" ht="16.5" x14ac:dyDescent="0.25">
      <c r="A83" s="1140" t="s">
        <v>174</v>
      </c>
      <c r="B83" s="1200">
        <v>65</v>
      </c>
      <c r="C83" s="541">
        <f t="shared" si="12"/>
        <v>0.39156626506024095</v>
      </c>
      <c r="D83" s="1201">
        <v>1636.01</v>
      </c>
      <c r="E83" s="1201">
        <f t="shared" si="11"/>
        <v>640.60632530120483</v>
      </c>
      <c r="F83" s="1206">
        <v>1</v>
      </c>
      <c r="G83" s="1201">
        <f t="shared" si="13"/>
        <v>640.61</v>
      </c>
      <c r="H83" s="1201">
        <f t="shared" si="14"/>
        <v>151.12</v>
      </c>
      <c r="I83" s="1204">
        <f t="shared" si="15"/>
        <v>791.73</v>
      </c>
    </row>
    <row r="84" spans="1:9" s="1199" customFormat="1" ht="16.5" x14ac:dyDescent="0.25">
      <c r="A84" s="1140" t="s">
        <v>174</v>
      </c>
      <c r="B84" s="1200">
        <v>166</v>
      </c>
      <c r="C84" s="541">
        <f t="shared" si="12"/>
        <v>1</v>
      </c>
      <c r="D84" s="1201">
        <v>1636.01</v>
      </c>
      <c r="E84" s="1201">
        <f t="shared" si="11"/>
        <v>1636.01</v>
      </c>
      <c r="F84" s="1206">
        <v>1</v>
      </c>
      <c r="G84" s="1201">
        <f t="shared" si="13"/>
        <v>1636.01</v>
      </c>
      <c r="H84" s="1201">
        <f t="shared" si="14"/>
        <v>385.93</v>
      </c>
      <c r="I84" s="1204">
        <f t="shared" si="15"/>
        <v>2021.94</v>
      </c>
    </row>
    <row r="85" spans="1:9" s="1199" customFormat="1" ht="16.5" x14ac:dyDescent="0.25">
      <c r="A85" s="1140" t="s">
        <v>174</v>
      </c>
      <c r="B85" s="1200">
        <v>6</v>
      </c>
      <c r="C85" s="541">
        <f t="shared" si="12"/>
        <v>3.614457831325301E-2</v>
      </c>
      <c r="D85" s="1201">
        <v>1636.01</v>
      </c>
      <c r="E85" s="1201">
        <f t="shared" si="11"/>
        <v>59.132891566265059</v>
      </c>
      <c r="F85" s="1206">
        <v>1</v>
      </c>
      <c r="G85" s="1201">
        <f t="shared" si="13"/>
        <v>59.13</v>
      </c>
      <c r="H85" s="1201">
        <f t="shared" si="14"/>
        <v>13.95</v>
      </c>
      <c r="I85" s="1204">
        <f t="shared" si="15"/>
        <v>73.08</v>
      </c>
    </row>
    <row r="86" spans="1:9" s="1199" customFormat="1" ht="16.5" x14ac:dyDescent="0.25">
      <c r="A86" s="1140" t="s">
        <v>174</v>
      </c>
      <c r="B86" s="1200">
        <v>22.5</v>
      </c>
      <c r="C86" s="541">
        <f t="shared" si="12"/>
        <v>0.13554216867469879</v>
      </c>
      <c r="D86" s="1201">
        <v>1636.01</v>
      </c>
      <c r="E86" s="1201">
        <f t="shared" si="11"/>
        <v>221.74834337349395</v>
      </c>
      <c r="F86" s="1206">
        <v>1</v>
      </c>
      <c r="G86" s="1201">
        <f t="shared" si="13"/>
        <v>221.75</v>
      </c>
      <c r="H86" s="1201">
        <f t="shared" si="14"/>
        <v>52.31</v>
      </c>
      <c r="I86" s="1204">
        <f t="shared" si="15"/>
        <v>274.06</v>
      </c>
    </row>
    <row r="87" spans="1:9" s="1199" customFormat="1" ht="16.5" x14ac:dyDescent="0.25">
      <c r="A87" s="1212" t="s">
        <v>1279</v>
      </c>
      <c r="B87" s="1200">
        <v>166</v>
      </c>
      <c r="C87" s="541">
        <f t="shared" si="12"/>
        <v>1</v>
      </c>
      <c r="D87" s="1201">
        <v>1636.01</v>
      </c>
      <c r="E87" s="1201">
        <f t="shared" si="11"/>
        <v>1636.01</v>
      </c>
      <c r="F87" s="1206">
        <v>1</v>
      </c>
      <c r="G87" s="1201">
        <f t="shared" si="13"/>
        <v>1636.01</v>
      </c>
      <c r="H87" s="1201">
        <f t="shared" si="14"/>
        <v>385.93</v>
      </c>
      <c r="I87" s="1204">
        <f t="shared" si="15"/>
        <v>2021.94</v>
      </c>
    </row>
    <row r="88" spans="1:9" s="1199" customFormat="1" ht="16.5" x14ac:dyDescent="0.25">
      <c r="A88" s="1212" t="s">
        <v>1279</v>
      </c>
      <c r="B88" s="1200">
        <v>120</v>
      </c>
      <c r="C88" s="541">
        <f t="shared" si="12"/>
        <v>0.72289156626506024</v>
      </c>
      <c r="D88" s="1201">
        <v>1636.01</v>
      </c>
      <c r="E88" s="1201">
        <f>C88*D88</f>
        <v>1182.6578313253012</v>
      </c>
      <c r="F88" s="1206">
        <v>1</v>
      </c>
      <c r="G88" s="1201">
        <f>ROUND(E88*F88,2)</f>
        <v>1182.6600000000001</v>
      </c>
      <c r="H88" s="1201">
        <f>ROUND(G88*0.2359,2)</f>
        <v>278.99</v>
      </c>
      <c r="I88" s="1204">
        <f>G88+H88</f>
        <v>1461.65</v>
      </c>
    </row>
    <row r="89" spans="1:9" s="1199" customFormat="1" ht="16.5" x14ac:dyDescent="0.25">
      <c r="A89" s="1212" t="s">
        <v>1279</v>
      </c>
      <c r="B89" s="1200">
        <v>166</v>
      </c>
      <c r="C89" s="541">
        <f t="shared" si="12"/>
        <v>1</v>
      </c>
      <c r="D89" s="1201">
        <v>1636.01</v>
      </c>
      <c r="E89" s="1201">
        <f>C89*D89</f>
        <v>1636.01</v>
      </c>
      <c r="F89" s="1206">
        <v>1</v>
      </c>
      <c r="G89" s="1201">
        <f>ROUND(E89*F89,2)</f>
        <v>1636.01</v>
      </c>
      <c r="H89" s="1201">
        <f>ROUND(G89*0.2359,2)</f>
        <v>385.93</v>
      </c>
      <c r="I89" s="1204">
        <f>G89+H89</f>
        <v>2021.94</v>
      </c>
    </row>
    <row r="90" spans="1:9" s="1199" customFormat="1" ht="16.5" x14ac:dyDescent="0.25">
      <c r="A90" s="1212" t="s">
        <v>1280</v>
      </c>
      <c r="B90" s="1200">
        <v>121</v>
      </c>
      <c r="C90" s="541">
        <f t="shared" si="12"/>
        <v>0.72891566265060237</v>
      </c>
      <c r="D90" s="1201">
        <v>1636.01</v>
      </c>
      <c r="E90" s="1201">
        <f t="shared" si="11"/>
        <v>1192.513313253012</v>
      </c>
      <c r="F90" s="1206">
        <v>1</v>
      </c>
      <c r="G90" s="1201">
        <f t="shared" si="13"/>
        <v>1192.51</v>
      </c>
      <c r="H90" s="1201">
        <f t="shared" si="14"/>
        <v>281.31</v>
      </c>
      <c r="I90" s="1204">
        <f t="shared" si="15"/>
        <v>1473.82</v>
      </c>
    </row>
    <row r="91" spans="1:9" s="1199" customFormat="1" ht="16.5" x14ac:dyDescent="0.25">
      <c r="A91" s="1212" t="s">
        <v>1280</v>
      </c>
      <c r="B91" s="1200">
        <v>72</v>
      </c>
      <c r="C91" s="541">
        <f t="shared" si="12"/>
        <v>0.43373493975903615</v>
      </c>
      <c r="D91" s="1201">
        <v>1636.01</v>
      </c>
      <c r="E91" s="1201">
        <f t="shared" si="11"/>
        <v>709.59469879518076</v>
      </c>
      <c r="F91" s="1206">
        <v>1</v>
      </c>
      <c r="G91" s="1201">
        <f t="shared" si="13"/>
        <v>709.59</v>
      </c>
      <c r="H91" s="1201">
        <f t="shared" si="14"/>
        <v>167.39</v>
      </c>
      <c r="I91" s="1204">
        <f t="shared" si="15"/>
        <v>876.98</v>
      </c>
    </row>
    <row r="92" spans="1:9" s="1199" customFormat="1" ht="16.5" x14ac:dyDescent="0.25">
      <c r="A92" s="1212" t="s">
        <v>1280</v>
      </c>
      <c r="B92" s="1200">
        <v>24</v>
      </c>
      <c r="C92" s="541">
        <f>B92/166</f>
        <v>0.14457831325301204</v>
      </c>
      <c r="D92" s="1201">
        <v>1636.01</v>
      </c>
      <c r="E92" s="1201">
        <f t="shared" si="11"/>
        <v>236.53156626506023</v>
      </c>
      <c r="F92" s="1202">
        <v>1</v>
      </c>
      <c r="G92" s="1201">
        <f t="shared" si="13"/>
        <v>236.53</v>
      </c>
      <c r="H92" s="1201">
        <f t="shared" si="14"/>
        <v>55.8</v>
      </c>
      <c r="I92" s="1204">
        <f t="shared" si="15"/>
        <v>292.33</v>
      </c>
    </row>
    <row r="93" spans="1:9" s="1199" customFormat="1" ht="16.5" x14ac:dyDescent="0.25">
      <c r="A93" s="1212" t="s">
        <v>1280</v>
      </c>
      <c r="B93" s="1200">
        <v>24</v>
      </c>
      <c r="C93" s="541">
        <f>B93/166</f>
        <v>0.14457831325301204</v>
      </c>
      <c r="D93" s="1201">
        <v>1636.01</v>
      </c>
      <c r="E93" s="1201">
        <f t="shared" si="11"/>
        <v>236.53156626506023</v>
      </c>
      <c r="F93" s="1202">
        <v>1</v>
      </c>
      <c r="G93" s="1201">
        <f t="shared" si="13"/>
        <v>236.53</v>
      </c>
      <c r="H93" s="1201">
        <f t="shared" si="14"/>
        <v>55.8</v>
      </c>
      <c r="I93" s="1204">
        <f t="shared" si="15"/>
        <v>292.33</v>
      </c>
    </row>
    <row r="94" spans="1:9" s="1199" customFormat="1" ht="16.5" x14ac:dyDescent="0.25">
      <c r="A94" s="1212" t="s">
        <v>1280</v>
      </c>
      <c r="B94" s="1200">
        <v>140</v>
      </c>
      <c r="C94" s="541">
        <f t="shared" ref="C94:C108" si="20">B94/166</f>
        <v>0.84337349397590367</v>
      </c>
      <c r="D94" s="1201">
        <v>1636.01</v>
      </c>
      <c r="E94" s="1201">
        <f t="shared" si="11"/>
        <v>1379.7674698795181</v>
      </c>
      <c r="F94" s="1202">
        <v>1</v>
      </c>
      <c r="G94" s="1201">
        <f t="shared" si="13"/>
        <v>1379.77</v>
      </c>
      <c r="H94" s="1201">
        <f t="shared" si="14"/>
        <v>325.49</v>
      </c>
      <c r="I94" s="1204">
        <f t="shared" si="15"/>
        <v>1705.26</v>
      </c>
    </row>
    <row r="95" spans="1:9" s="1199" customFormat="1" ht="16.5" x14ac:dyDescent="0.25">
      <c r="A95" s="1212" t="s">
        <v>222</v>
      </c>
      <c r="B95" s="1200">
        <v>166</v>
      </c>
      <c r="C95" s="541">
        <f t="shared" si="20"/>
        <v>1</v>
      </c>
      <c r="D95" s="1201">
        <v>1636.01</v>
      </c>
      <c r="E95" s="1201">
        <f t="shared" si="11"/>
        <v>1636.01</v>
      </c>
      <c r="F95" s="1202">
        <v>1</v>
      </c>
      <c r="G95" s="1201">
        <f t="shared" si="13"/>
        <v>1636.01</v>
      </c>
      <c r="H95" s="1203">
        <f>ROUND(G95*0.2077,2)</f>
        <v>339.8</v>
      </c>
      <c r="I95" s="1204">
        <f t="shared" si="15"/>
        <v>1975.81</v>
      </c>
    </row>
    <row r="96" spans="1:9" s="1199" customFormat="1" ht="16.5" x14ac:dyDescent="0.25">
      <c r="A96" s="1212" t="s">
        <v>222</v>
      </c>
      <c r="B96" s="1200">
        <v>22</v>
      </c>
      <c r="C96" s="541">
        <f t="shared" si="20"/>
        <v>0.13253012048192772</v>
      </c>
      <c r="D96" s="1201">
        <v>1636.01</v>
      </c>
      <c r="E96" s="1201">
        <f t="shared" si="11"/>
        <v>216.82060240963858</v>
      </c>
      <c r="F96" s="1202">
        <v>1</v>
      </c>
      <c r="G96" s="1201">
        <f t="shared" si="13"/>
        <v>216.82</v>
      </c>
      <c r="H96" s="1203">
        <f>ROUND(G96*0.2077,2)</f>
        <v>45.03</v>
      </c>
      <c r="I96" s="1204">
        <f t="shared" si="15"/>
        <v>261.85000000000002</v>
      </c>
    </row>
    <row r="97" spans="1:9" s="1199" customFormat="1" ht="16.5" x14ac:dyDescent="0.25">
      <c r="A97" s="1212" t="s">
        <v>1281</v>
      </c>
      <c r="B97" s="1200">
        <v>36</v>
      </c>
      <c r="C97" s="541">
        <f t="shared" si="20"/>
        <v>0.21686746987951808</v>
      </c>
      <c r="D97" s="1201">
        <v>1636.01</v>
      </c>
      <c r="E97" s="1201">
        <f t="shared" si="11"/>
        <v>354.79734939759038</v>
      </c>
      <c r="F97" s="1202">
        <v>1</v>
      </c>
      <c r="G97" s="1201">
        <f t="shared" si="13"/>
        <v>354.8</v>
      </c>
      <c r="H97" s="1201">
        <f t="shared" si="14"/>
        <v>83.7</v>
      </c>
      <c r="I97" s="1204">
        <f t="shared" si="15"/>
        <v>438.5</v>
      </c>
    </row>
    <row r="98" spans="1:9" s="1199" customFormat="1" ht="16.5" x14ac:dyDescent="0.25">
      <c r="A98" s="1212" t="s">
        <v>1281</v>
      </c>
      <c r="B98" s="1200">
        <v>48</v>
      </c>
      <c r="C98" s="541">
        <f t="shared" si="20"/>
        <v>0.28915662650602408</v>
      </c>
      <c r="D98" s="1201">
        <v>1636.01</v>
      </c>
      <c r="E98" s="1201">
        <f t="shared" si="11"/>
        <v>473.06313253012047</v>
      </c>
      <c r="F98" s="1206">
        <v>1</v>
      </c>
      <c r="G98" s="1201">
        <f t="shared" si="13"/>
        <v>473.06</v>
      </c>
      <c r="H98" s="1201">
        <f t="shared" si="14"/>
        <v>111.59</v>
      </c>
      <c r="I98" s="1204">
        <f t="shared" si="15"/>
        <v>584.65</v>
      </c>
    </row>
    <row r="99" spans="1:9" s="1199" customFormat="1" ht="16.5" x14ac:dyDescent="0.25">
      <c r="A99" s="1212" t="s">
        <v>1281</v>
      </c>
      <c r="B99" s="1200">
        <v>32</v>
      </c>
      <c r="C99" s="541">
        <f t="shared" si="20"/>
        <v>0.19277108433734941</v>
      </c>
      <c r="D99" s="1201">
        <v>1636.01</v>
      </c>
      <c r="E99" s="1201">
        <f t="shared" si="11"/>
        <v>315.37542168674702</v>
      </c>
      <c r="F99" s="1206">
        <v>1</v>
      </c>
      <c r="G99" s="1201">
        <f t="shared" si="13"/>
        <v>315.38</v>
      </c>
      <c r="H99" s="1201">
        <f t="shared" si="14"/>
        <v>74.400000000000006</v>
      </c>
      <c r="I99" s="1204">
        <f t="shared" si="15"/>
        <v>389.78</v>
      </c>
    </row>
    <row r="100" spans="1:9" s="1199" customFormat="1" ht="16.5" x14ac:dyDescent="0.25">
      <c r="A100" s="1212" t="s">
        <v>1282</v>
      </c>
      <c r="B100" s="1200">
        <v>14</v>
      </c>
      <c r="C100" s="541">
        <f t="shared" si="20"/>
        <v>8.4337349397590355E-2</v>
      </c>
      <c r="D100" s="1201">
        <v>1636.01</v>
      </c>
      <c r="E100" s="1201">
        <f t="shared" si="11"/>
        <v>137.9767469879518</v>
      </c>
      <c r="F100" s="1206">
        <v>1</v>
      </c>
      <c r="G100" s="1201">
        <f t="shared" si="13"/>
        <v>137.97999999999999</v>
      </c>
      <c r="H100" s="1201">
        <f t="shared" si="14"/>
        <v>32.549999999999997</v>
      </c>
      <c r="I100" s="1204">
        <f t="shared" si="15"/>
        <v>170.52999999999997</v>
      </c>
    </row>
    <row r="101" spans="1:9" s="1199" customFormat="1" ht="16.5" x14ac:dyDescent="0.25">
      <c r="A101" s="1212" t="s">
        <v>444</v>
      </c>
      <c r="B101" s="1200">
        <v>59</v>
      </c>
      <c r="C101" s="541">
        <f t="shared" si="20"/>
        <v>0.35542168674698793</v>
      </c>
      <c r="D101" s="1213">
        <v>1858.28</v>
      </c>
      <c r="E101" s="1201">
        <f t="shared" si="11"/>
        <v>660.47301204819269</v>
      </c>
      <c r="F101" s="1206">
        <v>1</v>
      </c>
      <c r="G101" s="1201">
        <f t="shared" si="13"/>
        <v>660.47</v>
      </c>
      <c r="H101" s="1201">
        <f t="shared" si="14"/>
        <v>155.80000000000001</v>
      </c>
      <c r="I101" s="1204">
        <f t="shared" si="15"/>
        <v>816.27</v>
      </c>
    </row>
    <row r="102" spans="1:9" s="1199" customFormat="1" ht="16.5" x14ac:dyDescent="0.25">
      <c r="A102" s="1212" t="s">
        <v>451</v>
      </c>
      <c r="B102" s="1214">
        <v>51</v>
      </c>
      <c r="C102" s="541">
        <f t="shared" si="20"/>
        <v>0.30722891566265059</v>
      </c>
      <c r="D102" s="1201">
        <v>1858.28</v>
      </c>
      <c r="E102" s="1201">
        <f t="shared" si="11"/>
        <v>570.91734939759033</v>
      </c>
      <c r="F102" s="1206">
        <v>1</v>
      </c>
      <c r="G102" s="1201">
        <f t="shared" si="13"/>
        <v>570.91999999999996</v>
      </c>
      <c r="H102" s="1201">
        <f t="shared" si="14"/>
        <v>134.68</v>
      </c>
      <c r="I102" s="1204">
        <f t="shared" si="15"/>
        <v>705.59999999999991</v>
      </c>
    </row>
    <row r="103" spans="1:9" s="1199" customFormat="1" ht="16.5" x14ac:dyDescent="0.25">
      <c r="A103" s="1212" t="s">
        <v>1282</v>
      </c>
      <c r="B103" s="1214">
        <v>65</v>
      </c>
      <c r="C103" s="541">
        <f t="shared" si="20"/>
        <v>0.39156626506024095</v>
      </c>
      <c r="D103" s="1201">
        <v>1636.01</v>
      </c>
      <c r="E103" s="1201">
        <f t="shared" si="11"/>
        <v>640.60632530120483</v>
      </c>
      <c r="F103" s="1206">
        <v>1</v>
      </c>
      <c r="G103" s="1201">
        <f t="shared" si="13"/>
        <v>640.61</v>
      </c>
      <c r="H103" s="1201">
        <f t="shared" si="14"/>
        <v>151.12</v>
      </c>
      <c r="I103" s="1204">
        <f t="shared" si="15"/>
        <v>791.73</v>
      </c>
    </row>
    <row r="104" spans="1:9" s="1199" customFormat="1" ht="16.5" x14ac:dyDescent="0.25">
      <c r="A104" s="1212" t="s">
        <v>451</v>
      </c>
      <c r="B104" s="1200">
        <v>39</v>
      </c>
      <c r="C104" s="541">
        <f t="shared" si="20"/>
        <v>0.23493975903614459</v>
      </c>
      <c r="D104" s="1201">
        <v>2044.11</v>
      </c>
      <c r="E104" s="1201">
        <f t="shared" si="11"/>
        <v>480.24271084337346</v>
      </c>
      <c r="F104" s="1206">
        <v>1</v>
      </c>
      <c r="G104" s="1201">
        <f t="shared" si="13"/>
        <v>480.24</v>
      </c>
      <c r="H104" s="1201">
        <f t="shared" si="14"/>
        <v>113.29</v>
      </c>
      <c r="I104" s="1204">
        <f t="shared" si="15"/>
        <v>593.53</v>
      </c>
    </row>
    <row r="105" spans="1:9" s="1199" customFormat="1" ht="16.5" x14ac:dyDescent="0.25">
      <c r="A105" s="1212" t="s">
        <v>1282</v>
      </c>
      <c r="B105" s="1200">
        <v>59</v>
      </c>
      <c r="C105" s="541">
        <f t="shared" si="20"/>
        <v>0.35542168674698793</v>
      </c>
      <c r="D105" s="1201">
        <v>1636.01</v>
      </c>
      <c r="E105" s="1201">
        <f t="shared" si="11"/>
        <v>581.4734337349397</v>
      </c>
      <c r="F105" s="1206">
        <v>1</v>
      </c>
      <c r="G105" s="1201">
        <f t="shared" si="13"/>
        <v>581.47</v>
      </c>
      <c r="H105" s="1201">
        <f t="shared" si="14"/>
        <v>137.16999999999999</v>
      </c>
      <c r="I105" s="1204">
        <f t="shared" si="15"/>
        <v>718.64</v>
      </c>
    </row>
    <row r="106" spans="1:9" s="1199" customFormat="1" ht="16.5" x14ac:dyDescent="0.25">
      <c r="A106" s="1212" t="s">
        <v>451</v>
      </c>
      <c r="B106" s="1200">
        <v>59</v>
      </c>
      <c r="C106" s="541">
        <f t="shared" si="20"/>
        <v>0.35542168674698793</v>
      </c>
      <c r="D106" s="1201">
        <v>2044.11</v>
      </c>
      <c r="E106" s="1201">
        <f t="shared" si="11"/>
        <v>726.52102409638542</v>
      </c>
      <c r="F106" s="1206">
        <v>1</v>
      </c>
      <c r="G106" s="1201">
        <f t="shared" si="13"/>
        <v>726.52</v>
      </c>
      <c r="H106" s="1201">
        <f t="shared" si="14"/>
        <v>171.39</v>
      </c>
      <c r="I106" s="1204">
        <f t="shared" si="15"/>
        <v>897.91</v>
      </c>
    </row>
    <row r="107" spans="1:9" s="1199" customFormat="1" ht="16.5" x14ac:dyDescent="0.25">
      <c r="A107" s="1212" t="s">
        <v>451</v>
      </c>
      <c r="B107" s="1214">
        <v>11</v>
      </c>
      <c r="C107" s="541">
        <f t="shared" si="20"/>
        <v>6.6265060240963861E-2</v>
      </c>
      <c r="D107" s="1201">
        <v>2044.11</v>
      </c>
      <c r="E107" s="1201">
        <f t="shared" si="11"/>
        <v>135.45307228915664</v>
      </c>
      <c r="F107" s="1206">
        <v>1</v>
      </c>
      <c r="G107" s="1201">
        <f t="shared" si="13"/>
        <v>135.44999999999999</v>
      </c>
      <c r="H107" s="1201">
        <f t="shared" si="14"/>
        <v>31.95</v>
      </c>
      <c r="I107" s="1204">
        <f t="shared" si="15"/>
        <v>167.39999999999998</v>
      </c>
    </row>
    <row r="108" spans="1:9" s="1199" customFormat="1" ht="16.5" x14ac:dyDescent="0.25">
      <c r="A108" s="1212" t="s">
        <v>1282</v>
      </c>
      <c r="B108" s="1214">
        <v>80</v>
      </c>
      <c r="C108" s="541">
        <f t="shared" si="20"/>
        <v>0.48192771084337349</v>
      </c>
      <c r="D108" s="1201">
        <v>1636.01</v>
      </c>
      <c r="E108" s="1201">
        <f t="shared" si="11"/>
        <v>788.43855421686749</v>
      </c>
      <c r="F108" s="1206">
        <v>1</v>
      </c>
      <c r="G108" s="1201">
        <f t="shared" si="13"/>
        <v>788.44</v>
      </c>
      <c r="H108" s="1201">
        <f t="shared" si="14"/>
        <v>185.99</v>
      </c>
      <c r="I108" s="1204">
        <f t="shared" si="15"/>
        <v>974.43000000000006</v>
      </c>
    </row>
    <row r="109" spans="1:9" s="1205" customFormat="1" ht="33" x14ac:dyDescent="0.25">
      <c r="A109" s="1215" t="s">
        <v>7</v>
      </c>
      <c r="B109" s="1208">
        <f t="shared" ref="B109:C109" si="21">SUM(B110:B157)</f>
        <v>6741</v>
      </c>
      <c r="C109" s="1209">
        <f t="shared" si="21"/>
        <v>40.608433734939759</v>
      </c>
      <c r="D109" s="1209"/>
      <c r="E109" s="1209"/>
      <c r="F109" s="1209"/>
      <c r="G109" s="1209">
        <f>SUM(G110:G157)</f>
        <v>38801.139999999985</v>
      </c>
      <c r="H109" s="1209">
        <f t="shared" ref="H109:I109" si="22">SUM(H110:H157)</f>
        <v>9139.2199999999993</v>
      </c>
      <c r="I109" s="1210">
        <f t="shared" si="22"/>
        <v>47940.36</v>
      </c>
    </row>
    <row r="110" spans="1:9" s="1199" customFormat="1" ht="16.5" x14ac:dyDescent="0.25">
      <c r="A110" s="1140" t="s">
        <v>1283</v>
      </c>
      <c r="B110" s="1214">
        <v>166</v>
      </c>
      <c r="C110" s="675">
        <f>B110/166</f>
        <v>1</v>
      </c>
      <c r="D110" s="1201">
        <v>1150</v>
      </c>
      <c r="E110" s="1201">
        <f t="shared" ref="E110:E157" si="23">C110*D110</f>
        <v>1150</v>
      </c>
      <c r="F110" s="1206">
        <v>1</v>
      </c>
      <c r="G110" s="1201">
        <f t="shared" ref="G110:G157" si="24">ROUND(E110*F110,2)</f>
        <v>1150</v>
      </c>
      <c r="H110" s="1201">
        <f t="shared" ref="H110:H157" si="25">ROUND(G110*0.2359,2)</f>
        <v>271.29000000000002</v>
      </c>
      <c r="I110" s="1204">
        <f t="shared" ref="I110:I157" si="26">G110+H110</f>
        <v>1421.29</v>
      </c>
    </row>
    <row r="111" spans="1:9" s="1199" customFormat="1" ht="16.5" x14ac:dyDescent="0.25">
      <c r="A111" s="1140" t="s">
        <v>237</v>
      </c>
      <c r="B111" s="1214">
        <v>102</v>
      </c>
      <c r="C111" s="675">
        <f t="shared" ref="C111:C157" si="27">B111/166</f>
        <v>0.61445783132530118</v>
      </c>
      <c r="D111" s="1201">
        <v>862.62</v>
      </c>
      <c r="E111" s="1201">
        <f t="shared" si="23"/>
        <v>530.04361445783127</v>
      </c>
      <c r="F111" s="1206">
        <v>1</v>
      </c>
      <c r="G111" s="1201">
        <f t="shared" si="24"/>
        <v>530.04</v>
      </c>
      <c r="H111" s="1201">
        <f t="shared" si="25"/>
        <v>125.04</v>
      </c>
      <c r="I111" s="1204">
        <f t="shared" si="26"/>
        <v>655.07999999999993</v>
      </c>
    </row>
    <row r="112" spans="1:9" s="1199" customFormat="1" ht="16.5" x14ac:dyDescent="0.25">
      <c r="A112" s="1140" t="s">
        <v>237</v>
      </c>
      <c r="B112" s="1214">
        <v>144</v>
      </c>
      <c r="C112" s="675">
        <f t="shared" si="27"/>
        <v>0.86746987951807231</v>
      </c>
      <c r="D112" s="1201">
        <v>976.64</v>
      </c>
      <c r="E112" s="1201">
        <f t="shared" si="23"/>
        <v>847.20578313253009</v>
      </c>
      <c r="F112" s="1206">
        <v>1</v>
      </c>
      <c r="G112" s="1201">
        <f t="shared" si="24"/>
        <v>847.21</v>
      </c>
      <c r="H112" s="1203">
        <f>ROUND(G112*0.2194,2)</f>
        <v>185.88</v>
      </c>
      <c r="I112" s="1204">
        <f t="shared" si="26"/>
        <v>1033.0900000000001</v>
      </c>
    </row>
    <row r="113" spans="1:9" s="1199" customFormat="1" ht="16.5" x14ac:dyDescent="0.25">
      <c r="A113" s="1140" t="s">
        <v>1284</v>
      </c>
      <c r="B113" s="1214">
        <v>166</v>
      </c>
      <c r="C113" s="675">
        <f t="shared" si="27"/>
        <v>1</v>
      </c>
      <c r="D113" s="1201">
        <v>976.64</v>
      </c>
      <c r="E113" s="1201">
        <f t="shared" si="23"/>
        <v>976.64</v>
      </c>
      <c r="F113" s="1206">
        <v>1</v>
      </c>
      <c r="G113" s="1201">
        <f t="shared" si="24"/>
        <v>976.64</v>
      </c>
      <c r="H113" s="1201">
        <f t="shared" si="25"/>
        <v>230.39</v>
      </c>
      <c r="I113" s="1204">
        <f t="shared" si="26"/>
        <v>1207.03</v>
      </c>
    </row>
    <row r="114" spans="1:9" s="1199" customFormat="1" ht="16.5" x14ac:dyDescent="0.25">
      <c r="A114" s="1140" t="s">
        <v>1284</v>
      </c>
      <c r="B114" s="1214">
        <v>166</v>
      </c>
      <c r="C114" s="675">
        <f t="shared" si="27"/>
        <v>1</v>
      </c>
      <c r="D114" s="1201">
        <v>976.64</v>
      </c>
      <c r="E114" s="1201">
        <f t="shared" si="23"/>
        <v>976.64</v>
      </c>
      <c r="F114" s="1206">
        <v>1</v>
      </c>
      <c r="G114" s="1201">
        <f t="shared" si="24"/>
        <v>976.64</v>
      </c>
      <c r="H114" s="1201">
        <f t="shared" si="25"/>
        <v>230.39</v>
      </c>
      <c r="I114" s="1204">
        <f t="shared" si="26"/>
        <v>1207.03</v>
      </c>
    </row>
    <row r="115" spans="1:9" s="1199" customFormat="1" ht="16.5" x14ac:dyDescent="0.25">
      <c r="A115" s="1140" t="s">
        <v>1284</v>
      </c>
      <c r="B115" s="1214">
        <v>166</v>
      </c>
      <c r="C115" s="675">
        <f t="shared" si="27"/>
        <v>1</v>
      </c>
      <c r="D115" s="1201">
        <v>976.64</v>
      </c>
      <c r="E115" s="1201">
        <f t="shared" si="23"/>
        <v>976.64</v>
      </c>
      <c r="F115" s="1206">
        <v>1</v>
      </c>
      <c r="G115" s="1201">
        <f t="shared" si="24"/>
        <v>976.64</v>
      </c>
      <c r="H115" s="1201">
        <f t="shared" si="25"/>
        <v>230.39</v>
      </c>
      <c r="I115" s="1204">
        <f t="shared" si="26"/>
        <v>1207.03</v>
      </c>
    </row>
    <row r="116" spans="1:9" s="1199" customFormat="1" ht="16.5" x14ac:dyDescent="0.25">
      <c r="A116" s="1140" t="s">
        <v>1284</v>
      </c>
      <c r="B116" s="1214">
        <v>143</v>
      </c>
      <c r="C116" s="675">
        <f t="shared" si="27"/>
        <v>0.86144578313253017</v>
      </c>
      <c r="D116" s="1201">
        <v>976.64</v>
      </c>
      <c r="E116" s="1201">
        <f t="shared" si="23"/>
        <v>841.32240963855429</v>
      </c>
      <c r="F116" s="1206">
        <v>1</v>
      </c>
      <c r="G116" s="1201">
        <f t="shared" si="24"/>
        <v>841.32</v>
      </c>
      <c r="H116" s="1201">
        <f t="shared" si="25"/>
        <v>198.47</v>
      </c>
      <c r="I116" s="1204">
        <f t="shared" si="26"/>
        <v>1039.79</v>
      </c>
    </row>
    <row r="117" spans="1:9" s="1199" customFormat="1" ht="16.5" x14ac:dyDescent="0.25">
      <c r="A117" s="1140" t="s">
        <v>1284</v>
      </c>
      <c r="B117" s="1214">
        <v>166</v>
      </c>
      <c r="C117" s="675">
        <f t="shared" si="27"/>
        <v>1</v>
      </c>
      <c r="D117" s="1201">
        <v>976.64</v>
      </c>
      <c r="E117" s="1201">
        <f t="shared" si="23"/>
        <v>976.64</v>
      </c>
      <c r="F117" s="1206">
        <v>1</v>
      </c>
      <c r="G117" s="1201">
        <f t="shared" si="24"/>
        <v>976.64</v>
      </c>
      <c r="H117" s="1201">
        <f t="shared" si="25"/>
        <v>230.39</v>
      </c>
      <c r="I117" s="1204">
        <f t="shared" si="26"/>
        <v>1207.03</v>
      </c>
    </row>
    <row r="118" spans="1:9" s="1199" customFormat="1" ht="16.5" x14ac:dyDescent="0.25">
      <c r="A118" s="1140" t="s">
        <v>1284</v>
      </c>
      <c r="B118" s="1214">
        <v>166</v>
      </c>
      <c r="C118" s="675">
        <f t="shared" si="27"/>
        <v>1</v>
      </c>
      <c r="D118" s="1201">
        <v>976.64</v>
      </c>
      <c r="E118" s="1201">
        <f t="shared" si="23"/>
        <v>976.64</v>
      </c>
      <c r="F118" s="1206">
        <v>1</v>
      </c>
      <c r="G118" s="1201">
        <f t="shared" si="24"/>
        <v>976.64</v>
      </c>
      <c r="H118" s="1201">
        <f t="shared" si="25"/>
        <v>230.39</v>
      </c>
      <c r="I118" s="1204">
        <f t="shared" si="26"/>
        <v>1207.03</v>
      </c>
    </row>
    <row r="119" spans="1:9" s="1199" customFormat="1" ht="16.5" x14ac:dyDescent="0.25">
      <c r="A119" s="1140" t="s">
        <v>1284</v>
      </c>
      <c r="B119" s="1214">
        <v>166</v>
      </c>
      <c r="C119" s="675">
        <f t="shared" si="27"/>
        <v>1</v>
      </c>
      <c r="D119" s="1201">
        <v>976.64</v>
      </c>
      <c r="E119" s="1201">
        <f t="shared" si="23"/>
        <v>976.64</v>
      </c>
      <c r="F119" s="1206">
        <v>1</v>
      </c>
      <c r="G119" s="1201">
        <f t="shared" si="24"/>
        <v>976.64</v>
      </c>
      <c r="H119" s="1201">
        <f t="shared" si="25"/>
        <v>230.39</v>
      </c>
      <c r="I119" s="1204">
        <f t="shared" si="26"/>
        <v>1207.03</v>
      </c>
    </row>
    <row r="120" spans="1:9" s="1199" customFormat="1" ht="16.5" x14ac:dyDescent="0.25">
      <c r="A120" s="1140" t="s">
        <v>1284</v>
      </c>
      <c r="B120" s="1214">
        <v>166</v>
      </c>
      <c r="C120" s="675">
        <f t="shared" si="27"/>
        <v>1</v>
      </c>
      <c r="D120" s="1201">
        <v>976.64</v>
      </c>
      <c r="E120" s="1201">
        <f t="shared" si="23"/>
        <v>976.64</v>
      </c>
      <c r="F120" s="1206">
        <v>1</v>
      </c>
      <c r="G120" s="1201">
        <f t="shared" si="24"/>
        <v>976.64</v>
      </c>
      <c r="H120" s="1201">
        <f t="shared" si="25"/>
        <v>230.39</v>
      </c>
      <c r="I120" s="1204">
        <f t="shared" si="26"/>
        <v>1207.03</v>
      </c>
    </row>
    <row r="121" spans="1:9" s="1199" customFormat="1" ht="16.5" x14ac:dyDescent="0.25">
      <c r="A121" s="1140" t="s">
        <v>1284</v>
      </c>
      <c r="B121" s="1214">
        <v>166</v>
      </c>
      <c r="C121" s="675">
        <f t="shared" si="27"/>
        <v>1</v>
      </c>
      <c r="D121" s="1201">
        <v>976.64</v>
      </c>
      <c r="E121" s="1201">
        <f t="shared" si="23"/>
        <v>976.64</v>
      </c>
      <c r="F121" s="1206">
        <v>1</v>
      </c>
      <c r="G121" s="1201">
        <f t="shared" si="24"/>
        <v>976.64</v>
      </c>
      <c r="H121" s="1201">
        <f t="shared" si="25"/>
        <v>230.39</v>
      </c>
      <c r="I121" s="1204">
        <f t="shared" si="26"/>
        <v>1207.03</v>
      </c>
    </row>
    <row r="122" spans="1:9" s="1199" customFormat="1" ht="16.5" x14ac:dyDescent="0.25">
      <c r="A122" s="1140" t="s">
        <v>1284</v>
      </c>
      <c r="B122" s="1214">
        <v>166</v>
      </c>
      <c r="C122" s="675">
        <f t="shared" si="27"/>
        <v>1</v>
      </c>
      <c r="D122" s="1201">
        <v>976.64</v>
      </c>
      <c r="E122" s="1201">
        <f t="shared" si="23"/>
        <v>976.64</v>
      </c>
      <c r="F122" s="1206">
        <v>1</v>
      </c>
      <c r="G122" s="1201">
        <f t="shared" si="24"/>
        <v>976.64</v>
      </c>
      <c r="H122" s="1201">
        <f t="shared" si="25"/>
        <v>230.39</v>
      </c>
      <c r="I122" s="1204">
        <f>G122+H122</f>
        <v>1207.03</v>
      </c>
    </row>
    <row r="123" spans="1:9" s="1199" customFormat="1" ht="16.5" x14ac:dyDescent="0.25">
      <c r="A123" s="1140" t="s">
        <v>1284</v>
      </c>
      <c r="B123" s="1214">
        <v>72</v>
      </c>
      <c r="C123" s="675">
        <f t="shared" si="27"/>
        <v>0.43373493975903615</v>
      </c>
      <c r="D123" s="1201">
        <v>976.64</v>
      </c>
      <c r="E123" s="1201">
        <f t="shared" si="23"/>
        <v>423.60289156626504</v>
      </c>
      <c r="F123" s="1206">
        <v>1</v>
      </c>
      <c r="G123" s="1201">
        <f t="shared" si="24"/>
        <v>423.6</v>
      </c>
      <c r="H123" s="1201">
        <f t="shared" si="25"/>
        <v>99.93</v>
      </c>
      <c r="I123" s="1204">
        <f t="shared" si="26"/>
        <v>523.53</v>
      </c>
    </row>
    <row r="124" spans="1:9" s="1199" customFormat="1" ht="16.5" x14ac:dyDescent="0.25">
      <c r="A124" s="1140" t="s">
        <v>1284</v>
      </c>
      <c r="B124" s="1214">
        <v>166</v>
      </c>
      <c r="C124" s="675">
        <f t="shared" si="27"/>
        <v>1</v>
      </c>
      <c r="D124" s="1201">
        <v>976.64</v>
      </c>
      <c r="E124" s="1201">
        <f t="shared" si="23"/>
        <v>976.64</v>
      </c>
      <c r="F124" s="1206">
        <v>1</v>
      </c>
      <c r="G124" s="1201">
        <f t="shared" si="24"/>
        <v>976.64</v>
      </c>
      <c r="H124" s="1201">
        <f t="shared" si="25"/>
        <v>230.39</v>
      </c>
      <c r="I124" s="1204">
        <f t="shared" si="26"/>
        <v>1207.03</v>
      </c>
    </row>
    <row r="125" spans="1:9" s="1199" customFormat="1" ht="16.5" x14ac:dyDescent="0.25">
      <c r="A125" s="1140" t="s">
        <v>1284</v>
      </c>
      <c r="B125" s="1214">
        <v>166</v>
      </c>
      <c r="C125" s="675">
        <f t="shared" si="27"/>
        <v>1</v>
      </c>
      <c r="D125" s="1201">
        <v>976.64</v>
      </c>
      <c r="E125" s="1201">
        <f t="shared" si="23"/>
        <v>976.64</v>
      </c>
      <c r="F125" s="1206">
        <v>1</v>
      </c>
      <c r="G125" s="1201">
        <f t="shared" si="24"/>
        <v>976.64</v>
      </c>
      <c r="H125" s="1201">
        <f t="shared" si="25"/>
        <v>230.39</v>
      </c>
      <c r="I125" s="1204">
        <f t="shared" si="26"/>
        <v>1207.03</v>
      </c>
    </row>
    <row r="126" spans="1:9" s="1199" customFormat="1" ht="16.5" x14ac:dyDescent="0.25">
      <c r="A126" s="1140" t="s">
        <v>1284</v>
      </c>
      <c r="B126" s="1214">
        <v>166</v>
      </c>
      <c r="C126" s="675">
        <f t="shared" si="27"/>
        <v>1</v>
      </c>
      <c r="D126" s="1201">
        <v>976.64</v>
      </c>
      <c r="E126" s="1201">
        <f t="shared" si="23"/>
        <v>976.64</v>
      </c>
      <c r="F126" s="1206">
        <v>1</v>
      </c>
      <c r="G126" s="1201">
        <f t="shared" si="24"/>
        <v>976.64</v>
      </c>
      <c r="H126" s="1201">
        <f t="shared" si="25"/>
        <v>230.39</v>
      </c>
      <c r="I126" s="1204">
        <f t="shared" si="26"/>
        <v>1207.03</v>
      </c>
    </row>
    <row r="127" spans="1:9" s="1199" customFormat="1" ht="16.5" x14ac:dyDescent="0.25">
      <c r="A127" s="1140" t="s">
        <v>1284</v>
      </c>
      <c r="B127" s="1214">
        <v>79</v>
      </c>
      <c r="C127" s="675">
        <f t="shared" si="27"/>
        <v>0.4759036144578313</v>
      </c>
      <c r="D127" s="1201">
        <v>976.64</v>
      </c>
      <c r="E127" s="1201">
        <f t="shared" si="23"/>
        <v>464.78650602409635</v>
      </c>
      <c r="F127" s="1206">
        <v>1</v>
      </c>
      <c r="G127" s="1201">
        <f t="shared" si="24"/>
        <v>464.79</v>
      </c>
      <c r="H127" s="1201">
        <f t="shared" si="25"/>
        <v>109.64</v>
      </c>
      <c r="I127" s="1204">
        <f t="shared" si="26"/>
        <v>574.43000000000006</v>
      </c>
    </row>
    <row r="128" spans="1:9" s="1199" customFormat="1" ht="16.5" x14ac:dyDescent="0.25">
      <c r="A128" s="1140" t="s">
        <v>1284</v>
      </c>
      <c r="B128" s="1214">
        <v>166</v>
      </c>
      <c r="C128" s="675">
        <f t="shared" si="27"/>
        <v>1</v>
      </c>
      <c r="D128" s="1201">
        <v>976.64</v>
      </c>
      <c r="E128" s="1201">
        <f t="shared" si="23"/>
        <v>976.64</v>
      </c>
      <c r="F128" s="1206">
        <v>1</v>
      </c>
      <c r="G128" s="1201">
        <f t="shared" si="24"/>
        <v>976.64</v>
      </c>
      <c r="H128" s="1201">
        <f t="shared" si="25"/>
        <v>230.39</v>
      </c>
      <c r="I128" s="1204">
        <f t="shared" si="26"/>
        <v>1207.03</v>
      </c>
    </row>
    <row r="129" spans="1:9" s="1199" customFormat="1" ht="16.5" x14ac:dyDescent="0.25">
      <c r="A129" s="1140" t="s">
        <v>237</v>
      </c>
      <c r="B129" s="1214">
        <v>8</v>
      </c>
      <c r="C129" s="675">
        <f t="shared" si="27"/>
        <v>4.8192771084337352E-2</v>
      </c>
      <c r="D129" s="1201">
        <v>976.64</v>
      </c>
      <c r="E129" s="1201">
        <f t="shared" si="23"/>
        <v>47.066987951807228</v>
      </c>
      <c r="F129" s="1206">
        <v>1</v>
      </c>
      <c r="G129" s="1201">
        <f t="shared" si="24"/>
        <v>47.07</v>
      </c>
      <c r="H129" s="1201">
        <f t="shared" si="25"/>
        <v>11.1</v>
      </c>
      <c r="I129" s="1204">
        <f t="shared" si="26"/>
        <v>58.17</v>
      </c>
    </row>
    <row r="130" spans="1:9" s="1199" customFormat="1" ht="16.5" x14ac:dyDescent="0.25">
      <c r="A130" s="1140" t="s">
        <v>237</v>
      </c>
      <c r="B130" s="1214">
        <v>48</v>
      </c>
      <c r="C130" s="675">
        <f t="shared" si="27"/>
        <v>0.28915662650602408</v>
      </c>
      <c r="D130" s="1201">
        <v>976.64</v>
      </c>
      <c r="E130" s="1201">
        <f t="shared" si="23"/>
        <v>282.40192771084338</v>
      </c>
      <c r="F130" s="1206">
        <v>1</v>
      </c>
      <c r="G130" s="1201">
        <f t="shared" si="24"/>
        <v>282.39999999999998</v>
      </c>
      <c r="H130" s="1201">
        <f t="shared" si="25"/>
        <v>66.62</v>
      </c>
      <c r="I130" s="1204">
        <f t="shared" si="26"/>
        <v>349.02</v>
      </c>
    </row>
    <row r="131" spans="1:9" s="1199" customFormat="1" ht="16.5" x14ac:dyDescent="0.25">
      <c r="A131" s="1140" t="s">
        <v>1284</v>
      </c>
      <c r="B131" s="1214">
        <v>166</v>
      </c>
      <c r="C131" s="675">
        <f t="shared" si="27"/>
        <v>1</v>
      </c>
      <c r="D131" s="1201">
        <v>976.64</v>
      </c>
      <c r="E131" s="1201">
        <f t="shared" si="23"/>
        <v>976.64</v>
      </c>
      <c r="F131" s="1206">
        <v>1</v>
      </c>
      <c r="G131" s="1201">
        <f t="shared" si="24"/>
        <v>976.64</v>
      </c>
      <c r="H131" s="1201">
        <f t="shared" si="25"/>
        <v>230.39</v>
      </c>
      <c r="I131" s="1204">
        <f t="shared" si="26"/>
        <v>1207.03</v>
      </c>
    </row>
    <row r="132" spans="1:9" s="1199" customFormat="1" ht="16.5" x14ac:dyDescent="0.25">
      <c r="A132" s="1140" t="s">
        <v>1284</v>
      </c>
      <c r="B132" s="1214">
        <v>166</v>
      </c>
      <c r="C132" s="675">
        <f t="shared" si="27"/>
        <v>1</v>
      </c>
      <c r="D132" s="1201">
        <v>862.62</v>
      </c>
      <c r="E132" s="1201">
        <f t="shared" si="23"/>
        <v>862.62</v>
      </c>
      <c r="F132" s="1206">
        <v>1</v>
      </c>
      <c r="G132" s="1201">
        <f t="shared" si="24"/>
        <v>862.62</v>
      </c>
      <c r="H132" s="1201">
        <f t="shared" si="25"/>
        <v>203.49</v>
      </c>
      <c r="I132" s="1204">
        <f t="shared" si="26"/>
        <v>1066.1100000000001</v>
      </c>
    </row>
    <row r="133" spans="1:9" s="1199" customFormat="1" ht="16.5" x14ac:dyDescent="0.25">
      <c r="A133" s="1140" t="s">
        <v>237</v>
      </c>
      <c r="B133" s="1214">
        <v>166</v>
      </c>
      <c r="C133" s="675">
        <f t="shared" si="27"/>
        <v>1</v>
      </c>
      <c r="D133" s="1201">
        <v>976.64</v>
      </c>
      <c r="E133" s="1201">
        <f t="shared" si="23"/>
        <v>976.64</v>
      </c>
      <c r="F133" s="1206">
        <v>1</v>
      </c>
      <c r="G133" s="1201">
        <f t="shared" si="24"/>
        <v>976.64</v>
      </c>
      <c r="H133" s="1201">
        <f t="shared" si="25"/>
        <v>230.39</v>
      </c>
      <c r="I133" s="1204">
        <f t="shared" si="26"/>
        <v>1207.03</v>
      </c>
    </row>
    <row r="134" spans="1:9" s="1199" customFormat="1" ht="16.5" x14ac:dyDescent="0.25">
      <c r="A134" s="1140" t="s">
        <v>1284</v>
      </c>
      <c r="B134" s="1214">
        <v>166</v>
      </c>
      <c r="C134" s="675">
        <f t="shared" si="27"/>
        <v>1</v>
      </c>
      <c r="D134" s="1201">
        <v>976.64</v>
      </c>
      <c r="E134" s="1201">
        <f t="shared" si="23"/>
        <v>976.64</v>
      </c>
      <c r="F134" s="1206">
        <v>1</v>
      </c>
      <c r="G134" s="1201">
        <f t="shared" si="24"/>
        <v>976.64</v>
      </c>
      <c r="H134" s="1201">
        <f t="shared" si="25"/>
        <v>230.39</v>
      </c>
      <c r="I134" s="1204">
        <f t="shared" si="26"/>
        <v>1207.03</v>
      </c>
    </row>
    <row r="135" spans="1:9" s="1199" customFormat="1" ht="16.5" x14ac:dyDescent="0.25">
      <c r="A135" s="1140" t="s">
        <v>237</v>
      </c>
      <c r="B135" s="1214">
        <v>166</v>
      </c>
      <c r="C135" s="675">
        <f t="shared" si="27"/>
        <v>1</v>
      </c>
      <c r="D135" s="1201">
        <v>862.62</v>
      </c>
      <c r="E135" s="1201">
        <f t="shared" si="23"/>
        <v>862.62</v>
      </c>
      <c r="F135" s="1206">
        <v>1</v>
      </c>
      <c r="G135" s="1201">
        <f t="shared" si="24"/>
        <v>862.62</v>
      </c>
      <c r="H135" s="1201">
        <f t="shared" si="25"/>
        <v>203.49</v>
      </c>
      <c r="I135" s="1204">
        <f t="shared" si="26"/>
        <v>1066.1100000000001</v>
      </c>
    </row>
    <row r="136" spans="1:9" s="1199" customFormat="1" ht="16.5" x14ac:dyDescent="0.25">
      <c r="A136" s="1140" t="s">
        <v>237</v>
      </c>
      <c r="B136" s="1214">
        <v>166</v>
      </c>
      <c r="C136" s="675">
        <f t="shared" si="27"/>
        <v>1</v>
      </c>
      <c r="D136" s="1201">
        <v>862.62</v>
      </c>
      <c r="E136" s="1201">
        <f t="shared" si="23"/>
        <v>862.62</v>
      </c>
      <c r="F136" s="1206">
        <v>1</v>
      </c>
      <c r="G136" s="1201">
        <f t="shared" si="24"/>
        <v>862.62</v>
      </c>
      <c r="H136" s="1201">
        <f t="shared" si="25"/>
        <v>203.49</v>
      </c>
      <c r="I136" s="1204">
        <f t="shared" si="26"/>
        <v>1066.1100000000001</v>
      </c>
    </row>
    <row r="137" spans="1:9" s="1199" customFormat="1" ht="16.5" x14ac:dyDescent="0.25">
      <c r="A137" s="1140" t="s">
        <v>1284</v>
      </c>
      <c r="B137" s="1214">
        <v>166</v>
      </c>
      <c r="C137" s="675">
        <f t="shared" si="27"/>
        <v>1</v>
      </c>
      <c r="D137" s="1201">
        <v>862.62</v>
      </c>
      <c r="E137" s="1201">
        <f t="shared" si="23"/>
        <v>862.62</v>
      </c>
      <c r="F137" s="1206">
        <v>1</v>
      </c>
      <c r="G137" s="1201">
        <f t="shared" si="24"/>
        <v>862.62</v>
      </c>
      <c r="H137" s="1201">
        <f t="shared" si="25"/>
        <v>203.49</v>
      </c>
      <c r="I137" s="1204">
        <f t="shared" si="26"/>
        <v>1066.1100000000001</v>
      </c>
    </row>
    <row r="138" spans="1:9" s="1199" customFormat="1" ht="16.5" x14ac:dyDescent="0.25">
      <c r="A138" s="1140" t="s">
        <v>1284</v>
      </c>
      <c r="B138" s="1214">
        <v>166</v>
      </c>
      <c r="C138" s="675">
        <f t="shared" si="27"/>
        <v>1</v>
      </c>
      <c r="D138" s="1201">
        <v>976.64</v>
      </c>
      <c r="E138" s="1201">
        <f t="shared" si="23"/>
        <v>976.64</v>
      </c>
      <c r="F138" s="1206">
        <v>1</v>
      </c>
      <c r="G138" s="1201">
        <f t="shared" si="24"/>
        <v>976.64</v>
      </c>
      <c r="H138" s="1201">
        <f t="shared" si="25"/>
        <v>230.39</v>
      </c>
      <c r="I138" s="1204">
        <f t="shared" si="26"/>
        <v>1207.03</v>
      </c>
    </row>
    <row r="139" spans="1:9" s="1199" customFormat="1" ht="16.5" x14ac:dyDescent="0.25">
      <c r="A139" s="1140" t="s">
        <v>1284</v>
      </c>
      <c r="B139" s="1214">
        <v>166</v>
      </c>
      <c r="C139" s="675">
        <f t="shared" si="27"/>
        <v>1</v>
      </c>
      <c r="D139" s="1201">
        <v>976.64</v>
      </c>
      <c r="E139" s="1201">
        <f t="shared" si="23"/>
        <v>976.64</v>
      </c>
      <c r="F139" s="1206">
        <v>1</v>
      </c>
      <c r="G139" s="1201">
        <f t="shared" si="24"/>
        <v>976.64</v>
      </c>
      <c r="H139" s="1201">
        <f t="shared" si="25"/>
        <v>230.39</v>
      </c>
      <c r="I139" s="1204">
        <f t="shared" si="26"/>
        <v>1207.03</v>
      </c>
    </row>
    <row r="140" spans="1:9" s="1199" customFormat="1" ht="16.5" x14ac:dyDescent="0.25">
      <c r="A140" s="1140" t="s">
        <v>251</v>
      </c>
      <c r="B140" s="1214">
        <v>166</v>
      </c>
      <c r="C140" s="675">
        <f t="shared" si="27"/>
        <v>1</v>
      </c>
      <c r="D140" s="1201">
        <v>976.64</v>
      </c>
      <c r="E140" s="1201">
        <f t="shared" si="23"/>
        <v>976.64</v>
      </c>
      <c r="F140" s="1206">
        <v>1</v>
      </c>
      <c r="G140" s="1201">
        <f t="shared" si="24"/>
        <v>976.64</v>
      </c>
      <c r="H140" s="1201">
        <f t="shared" si="25"/>
        <v>230.39</v>
      </c>
      <c r="I140" s="1204">
        <f t="shared" si="26"/>
        <v>1207.03</v>
      </c>
    </row>
    <row r="141" spans="1:9" s="1199" customFormat="1" ht="16.5" x14ac:dyDescent="0.25">
      <c r="A141" s="1140" t="s">
        <v>1284</v>
      </c>
      <c r="B141" s="1214">
        <v>166</v>
      </c>
      <c r="C141" s="675">
        <f t="shared" si="27"/>
        <v>1</v>
      </c>
      <c r="D141" s="1201">
        <v>976.64</v>
      </c>
      <c r="E141" s="1201">
        <f t="shared" si="23"/>
        <v>976.64</v>
      </c>
      <c r="F141" s="1206">
        <v>1</v>
      </c>
      <c r="G141" s="1201">
        <f t="shared" si="24"/>
        <v>976.64</v>
      </c>
      <c r="H141" s="1201">
        <f t="shared" si="25"/>
        <v>230.39</v>
      </c>
      <c r="I141" s="1204">
        <f t="shared" si="26"/>
        <v>1207.03</v>
      </c>
    </row>
    <row r="142" spans="1:9" s="1199" customFormat="1" ht="16.5" x14ac:dyDescent="0.25">
      <c r="A142" s="1140" t="s">
        <v>1284</v>
      </c>
      <c r="B142" s="1214">
        <v>120</v>
      </c>
      <c r="C142" s="675">
        <f t="shared" si="27"/>
        <v>0.72289156626506024</v>
      </c>
      <c r="D142" s="1201">
        <v>976.64</v>
      </c>
      <c r="E142" s="1201">
        <f t="shared" si="23"/>
        <v>706.00481927710837</v>
      </c>
      <c r="F142" s="1206">
        <v>1</v>
      </c>
      <c r="G142" s="1201">
        <f t="shared" si="24"/>
        <v>706</v>
      </c>
      <c r="H142" s="1201">
        <f t="shared" si="25"/>
        <v>166.55</v>
      </c>
      <c r="I142" s="1204">
        <f t="shared" si="26"/>
        <v>872.55</v>
      </c>
    </row>
    <row r="143" spans="1:9" s="1199" customFormat="1" ht="16.5" x14ac:dyDescent="0.25">
      <c r="A143" s="1140" t="s">
        <v>1284</v>
      </c>
      <c r="B143" s="1214">
        <v>5</v>
      </c>
      <c r="C143" s="675">
        <f t="shared" si="27"/>
        <v>3.0120481927710843E-2</v>
      </c>
      <c r="D143" s="1201">
        <v>976.64</v>
      </c>
      <c r="E143" s="1201">
        <f t="shared" si="23"/>
        <v>29.416867469879517</v>
      </c>
      <c r="F143" s="1206">
        <v>1</v>
      </c>
      <c r="G143" s="1201">
        <f t="shared" si="24"/>
        <v>29.42</v>
      </c>
      <c r="H143" s="1201">
        <f t="shared" si="25"/>
        <v>6.94</v>
      </c>
      <c r="I143" s="1204">
        <f t="shared" si="26"/>
        <v>36.36</v>
      </c>
    </row>
    <row r="144" spans="1:9" s="1199" customFormat="1" ht="16.5" x14ac:dyDescent="0.25">
      <c r="A144" s="1140" t="s">
        <v>1284</v>
      </c>
      <c r="B144" s="1214">
        <v>166</v>
      </c>
      <c r="C144" s="675">
        <f t="shared" si="27"/>
        <v>1</v>
      </c>
      <c r="D144" s="1201">
        <v>976.64</v>
      </c>
      <c r="E144" s="1201">
        <f t="shared" si="23"/>
        <v>976.64</v>
      </c>
      <c r="F144" s="1206">
        <v>1</v>
      </c>
      <c r="G144" s="1201">
        <f t="shared" si="24"/>
        <v>976.64</v>
      </c>
      <c r="H144" s="1201">
        <f t="shared" si="25"/>
        <v>230.39</v>
      </c>
      <c r="I144" s="1204">
        <f t="shared" si="26"/>
        <v>1207.03</v>
      </c>
    </row>
    <row r="145" spans="1:9" s="1199" customFormat="1" ht="16.5" x14ac:dyDescent="0.25">
      <c r="A145" s="1140" t="s">
        <v>251</v>
      </c>
      <c r="B145" s="1214">
        <v>24</v>
      </c>
      <c r="C145" s="675">
        <f t="shared" si="27"/>
        <v>0.14457831325301204</v>
      </c>
      <c r="D145" s="1201">
        <v>976.64</v>
      </c>
      <c r="E145" s="1201">
        <f t="shared" si="23"/>
        <v>141.20096385542169</v>
      </c>
      <c r="F145" s="1206">
        <v>1</v>
      </c>
      <c r="G145" s="1201">
        <f t="shared" si="24"/>
        <v>141.19999999999999</v>
      </c>
      <c r="H145" s="1201">
        <f t="shared" si="25"/>
        <v>33.31</v>
      </c>
      <c r="I145" s="1204">
        <f t="shared" si="26"/>
        <v>174.51</v>
      </c>
    </row>
    <row r="146" spans="1:9" s="1199" customFormat="1" ht="16.5" x14ac:dyDescent="0.25">
      <c r="A146" s="1140" t="s">
        <v>1284</v>
      </c>
      <c r="B146" s="1214">
        <v>166</v>
      </c>
      <c r="C146" s="675">
        <f t="shared" si="27"/>
        <v>1</v>
      </c>
      <c r="D146" s="1201">
        <v>976.64</v>
      </c>
      <c r="E146" s="1201">
        <f t="shared" si="23"/>
        <v>976.64</v>
      </c>
      <c r="F146" s="1206">
        <v>1</v>
      </c>
      <c r="G146" s="1201">
        <f t="shared" si="24"/>
        <v>976.64</v>
      </c>
      <c r="H146" s="1201">
        <f t="shared" si="25"/>
        <v>230.39</v>
      </c>
      <c r="I146" s="1204">
        <f t="shared" si="26"/>
        <v>1207.03</v>
      </c>
    </row>
    <row r="147" spans="1:9" s="1199" customFormat="1" ht="16.5" x14ac:dyDescent="0.25">
      <c r="A147" s="1140" t="s">
        <v>1284</v>
      </c>
      <c r="B147" s="1214">
        <v>166</v>
      </c>
      <c r="C147" s="675">
        <f t="shared" si="27"/>
        <v>1</v>
      </c>
      <c r="D147" s="1201">
        <v>976.64</v>
      </c>
      <c r="E147" s="1201">
        <f t="shared" si="23"/>
        <v>976.64</v>
      </c>
      <c r="F147" s="1206">
        <v>1</v>
      </c>
      <c r="G147" s="1201">
        <f t="shared" si="24"/>
        <v>976.64</v>
      </c>
      <c r="H147" s="1201">
        <f t="shared" si="25"/>
        <v>230.39</v>
      </c>
      <c r="I147" s="1204">
        <f t="shared" si="26"/>
        <v>1207.03</v>
      </c>
    </row>
    <row r="148" spans="1:9" s="1199" customFormat="1" ht="16.5" x14ac:dyDescent="0.25">
      <c r="A148" s="1140" t="s">
        <v>152</v>
      </c>
      <c r="B148" s="1214">
        <v>166</v>
      </c>
      <c r="C148" s="675">
        <f t="shared" si="27"/>
        <v>1</v>
      </c>
      <c r="D148" s="1201">
        <v>976.64</v>
      </c>
      <c r="E148" s="1201">
        <f t="shared" si="23"/>
        <v>976.64</v>
      </c>
      <c r="F148" s="1206">
        <v>1</v>
      </c>
      <c r="G148" s="1201">
        <f t="shared" si="24"/>
        <v>976.64</v>
      </c>
      <c r="H148" s="1201">
        <f t="shared" si="25"/>
        <v>230.39</v>
      </c>
      <c r="I148" s="1204">
        <f t="shared" si="26"/>
        <v>1207.03</v>
      </c>
    </row>
    <row r="149" spans="1:9" s="1199" customFormat="1" ht="16.5" x14ac:dyDescent="0.25">
      <c r="A149" s="1140" t="s">
        <v>152</v>
      </c>
      <c r="B149" s="1214">
        <v>166</v>
      </c>
      <c r="C149" s="675">
        <f t="shared" si="27"/>
        <v>1</v>
      </c>
      <c r="D149" s="1201">
        <v>862.62</v>
      </c>
      <c r="E149" s="1201">
        <f t="shared" si="23"/>
        <v>862.62</v>
      </c>
      <c r="F149" s="1206">
        <v>1</v>
      </c>
      <c r="G149" s="1201">
        <f t="shared" si="24"/>
        <v>862.62</v>
      </c>
      <c r="H149" s="1201">
        <f t="shared" si="25"/>
        <v>203.49</v>
      </c>
      <c r="I149" s="1204">
        <f t="shared" si="26"/>
        <v>1066.1100000000001</v>
      </c>
    </row>
    <row r="150" spans="1:9" s="1199" customFormat="1" ht="16.5" x14ac:dyDescent="0.25">
      <c r="A150" s="1140" t="s">
        <v>152</v>
      </c>
      <c r="B150" s="1214">
        <v>84</v>
      </c>
      <c r="C150" s="675">
        <f t="shared" si="27"/>
        <v>0.50602409638554213</v>
      </c>
      <c r="D150" s="1201">
        <v>976.64</v>
      </c>
      <c r="E150" s="1201">
        <f t="shared" si="23"/>
        <v>494.20337349397585</v>
      </c>
      <c r="F150" s="1206">
        <v>1</v>
      </c>
      <c r="G150" s="1201">
        <f t="shared" si="24"/>
        <v>494.2</v>
      </c>
      <c r="H150" s="1201">
        <f t="shared" si="25"/>
        <v>116.58</v>
      </c>
      <c r="I150" s="1204">
        <f t="shared" si="26"/>
        <v>610.78</v>
      </c>
    </row>
    <row r="151" spans="1:9" s="1199" customFormat="1" ht="16.5" x14ac:dyDescent="0.25">
      <c r="A151" s="1140" t="s">
        <v>152</v>
      </c>
      <c r="B151" s="1214">
        <v>166</v>
      </c>
      <c r="C151" s="675">
        <f t="shared" si="27"/>
        <v>1</v>
      </c>
      <c r="D151" s="1201">
        <v>870</v>
      </c>
      <c r="E151" s="1201">
        <f t="shared" si="23"/>
        <v>870</v>
      </c>
      <c r="F151" s="1206">
        <v>1</v>
      </c>
      <c r="G151" s="1201">
        <f t="shared" si="24"/>
        <v>870</v>
      </c>
      <c r="H151" s="1201">
        <f t="shared" si="25"/>
        <v>205.23</v>
      </c>
      <c r="I151" s="1204">
        <f t="shared" si="26"/>
        <v>1075.23</v>
      </c>
    </row>
    <row r="152" spans="1:9" s="1199" customFormat="1" ht="16.5" x14ac:dyDescent="0.25">
      <c r="A152" s="1140" t="s">
        <v>152</v>
      </c>
      <c r="B152" s="1214">
        <v>166</v>
      </c>
      <c r="C152" s="675">
        <f t="shared" si="27"/>
        <v>1</v>
      </c>
      <c r="D152" s="1201">
        <v>870</v>
      </c>
      <c r="E152" s="1201">
        <f t="shared" si="23"/>
        <v>870</v>
      </c>
      <c r="F152" s="1206">
        <v>1</v>
      </c>
      <c r="G152" s="1201">
        <f t="shared" si="24"/>
        <v>870</v>
      </c>
      <c r="H152" s="1201">
        <f t="shared" si="25"/>
        <v>205.23</v>
      </c>
      <c r="I152" s="1204">
        <f t="shared" si="26"/>
        <v>1075.23</v>
      </c>
    </row>
    <row r="153" spans="1:9" s="1199" customFormat="1" ht="16.5" x14ac:dyDescent="0.25">
      <c r="A153" s="1140" t="s">
        <v>237</v>
      </c>
      <c r="B153" s="1214">
        <v>166</v>
      </c>
      <c r="C153" s="675">
        <f t="shared" si="27"/>
        <v>1</v>
      </c>
      <c r="D153" s="1201">
        <v>976.64</v>
      </c>
      <c r="E153" s="1201">
        <f t="shared" si="23"/>
        <v>976.64</v>
      </c>
      <c r="F153" s="1206">
        <v>1</v>
      </c>
      <c r="G153" s="1201">
        <f t="shared" si="24"/>
        <v>976.64</v>
      </c>
      <c r="H153" s="1201">
        <f t="shared" si="25"/>
        <v>230.39</v>
      </c>
      <c r="I153" s="1204">
        <f t="shared" si="26"/>
        <v>1207.03</v>
      </c>
    </row>
    <row r="154" spans="1:9" s="1199" customFormat="1" ht="16.5" x14ac:dyDescent="0.25">
      <c r="A154" s="1140" t="s">
        <v>237</v>
      </c>
      <c r="B154" s="1214">
        <v>166</v>
      </c>
      <c r="C154" s="675">
        <f t="shared" si="27"/>
        <v>1</v>
      </c>
      <c r="D154" s="1201">
        <v>862.62</v>
      </c>
      <c r="E154" s="1201">
        <f t="shared" si="23"/>
        <v>862.62</v>
      </c>
      <c r="F154" s="1206">
        <v>1</v>
      </c>
      <c r="G154" s="1201">
        <f t="shared" si="24"/>
        <v>862.62</v>
      </c>
      <c r="H154" s="1201">
        <f t="shared" si="25"/>
        <v>203.49</v>
      </c>
      <c r="I154" s="1204">
        <f t="shared" si="26"/>
        <v>1066.1100000000001</v>
      </c>
    </row>
    <row r="155" spans="1:9" s="1199" customFormat="1" ht="16.5" x14ac:dyDescent="0.25">
      <c r="A155" s="1140" t="s">
        <v>237</v>
      </c>
      <c r="B155" s="1214">
        <v>102</v>
      </c>
      <c r="C155" s="675">
        <f t="shared" si="27"/>
        <v>0.61445783132530118</v>
      </c>
      <c r="D155" s="1201">
        <v>976.64</v>
      </c>
      <c r="E155" s="1201">
        <f t="shared" si="23"/>
        <v>600.10409638554211</v>
      </c>
      <c r="F155" s="1206">
        <v>1</v>
      </c>
      <c r="G155" s="1201">
        <f t="shared" si="24"/>
        <v>600.1</v>
      </c>
      <c r="H155" s="1201">
        <f t="shared" si="25"/>
        <v>141.56</v>
      </c>
      <c r="I155" s="1204">
        <f t="shared" si="26"/>
        <v>741.66000000000008</v>
      </c>
    </row>
    <row r="156" spans="1:9" s="1199" customFormat="1" ht="16.5" x14ac:dyDescent="0.25">
      <c r="A156" s="1140" t="s">
        <v>237</v>
      </c>
      <c r="B156" s="1214">
        <v>94</v>
      </c>
      <c r="C156" s="675">
        <f t="shared" si="27"/>
        <v>0.5662650602409639</v>
      </c>
      <c r="D156" s="1201">
        <v>862.62</v>
      </c>
      <c r="E156" s="1201">
        <f t="shared" si="23"/>
        <v>488.47156626506029</v>
      </c>
      <c r="F156" s="1206">
        <v>1</v>
      </c>
      <c r="G156" s="1201">
        <f t="shared" si="24"/>
        <v>488.47</v>
      </c>
      <c r="H156" s="1201">
        <f t="shared" si="25"/>
        <v>115.23</v>
      </c>
      <c r="I156" s="1204">
        <f t="shared" si="26"/>
        <v>603.70000000000005</v>
      </c>
    </row>
    <row r="157" spans="1:9" s="1199" customFormat="1" ht="16.5" x14ac:dyDescent="0.25">
      <c r="A157" s="1140" t="s">
        <v>237</v>
      </c>
      <c r="B157" s="1214">
        <v>72</v>
      </c>
      <c r="C157" s="675">
        <f t="shared" si="27"/>
        <v>0.43373493975903615</v>
      </c>
      <c r="D157" s="1201">
        <v>976.64</v>
      </c>
      <c r="E157" s="1201">
        <f t="shared" si="23"/>
        <v>423.60289156626504</v>
      </c>
      <c r="F157" s="1206">
        <v>1</v>
      </c>
      <c r="G157" s="1201">
        <f t="shared" si="24"/>
        <v>423.6</v>
      </c>
      <c r="H157" s="1201">
        <f t="shared" si="25"/>
        <v>99.93</v>
      </c>
      <c r="I157" s="1204">
        <f t="shared" si="26"/>
        <v>523.53</v>
      </c>
    </row>
    <row r="158" spans="1:9" s="1199" customFormat="1" ht="49.5" x14ac:dyDescent="0.25">
      <c r="A158" s="1207" t="s">
        <v>106</v>
      </c>
      <c r="B158" s="1208">
        <f t="shared" ref="B158:C158" si="28">SUM(B159:B174)</f>
        <v>2296</v>
      </c>
      <c r="C158" s="1209">
        <f t="shared" si="28"/>
        <v>13.831325301204821</v>
      </c>
      <c r="D158" s="1209"/>
      <c r="E158" s="1209"/>
      <c r="F158" s="1209"/>
      <c r="G158" s="1209">
        <f>SUM(G159:G174)</f>
        <v>9975.9800000000032</v>
      </c>
      <c r="H158" s="1209">
        <f t="shared" ref="H158:I158" si="29">SUM(H159:H174)</f>
        <v>2353.37</v>
      </c>
      <c r="I158" s="1210">
        <f t="shared" si="29"/>
        <v>12329.350000000002</v>
      </c>
    </row>
    <row r="159" spans="1:9" s="1199" customFormat="1" ht="16.5" x14ac:dyDescent="0.25">
      <c r="A159" s="1140" t="s">
        <v>238</v>
      </c>
      <c r="B159" s="1214">
        <v>166</v>
      </c>
      <c r="C159" s="675">
        <f>B159/166</f>
        <v>1</v>
      </c>
      <c r="D159" s="1201">
        <v>718.85</v>
      </c>
      <c r="E159" s="1201">
        <f t="shared" ref="E159:E174" si="30">C159*D159</f>
        <v>718.85</v>
      </c>
      <c r="F159" s="1206">
        <v>1</v>
      </c>
      <c r="G159" s="1201">
        <f>ROUND(E159*F159,2)</f>
        <v>718.85</v>
      </c>
      <c r="H159" s="1201">
        <f>ROUND(G159*0.2359,2)</f>
        <v>169.58</v>
      </c>
      <c r="I159" s="1204">
        <f>G159+H159</f>
        <v>888.43000000000006</v>
      </c>
    </row>
    <row r="160" spans="1:9" s="1199" customFormat="1" ht="16.5" x14ac:dyDescent="0.25">
      <c r="A160" s="1140" t="s">
        <v>238</v>
      </c>
      <c r="B160" s="1214">
        <v>166</v>
      </c>
      <c r="C160" s="675">
        <f t="shared" ref="C160:C174" si="31">B160/166</f>
        <v>1</v>
      </c>
      <c r="D160" s="1201">
        <v>718.85</v>
      </c>
      <c r="E160" s="1201">
        <f t="shared" si="30"/>
        <v>718.85</v>
      </c>
      <c r="F160" s="1206">
        <v>1</v>
      </c>
      <c r="G160" s="1201">
        <f t="shared" ref="G160:G174" si="32">ROUND(E160*F160,2)</f>
        <v>718.85</v>
      </c>
      <c r="H160" s="1201">
        <f t="shared" ref="H160:H174" si="33">ROUND(G160*0.2359,2)</f>
        <v>169.58</v>
      </c>
      <c r="I160" s="1204">
        <f t="shared" ref="I160:I174" si="34">G160+H160</f>
        <v>888.43000000000006</v>
      </c>
    </row>
    <row r="161" spans="1:9" s="1199" customFormat="1" ht="16.5" x14ac:dyDescent="0.25">
      <c r="A161" s="1140" t="s">
        <v>238</v>
      </c>
      <c r="B161" s="1214">
        <v>24</v>
      </c>
      <c r="C161" s="675">
        <f t="shared" si="31"/>
        <v>0.14457831325301204</v>
      </c>
      <c r="D161" s="1201">
        <v>718.85</v>
      </c>
      <c r="E161" s="1201">
        <f t="shared" si="30"/>
        <v>103.93012048192772</v>
      </c>
      <c r="F161" s="1206">
        <v>1</v>
      </c>
      <c r="G161" s="1201">
        <f t="shared" si="32"/>
        <v>103.93</v>
      </c>
      <c r="H161" s="1201">
        <f t="shared" si="33"/>
        <v>24.52</v>
      </c>
      <c r="I161" s="1204">
        <f t="shared" si="34"/>
        <v>128.45000000000002</v>
      </c>
    </row>
    <row r="162" spans="1:9" s="1199" customFormat="1" ht="16.5" x14ac:dyDescent="0.25">
      <c r="A162" s="1140" t="s">
        <v>238</v>
      </c>
      <c r="B162" s="1214">
        <v>166</v>
      </c>
      <c r="C162" s="675">
        <f t="shared" si="31"/>
        <v>1</v>
      </c>
      <c r="D162" s="1201">
        <v>718.85</v>
      </c>
      <c r="E162" s="1201">
        <f t="shared" si="30"/>
        <v>718.85</v>
      </c>
      <c r="F162" s="1206">
        <v>1</v>
      </c>
      <c r="G162" s="1201">
        <f t="shared" si="32"/>
        <v>718.85</v>
      </c>
      <c r="H162" s="1201">
        <f t="shared" si="33"/>
        <v>169.58</v>
      </c>
      <c r="I162" s="1204">
        <f t="shared" si="34"/>
        <v>888.43000000000006</v>
      </c>
    </row>
    <row r="163" spans="1:9" s="1199" customFormat="1" ht="16.5" x14ac:dyDescent="0.25">
      <c r="A163" s="1140" t="s">
        <v>238</v>
      </c>
      <c r="B163" s="1214">
        <v>151</v>
      </c>
      <c r="C163" s="675">
        <f t="shared" si="31"/>
        <v>0.90963855421686746</v>
      </c>
      <c r="D163" s="1201">
        <v>750</v>
      </c>
      <c r="E163" s="1201">
        <f t="shared" si="30"/>
        <v>682.22891566265059</v>
      </c>
      <c r="F163" s="1206">
        <v>1</v>
      </c>
      <c r="G163" s="1201">
        <f t="shared" si="32"/>
        <v>682.23</v>
      </c>
      <c r="H163" s="1201">
        <f t="shared" si="33"/>
        <v>160.94</v>
      </c>
      <c r="I163" s="1204">
        <f t="shared" si="34"/>
        <v>843.17000000000007</v>
      </c>
    </row>
    <row r="164" spans="1:9" s="1199" customFormat="1" ht="16.5" x14ac:dyDescent="0.25">
      <c r="A164" s="1140" t="s">
        <v>238</v>
      </c>
      <c r="B164" s="1214">
        <v>166</v>
      </c>
      <c r="C164" s="675">
        <f t="shared" si="31"/>
        <v>1</v>
      </c>
      <c r="D164" s="1201">
        <v>718.85</v>
      </c>
      <c r="E164" s="1201">
        <f t="shared" si="30"/>
        <v>718.85</v>
      </c>
      <c r="F164" s="1206">
        <v>1</v>
      </c>
      <c r="G164" s="1201">
        <f t="shared" si="32"/>
        <v>718.85</v>
      </c>
      <c r="H164" s="1201">
        <f t="shared" si="33"/>
        <v>169.58</v>
      </c>
      <c r="I164" s="1204">
        <f t="shared" si="34"/>
        <v>888.43000000000006</v>
      </c>
    </row>
    <row r="165" spans="1:9" s="1199" customFormat="1" ht="16.5" x14ac:dyDescent="0.25">
      <c r="A165" s="1140" t="s">
        <v>238</v>
      </c>
      <c r="B165" s="1214">
        <v>166</v>
      </c>
      <c r="C165" s="675">
        <f t="shared" si="31"/>
        <v>1</v>
      </c>
      <c r="D165" s="1201">
        <v>718.85</v>
      </c>
      <c r="E165" s="1201">
        <f t="shared" si="30"/>
        <v>718.85</v>
      </c>
      <c r="F165" s="1206">
        <v>1</v>
      </c>
      <c r="G165" s="1201">
        <f t="shared" si="32"/>
        <v>718.85</v>
      </c>
      <c r="H165" s="1201">
        <f t="shared" si="33"/>
        <v>169.58</v>
      </c>
      <c r="I165" s="1204">
        <f t="shared" si="34"/>
        <v>888.43000000000006</v>
      </c>
    </row>
    <row r="166" spans="1:9" s="1199" customFormat="1" ht="16.5" x14ac:dyDescent="0.25">
      <c r="A166" s="1140" t="s">
        <v>238</v>
      </c>
      <c r="B166" s="1214">
        <v>166</v>
      </c>
      <c r="C166" s="675">
        <f t="shared" si="31"/>
        <v>1</v>
      </c>
      <c r="D166" s="1201">
        <v>718.85</v>
      </c>
      <c r="E166" s="1201">
        <f t="shared" si="30"/>
        <v>718.85</v>
      </c>
      <c r="F166" s="1206">
        <v>1</v>
      </c>
      <c r="G166" s="1201">
        <f t="shared" si="32"/>
        <v>718.85</v>
      </c>
      <c r="H166" s="1201">
        <f t="shared" si="33"/>
        <v>169.58</v>
      </c>
      <c r="I166" s="1204">
        <f t="shared" si="34"/>
        <v>888.43000000000006</v>
      </c>
    </row>
    <row r="167" spans="1:9" s="1199" customFormat="1" ht="16.5" x14ac:dyDescent="0.25">
      <c r="A167" s="1140" t="s">
        <v>238</v>
      </c>
      <c r="B167" s="1214">
        <v>166</v>
      </c>
      <c r="C167" s="675">
        <f t="shared" si="31"/>
        <v>1</v>
      </c>
      <c r="D167" s="1201">
        <v>718.85</v>
      </c>
      <c r="E167" s="1201">
        <f t="shared" si="30"/>
        <v>718.85</v>
      </c>
      <c r="F167" s="1206">
        <v>1</v>
      </c>
      <c r="G167" s="1201">
        <f t="shared" si="32"/>
        <v>718.85</v>
      </c>
      <c r="H167" s="1201">
        <f t="shared" si="33"/>
        <v>169.58</v>
      </c>
      <c r="I167" s="1204">
        <f t="shared" si="34"/>
        <v>888.43000000000006</v>
      </c>
    </row>
    <row r="168" spans="1:9" s="1199" customFormat="1" ht="16.5" x14ac:dyDescent="0.25">
      <c r="A168" s="1140" t="s">
        <v>238</v>
      </c>
      <c r="B168" s="1214">
        <v>166</v>
      </c>
      <c r="C168" s="675">
        <f t="shared" si="31"/>
        <v>1</v>
      </c>
      <c r="D168" s="1201">
        <v>718.85</v>
      </c>
      <c r="E168" s="1201">
        <f t="shared" si="30"/>
        <v>718.85</v>
      </c>
      <c r="F168" s="1206">
        <v>1</v>
      </c>
      <c r="G168" s="1201">
        <f t="shared" si="32"/>
        <v>718.85</v>
      </c>
      <c r="H168" s="1201">
        <f t="shared" si="33"/>
        <v>169.58</v>
      </c>
      <c r="I168" s="1204">
        <f t="shared" si="34"/>
        <v>888.43000000000006</v>
      </c>
    </row>
    <row r="169" spans="1:9" s="1199" customFormat="1" ht="16.5" x14ac:dyDescent="0.25">
      <c r="A169" s="1140" t="s">
        <v>238</v>
      </c>
      <c r="B169" s="1214">
        <v>166</v>
      </c>
      <c r="C169" s="675">
        <f t="shared" si="31"/>
        <v>1</v>
      </c>
      <c r="D169" s="1201">
        <v>718.85</v>
      </c>
      <c r="E169" s="1201">
        <f t="shared" si="30"/>
        <v>718.85</v>
      </c>
      <c r="F169" s="1206">
        <v>1</v>
      </c>
      <c r="G169" s="1201">
        <f t="shared" si="32"/>
        <v>718.85</v>
      </c>
      <c r="H169" s="1201">
        <f t="shared" si="33"/>
        <v>169.58</v>
      </c>
      <c r="I169" s="1204">
        <f t="shared" si="34"/>
        <v>888.43000000000006</v>
      </c>
    </row>
    <row r="170" spans="1:9" s="1199" customFormat="1" ht="16.5" x14ac:dyDescent="0.25">
      <c r="A170" s="1140" t="s">
        <v>238</v>
      </c>
      <c r="B170" s="1214">
        <v>80</v>
      </c>
      <c r="C170" s="675">
        <f t="shared" si="31"/>
        <v>0.48192771084337349</v>
      </c>
      <c r="D170" s="1201">
        <v>718.85</v>
      </c>
      <c r="E170" s="1201">
        <f t="shared" si="30"/>
        <v>346.43373493975906</v>
      </c>
      <c r="F170" s="1206">
        <v>1</v>
      </c>
      <c r="G170" s="1201">
        <f t="shared" si="32"/>
        <v>346.43</v>
      </c>
      <c r="H170" s="1201">
        <f t="shared" si="33"/>
        <v>81.72</v>
      </c>
      <c r="I170" s="1204">
        <f t="shared" si="34"/>
        <v>428.15</v>
      </c>
    </row>
    <row r="171" spans="1:9" s="1199" customFormat="1" ht="16.5" x14ac:dyDescent="0.25">
      <c r="A171" s="1140" t="s">
        <v>238</v>
      </c>
      <c r="B171" s="1214">
        <v>119</v>
      </c>
      <c r="C171" s="675">
        <f t="shared" si="31"/>
        <v>0.7168674698795181</v>
      </c>
      <c r="D171" s="1201">
        <v>718.85</v>
      </c>
      <c r="E171" s="1201">
        <f t="shared" si="30"/>
        <v>515.32018072289156</v>
      </c>
      <c r="F171" s="1206">
        <v>1</v>
      </c>
      <c r="G171" s="1201">
        <f t="shared" si="32"/>
        <v>515.32000000000005</v>
      </c>
      <c r="H171" s="1201">
        <f t="shared" si="33"/>
        <v>121.56</v>
      </c>
      <c r="I171" s="1204">
        <f t="shared" si="34"/>
        <v>636.88000000000011</v>
      </c>
    </row>
    <row r="172" spans="1:9" s="1199" customFormat="1" ht="16.5" x14ac:dyDescent="0.25">
      <c r="A172" s="1140" t="s">
        <v>238</v>
      </c>
      <c r="B172" s="1214">
        <v>166</v>
      </c>
      <c r="C172" s="675">
        <f t="shared" si="31"/>
        <v>1</v>
      </c>
      <c r="D172" s="1201">
        <v>718.85</v>
      </c>
      <c r="E172" s="1201">
        <f t="shared" si="30"/>
        <v>718.85</v>
      </c>
      <c r="F172" s="1206">
        <v>1</v>
      </c>
      <c r="G172" s="1201">
        <f t="shared" si="32"/>
        <v>718.85</v>
      </c>
      <c r="H172" s="1201">
        <f t="shared" si="33"/>
        <v>169.58</v>
      </c>
      <c r="I172" s="1204">
        <f t="shared" si="34"/>
        <v>888.43000000000006</v>
      </c>
    </row>
    <row r="173" spans="1:9" s="1199" customFormat="1" ht="16.5" x14ac:dyDescent="0.25">
      <c r="A173" s="1140" t="s">
        <v>238</v>
      </c>
      <c r="B173" s="1214">
        <v>135</v>
      </c>
      <c r="C173" s="675">
        <f t="shared" si="31"/>
        <v>0.81325301204819278</v>
      </c>
      <c r="D173" s="1201">
        <v>725</v>
      </c>
      <c r="E173" s="1201">
        <f t="shared" si="30"/>
        <v>589.60843373493981</v>
      </c>
      <c r="F173" s="1206">
        <v>1</v>
      </c>
      <c r="G173" s="1201">
        <f t="shared" si="32"/>
        <v>589.61</v>
      </c>
      <c r="H173" s="1201">
        <f t="shared" si="33"/>
        <v>139.09</v>
      </c>
      <c r="I173" s="1204">
        <f t="shared" si="34"/>
        <v>728.7</v>
      </c>
    </row>
    <row r="174" spans="1:9" s="1199" customFormat="1" ht="16.5" x14ac:dyDescent="0.25">
      <c r="A174" s="1140" t="s">
        <v>238</v>
      </c>
      <c r="B174" s="1214">
        <v>127</v>
      </c>
      <c r="C174" s="675">
        <f t="shared" si="31"/>
        <v>0.76506024096385539</v>
      </c>
      <c r="D174" s="1201">
        <v>718.85</v>
      </c>
      <c r="E174" s="1201">
        <f t="shared" si="30"/>
        <v>549.96355421686746</v>
      </c>
      <c r="F174" s="1206">
        <v>1</v>
      </c>
      <c r="G174" s="1201">
        <f t="shared" si="32"/>
        <v>549.96</v>
      </c>
      <c r="H174" s="1201">
        <f t="shared" si="33"/>
        <v>129.74</v>
      </c>
      <c r="I174" s="1204">
        <f t="shared" si="34"/>
        <v>679.7</v>
      </c>
    </row>
    <row r="175" spans="1:9" s="1199" customFormat="1" ht="16.5" x14ac:dyDescent="0.25">
      <c r="A175" s="1207" t="s">
        <v>6</v>
      </c>
      <c r="B175" s="1208">
        <f t="shared" ref="B175:C175" si="35">SUM(B176:B203)</f>
        <v>4165</v>
      </c>
      <c r="C175" s="1209">
        <f t="shared" si="35"/>
        <v>25.155795596177814</v>
      </c>
      <c r="D175" s="1209"/>
      <c r="E175" s="1209"/>
      <c r="F175" s="1209"/>
      <c r="G175" s="1209">
        <f>SUM(G176:G203)</f>
        <v>13255.99</v>
      </c>
      <c r="H175" s="1209">
        <f t="shared" ref="H175:I175" si="36">SUM(H176:H203)</f>
        <v>3127.0899999999988</v>
      </c>
      <c r="I175" s="1210">
        <f t="shared" si="36"/>
        <v>16383.080000000005</v>
      </c>
    </row>
    <row r="176" spans="1:9" s="1199" customFormat="1" ht="16.5" x14ac:dyDescent="0.25">
      <c r="A176" s="1216" t="s">
        <v>239</v>
      </c>
      <c r="B176" s="1214">
        <v>166</v>
      </c>
      <c r="C176" s="675">
        <f>B176/166</f>
        <v>1</v>
      </c>
      <c r="D176" s="1213">
        <v>500</v>
      </c>
      <c r="E176" s="1213">
        <f t="shared" ref="E176:E203" si="37">C176*D176</f>
        <v>500</v>
      </c>
      <c r="F176" s="1217">
        <v>1</v>
      </c>
      <c r="G176" s="1213">
        <f>ROUND(E176*F176,2)</f>
        <v>500</v>
      </c>
      <c r="H176" s="1213">
        <f>ROUND(G176*0.2359,2)</f>
        <v>117.95</v>
      </c>
      <c r="I176" s="1218">
        <f>G176+H176</f>
        <v>617.95000000000005</v>
      </c>
    </row>
    <row r="177" spans="1:9" s="1199" customFormat="1" ht="16.5" x14ac:dyDescent="0.25">
      <c r="A177" s="1140" t="s">
        <v>239</v>
      </c>
      <c r="B177" s="1214">
        <v>166</v>
      </c>
      <c r="C177" s="675">
        <f t="shared" ref="C177:C202" si="38">B177/166</f>
        <v>1</v>
      </c>
      <c r="D177" s="1213">
        <v>500</v>
      </c>
      <c r="E177" s="1201">
        <f t="shared" si="37"/>
        <v>500</v>
      </c>
      <c r="F177" s="1217">
        <v>1</v>
      </c>
      <c r="G177" s="1201">
        <f t="shared" ref="G177:G203" si="39">ROUND(E177*F177,2)</f>
        <v>500</v>
      </c>
      <c r="H177" s="1201">
        <f t="shared" ref="H177:H203" si="40">ROUND(G177*0.2359,2)</f>
        <v>117.95</v>
      </c>
      <c r="I177" s="1204">
        <f t="shared" ref="I177:I203" si="41">G177+H177</f>
        <v>617.95000000000005</v>
      </c>
    </row>
    <row r="178" spans="1:9" s="1199" customFormat="1" ht="16.5" x14ac:dyDescent="0.25">
      <c r="A178" s="1140" t="s">
        <v>239</v>
      </c>
      <c r="B178" s="1214">
        <v>166</v>
      </c>
      <c r="C178" s="675">
        <f t="shared" si="38"/>
        <v>1</v>
      </c>
      <c r="D178" s="1213">
        <v>500</v>
      </c>
      <c r="E178" s="1201">
        <f t="shared" si="37"/>
        <v>500</v>
      </c>
      <c r="F178" s="1217">
        <v>1</v>
      </c>
      <c r="G178" s="1201">
        <f t="shared" si="39"/>
        <v>500</v>
      </c>
      <c r="H178" s="1201">
        <f t="shared" si="40"/>
        <v>117.95</v>
      </c>
      <c r="I178" s="1204">
        <f t="shared" si="41"/>
        <v>617.95000000000005</v>
      </c>
    </row>
    <row r="179" spans="1:9" s="1199" customFormat="1" ht="16.5" x14ac:dyDescent="0.25">
      <c r="A179" s="1140" t="s">
        <v>239</v>
      </c>
      <c r="B179" s="1214">
        <v>166</v>
      </c>
      <c r="C179" s="675">
        <f t="shared" si="38"/>
        <v>1</v>
      </c>
      <c r="D179" s="1213">
        <v>500</v>
      </c>
      <c r="E179" s="1201">
        <f t="shared" si="37"/>
        <v>500</v>
      </c>
      <c r="F179" s="1217">
        <v>1</v>
      </c>
      <c r="G179" s="1201">
        <f t="shared" si="39"/>
        <v>500</v>
      </c>
      <c r="H179" s="1201">
        <f t="shared" si="40"/>
        <v>117.95</v>
      </c>
      <c r="I179" s="1204">
        <f t="shared" si="41"/>
        <v>617.95000000000005</v>
      </c>
    </row>
    <row r="180" spans="1:9" s="1199" customFormat="1" ht="16.5" x14ac:dyDescent="0.25">
      <c r="A180" s="1140" t="s">
        <v>239</v>
      </c>
      <c r="B180" s="1214">
        <v>166</v>
      </c>
      <c r="C180" s="675">
        <f t="shared" si="38"/>
        <v>1</v>
      </c>
      <c r="D180" s="1213">
        <v>500</v>
      </c>
      <c r="E180" s="1201">
        <f t="shared" si="37"/>
        <v>500</v>
      </c>
      <c r="F180" s="1217">
        <v>1</v>
      </c>
      <c r="G180" s="1201">
        <f t="shared" si="39"/>
        <v>500</v>
      </c>
      <c r="H180" s="1201">
        <f t="shared" si="40"/>
        <v>117.95</v>
      </c>
      <c r="I180" s="1204">
        <f t="shared" si="41"/>
        <v>617.95000000000005</v>
      </c>
    </row>
    <row r="181" spans="1:9" s="1199" customFormat="1" ht="16.5" x14ac:dyDescent="0.25">
      <c r="A181" s="1140" t="s">
        <v>239</v>
      </c>
      <c r="B181" s="1214">
        <v>60</v>
      </c>
      <c r="C181" s="675">
        <f t="shared" si="38"/>
        <v>0.36144578313253012</v>
      </c>
      <c r="D181" s="1213">
        <v>500</v>
      </c>
      <c r="E181" s="1201">
        <f t="shared" si="37"/>
        <v>180.72289156626505</v>
      </c>
      <c r="F181" s="1217">
        <v>1</v>
      </c>
      <c r="G181" s="1201">
        <f t="shared" si="39"/>
        <v>180.72</v>
      </c>
      <c r="H181" s="1201">
        <f t="shared" si="40"/>
        <v>42.63</v>
      </c>
      <c r="I181" s="1204">
        <f t="shared" si="41"/>
        <v>223.35</v>
      </c>
    </row>
    <row r="182" spans="1:9" s="1199" customFormat="1" ht="16.5" x14ac:dyDescent="0.25">
      <c r="A182" s="1140" t="s">
        <v>239</v>
      </c>
      <c r="B182" s="1214">
        <v>142</v>
      </c>
      <c r="C182" s="675">
        <f t="shared" si="38"/>
        <v>0.85542168674698793</v>
      </c>
      <c r="D182" s="1213">
        <v>500</v>
      </c>
      <c r="E182" s="1201">
        <f t="shared" si="37"/>
        <v>427.71084337349396</v>
      </c>
      <c r="F182" s="1217">
        <v>1</v>
      </c>
      <c r="G182" s="1201">
        <f t="shared" si="39"/>
        <v>427.71</v>
      </c>
      <c r="H182" s="1201">
        <f t="shared" si="40"/>
        <v>100.9</v>
      </c>
      <c r="I182" s="1204">
        <f t="shared" si="41"/>
        <v>528.61</v>
      </c>
    </row>
    <row r="183" spans="1:9" s="1135" customFormat="1" ht="16.5" x14ac:dyDescent="0.25">
      <c r="A183" s="1219" t="s">
        <v>1285</v>
      </c>
      <c r="B183" s="1220">
        <v>24</v>
      </c>
      <c r="C183" s="675">
        <f t="shared" si="38"/>
        <v>0.14457831325301204</v>
      </c>
      <c r="D183" s="414">
        <v>594.91</v>
      </c>
      <c r="E183" s="414">
        <f t="shared" si="37"/>
        <v>86.011084337349388</v>
      </c>
      <c r="F183" s="1096">
        <v>1</v>
      </c>
      <c r="G183" s="414">
        <f t="shared" si="39"/>
        <v>86.01</v>
      </c>
      <c r="H183" s="414">
        <f t="shared" si="40"/>
        <v>20.29</v>
      </c>
      <c r="I183" s="1077">
        <f t="shared" si="41"/>
        <v>106.30000000000001</v>
      </c>
    </row>
    <row r="184" spans="1:9" s="1135" customFormat="1" ht="16.5" x14ac:dyDescent="0.25">
      <c r="A184" s="1219" t="s">
        <v>1285</v>
      </c>
      <c r="B184" s="1220">
        <v>166</v>
      </c>
      <c r="C184" s="675">
        <f t="shared" si="38"/>
        <v>1</v>
      </c>
      <c r="D184" s="414">
        <v>594.91</v>
      </c>
      <c r="E184" s="414">
        <f t="shared" si="37"/>
        <v>594.91</v>
      </c>
      <c r="F184" s="1096">
        <v>1</v>
      </c>
      <c r="G184" s="414">
        <f t="shared" si="39"/>
        <v>594.91</v>
      </c>
      <c r="H184" s="414">
        <f t="shared" si="40"/>
        <v>140.34</v>
      </c>
      <c r="I184" s="1077">
        <f t="shared" si="41"/>
        <v>735.25</v>
      </c>
    </row>
    <row r="185" spans="1:9" s="1135" customFormat="1" ht="16.5" x14ac:dyDescent="0.25">
      <c r="A185" s="1219" t="s">
        <v>1285</v>
      </c>
      <c r="B185" s="1220">
        <v>166</v>
      </c>
      <c r="C185" s="675">
        <f t="shared" si="38"/>
        <v>1</v>
      </c>
      <c r="D185" s="414">
        <v>594.91</v>
      </c>
      <c r="E185" s="414">
        <f t="shared" si="37"/>
        <v>594.91</v>
      </c>
      <c r="F185" s="1096">
        <v>1</v>
      </c>
      <c r="G185" s="414">
        <f t="shared" si="39"/>
        <v>594.91</v>
      </c>
      <c r="H185" s="414">
        <f t="shared" si="40"/>
        <v>140.34</v>
      </c>
      <c r="I185" s="1077">
        <f t="shared" si="41"/>
        <v>735.25</v>
      </c>
    </row>
    <row r="186" spans="1:9" s="1135" customFormat="1" ht="16.5" x14ac:dyDescent="0.25">
      <c r="A186" s="1219" t="s">
        <v>1285</v>
      </c>
      <c r="B186" s="1220">
        <v>166</v>
      </c>
      <c r="C186" s="675">
        <f t="shared" si="38"/>
        <v>1</v>
      </c>
      <c r="D186" s="414">
        <v>594.91</v>
      </c>
      <c r="E186" s="414">
        <f t="shared" si="37"/>
        <v>594.91</v>
      </c>
      <c r="F186" s="1096">
        <v>1</v>
      </c>
      <c r="G186" s="414">
        <f t="shared" si="39"/>
        <v>594.91</v>
      </c>
      <c r="H186" s="414">
        <f t="shared" si="40"/>
        <v>140.34</v>
      </c>
      <c r="I186" s="1077">
        <f t="shared" si="41"/>
        <v>735.25</v>
      </c>
    </row>
    <row r="187" spans="1:9" s="1135" customFormat="1" ht="16.5" x14ac:dyDescent="0.25">
      <c r="A187" s="1219" t="s">
        <v>1285</v>
      </c>
      <c r="B187" s="1220">
        <v>166</v>
      </c>
      <c r="C187" s="675">
        <f t="shared" si="38"/>
        <v>1</v>
      </c>
      <c r="D187" s="414">
        <v>594.91</v>
      </c>
      <c r="E187" s="414">
        <f t="shared" si="37"/>
        <v>594.91</v>
      </c>
      <c r="F187" s="1096">
        <v>1</v>
      </c>
      <c r="G187" s="414">
        <f t="shared" si="39"/>
        <v>594.91</v>
      </c>
      <c r="H187" s="414">
        <f t="shared" si="40"/>
        <v>140.34</v>
      </c>
      <c r="I187" s="1077">
        <f t="shared" si="41"/>
        <v>735.25</v>
      </c>
    </row>
    <row r="188" spans="1:9" s="1135" customFormat="1" ht="16.5" x14ac:dyDescent="0.25">
      <c r="A188" s="1219" t="s">
        <v>1285</v>
      </c>
      <c r="B188" s="1220">
        <v>166</v>
      </c>
      <c r="C188" s="675">
        <f t="shared" si="38"/>
        <v>1</v>
      </c>
      <c r="D188" s="414">
        <v>594.91</v>
      </c>
      <c r="E188" s="414">
        <f t="shared" si="37"/>
        <v>594.91</v>
      </c>
      <c r="F188" s="1096">
        <v>1</v>
      </c>
      <c r="G188" s="414">
        <f t="shared" si="39"/>
        <v>594.91</v>
      </c>
      <c r="H188" s="414">
        <f t="shared" si="40"/>
        <v>140.34</v>
      </c>
      <c r="I188" s="1077">
        <f t="shared" si="41"/>
        <v>735.25</v>
      </c>
    </row>
    <row r="189" spans="1:9" s="1135" customFormat="1" ht="16.5" x14ac:dyDescent="0.25">
      <c r="A189" s="1219" t="s">
        <v>1285</v>
      </c>
      <c r="B189" s="1220">
        <v>166</v>
      </c>
      <c r="C189" s="675">
        <f t="shared" si="38"/>
        <v>1</v>
      </c>
      <c r="D189" s="414">
        <v>594.91</v>
      </c>
      <c r="E189" s="414">
        <f t="shared" si="37"/>
        <v>594.91</v>
      </c>
      <c r="F189" s="1096">
        <v>1</v>
      </c>
      <c r="G189" s="414">
        <f t="shared" si="39"/>
        <v>594.91</v>
      </c>
      <c r="H189" s="414">
        <f t="shared" si="40"/>
        <v>140.34</v>
      </c>
      <c r="I189" s="1077">
        <f t="shared" si="41"/>
        <v>735.25</v>
      </c>
    </row>
    <row r="190" spans="1:9" s="1135" customFormat="1" ht="16.5" x14ac:dyDescent="0.25">
      <c r="A190" s="1219" t="s">
        <v>1285</v>
      </c>
      <c r="B190" s="1220">
        <v>166</v>
      </c>
      <c r="C190" s="675">
        <f t="shared" si="38"/>
        <v>1</v>
      </c>
      <c r="D190" s="414">
        <v>594.91</v>
      </c>
      <c r="E190" s="414">
        <f t="shared" si="37"/>
        <v>594.91</v>
      </c>
      <c r="F190" s="1096">
        <v>1</v>
      </c>
      <c r="G190" s="414">
        <f t="shared" si="39"/>
        <v>594.91</v>
      </c>
      <c r="H190" s="414">
        <f t="shared" si="40"/>
        <v>140.34</v>
      </c>
      <c r="I190" s="1077">
        <f t="shared" si="41"/>
        <v>735.25</v>
      </c>
    </row>
    <row r="191" spans="1:9" s="1135" customFormat="1" ht="16.5" x14ac:dyDescent="0.25">
      <c r="A191" s="1219" t="s">
        <v>1286</v>
      </c>
      <c r="B191" s="1220">
        <v>166</v>
      </c>
      <c r="C191" s="675">
        <f t="shared" si="38"/>
        <v>1</v>
      </c>
      <c r="D191" s="414">
        <v>500</v>
      </c>
      <c r="E191" s="414">
        <f>C191*D191</f>
        <v>500</v>
      </c>
      <c r="F191" s="1096">
        <v>1</v>
      </c>
      <c r="G191" s="414">
        <f>ROUND(E191*F191,2)</f>
        <v>500</v>
      </c>
      <c r="H191" s="414">
        <f>ROUND(G191*0.2359,2)</f>
        <v>117.95</v>
      </c>
      <c r="I191" s="1077">
        <f>G191+H191</f>
        <v>617.95000000000005</v>
      </c>
    </row>
    <row r="192" spans="1:9" s="1199" customFormat="1" ht="16.5" x14ac:dyDescent="0.25">
      <c r="A192" s="1140" t="s">
        <v>492</v>
      </c>
      <c r="B192" s="1214">
        <v>166</v>
      </c>
      <c r="C192" s="675">
        <f t="shared" si="38"/>
        <v>1</v>
      </c>
      <c r="D192" s="414">
        <v>500</v>
      </c>
      <c r="E192" s="1201">
        <f t="shared" si="37"/>
        <v>500</v>
      </c>
      <c r="F192" s="1217">
        <v>1</v>
      </c>
      <c r="G192" s="1201">
        <f t="shared" si="39"/>
        <v>500</v>
      </c>
      <c r="H192" s="1201">
        <f t="shared" si="40"/>
        <v>117.95</v>
      </c>
      <c r="I192" s="1204">
        <f t="shared" si="41"/>
        <v>617.95000000000005</v>
      </c>
    </row>
    <row r="193" spans="1:9" s="1199" customFormat="1" ht="16.5" x14ac:dyDescent="0.25">
      <c r="A193" s="1140" t="s">
        <v>1241</v>
      </c>
      <c r="B193" s="1214">
        <v>166</v>
      </c>
      <c r="C193" s="675">
        <f t="shared" si="38"/>
        <v>1</v>
      </c>
      <c r="D193" s="414">
        <v>500</v>
      </c>
      <c r="E193" s="1201">
        <f t="shared" si="37"/>
        <v>500</v>
      </c>
      <c r="F193" s="1217">
        <v>1</v>
      </c>
      <c r="G193" s="1201">
        <f t="shared" si="39"/>
        <v>500</v>
      </c>
      <c r="H193" s="1201">
        <f t="shared" si="40"/>
        <v>117.95</v>
      </c>
      <c r="I193" s="1204">
        <f t="shared" si="41"/>
        <v>617.95000000000005</v>
      </c>
    </row>
    <row r="194" spans="1:9" s="1199" customFormat="1" ht="16.5" x14ac:dyDescent="0.25">
      <c r="A194" s="1140" t="s">
        <v>1241</v>
      </c>
      <c r="B194" s="1214">
        <v>166</v>
      </c>
      <c r="C194" s="675">
        <f t="shared" si="38"/>
        <v>1</v>
      </c>
      <c r="D194" s="414">
        <v>500</v>
      </c>
      <c r="E194" s="1201">
        <f t="shared" si="37"/>
        <v>500</v>
      </c>
      <c r="F194" s="1217">
        <v>1</v>
      </c>
      <c r="G194" s="1201">
        <f t="shared" si="39"/>
        <v>500</v>
      </c>
      <c r="H194" s="1201">
        <f t="shared" si="40"/>
        <v>117.95</v>
      </c>
      <c r="I194" s="1204">
        <f t="shared" si="41"/>
        <v>617.95000000000005</v>
      </c>
    </row>
    <row r="195" spans="1:9" s="1199" customFormat="1" ht="16.5" x14ac:dyDescent="0.25">
      <c r="A195" s="1140" t="s">
        <v>1241</v>
      </c>
      <c r="B195" s="1214">
        <v>150</v>
      </c>
      <c r="C195" s="675">
        <f t="shared" si="38"/>
        <v>0.90361445783132532</v>
      </c>
      <c r="D195" s="414">
        <v>500</v>
      </c>
      <c r="E195" s="1201">
        <f t="shared" si="37"/>
        <v>451.80722891566268</v>
      </c>
      <c r="F195" s="1217">
        <v>1</v>
      </c>
      <c r="G195" s="1201">
        <f t="shared" si="39"/>
        <v>451.81</v>
      </c>
      <c r="H195" s="1201">
        <f t="shared" si="40"/>
        <v>106.58</v>
      </c>
      <c r="I195" s="1204">
        <f t="shared" si="41"/>
        <v>558.39</v>
      </c>
    </row>
    <row r="196" spans="1:9" s="1199" customFormat="1" ht="16.5" x14ac:dyDescent="0.25">
      <c r="A196" s="1140" t="s">
        <v>1241</v>
      </c>
      <c r="B196" s="1214">
        <v>166</v>
      </c>
      <c r="C196" s="675">
        <f t="shared" si="38"/>
        <v>1</v>
      </c>
      <c r="D196" s="414">
        <v>500</v>
      </c>
      <c r="E196" s="1201">
        <f t="shared" si="37"/>
        <v>500</v>
      </c>
      <c r="F196" s="1217">
        <v>1</v>
      </c>
      <c r="G196" s="1201">
        <f t="shared" si="39"/>
        <v>500</v>
      </c>
      <c r="H196" s="1201">
        <f t="shared" si="40"/>
        <v>117.95</v>
      </c>
      <c r="I196" s="1204">
        <f t="shared" si="41"/>
        <v>617.95000000000005</v>
      </c>
    </row>
    <row r="197" spans="1:9" s="1249" customFormat="1" ht="16.5" x14ac:dyDescent="0.25">
      <c r="A197" s="1037" t="s">
        <v>1287</v>
      </c>
      <c r="B197" s="1058">
        <v>150</v>
      </c>
      <c r="C197" s="674">
        <f t="shared" si="38"/>
        <v>0.90361445783132532</v>
      </c>
      <c r="D197" s="1185">
        <v>500</v>
      </c>
      <c r="E197" s="1247">
        <f t="shared" si="37"/>
        <v>451.80722891566268</v>
      </c>
      <c r="F197" s="1202">
        <v>1</v>
      </c>
      <c r="G197" s="1247">
        <f>ROUND(E197*F197,2)</f>
        <v>451.81</v>
      </c>
      <c r="H197" s="1247">
        <f t="shared" si="40"/>
        <v>106.58</v>
      </c>
      <c r="I197" s="1248">
        <f t="shared" si="41"/>
        <v>558.39</v>
      </c>
    </row>
    <row r="198" spans="1:9" s="1199" customFormat="1" ht="16.5" x14ac:dyDescent="0.25">
      <c r="A198" s="1140" t="s">
        <v>1241</v>
      </c>
      <c r="B198" s="1214">
        <v>166</v>
      </c>
      <c r="C198" s="675">
        <f t="shared" si="38"/>
        <v>1</v>
      </c>
      <c r="D198" s="414">
        <v>500</v>
      </c>
      <c r="E198" s="1201">
        <f t="shared" ref="E198:E199" si="42">C198*D198</f>
        <v>500</v>
      </c>
      <c r="F198" s="1217">
        <v>1</v>
      </c>
      <c r="G198" s="1201">
        <f t="shared" si="39"/>
        <v>500</v>
      </c>
      <c r="H198" s="1201">
        <f t="shared" si="40"/>
        <v>117.95</v>
      </c>
      <c r="I198" s="1204">
        <f t="shared" si="41"/>
        <v>617.95000000000005</v>
      </c>
    </row>
    <row r="199" spans="1:9" s="1199" customFormat="1" ht="16.5" x14ac:dyDescent="0.25">
      <c r="A199" s="1140" t="s">
        <v>1241</v>
      </c>
      <c r="B199" s="1214">
        <v>166</v>
      </c>
      <c r="C199" s="675">
        <f t="shared" si="38"/>
        <v>1</v>
      </c>
      <c r="D199" s="1201">
        <v>500</v>
      </c>
      <c r="E199" s="1201">
        <f t="shared" si="42"/>
        <v>500</v>
      </c>
      <c r="F199" s="1217">
        <v>1</v>
      </c>
      <c r="G199" s="1201">
        <f t="shared" si="39"/>
        <v>500</v>
      </c>
      <c r="H199" s="1201">
        <f t="shared" si="40"/>
        <v>117.95</v>
      </c>
      <c r="I199" s="1204">
        <f t="shared" si="41"/>
        <v>617.95000000000005</v>
      </c>
    </row>
    <row r="200" spans="1:9" s="1199" customFormat="1" ht="16.5" x14ac:dyDescent="0.25">
      <c r="A200" s="1140" t="s">
        <v>1241</v>
      </c>
      <c r="B200" s="1214">
        <v>166</v>
      </c>
      <c r="C200" s="675">
        <f t="shared" si="38"/>
        <v>1</v>
      </c>
      <c r="D200" s="1201">
        <v>500</v>
      </c>
      <c r="E200" s="1201">
        <f t="shared" si="37"/>
        <v>500</v>
      </c>
      <c r="F200" s="1217">
        <v>1</v>
      </c>
      <c r="G200" s="1201">
        <f t="shared" si="39"/>
        <v>500</v>
      </c>
      <c r="H200" s="1201">
        <f t="shared" si="40"/>
        <v>117.95</v>
      </c>
      <c r="I200" s="1204">
        <f t="shared" si="41"/>
        <v>617.95000000000005</v>
      </c>
    </row>
    <row r="201" spans="1:9" s="1199" customFormat="1" ht="16.5" x14ac:dyDescent="0.25">
      <c r="A201" s="1140" t="s">
        <v>239</v>
      </c>
      <c r="B201" s="1214">
        <v>166</v>
      </c>
      <c r="C201" s="675">
        <f t="shared" si="38"/>
        <v>1</v>
      </c>
      <c r="D201" s="1201">
        <v>500</v>
      </c>
      <c r="E201" s="1201">
        <f t="shared" si="37"/>
        <v>500</v>
      </c>
      <c r="F201" s="1217">
        <v>1</v>
      </c>
      <c r="G201" s="1201">
        <f t="shared" si="39"/>
        <v>500</v>
      </c>
      <c r="H201" s="1201">
        <f t="shared" si="40"/>
        <v>117.95</v>
      </c>
      <c r="I201" s="1204">
        <f t="shared" si="41"/>
        <v>617.95000000000005</v>
      </c>
    </row>
    <row r="202" spans="1:9" s="1199" customFormat="1" ht="16.5" x14ac:dyDescent="0.25">
      <c r="A202" s="1140" t="s">
        <v>239</v>
      </c>
      <c r="B202" s="1214">
        <v>78</v>
      </c>
      <c r="C202" s="675">
        <f t="shared" si="38"/>
        <v>0.46987951807228917</v>
      </c>
      <c r="D202" s="1201">
        <v>500</v>
      </c>
      <c r="E202" s="1201">
        <f t="shared" si="37"/>
        <v>234.93975903614458</v>
      </c>
      <c r="F202" s="1217">
        <v>1</v>
      </c>
      <c r="G202" s="1201">
        <f t="shared" si="39"/>
        <v>234.94</v>
      </c>
      <c r="H202" s="1201">
        <f t="shared" si="40"/>
        <v>55.42</v>
      </c>
      <c r="I202" s="1204">
        <f t="shared" si="41"/>
        <v>290.36</v>
      </c>
    </row>
    <row r="203" spans="1:9" s="1199" customFormat="1" ht="16.5" x14ac:dyDescent="0.25">
      <c r="A203" s="1140" t="s">
        <v>239</v>
      </c>
      <c r="B203" s="1200">
        <v>75</v>
      </c>
      <c r="C203" s="541">
        <f>B203/145</f>
        <v>0.51724137931034486</v>
      </c>
      <c r="D203" s="1201">
        <v>500</v>
      </c>
      <c r="E203" s="1201">
        <f t="shared" si="37"/>
        <v>258.62068965517244</v>
      </c>
      <c r="F203" s="1202">
        <v>1</v>
      </c>
      <c r="G203" s="1201">
        <f t="shared" si="39"/>
        <v>258.62</v>
      </c>
      <c r="H203" s="1201">
        <f t="shared" si="40"/>
        <v>61.01</v>
      </c>
      <c r="I203" s="1204">
        <f t="shared" si="41"/>
        <v>319.63</v>
      </c>
    </row>
    <row r="204" spans="1:9" s="1199" customFormat="1" ht="16.5" x14ac:dyDescent="0.25">
      <c r="A204" s="1198" t="s">
        <v>1288</v>
      </c>
      <c r="B204" s="1059">
        <f t="shared" ref="B204:C204" si="43">B205+B210+B220+B226</f>
        <v>2401</v>
      </c>
      <c r="C204" s="1063">
        <f t="shared" si="43"/>
        <v>16.558620689655172</v>
      </c>
      <c r="D204" s="1063"/>
      <c r="E204" s="1063"/>
      <c r="F204" s="1063"/>
      <c r="G204" s="1063">
        <f>G205+G210+G220+G226</f>
        <v>15620.5</v>
      </c>
      <c r="H204" s="1063">
        <f>H205+H210+H220+H226</f>
        <v>3638.2500000000005</v>
      </c>
      <c r="I204" s="1066">
        <f>I205+I210+I220+I226</f>
        <v>19258.75</v>
      </c>
    </row>
    <row r="205" spans="1:9" s="1199" customFormat="1" ht="33" x14ac:dyDescent="0.25">
      <c r="A205" s="1221" t="s">
        <v>9</v>
      </c>
      <c r="B205" s="1208">
        <f t="shared" ref="B205:C205" si="44">SUM(B206:B209)</f>
        <v>259</v>
      </c>
      <c r="C205" s="1209">
        <f t="shared" si="44"/>
        <v>1.7862068965517242</v>
      </c>
      <c r="D205" s="1209"/>
      <c r="E205" s="1209"/>
      <c r="F205" s="1209"/>
      <c r="G205" s="1209">
        <f>SUM(G206:G209)</f>
        <v>2918.6800000000003</v>
      </c>
      <c r="H205" s="1209">
        <f>SUM(H206:H209)</f>
        <v>688.5</v>
      </c>
      <c r="I205" s="1210">
        <f>SUM(I206:I209)</f>
        <v>3607.1800000000003</v>
      </c>
    </row>
    <row r="206" spans="1:9" s="1199" customFormat="1" ht="16.5" x14ac:dyDescent="0.25">
      <c r="A206" s="1140" t="s">
        <v>1159</v>
      </c>
      <c r="B206" s="1214">
        <v>40</v>
      </c>
      <c r="C206" s="541">
        <f>B206/145</f>
        <v>0.27586206896551724</v>
      </c>
      <c r="D206" s="1201">
        <v>1634.01</v>
      </c>
      <c r="E206" s="1201">
        <f t="shared" ref="E206:E209" si="45">C206*D206</f>
        <v>450.76137931034481</v>
      </c>
      <c r="F206" s="1206">
        <v>1</v>
      </c>
      <c r="G206" s="1201">
        <f t="shared" ref="G206:G209" si="46">ROUND(E206*F206,2)</f>
        <v>450.76</v>
      </c>
      <c r="H206" s="1201">
        <f t="shared" ref="H206:H209" si="47">ROUND(G206*0.2359,2)</f>
        <v>106.33</v>
      </c>
      <c r="I206" s="1204">
        <f t="shared" ref="I206:I209" si="48">G206+H206</f>
        <v>557.09</v>
      </c>
    </row>
    <row r="207" spans="1:9" s="1199" customFormat="1" ht="16.5" x14ac:dyDescent="0.25">
      <c r="A207" s="1140" t="s">
        <v>1159</v>
      </c>
      <c r="B207" s="1214">
        <v>40</v>
      </c>
      <c r="C207" s="541">
        <f t="shared" ref="C207:C209" si="49">B207/145</f>
        <v>0.27586206896551724</v>
      </c>
      <c r="D207" s="1201">
        <v>1634.01</v>
      </c>
      <c r="E207" s="1201">
        <f t="shared" si="45"/>
        <v>450.76137931034481</v>
      </c>
      <c r="F207" s="1206">
        <v>1</v>
      </c>
      <c r="G207" s="1201">
        <f t="shared" si="46"/>
        <v>450.76</v>
      </c>
      <c r="H207" s="1201">
        <f t="shared" si="47"/>
        <v>106.33</v>
      </c>
      <c r="I207" s="1204">
        <f t="shared" si="48"/>
        <v>557.09</v>
      </c>
    </row>
    <row r="208" spans="1:9" s="1199" customFormat="1" ht="16.5" x14ac:dyDescent="0.25">
      <c r="A208" s="1140" t="s">
        <v>177</v>
      </c>
      <c r="B208" s="1214">
        <v>144</v>
      </c>
      <c r="C208" s="541">
        <f t="shared" si="49"/>
        <v>0.99310344827586206</v>
      </c>
      <c r="D208" s="1201">
        <v>1634.01</v>
      </c>
      <c r="E208" s="1201">
        <f t="shared" si="45"/>
        <v>1622.7409655172414</v>
      </c>
      <c r="F208" s="1206">
        <v>1</v>
      </c>
      <c r="G208" s="1201">
        <f t="shared" si="46"/>
        <v>1622.74</v>
      </c>
      <c r="H208" s="1201">
        <f t="shared" si="47"/>
        <v>382.8</v>
      </c>
      <c r="I208" s="1204">
        <f t="shared" si="48"/>
        <v>2005.54</v>
      </c>
    </row>
    <row r="209" spans="1:9" s="1199" customFormat="1" ht="16.5" x14ac:dyDescent="0.25">
      <c r="A209" s="1140" t="s">
        <v>1289</v>
      </c>
      <c r="B209" s="1214">
        <v>35</v>
      </c>
      <c r="C209" s="541">
        <f t="shared" si="49"/>
        <v>0.2413793103448276</v>
      </c>
      <c r="D209" s="1201">
        <v>1634.01</v>
      </c>
      <c r="E209" s="1201">
        <f t="shared" si="45"/>
        <v>394.41620689655173</v>
      </c>
      <c r="F209" s="1206">
        <v>1</v>
      </c>
      <c r="G209" s="1201">
        <f t="shared" si="46"/>
        <v>394.42</v>
      </c>
      <c r="H209" s="1201">
        <f t="shared" si="47"/>
        <v>93.04</v>
      </c>
      <c r="I209" s="1204">
        <f t="shared" si="48"/>
        <v>487.46000000000004</v>
      </c>
    </row>
    <row r="210" spans="1:9" s="1199" customFormat="1" ht="33" x14ac:dyDescent="0.25">
      <c r="A210" s="1215" t="s">
        <v>7</v>
      </c>
      <c r="B210" s="1208">
        <f t="shared" ref="B210:C210" si="50">SUM(B211:B219)</f>
        <v>1305</v>
      </c>
      <c r="C210" s="1209">
        <f t="shared" si="50"/>
        <v>9</v>
      </c>
      <c r="D210" s="1209"/>
      <c r="E210" s="1209"/>
      <c r="F210" s="1209"/>
      <c r="G210" s="1209">
        <f>SUM(G211:G219)</f>
        <v>8725.76</v>
      </c>
      <c r="H210" s="1209">
        <f t="shared" ref="H210:I210" si="51">SUM(H211:H219)</f>
        <v>2011.7900000000004</v>
      </c>
      <c r="I210" s="1210">
        <f t="shared" si="51"/>
        <v>10737.55</v>
      </c>
    </row>
    <row r="211" spans="1:9" s="1199" customFormat="1" ht="16.5" x14ac:dyDescent="0.25">
      <c r="A211" s="1140" t="s">
        <v>1283</v>
      </c>
      <c r="B211" s="1214">
        <v>145</v>
      </c>
      <c r="C211" s="541">
        <f>B211/145</f>
        <v>1</v>
      </c>
      <c r="D211" s="1201">
        <v>1150</v>
      </c>
      <c r="E211" s="1201">
        <f t="shared" ref="E211:E219" si="52">C211*D211</f>
        <v>1150</v>
      </c>
      <c r="F211" s="1202">
        <v>1</v>
      </c>
      <c r="G211" s="1201">
        <f>ROUND(E211*F211,2)</f>
        <v>1150</v>
      </c>
      <c r="H211" s="1203">
        <f>ROUND(G211*0.2077,2)</f>
        <v>238.86</v>
      </c>
      <c r="I211" s="1204">
        <f>G211+H211</f>
        <v>1388.8600000000001</v>
      </c>
    </row>
    <row r="212" spans="1:9" s="1199" customFormat="1" ht="16.5" x14ac:dyDescent="0.25">
      <c r="A212" s="1140" t="s">
        <v>1284</v>
      </c>
      <c r="B212" s="1214">
        <v>145</v>
      </c>
      <c r="C212" s="541">
        <f t="shared" ref="C212:C219" si="53">B212/145</f>
        <v>1</v>
      </c>
      <c r="D212" s="1201">
        <v>975.44</v>
      </c>
      <c r="E212" s="1201">
        <f t="shared" si="52"/>
        <v>975.44</v>
      </c>
      <c r="F212" s="1202">
        <v>1</v>
      </c>
      <c r="G212" s="1201">
        <f t="shared" ref="G212:G219" si="54">ROUND(E212*F212,2)</f>
        <v>975.44</v>
      </c>
      <c r="H212" s="1201">
        <f t="shared" ref="H212:H219" si="55">ROUND(G212*0.2359,2)</f>
        <v>230.11</v>
      </c>
      <c r="I212" s="1204">
        <f t="shared" ref="I212:I219" si="56">G212+H212</f>
        <v>1205.5500000000002</v>
      </c>
    </row>
    <row r="213" spans="1:9" s="1199" customFormat="1" ht="16.5" x14ac:dyDescent="0.25">
      <c r="A213" s="1140" t="s">
        <v>1284</v>
      </c>
      <c r="B213" s="1214">
        <v>145</v>
      </c>
      <c r="C213" s="541">
        <f t="shared" si="53"/>
        <v>1</v>
      </c>
      <c r="D213" s="1201">
        <v>975.44</v>
      </c>
      <c r="E213" s="1201">
        <f t="shared" si="52"/>
        <v>975.44</v>
      </c>
      <c r="F213" s="1202">
        <v>1</v>
      </c>
      <c r="G213" s="1201">
        <f t="shared" si="54"/>
        <v>975.44</v>
      </c>
      <c r="H213" s="1201">
        <f t="shared" si="55"/>
        <v>230.11</v>
      </c>
      <c r="I213" s="1204">
        <f t="shared" si="56"/>
        <v>1205.5500000000002</v>
      </c>
    </row>
    <row r="214" spans="1:9" s="1199" customFormat="1" ht="16.5" x14ac:dyDescent="0.25">
      <c r="A214" s="1140" t="s">
        <v>1284</v>
      </c>
      <c r="B214" s="1214">
        <v>145</v>
      </c>
      <c r="C214" s="541">
        <f t="shared" si="53"/>
        <v>1</v>
      </c>
      <c r="D214" s="1201">
        <v>975.44</v>
      </c>
      <c r="E214" s="1201">
        <f t="shared" si="52"/>
        <v>975.44</v>
      </c>
      <c r="F214" s="1202">
        <v>1</v>
      </c>
      <c r="G214" s="1201">
        <f t="shared" si="54"/>
        <v>975.44</v>
      </c>
      <c r="H214" s="1201">
        <f t="shared" si="55"/>
        <v>230.11</v>
      </c>
      <c r="I214" s="1204">
        <f t="shared" si="56"/>
        <v>1205.5500000000002</v>
      </c>
    </row>
    <row r="215" spans="1:9" s="1199" customFormat="1" ht="16.5" x14ac:dyDescent="0.25">
      <c r="A215" s="1140" t="s">
        <v>1284</v>
      </c>
      <c r="B215" s="1214">
        <v>145</v>
      </c>
      <c r="C215" s="541">
        <f t="shared" si="53"/>
        <v>1</v>
      </c>
      <c r="D215" s="1201">
        <v>975.44</v>
      </c>
      <c r="E215" s="1201">
        <f t="shared" si="52"/>
        <v>975.44</v>
      </c>
      <c r="F215" s="1202">
        <v>1</v>
      </c>
      <c r="G215" s="1201">
        <f t="shared" si="54"/>
        <v>975.44</v>
      </c>
      <c r="H215" s="1201">
        <f t="shared" si="55"/>
        <v>230.11</v>
      </c>
      <c r="I215" s="1204">
        <f t="shared" si="56"/>
        <v>1205.5500000000002</v>
      </c>
    </row>
    <row r="216" spans="1:9" s="1199" customFormat="1" ht="16.5" x14ac:dyDescent="0.25">
      <c r="A216" s="1140" t="s">
        <v>152</v>
      </c>
      <c r="B216" s="1214">
        <v>145</v>
      </c>
      <c r="C216" s="541">
        <f t="shared" si="53"/>
        <v>1</v>
      </c>
      <c r="D216" s="1201">
        <v>861.56</v>
      </c>
      <c r="E216" s="1201">
        <f t="shared" si="52"/>
        <v>861.56</v>
      </c>
      <c r="F216" s="1202">
        <v>1</v>
      </c>
      <c r="G216" s="1201">
        <f t="shared" si="54"/>
        <v>861.56</v>
      </c>
      <c r="H216" s="1203">
        <f>ROUND(G216*0.2194,2)</f>
        <v>189.03</v>
      </c>
      <c r="I216" s="1204">
        <f t="shared" si="56"/>
        <v>1050.5899999999999</v>
      </c>
    </row>
    <row r="217" spans="1:9" s="1199" customFormat="1" ht="16.5" x14ac:dyDescent="0.25">
      <c r="A217" s="1140" t="s">
        <v>152</v>
      </c>
      <c r="B217" s="1214">
        <v>145</v>
      </c>
      <c r="C217" s="541">
        <f t="shared" si="53"/>
        <v>1</v>
      </c>
      <c r="D217" s="1201">
        <v>861.56</v>
      </c>
      <c r="E217" s="1201">
        <f t="shared" si="52"/>
        <v>861.56</v>
      </c>
      <c r="F217" s="1202">
        <v>1</v>
      </c>
      <c r="G217" s="1201">
        <f t="shared" si="54"/>
        <v>861.56</v>
      </c>
      <c r="H217" s="1201">
        <f t="shared" si="55"/>
        <v>203.24</v>
      </c>
      <c r="I217" s="1204">
        <f t="shared" si="56"/>
        <v>1064.8</v>
      </c>
    </row>
    <row r="218" spans="1:9" s="1199" customFormat="1" ht="16.5" x14ac:dyDescent="0.25">
      <c r="A218" s="1140" t="s">
        <v>1284</v>
      </c>
      <c r="B218" s="1214">
        <v>145</v>
      </c>
      <c r="C218" s="541">
        <f t="shared" si="53"/>
        <v>1</v>
      </c>
      <c r="D218" s="1201">
        <v>975.44</v>
      </c>
      <c r="E218" s="1201">
        <f t="shared" si="52"/>
        <v>975.44</v>
      </c>
      <c r="F218" s="1202">
        <v>1</v>
      </c>
      <c r="G218" s="1201">
        <f t="shared" si="54"/>
        <v>975.44</v>
      </c>
      <c r="H218" s="1201">
        <f t="shared" si="55"/>
        <v>230.11</v>
      </c>
      <c r="I218" s="1204">
        <f t="shared" si="56"/>
        <v>1205.5500000000002</v>
      </c>
    </row>
    <row r="219" spans="1:9" s="1199" customFormat="1" ht="16.5" x14ac:dyDescent="0.25">
      <c r="A219" s="1140" t="s">
        <v>1284</v>
      </c>
      <c r="B219" s="1214">
        <v>145</v>
      </c>
      <c r="C219" s="541">
        <f t="shared" si="53"/>
        <v>1</v>
      </c>
      <c r="D219" s="1201">
        <v>975.44</v>
      </c>
      <c r="E219" s="1201">
        <f t="shared" si="52"/>
        <v>975.44</v>
      </c>
      <c r="F219" s="1202">
        <v>1</v>
      </c>
      <c r="G219" s="1201">
        <f t="shared" si="54"/>
        <v>975.44</v>
      </c>
      <c r="H219" s="1201">
        <f t="shared" si="55"/>
        <v>230.11</v>
      </c>
      <c r="I219" s="1204">
        <f t="shared" si="56"/>
        <v>1205.5500000000002</v>
      </c>
    </row>
    <row r="220" spans="1:9" s="1199" customFormat="1" ht="49.5" x14ac:dyDescent="0.25">
      <c r="A220" s="1207" t="s">
        <v>106</v>
      </c>
      <c r="B220" s="1208">
        <f t="shared" ref="B220:C220" si="57">SUM(B221:B225)</f>
        <v>725</v>
      </c>
      <c r="C220" s="1209">
        <f t="shared" si="57"/>
        <v>5</v>
      </c>
      <c r="D220" s="1209"/>
      <c r="E220" s="1209"/>
      <c r="F220" s="1209"/>
      <c r="G220" s="1209">
        <f>SUM(G221:G225)</f>
        <v>3589.8500000000004</v>
      </c>
      <c r="H220" s="1209">
        <f t="shared" ref="H220:I220" si="58">SUM(H221:H225)</f>
        <v>846.85</v>
      </c>
      <c r="I220" s="1210">
        <f t="shared" si="58"/>
        <v>4436.7</v>
      </c>
    </row>
    <row r="221" spans="1:9" s="1199" customFormat="1" ht="16.5" x14ac:dyDescent="0.25">
      <c r="A221" s="1140" t="s">
        <v>238</v>
      </c>
      <c r="B221" s="1214">
        <v>145</v>
      </c>
      <c r="C221" s="541">
        <f>B221/145</f>
        <v>1</v>
      </c>
      <c r="D221" s="1201">
        <v>717.97</v>
      </c>
      <c r="E221" s="1201">
        <f>C221*D221</f>
        <v>717.97</v>
      </c>
      <c r="F221" s="1202">
        <v>1</v>
      </c>
      <c r="G221" s="1201">
        <f>ROUND(E221*F221,2)</f>
        <v>717.97</v>
      </c>
      <c r="H221" s="1201">
        <f>ROUND(G221*0.2359,2)</f>
        <v>169.37</v>
      </c>
      <c r="I221" s="1204">
        <f>G221+H221</f>
        <v>887.34</v>
      </c>
    </row>
    <row r="222" spans="1:9" s="1199" customFormat="1" ht="16.5" x14ac:dyDescent="0.25">
      <c r="A222" s="1140" t="s">
        <v>238</v>
      </c>
      <c r="B222" s="1214">
        <v>145</v>
      </c>
      <c r="C222" s="541">
        <f t="shared" ref="C222:C225" si="59">B222/145</f>
        <v>1</v>
      </c>
      <c r="D222" s="1201">
        <v>717.97</v>
      </c>
      <c r="E222" s="1201">
        <f>C222*D222</f>
        <v>717.97</v>
      </c>
      <c r="F222" s="1202">
        <v>1</v>
      </c>
      <c r="G222" s="1201">
        <f>ROUND(E222*F222,2)</f>
        <v>717.97</v>
      </c>
      <c r="H222" s="1201">
        <f>ROUND(G222*0.2359,2)</f>
        <v>169.37</v>
      </c>
      <c r="I222" s="1204">
        <f>G222+H222</f>
        <v>887.34</v>
      </c>
    </row>
    <row r="223" spans="1:9" s="1199" customFormat="1" ht="16.5" x14ac:dyDescent="0.25">
      <c r="A223" s="1140" t="s">
        <v>238</v>
      </c>
      <c r="B223" s="1214">
        <v>145</v>
      </c>
      <c r="C223" s="541">
        <f t="shared" si="59"/>
        <v>1</v>
      </c>
      <c r="D223" s="1201">
        <v>717.97</v>
      </c>
      <c r="E223" s="1201">
        <f>C223*D223</f>
        <v>717.97</v>
      </c>
      <c r="F223" s="1202">
        <v>1</v>
      </c>
      <c r="G223" s="1201">
        <f>ROUND(E223*F223,2)</f>
        <v>717.97</v>
      </c>
      <c r="H223" s="1201">
        <f>ROUND(G223*0.2359,2)</f>
        <v>169.37</v>
      </c>
      <c r="I223" s="1204">
        <f>G223+H223</f>
        <v>887.34</v>
      </c>
    </row>
    <row r="224" spans="1:9" s="1199" customFormat="1" ht="16.5" x14ac:dyDescent="0.25">
      <c r="A224" s="1140" t="s">
        <v>238</v>
      </c>
      <c r="B224" s="1214">
        <v>145</v>
      </c>
      <c r="C224" s="541">
        <f t="shared" si="59"/>
        <v>1</v>
      </c>
      <c r="D224" s="1201">
        <v>717.97</v>
      </c>
      <c r="E224" s="1201">
        <f>C224*D224</f>
        <v>717.97</v>
      </c>
      <c r="F224" s="1202">
        <v>1</v>
      </c>
      <c r="G224" s="1201">
        <f>ROUND(E224*F224,2)</f>
        <v>717.97</v>
      </c>
      <c r="H224" s="1201">
        <f>ROUND(G224*0.2359,2)</f>
        <v>169.37</v>
      </c>
      <c r="I224" s="1204">
        <f>G224+H224</f>
        <v>887.34</v>
      </c>
    </row>
    <row r="225" spans="1:9" s="1199" customFormat="1" ht="16.5" x14ac:dyDescent="0.25">
      <c r="A225" s="1140" t="s">
        <v>238</v>
      </c>
      <c r="B225" s="1214">
        <v>145</v>
      </c>
      <c r="C225" s="541">
        <f t="shared" si="59"/>
        <v>1</v>
      </c>
      <c r="D225" s="1201">
        <v>717.97</v>
      </c>
      <c r="E225" s="1201">
        <f>C225*D225</f>
        <v>717.97</v>
      </c>
      <c r="F225" s="1202">
        <v>1</v>
      </c>
      <c r="G225" s="1201">
        <f>ROUND(E225*F225,2)</f>
        <v>717.97</v>
      </c>
      <c r="H225" s="1201">
        <f>ROUND(G225*0.2359,2)</f>
        <v>169.37</v>
      </c>
      <c r="I225" s="1204">
        <f>G225+H225</f>
        <v>887.34</v>
      </c>
    </row>
    <row r="226" spans="1:9" s="1199" customFormat="1" ht="16.5" x14ac:dyDescent="0.25">
      <c r="A226" s="1207" t="s">
        <v>6</v>
      </c>
      <c r="B226" s="1208">
        <f t="shared" ref="B226:C226" si="60">SUM(B227:B227)</f>
        <v>112</v>
      </c>
      <c r="C226" s="1209">
        <f t="shared" si="60"/>
        <v>0.77241379310344827</v>
      </c>
      <c r="D226" s="1209"/>
      <c r="E226" s="1209"/>
      <c r="F226" s="1209"/>
      <c r="G226" s="1209">
        <f>SUM(G227:G227)</f>
        <v>386.21</v>
      </c>
      <c r="H226" s="1209">
        <f t="shared" ref="H226:I226" si="61">SUM(H227:H227)</f>
        <v>91.11</v>
      </c>
      <c r="I226" s="1210">
        <f t="shared" si="61"/>
        <v>477.32</v>
      </c>
    </row>
    <row r="227" spans="1:9" s="1199" customFormat="1" ht="16.5" x14ac:dyDescent="0.25">
      <c r="A227" s="1140" t="s">
        <v>239</v>
      </c>
      <c r="B227" s="1214">
        <v>112</v>
      </c>
      <c r="C227" s="541">
        <f>B227/145</f>
        <v>0.77241379310344827</v>
      </c>
      <c r="D227" s="1201">
        <v>500</v>
      </c>
      <c r="E227" s="1201">
        <f>C227*D227</f>
        <v>386.20689655172413</v>
      </c>
      <c r="F227" s="1202">
        <v>1</v>
      </c>
      <c r="G227" s="1201">
        <f>ROUND(E227*F227,2)</f>
        <v>386.21</v>
      </c>
      <c r="H227" s="1201">
        <f>ROUND(G227*0.2359,2)</f>
        <v>91.11</v>
      </c>
      <c r="I227" s="1204">
        <f>G227+H227</f>
        <v>477.32</v>
      </c>
    </row>
    <row r="228" spans="1:9" s="1135" customFormat="1" ht="16.5" x14ac:dyDescent="0.25">
      <c r="A228" s="1198" t="s">
        <v>2183</v>
      </c>
      <c r="B228" s="1057">
        <f t="shared" ref="B228:C228" si="62">B229+B232+B244+B247</f>
        <v>1287</v>
      </c>
      <c r="C228" s="1062">
        <f t="shared" si="62"/>
        <v>7.7530120481927716</v>
      </c>
      <c r="D228" s="1062"/>
      <c r="E228" s="1062"/>
      <c r="F228" s="1062"/>
      <c r="G228" s="1062">
        <f>G229+G232+G244+G247</f>
        <v>6880.7199999999993</v>
      </c>
      <c r="H228" s="1062">
        <f>H229+H232+H244+H247</f>
        <v>1597.92</v>
      </c>
      <c r="I228" s="1065">
        <f>I229+I232+I244+I247</f>
        <v>8478.64</v>
      </c>
    </row>
    <row r="229" spans="1:9" s="1135" customFormat="1" ht="33" x14ac:dyDescent="0.25">
      <c r="A229" s="1221" t="s">
        <v>9</v>
      </c>
      <c r="B229" s="1222">
        <f t="shared" ref="B229:C229" si="63">SUM(B230:B231)</f>
        <v>89</v>
      </c>
      <c r="C229" s="1223">
        <f t="shared" si="63"/>
        <v>0.53614457831325302</v>
      </c>
      <c r="D229" s="1223"/>
      <c r="E229" s="1223"/>
      <c r="F229" s="1223"/>
      <c r="G229" s="1223">
        <f>SUM(G230:G231)</f>
        <v>981.06999999999994</v>
      </c>
      <c r="H229" s="1223">
        <f>SUM(H230:H231)</f>
        <v>206.19</v>
      </c>
      <c r="I229" s="1224">
        <f>SUM(I230:I231)</f>
        <v>1187.26</v>
      </c>
    </row>
    <row r="230" spans="1:9" s="1135" customFormat="1" ht="16.5" x14ac:dyDescent="0.25">
      <c r="A230" s="1212" t="s">
        <v>1290</v>
      </c>
      <c r="B230" s="1225">
        <v>81</v>
      </c>
      <c r="C230" s="847">
        <f>B230/166</f>
        <v>0.48795180722891568</v>
      </c>
      <c r="D230" s="847">
        <v>1834.32</v>
      </c>
      <c r="E230" s="414">
        <f>C230*D230</f>
        <v>895.05975903614456</v>
      </c>
      <c r="F230" s="1226">
        <v>1</v>
      </c>
      <c r="G230" s="414">
        <f>ROUND(E230*F230,2)</f>
        <v>895.06</v>
      </c>
      <c r="H230" s="1227">
        <f>ROUND(G230*0.2077,2)</f>
        <v>185.9</v>
      </c>
      <c r="I230" s="1077">
        <f>G230+H230</f>
        <v>1080.96</v>
      </c>
    </row>
    <row r="231" spans="1:9" s="1135" customFormat="1" ht="16.5" x14ac:dyDescent="0.25">
      <c r="A231" s="1212" t="s">
        <v>174</v>
      </c>
      <c r="B231" s="1225">
        <v>8</v>
      </c>
      <c r="C231" s="847">
        <f t="shared" ref="C231" si="64">B231/166</f>
        <v>4.8192771084337352E-2</v>
      </c>
      <c r="D231" s="847">
        <v>1784.73</v>
      </c>
      <c r="E231" s="414">
        <f>C231*D231</f>
        <v>86.011084337349402</v>
      </c>
      <c r="F231" s="1226">
        <v>1</v>
      </c>
      <c r="G231" s="414">
        <f>ROUND(E231*F231,2)</f>
        <v>86.01</v>
      </c>
      <c r="H231" s="414">
        <f>ROUND(G231*0.2359,2)</f>
        <v>20.29</v>
      </c>
      <c r="I231" s="1077">
        <f>G231+H231</f>
        <v>106.30000000000001</v>
      </c>
    </row>
    <row r="232" spans="1:9" s="1135" customFormat="1" ht="33" x14ac:dyDescent="0.25">
      <c r="A232" s="1221" t="s">
        <v>7</v>
      </c>
      <c r="B232" s="1222">
        <f t="shared" ref="B232:C232" si="65">SUM(B233:B243)</f>
        <v>764</v>
      </c>
      <c r="C232" s="1223">
        <f t="shared" si="65"/>
        <v>4.6024096385542173</v>
      </c>
      <c r="D232" s="1223"/>
      <c r="E232" s="1223"/>
      <c r="F232" s="1223"/>
      <c r="G232" s="1223">
        <f>SUM(G233:G243)</f>
        <v>4410.49</v>
      </c>
      <c r="H232" s="1223">
        <f t="shared" ref="H232:I232" si="66">SUM(H233:H243)</f>
        <v>1040.44</v>
      </c>
      <c r="I232" s="1224">
        <f t="shared" si="66"/>
        <v>5450.9299999999994</v>
      </c>
    </row>
    <row r="233" spans="1:9" s="1135" customFormat="1" ht="16.5" x14ac:dyDescent="0.25">
      <c r="A233" s="1212" t="s">
        <v>1291</v>
      </c>
      <c r="B233" s="1225">
        <v>33</v>
      </c>
      <c r="C233" s="847">
        <f>B233/166</f>
        <v>0.19879518072289157</v>
      </c>
      <c r="D233" s="847">
        <v>1150</v>
      </c>
      <c r="E233" s="414">
        <f t="shared" ref="E233:E243" si="67">C233*D233</f>
        <v>228.6144578313253</v>
      </c>
      <c r="F233" s="1226">
        <v>1</v>
      </c>
      <c r="G233" s="414">
        <f t="shared" ref="G233:G243" si="68">ROUND(E233*F233,2)</f>
        <v>228.61</v>
      </c>
      <c r="H233" s="414">
        <f t="shared" ref="H233:H243" si="69">ROUND(G233*0.2359,2)</f>
        <v>53.93</v>
      </c>
      <c r="I233" s="1077">
        <f t="shared" ref="I233:I243" si="70">G233+H233</f>
        <v>282.54000000000002</v>
      </c>
    </row>
    <row r="234" spans="1:9" s="1135" customFormat="1" ht="16.5" x14ac:dyDescent="0.25">
      <c r="A234" s="1212" t="s">
        <v>152</v>
      </c>
      <c r="B234" s="1225">
        <v>61</v>
      </c>
      <c r="C234" s="847">
        <f t="shared" ref="C234:C243" si="71">B234/166</f>
        <v>0.36746987951807231</v>
      </c>
      <c r="D234" s="847">
        <v>862.62</v>
      </c>
      <c r="E234" s="414">
        <f t="shared" si="67"/>
        <v>316.98686746987954</v>
      </c>
      <c r="F234" s="1226">
        <v>1</v>
      </c>
      <c r="G234" s="414">
        <f t="shared" si="68"/>
        <v>316.99</v>
      </c>
      <c r="H234" s="414">
        <f t="shared" si="69"/>
        <v>74.78</v>
      </c>
      <c r="I234" s="1077">
        <f t="shared" si="70"/>
        <v>391.77</v>
      </c>
    </row>
    <row r="235" spans="1:9" s="1135" customFormat="1" ht="16.5" x14ac:dyDescent="0.25">
      <c r="A235" s="1212" t="s">
        <v>1292</v>
      </c>
      <c r="B235" s="1225">
        <v>81</v>
      </c>
      <c r="C235" s="847">
        <f t="shared" si="71"/>
        <v>0.48795180722891568</v>
      </c>
      <c r="D235" s="847">
        <v>985</v>
      </c>
      <c r="E235" s="414">
        <f t="shared" si="67"/>
        <v>480.63253012048193</v>
      </c>
      <c r="F235" s="1226">
        <v>1</v>
      </c>
      <c r="G235" s="414">
        <f t="shared" si="68"/>
        <v>480.63</v>
      </c>
      <c r="H235" s="414">
        <f t="shared" si="69"/>
        <v>113.38</v>
      </c>
      <c r="I235" s="1077">
        <f t="shared" si="70"/>
        <v>594.01</v>
      </c>
    </row>
    <row r="236" spans="1:9" s="1135" customFormat="1" ht="16.5" x14ac:dyDescent="0.25">
      <c r="A236" s="1212" t="s">
        <v>152</v>
      </c>
      <c r="B236" s="1225">
        <v>81</v>
      </c>
      <c r="C236" s="847">
        <f t="shared" si="71"/>
        <v>0.48795180722891568</v>
      </c>
      <c r="D236" s="847">
        <v>976.64</v>
      </c>
      <c r="E236" s="414">
        <f t="shared" si="67"/>
        <v>476.55325301204823</v>
      </c>
      <c r="F236" s="1226">
        <v>1</v>
      </c>
      <c r="G236" s="414">
        <f t="shared" si="68"/>
        <v>476.55</v>
      </c>
      <c r="H236" s="414">
        <f t="shared" si="69"/>
        <v>112.42</v>
      </c>
      <c r="I236" s="1077">
        <f t="shared" si="70"/>
        <v>588.97</v>
      </c>
    </row>
    <row r="237" spans="1:9" s="1135" customFormat="1" ht="16.5" x14ac:dyDescent="0.25">
      <c r="A237" s="1212" t="s">
        <v>1293</v>
      </c>
      <c r="B237" s="1225">
        <v>67</v>
      </c>
      <c r="C237" s="847">
        <f t="shared" si="71"/>
        <v>0.40361445783132532</v>
      </c>
      <c r="D237" s="847">
        <v>976.64</v>
      </c>
      <c r="E237" s="414">
        <f t="shared" si="67"/>
        <v>394.18602409638555</v>
      </c>
      <c r="F237" s="1226">
        <v>1</v>
      </c>
      <c r="G237" s="414">
        <f t="shared" si="68"/>
        <v>394.19</v>
      </c>
      <c r="H237" s="414">
        <f t="shared" si="69"/>
        <v>92.99</v>
      </c>
      <c r="I237" s="1077">
        <f t="shared" si="70"/>
        <v>487.18</v>
      </c>
    </row>
    <row r="238" spans="1:9" s="1135" customFormat="1" ht="16.5" x14ac:dyDescent="0.25">
      <c r="A238" s="1212" t="s">
        <v>1293</v>
      </c>
      <c r="B238" s="1225">
        <v>77</v>
      </c>
      <c r="C238" s="847">
        <f t="shared" si="71"/>
        <v>0.46385542168674698</v>
      </c>
      <c r="D238" s="847">
        <v>976.64</v>
      </c>
      <c r="E238" s="414">
        <f t="shared" si="67"/>
        <v>453.01975903614459</v>
      </c>
      <c r="F238" s="1226">
        <v>1</v>
      </c>
      <c r="G238" s="414">
        <f t="shared" si="68"/>
        <v>453.02</v>
      </c>
      <c r="H238" s="414">
        <f t="shared" si="69"/>
        <v>106.87</v>
      </c>
      <c r="I238" s="1077">
        <f t="shared" si="70"/>
        <v>559.89</v>
      </c>
    </row>
    <row r="239" spans="1:9" s="1135" customFormat="1" ht="16.5" x14ac:dyDescent="0.25">
      <c r="A239" s="1212" t="s">
        <v>152</v>
      </c>
      <c r="B239" s="1225">
        <v>86</v>
      </c>
      <c r="C239" s="847">
        <f t="shared" si="71"/>
        <v>0.51807228915662651</v>
      </c>
      <c r="D239" s="847">
        <v>976.64</v>
      </c>
      <c r="E239" s="414">
        <f t="shared" si="67"/>
        <v>505.97012048192772</v>
      </c>
      <c r="F239" s="1226">
        <v>1</v>
      </c>
      <c r="G239" s="414">
        <f t="shared" si="68"/>
        <v>505.97</v>
      </c>
      <c r="H239" s="414">
        <f t="shared" si="69"/>
        <v>119.36</v>
      </c>
      <c r="I239" s="1077">
        <f t="shared" si="70"/>
        <v>625.33000000000004</v>
      </c>
    </row>
    <row r="240" spans="1:9" s="1135" customFormat="1" ht="16.5" x14ac:dyDescent="0.25">
      <c r="A240" s="1212" t="s">
        <v>152</v>
      </c>
      <c r="B240" s="1225">
        <v>32</v>
      </c>
      <c r="C240" s="847">
        <f t="shared" si="71"/>
        <v>0.19277108433734941</v>
      </c>
      <c r="D240" s="847">
        <v>862.62</v>
      </c>
      <c r="E240" s="414">
        <f t="shared" si="67"/>
        <v>166.28819277108434</v>
      </c>
      <c r="F240" s="1226">
        <v>1</v>
      </c>
      <c r="G240" s="414">
        <f t="shared" si="68"/>
        <v>166.29</v>
      </c>
      <c r="H240" s="414">
        <f t="shared" si="69"/>
        <v>39.229999999999997</v>
      </c>
      <c r="I240" s="1077">
        <f t="shared" si="70"/>
        <v>205.51999999999998</v>
      </c>
    </row>
    <row r="241" spans="1:9" s="1135" customFormat="1" ht="16.5" x14ac:dyDescent="0.25">
      <c r="A241" s="1212" t="s">
        <v>152</v>
      </c>
      <c r="B241" s="1225">
        <v>86</v>
      </c>
      <c r="C241" s="847">
        <f t="shared" si="71"/>
        <v>0.51807228915662651</v>
      </c>
      <c r="D241" s="847">
        <v>862.62</v>
      </c>
      <c r="E241" s="414">
        <f t="shared" si="67"/>
        <v>446.89951807228914</v>
      </c>
      <c r="F241" s="1226">
        <v>1</v>
      </c>
      <c r="G241" s="414">
        <f t="shared" si="68"/>
        <v>446.9</v>
      </c>
      <c r="H241" s="414">
        <f t="shared" si="69"/>
        <v>105.42</v>
      </c>
      <c r="I241" s="1077">
        <f t="shared" si="70"/>
        <v>552.31999999999994</v>
      </c>
    </row>
    <row r="242" spans="1:9" s="1135" customFormat="1" ht="16.5" x14ac:dyDescent="0.25">
      <c r="A242" s="1212" t="s">
        <v>1292</v>
      </c>
      <c r="B242" s="1225">
        <v>86</v>
      </c>
      <c r="C242" s="847">
        <f t="shared" si="71"/>
        <v>0.51807228915662651</v>
      </c>
      <c r="D242" s="847">
        <v>976.64</v>
      </c>
      <c r="E242" s="414">
        <f t="shared" si="67"/>
        <v>505.97012048192772</v>
      </c>
      <c r="F242" s="1226">
        <v>1</v>
      </c>
      <c r="G242" s="414">
        <f t="shared" si="68"/>
        <v>505.97</v>
      </c>
      <c r="H242" s="414">
        <f t="shared" si="69"/>
        <v>119.36</v>
      </c>
      <c r="I242" s="1077">
        <f t="shared" si="70"/>
        <v>625.33000000000004</v>
      </c>
    </row>
    <row r="243" spans="1:9" s="1135" customFormat="1" ht="16.5" x14ac:dyDescent="0.25">
      <c r="A243" s="1212" t="s">
        <v>1293</v>
      </c>
      <c r="B243" s="1225">
        <v>74</v>
      </c>
      <c r="C243" s="847">
        <f t="shared" si="71"/>
        <v>0.44578313253012047</v>
      </c>
      <c r="D243" s="847">
        <v>976.64</v>
      </c>
      <c r="E243" s="414">
        <f t="shared" si="67"/>
        <v>435.36963855421686</v>
      </c>
      <c r="F243" s="1226">
        <v>1</v>
      </c>
      <c r="G243" s="414">
        <f t="shared" si="68"/>
        <v>435.37</v>
      </c>
      <c r="H243" s="414">
        <f t="shared" si="69"/>
        <v>102.7</v>
      </c>
      <c r="I243" s="1077">
        <f t="shared" si="70"/>
        <v>538.07000000000005</v>
      </c>
    </row>
    <row r="244" spans="1:9" s="1135" customFormat="1" ht="49.5" x14ac:dyDescent="0.25">
      <c r="A244" s="1221" t="s">
        <v>106</v>
      </c>
      <c r="B244" s="1222">
        <f t="shared" ref="B244:C244" si="72">SUM(B245:B246)</f>
        <v>138</v>
      </c>
      <c r="C244" s="1223">
        <f t="shared" si="72"/>
        <v>0.83132530120481929</v>
      </c>
      <c r="D244" s="1223"/>
      <c r="E244" s="1223"/>
      <c r="F244" s="1223"/>
      <c r="G244" s="1223">
        <f>SUM(G245:G246)</f>
        <v>597.59999999999991</v>
      </c>
      <c r="H244" s="1223">
        <f t="shared" ref="H244:I244" si="73">SUM(H245:H246)</f>
        <v>140.98000000000002</v>
      </c>
      <c r="I244" s="1224">
        <f t="shared" si="73"/>
        <v>738.57999999999993</v>
      </c>
    </row>
    <row r="245" spans="1:9" s="1135" customFormat="1" ht="16.5" x14ac:dyDescent="0.25">
      <c r="A245" s="1212" t="s">
        <v>238</v>
      </c>
      <c r="B245" s="1225">
        <v>63</v>
      </c>
      <c r="C245" s="847">
        <f>B245/166</f>
        <v>0.37951807228915663</v>
      </c>
      <c r="D245" s="414">
        <v>718.85</v>
      </c>
      <c r="E245" s="414">
        <f>C245*D245</f>
        <v>272.81656626506026</v>
      </c>
      <c r="F245" s="1226">
        <v>1</v>
      </c>
      <c r="G245" s="414">
        <f>ROUND(E245*F245,2)</f>
        <v>272.82</v>
      </c>
      <c r="H245" s="414">
        <f>ROUND(G245*0.2359,2)</f>
        <v>64.36</v>
      </c>
      <c r="I245" s="1077">
        <f>G245+H245</f>
        <v>337.18</v>
      </c>
    </row>
    <row r="246" spans="1:9" s="1135" customFormat="1" ht="16.5" x14ac:dyDescent="0.25">
      <c r="A246" s="1228" t="s">
        <v>238</v>
      </c>
      <c r="B246" s="1225">
        <v>75</v>
      </c>
      <c r="C246" s="847">
        <f>B246/166</f>
        <v>0.45180722891566266</v>
      </c>
      <c r="D246" s="414">
        <v>718.85</v>
      </c>
      <c r="E246" s="414">
        <f>C246*D246</f>
        <v>324.78162650602411</v>
      </c>
      <c r="F246" s="1226">
        <v>1</v>
      </c>
      <c r="G246" s="414">
        <f>ROUND(E246*F246,2)</f>
        <v>324.77999999999997</v>
      </c>
      <c r="H246" s="414">
        <f>ROUND(G246*0.2359,2)</f>
        <v>76.62</v>
      </c>
      <c r="I246" s="1077">
        <f>G246+H246</f>
        <v>401.4</v>
      </c>
    </row>
    <row r="247" spans="1:9" s="1135" customFormat="1" ht="16.5" x14ac:dyDescent="0.25">
      <c r="A247" s="1221" t="s">
        <v>6</v>
      </c>
      <c r="B247" s="1222">
        <f t="shared" ref="B247:C247" si="74">SUM(B248:B251)</f>
        <v>296</v>
      </c>
      <c r="C247" s="1223">
        <f t="shared" si="74"/>
        <v>1.7831325301204819</v>
      </c>
      <c r="D247" s="1223"/>
      <c r="E247" s="1223"/>
      <c r="F247" s="1223"/>
      <c r="G247" s="1223">
        <f>SUM(G248:G251)</f>
        <v>891.56</v>
      </c>
      <c r="H247" s="1223">
        <f t="shared" ref="H247:I247" si="75">SUM(H248:H251)</f>
        <v>210.31</v>
      </c>
      <c r="I247" s="1224">
        <f t="shared" si="75"/>
        <v>1101.8699999999999</v>
      </c>
    </row>
    <row r="248" spans="1:9" s="1135" customFormat="1" ht="16.5" x14ac:dyDescent="0.25">
      <c r="A248" s="1228" t="s">
        <v>239</v>
      </c>
      <c r="B248" s="1225">
        <v>79</v>
      </c>
      <c r="C248" s="847">
        <f>B248/166</f>
        <v>0.4759036144578313</v>
      </c>
      <c r="D248" s="414">
        <v>500</v>
      </c>
      <c r="E248" s="414">
        <f>C248*D248</f>
        <v>237.95180722891564</v>
      </c>
      <c r="F248" s="1226">
        <v>1</v>
      </c>
      <c r="G248" s="414">
        <f>ROUND(E248*F248,2)</f>
        <v>237.95</v>
      </c>
      <c r="H248" s="414">
        <f>ROUND(G248*0.2359,2)</f>
        <v>56.13</v>
      </c>
      <c r="I248" s="1077">
        <f>G248+H248</f>
        <v>294.08</v>
      </c>
    </row>
    <row r="249" spans="1:9" s="1135" customFormat="1" ht="16.5" x14ac:dyDescent="0.25">
      <c r="A249" s="1228" t="s">
        <v>239</v>
      </c>
      <c r="B249" s="1225">
        <v>81</v>
      </c>
      <c r="C249" s="847">
        <f t="shared" ref="C249:C251" si="76">B249/166</f>
        <v>0.48795180722891568</v>
      </c>
      <c r="D249" s="414">
        <v>500</v>
      </c>
      <c r="E249" s="414">
        <f>C249*D249</f>
        <v>243.97590361445785</v>
      </c>
      <c r="F249" s="1226">
        <v>1</v>
      </c>
      <c r="G249" s="414">
        <f>ROUND(E249*F249,2)</f>
        <v>243.98</v>
      </c>
      <c r="H249" s="414">
        <f>ROUND(G249*0.2359,2)</f>
        <v>57.55</v>
      </c>
      <c r="I249" s="1077">
        <f>G249+H249</f>
        <v>301.52999999999997</v>
      </c>
    </row>
    <row r="250" spans="1:9" s="1135" customFormat="1" ht="16.5" x14ac:dyDescent="0.25">
      <c r="A250" s="1228" t="s">
        <v>239</v>
      </c>
      <c r="B250" s="1225">
        <v>56</v>
      </c>
      <c r="C250" s="847">
        <f t="shared" si="76"/>
        <v>0.33734939759036142</v>
      </c>
      <c r="D250" s="414">
        <v>500</v>
      </c>
      <c r="E250" s="414">
        <f>C250*D250</f>
        <v>168.67469879518072</v>
      </c>
      <c r="F250" s="1226">
        <v>1</v>
      </c>
      <c r="G250" s="414">
        <f>ROUND(E250*F250,2)</f>
        <v>168.67</v>
      </c>
      <c r="H250" s="414">
        <f>ROUND(G250*0.2359,2)</f>
        <v>39.79</v>
      </c>
      <c r="I250" s="1077">
        <f>G250+H250</f>
        <v>208.45999999999998</v>
      </c>
    </row>
    <row r="251" spans="1:9" s="1135" customFormat="1" ht="16.5" x14ac:dyDescent="0.25">
      <c r="A251" s="1228" t="s">
        <v>239</v>
      </c>
      <c r="B251" s="1225">
        <v>80</v>
      </c>
      <c r="C251" s="847">
        <f t="shared" si="76"/>
        <v>0.48192771084337349</v>
      </c>
      <c r="D251" s="414">
        <v>500</v>
      </c>
      <c r="E251" s="414">
        <f>C251*D251</f>
        <v>240.96385542168676</v>
      </c>
      <c r="F251" s="1226">
        <v>1</v>
      </c>
      <c r="G251" s="414">
        <f>ROUND(E251*F251,2)</f>
        <v>240.96</v>
      </c>
      <c r="H251" s="414">
        <f>ROUND(G251*0.2359,2)</f>
        <v>56.84</v>
      </c>
      <c r="I251" s="1077">
        <f>G251+H251</f>
        <v>297.8</v>
      </c>
    </row>
    <row r="252" spans="1:9" s="1199" customFormat="1" ht="16.5" x14ac:dyDescent="0.25">
      <c r="A252" s="1229" t="s">
        <v>2184</v>
      </c>
      <c r="B252" s="1059">
        <f t="shared" ref="B252:C252" si="77">B253+B259+B276+B290</f>
        <v>1728</v>
      </c>
      <c r="C252" s="1063">
        <f t="shared" si="77"/>
        <v>10.409638554216867</v>
      </c>
      <c r="D252" s="1063"/>
      <c r="E252" s="1063"/>
      <c r="F252" s="1063"/>
      <c r="G252" s="1063">
        <f>G253+G259+G276+G290</f>
        <v>9664.0600000000013</v>
      </c>
      <c r="H252" s="1063">
        <f t="shared" ref="H252:I252" si="78">H253+H259+H276+H290</f>
        <v>2279.71</v>
      </c>
      <c r="I252" s="1066">
        <f t="shared" si="78"/>
        <v>11943.77</v>
      </c>
    </row>
    <row r="253" spans="1:9" s="1199" customFormat="1" ht="33" x14ac:dyDescent="0.25">
      <c r="A253" s="1221" t="s">
        <v>9</v>
      </c>
      <c r="B253" s="1208">
        <f t="shared" ref="B253:C253" si="79">SUM(B254:B258)</f>
        <v>304</v>
      </c>
      <c r="C253" s="1209">
        <f t="shared" si="79"/>
        <v>1.8313253012048192</v>
      </c>
      <c r="D253" s="1209"/>
      <c r="E253" s="1209"/>
      <c r="F253" s="1209"/>
      <c r="G253" s="1209">
        <f>SUM(G254:G258)</f>
        <v>2827.62</v>
      </c>
      <c r="H253" s="1209">
        <f t="shared" ref="H253:I253" si="80">SUM(H254:H258)</f>
        <v>667.04</v>
      </c>
      <c r="I253" s="1210">
        <f t="shared" si="80"/>
        <v>3494.66</v>
      </c>
    </row>
    <row r="254" spans="1:9" s="1199" customFormat="1" ht="16.5" x14ac:dyDescent="0.25">
      <c r="A254" s="1140" t="s">
        <v>253</v>
      </c>
      <c r="B254" s="1200">
        <v>80</v>
      </c>
      <c r="C254" s="541">
        <f>B254/166</f>
        <v>0.48192771084337349</v>
      </c>
      <c r="D254" s="1201">
        <v>1487.28</v>
      </c>
      <c r="E254" s="1201">
        <f>C254*D254</f>
        <v>716.76144578313256</v>
      </c>
      <c r="F254" s="1202">
        <v>1</v>
      </c>
      <c r="G254" s="1201">
        <f>ROUND(E254*F254,2)</f>
        <v>716.76</v>
      </c>
      <c r="H254" s="1201">
        <f>ROUND(G254*0.2359,2)</f>
        <v>169.08</v>
      </c>
      <c r="I254" s="1204">
        <f>G254+H254</f>
        <v>885.84</v>
      </c>
    </row>
    <row r="255" spans="1:9" s="1199" customFormat="1" ht="16.5" x14ac:dyDescent="0.25">
      <c r="A255" s="1140" t="s">
        <v>253</v>
      </c>
      <c r="B255" s="1200">
        <v>24</v>
      </c>
      <c r="C255" s="541">
        <f t="shared" ref="C255:C258" si="81">B255/166</f>
        <v>0.14457831325301204</v>
      </c>
      <c r="D255" s="1201">
        <v>1784.73</v>
      </c>
      <c r="E255" s="1201">
        <f>C255*D255</f>
        <v>258.03325301204819</v>
      </c>
      <c r="F255" s="1202">
        <v>1</v>
      </c>
      <c r="G255" s="1201">
        <f>ROUND(E255*F255,2)</f>
        <v>258.02999999999997</v>
      </c>
      <c r="H255" s="1201">
        <f>ROUND(G255*0.2359,2)</f>
        <v>60.87</v>
      </c>
      <c r="I255" s="1204">
        <f>G255+H255</f>
        <v>318.89999999999998</v>
      </c>
    </row>
    <row r="256" spans="1:9" s="1199" customFormat="1" ht="16.5" x14ac:dyDescent="0.25">
      <c r="A256" s="1140" t="s">
        <v>253</v>
      </c>
      <c r="B256" s="1200">
        <v>104</v>
      </c>
      <c r="C256" s="541">
        <f t="shared" si="81"/>
        <v>0.62650602409638556</v>
      </c>
      <c r="D256" s="1201">
        <v>1561.65</v>
      </c>
      <c r="E256" s="1201">
        <f>C256*D256</f>
        <v>978.38313253012052</v>
      </c>
      <c r="F256" s="1202">
        <v>1</v>
      </c>
      <c r="G256" s="1201">
        <f>ROUND(E256*F256,2)</f>
        <v>978.38</v>
      </c>
      <c r="H256" s="1201">
        <f>ROUND(G256*0.2359,2)</f>
        <v>230.8</v>
      </c>
      <c r="I256" s="1204">
        <f>G256+H256</f>
        <v>1209.18</v>
      </c>
    </row>
    <row r="257" spans="1:9" s="1199" customFormat="1" ht="16.5" x14ac:dyDescent="0.25">
      <c r="A257" s="1140" t="s">
        <v>253</v>
      </c>
      <c r="B257" s="1200">
        <v>64</v>
      </c>
      <c r="C257" s="541">
        <f t="shared" si="81"/>
        <v>0.38554216867469882</v>
      </c>
      <c r="D257" s="1201">
        <v>1487.28</v>
      </c>
      <c r="E257" s="1201">
        <f>C257*D257</f>
        <v>573.40915662650605</v>
      </c>
      <c r="F257" s="1202">
        <v>1</v>
      </c>
      <c r="G257" s="1201">
        <f>ROUND(E257*F257,2)</f>
        <v>573.41</v>
      </c>
      <c r="H257" s="1201">
        <f>ROUND(G257*0.2359,2)</f>
        <v>135.27000000000001</v>
      </c>
      <c r="I257" s="1204">
        <f>G257+H257</f>
        <v>708.68</v>
      </c>
    </row>
    <row r="258" spans="1:9" s="1199" customFormat="1" ht="16.5" x14ac:dyDescent="0.25">
      <c r="A258" s="1140" t="s">
        <v>1294</v>
      </c>
      <c r="B258" s="1200">
        <v>32</v>
      </c>
      <c r="C258" s="541">
        <f t="shared" si="81"/>
        <v>0.19277108433734941</v>
      </c>
      <c r="D258" s="1201">
        <v>1561.65</v>
      </c>
      <c r="E258" s="1201">
        <f>C258*D258</f>
        <v>301.04096385542169</v>
      </c>
      <c r="F258" s="1202">
        <v>1</v>
      </c>
      <c r="G258" s="1201">
        <f>ROUND(E258*F258,2)</f>
        <v>301.04000000000002</v>
      </c>
      <c r="H258" s="1201">
        <f>ROUND(G258*0.2359,2)</f>
        <v>71.02</v>
      </c>
      <c r="I258" s="1204">
        <f>G258+H258</f>
        <v>372.06</v>
      </c>
    </row>
    <row r="259" spans="1:9" s="1199" customFormat="1" ht="33" x14ac:dyDescent="0.25">
      <c r="A259" s="1230" t="s">
        <v>7</v>
      </c>
      <c r="B259" s="1208">
        <f t="shared" ref="B259:C259" si="82">SUM(B260:B275)</f>
        <v>676</v>
      </c>
      <c r="C259" s="1209">
        <f t="shared" si="82"/>
        <v>4.072289156626506</v>
      </c>
      <c r="D259" s="1209"/>
      <c r="E259" s="1209"/>
      <c r="F259" s="1209"/>
      <c r="G259" s="1209">
        <f>SUM(G260:G275)</f>
        <v>3827.85</v>
      </c>
      <c r="H259" s="1209">
        <f t="shared" ref="H259:I259" si="83">SUM(H260:H275)</f>
        <v>902.97</v>
      </c>
      <c r="I259" s="1210">
        <f t="shared" si="83"/>
        <v>4730.82</v>
      </c>
    </row>
    <row r="260" spans="1:9" s="1199" customFormat="1" ht="16.5" x14ac:dyDescent="0.25">
      <c r="A260" s="1212" t="s">
        <v>1284</v>
      </c>
      <c r="B260" s="1200">
        <v>40</v>
      </c>
      <c r="C260" s="541">
        <f>B260/166</f>
        <v>0.24096385542168675</v>
      </c>
      <c r="D260" s="1201">
        <v>976.64</v>
      </c>
      <c r="E260" s="1201">
        <f t="shared" ref="E260:E275" si="84">C260*D260</f>
        <v>235.33493975903613</v>
      </c>
      <c r="F260" s="1206">
        <v>1</v>
      </c>
      <c r="G260" s="1201">
        <f t="shared" ref="G260:G275" si="85">ROUND(E260*F260,2)</f>
        <v>235.33</v>
      </c>
      <c r="H260" s="1201">
        <f t="shared" ref="H260:H275" si="86">ROUND(G260*0.2359,2)</f>
        <v>55.51</v>
      </c>
      <c r="I260" s="1204">
        <f t="shared" ref="I260:I275" si="87">G260+H260</f>
        <v>290.84000000000003</v>
      </c>
    </row>
    <row r="261" spans="1:9" s="1199" customFormat="1" ht="16.5" x14ac:dyDescent="0.25">
      <c r="A261" s="1212" t="s">
        <v>1284</v>
      </c>
      <c r="B261" s="1200">
        <v>36</v>
      </c>
      <c r="C261" s="541">
        <f t="shared" ref="C261:C275" si="88">B261/166</f>
        <v>0.21686746987951808</v>
      </c>
      <c r="D261" s="1201">
        <v>985</v>
      </c>
      <c r="E261" s="1201">
        <f t="shared" si="84"/>
        <v>213.6144578313253</v>
      </c>
      <c r="F261" s="1206">
        <v>1</v>
      </c>
      <c r="G261" s="1201">
        <f t="shared" si="85"/>
        <v>213.61</v>
      </c>
      <c r="H261" s="1201">
        <f t="shared" si="86"/>
        <v>50.39</v>
      </c>
      <c r="I261" s="1204">
        <f t="shared" si="87"/>
        <v>264</v>
      </c>
    </row>
    <row r="262" spans="1:9" s="1199" customFormat="1" ht="16.5" x14ac:dyDescent="0.25">
      <c r="A262" s="1212" t="s">
        <v>1284</v>
      </c>
      <c r="B262" s="1200">
        <v>36</v>
      </c>
      <c r="C262" s="541">
        <f t="shared" si="88"/>
        <v>0.21686746987951808</v>
      </c>
      <c r="D262" s="1201">
        <v>976.64</v>
      </c>
      <c r="E262" s="1201">
        <f t="shared" si="84"/>
        <v>211.80144578313252</v>
      </c>
      <c r="F262" s="1206">
        <v>1</v>
      </c>
      <c r="G262" s="1201">
        <f t="shared" si="85"/>
        <v>211.8</v>
      </c>
      <c r="H262" s="1201">
        <f t="shared" si="86"/>
        <v>49.96</v>
      </c>
      <c r="I262" s="1204">
        <f t="shared" si="87"/>
        <v>261.76</v>
      </c>
    </row>
    <row r="263" spans="1:9" s="1199" customFormat="1" ht="16.5" x14ac:dyDescent="0.25">
      <c r="A263" s="1212" t="s">
        <v>1284</v>
      </c>
      <c r="B263" s="1200">
        <v>36</v>
      </c>
      <c r="C263" s="541">
        <f t="shared" si="88"/>
        <v>0.21686746987951808</v>
      </c>
      <c r="D263" s="1201">
        <v>976.64</v>
      </c>
      <c r="E263" s="1201">
        <f t="shared" si="84"/>
        <v>211.80144578313252</v>
      </c>
      <c r="F263" s="1206">
        <v>1</v>
      </c>
      <c r="G263" s="1201">
        <f t="shared" si="85"/>
        <v>211.8</v>
      </c>
      <c r="H263" s="1201">
        <f t="shared" si="86"/>
        <v>49.96</v>
      </c>
      <c r="I263" s="1204">
        <f t="shared" si="87"/>
        <v>261.76</v>
      </c>
    </row>
    <row r="264" spans="1:9" s="1199" customFormat="1" ht="16.5" x14ac:dyDescent="0.25">
      <c r="A264" s="1212" t="s">
        <v>152</v>
      </c>
      <c r="B264" s="1200">
        <v>36</v>
      </c>
      <c r="C264" s="541">
        <f t="shared" si="88"/>
        <v>0.21686746987951808</v>
      </c>
      <c r="D264" s="1201">
        <v>976.64</v>
      </c>
      <c r="E264" s="1201">
        <f t="shared" si="84"/>
        <v>211.80144578313252</v>
      </c>
      <c r="F264" s="1202">
        <v>1</v>
      </c>
      <c r="G264" s="1201">
        <f t="shared" si="85"/>
        <v>211.8</v>
      </c>
      <c r="H264" s="1201">
        <f t="shared" si="86"/>
        <v>49.96</v>
      </c>
      <c r="I264" s="1204">
        <f t="shared" si="87"/>
        <v>261.76</v>
      </c>
    </row>
    <row r="265" spans="1:9" s="1199" customFormat="1" ht="16.5" x14ac:dyDescent="0.25">
      <c r="A265" s="1212" t="s">
        <v>1284</v>
      </c>
      <c r="B265" s="1200">
        <v>44</v>
      </c>
      <c r="C265" s="541">
        <f t="shared" si="88"/>
        <v>0.26506024096385544</v>
      </c>
      <c r="D265" s="1201">
        <v>976.64</v>
      </c>
      <c r="E265" s="1201">
        <f t="shared" si="84"/>
        <v>258.8684337349398</v>
      </c>
      <c r="F265" s="1202">
        <v>1</v>
      </c>
      <c r="G265" s="1201">
        <f t="shared" si="85"/>
        <v>258.87</v>
      </c>
      <c r="H265" s="1201">
        <f t="shared" si="86"/>
        <v>61.07</v>
      </c>
      <c r="I265" s="1204">
        <f t="shared" si="87"/>
        <v>319.94</v>
      </c>
    </row>
    <row r="266" spans="1:9" s="1199" customFormat="1" ht="16.5" x14ac:dyDescent="0.25">
      <c r="A266" s="1212" t="s">
        <v>1284</v>
      </c>
      <c r="B266" s="1200">
        <v>36</v>
      </c>
      <c r="C266" s="541">
        <f t="shared" si="88"/>
        <v>0.21686746987951808</v>
      </c>
      <c r="D266" s="1201">
        <v>976.64</v>
      </c>
      <c r="E266" s="1201">
        <f t="shared" si="84"/>
        <v>211.80144578313252</v>
      </c>
      <c r="F266" s="1202">
        <v>1</v>
      </c>
      <c r="G266" s="1201">
        <f t="shared" si="85"/>
        <v>211.8</v>
      </c>
      <c r="H266" s="1201">
        <f t="shared" si="86"/>
        <v>49.96</v>
      </c>
      <c r="I266" s="1204">
        <f t="shared" si="87"/>
        <v>261.76</v>
      </c>
    </row>
    <row r="267" spans="1:9" s="1199" customFormat="1" ht="16.5" x14ac:dyDescent="0.25">
      <c r="A267" s="1212" t="s">
        <v>1284</v>
      </c>
      <c r="B267" s="1200">
        <v>36</v>
      </c>
      <c r="C267" s="541">
        <f t="shared" si="88"/>
        <v>0.21686746987951808</v>
      </c>
      <c r="D267" s="1201">
        <v>976.64</v>
      </c>
      <c r="E267" s="1201">
        <f t="shared" si="84"/>
        <v>211.80144578313252</v>
      </c>
      <c r="F267" s="1202">
        <v>1</v>
      </c>
      <c r="G267" s="1201">
        <f t="shared" si="85"/>
        <v>211.8</v>
      </c>
      <c r="H267" s="1201">
        <f t="shared" si="86"/>
        <v>49.96</v>
      </c>
      <c r="I267" s="1204">
        <f t="shared" si="87"/>
        <v>261.76</v>
      </c>
    </row>
    <row r="268" spans="1:9" s="1199" customFormat="1" ht="16.5" x14ac:dyDescent="0.25">
      <c r="A268" s="1212" t="s">
        <v>1284</v>
      </c>
      <c r="B268" s="1200">
        <v>48</v>
      </c>
      <c r="C268" s="541">
        <f t="shared" si="88"/>
        <v>0.28915662650602408</v>
      </c>
      <c r="D268" s="1201">
        <v>976.64</v>
      </c>
      <c r="E268" s="1201">
        <f t="shared" si="84"/>
        <v>282.40192771084338</v>
      </c>
      <c r="F268" s="1202">
        <v>1</v>
      </c>
      <c r="G268" s="1201">
        <f t="shared" si="85"/>
        <v>282.39999999999998</v>
      </c>
      <c r="H268" s="1201">
        <f t="shared" si="86"/>
        <v>66.62</v>
      </c>
      <c r="I268" s="1204">
        <f t="shared" si="87"/>
        <v>349.02</v>
      </c>
    </row>
    <row r="269" spans="1:9" s="1199" customFormat="1" ht="16.5" x14ac:dyDescent="0.25">
      <c r="A269" s="1212" t="s">
        <v>1284</v>
      </c>
      <c r="B269" s="1200">
        <v>24</v>
      </c>
      <c r="C269" s="541">
        <f t="shared" si="88"/>
        <v>0.14457831325301204</v>
      </c>
      <c r="D269" s="1201">
        <v>976.64</v>
      </c>
      <c r="E269" s="1201">
        <f t="shared" si="84"/>
        <v>141.20096385542169</v>
      </c>
      <c r="F269" s="1202">
        <v>1</v>
      </c>
      <c r="G269" s="1201">
        <f t="shared" si="85"/>
        <v>141.19999999999999</v>
      </c>
      <c r="H269" s="1201">
        <f t="shared" si="86"/>
        <v>33.31</v>
      </c>
      <c r="I269" s="1204">
        <f t="shared" si="87"/>
        <v>174.51</v>
      </c>
    </row>
    <row r="270" spans="1:9" s="1199" customFormat="1" ht="16.5" x14ac:dyDescent="0.25">
      <c r="A270" s="1212" t="s">
        <v>152</v>
      </c>
      <c r="B270" s="1200">
        <v>56</v>
      </c>
      <c r="C270" s="541">
        <f t="shared" si="88"/>
        <v>0.33734939759036142</v>
      </c>
      <c r="D270" s="1201">
        <v>870</v>
      </c>
      <c r="E270" s="1201">
        <f t="shared" si="84"/>
        <v>293.49397590361446</v>
      </c>
      <c r="F270" s="1202">
        <v>1</v>
      </c>
      <c r="G270" s="1201">
        <f t="shared" si="85"/>
        <v>293.49</v>
      </c>
      <c r="H270" s="1201">
        <f t="shared" si="86"/>
        <v>69.23</v>
      </c>
      <c r="I270" s="1204">
        <f t="shared" si="87"/>
        <v>362.72</v>
      </c>
    </row>
    <row r="271" spans="1:9" s="1199" customFormat="1" ht="16.5" x14ac:dyDescent="0.25">
      <c r="A271" s="1212" t="s">
        <v>152</v>
      </c>
      <c r="B271" s="1200">
        <v>48</v>
      </c>
      <c r="C271" s="541">
        <f t="shared" si="88"/>
        <v>0.28915662650602408</v>
      </c>
      <c r="D271" s="1201">
        <v>870</v>
      </c>
      <c r="E271" s="1201">
        <f t="shared" si="84"/>
        <v>251.56626506024097</v>
      </c>
      <c r="F271" s="1202">
        <v>1</v>
      </c>
      <c r="G271" s="1201">
        <f t="shared" si="85"/>
        <v>251.57</v>
      </c>
      <c r="H271" s="1201">
        <f t="shared" si="86"/>
        <v>59.35</v>
      </c>
      <c r="I271" s="1204">
        <f t="shared" si="87"/>
        <v>310.92</v>
      </c>
    </row>
    <row r="272" spans="1:9" s="1199" customFormat="1" ht="16.5" x14ac:dyDescent="0.25">
      <c r="A272" s="1212" t="s">
        <v>152</v>
      </c>
      <c r="B272" s="1200">
        <v>36</v>
      </c>
      <c r="C272" s="541">
        <f t="shared" si="88"/>
        <v>0.21686746987951808</v>
      </c>
      <c r="D272" s="1201">
        <v>862.62</v>
      </c>
      <c r="E272" s="1201">
        <f t="shared" si="84"/>
        <v>187.07421686746989</v>
      </c>
      <c r="F272" s="1202">
        <v>1</v>
      </c>
      <c r="G272" s="1201">
        <f t="shared" si="85"/>
        <v>187.07</v>
      </c>
      <c r="H272" s="1201">
        <f t="shared" si="86"/>
        <v>44.13</v>
      </c>
      <c r="I272" s="1204">
        <f t="shared" si="87"/>
        <v>231.2</v>
      </c>
    </row>
    <row r="273" spans="1:9" s="1199" customFormat="1" ht="16.5" x14ac:dyDescent="0.25">
      <c r="A273" s="1212" t="s">
        <v>152</v>
      </c>
      <c r="B273" s="1200">
        <v>48</v>
      </c>
      <c r="C273" s="541">
        <f t="shared" si="88"/>
        <v>0.28915662650602408</v>
      </c>
      <c r="D273" s="1201">
        <v>862.62</v>
      </c>
      <c r="E273" s="1201">
        <f t="shared" si="84"/>
        <v>249.4322891566265</v>
      </c>
      <c r="F273" s="1202">
        <v>1</v>
      </c>
      <c r="G273" s="1201">
        <f t="shared" si="85"/>
        <v>249.43</v>
      </c>
      <c r="H273" s="1201">
        <f t="shared" si="86"/>
        <v>58.84</v>
      </c>
      <c r="I273" s="1204">
        <f t="shared" si="87"/>
        <v>308.27</v>
      </c>
    </row>
    <row r="274" spans="1:9" s="1199" customFormat="1" ht="16.5" x14ac:dyDescent="0.25">
      <c r="A274" s="1212" t="s">
        <v>152</v>
      </c>
      <c r="B274" s="1200">
        <v>44</v>
      </c>
      <c r="C274" s="541">
        <f t="shared" si="88"/>
        <v>0.26506024096385544</v>
      </c>
      <c r="D274" s="1201">
        <v>862.62</v>
      </c>
      <c r="E274" s="1201">
        <f t="shared" si="84"/>
        <v>228.64626506024098</v>
      </c>
      <c r="F274" s="1202">
        <v>1</v>
      </c>
      <c r="G274" s="1201">
        <f t="shared" si="85"/>
        <v>228.65</v>
      </c>
      <c r="H274" s="1201">
        <f t="shared" si="86"/>
        <v>53.94</v>
      </c>
      <c r="I274" s="1204">
        <f t="shared" si="87"/>
        <v>282.59000000000003</v>
      </c>
    </row>
    <row r="275" spans="1:9" s="1199" customFormat="1" ht="16.5" x14ac:dyDescent="0.25">
      <c r="A275" s="1212" t="s">
        <v>1284</v>
      </c>
      <c r="B275" s="1200">
        <v>72</v>
      </c>
      <c r="C275" s="541">
        <f t="shared" si="88"/>
        <v>0.43373493975903615</v>
      </c>
      <c r="D275" s="1201">
        <v>985</v>
      </c>
      <c r="E275" s="1201">
        <f t="shared" si="84"/>
        <v>427.22891566265059</v>
      </c>
      <c r="F275" s="1202">
        <v>1</v>
      </c>
      <c r="G275" s="1201">
        <f t="shared" si="85"/>
        <v>427.23</v>
      </c>
      <c r="H275" s="1201">
        <f t="shared" si="86"/>
        <v>100.78</v>
      </c>
      <c r="I275" s="1204">
        <f t="shared" si="87"/>
        <v>528.01</v>
      </c>
    </row>
    <row r="276" spans="1:9" s="1199" customFormat="1" ht="49.5" x14ac:dyDescent="0.25">
      <c r="A276" s="1221" t="s">
        <v>106</v>
      </c>
      <c r="B276" s="1208">
        <f t="shared" ref="B276:C276" si="89">SUM(B277:B289)</f>
        <v>564</v>
      </c>
      <c r="C276" s="1209">
        <f t="shared" si="89"/>
        <v>3.3975903614457832</v>
      </c>
      <c r="D276" s="1209"/>
      <c r="E276" s="1209"/>
      <c r="F276" s="1209"/>
      <c r="G276" s="1209">
        <f>SUM(G277:G289)</f>
        <v>2454.3800000000006</v>
      </c>
      <c r="H276" s="1209">
        <f t="shared" ref="H276:I276" si="90">SUM(H277:H289)</f>
        <v>578.96999999999991</v>
      </c>
      <c r="I276" s="1210">
        <f t="shared" si="90"/>
        <v>3033.35</v>
      </c>
    </row>
    <row r="277" spans="1:9" s="1199" customFormat="1" ht="16.5" x14ac:dyDescent="0.25">
      <c r="A277" s="1140" t="s">
        <v>238</v>
      </c>
      <c r="B277" s="1200">
        <v>72</v>
      </c>
      <c r="C277" s="541">
        <f>B277/166</f>
        <v>0.43373493975903615</v>
      </c>
      <c r="D277" s="1201">
        <v>718.85</v>
      </c>
      <c r="E277" s="1201">
        <f>C277*D277</f>
        <v>311.79036144578316</v>
      </c>
      <c r="F277" s="1202">
        <v>1</v>
      </c>
      <c r="G277" s="1201">
        <f>ROUND(E277*F277,2)</f>
        <v>311.79000000000002</v>
      </c>
      <c r="H277" s="1201">
        <f>ROUND(G277*0.2359,2)</f>
        <v>73.55</v>
      </c>
      <c r="I277" s="1204">
        <f>G277+H277</f>
        <v>385.34000000000003</v>
      </c>
    </row>
    <row r="278" spans="1:9" s="1199" customFormat="1" ht="16.5" x14ac:dyDescent="0.25">
      <c r="A278" s="1140" t="s">
        <v>238</v>
      </c>
      <c r="B278" s="1200">
        <v>48</v>
      </c>
      <c r="C278" s="541">
        <f t="shared" ref="C278:C289" si="91">B278/166</f>
        <v>0.28915662650602408</v>
      </c>
      <c r="D278" s="1201">
        <v>718.85</v>
      </c>
      <c r="E278" s="1201">
        <f t="shared" ref="E278:E289" si="92">C278*D278</f>
        <v>207.86024096385543</v>
      </c>
      <c r="F278" s="1202">
        <v>1</v>
      </c>
      <c r="G278" s="1201">
        <f t="shared" ref="G278:G289" si="93">ROUND(E278*F278,2)</f>
        <v>207.86</v>
      </c>
      <c r="H278" s="1201">
        <f t="shared" ref="H278:H289" si="94">ROUND(G278*0.2359,2)</f>
        <v>49.03</v>
      </c>
      <c r="I278" s="1204">
        <f t="shared" ref="I278:I289" si="95">G278+H278</f>
        <v>256.89</v>
      </c>
    </row>
    <row r="279" spans="1:9" s="1199" customFormat="1" ht="16.5" x14ac:dyDescent="0.25">
      <c r="A279" s="1140" t="s">
        <v>238</v>
      </c>
      <c r="B279" s="1200">
        <v>48</v>
      </c>
      <c r="C279" s="541">
        <f t="shared" si="91"/>
        <v>0.28915662650602408</v>
      </c>
      <c r="D279" s="1201">
        <v>718.85</v>
      </c>
      <c r="E279" s="1201">
        <f t="shared" si="92"/>
        <v>207.86024096385543</v>
      </c>
      <c r="F279" s="1206">
        <v>1</v>
      </c>
      <c r="G279" s="1201">
        <f t="shared" si="93"/>
        <v>207.86</v>
      </c>
      <c r="H279" s="1201">
        <f t="shared" si="94"/>
        <v>49.03</v>
      </c>
      <c r="I279" s="1204">
        <f t="shared" si="95"/>
        <v>256.89</v>
      </c>
    </row>
    <row r="280" spans="1:9" s="1199" customFormat="1" ht="16.5" x14ac:dyDescent="0.25">
      <c r="A280" s="1140" t="s">
        <v>238</v>
      </c>
      <c r="B280" s="1200">
        <v>64</v>
      </c>
      <c r="C280" s="541">
        <f t="shared" si="91"/>
        <v>0.38554216867469882</v>
      </c>
      <c r="D280" s="1201">
        <v>750</v>
      </c>
      <c r="E280" s="1201">
        <f t="shared" si="92"/>
        <v>289.15662650602411</v>
      </c>
      <c r="F280" s="1206">
        <v>1</v>
      </c>
      <c r="G280" s="1201">
        <f t="shared" si="93"/>
        <v>289.16000000000003</v>
      </c>
      <c r="H280" s="1201">
        <f t="shared" si="94"/>
        <v>68.209999999999994</v>
      </c>
      <c r="I280" s="1204">
        <f t="shared" si="95"/>
        <v>357.37</v>
      </c>
    </row>
    <row r="281" spans="1:9" s="1231" customFormat="1" ht="16.5" x14ac:dyDescent="0.25">
      <c r="A281" s="1140" t="s">
        <v>238</v>
      </c>
      <c r="B281" s="1200">
        <v>36</v>
      </c>
      <c r="C281" s="541">
        <f t="shared" si="91"/>
        <v>0.21686746987951808</v>
      </c>
      <c r="D281" s="1201">
        <v>718.85</v>
      </c>
      <c r="E281" s="1201">
        <f t="shared" si="92"/>
        <v>155.89518072289158</v>
      </c>
      <c r="F281" s="1206">
        <v>1</v>
      </c>
      <c r="G281" s="1201">
        <f t="shared" si="93"/>
        <v>155.9</v>
      </c>
      <c r="H281" s="1201">
        <f t="shared" si="94"/>
        <v>36.78</v>
      </c>
      <c r="I281" s="1204">
        <f t="shared" si="95"/>
        <v>192.68</v>
      </c>
    </row>
    <row r="282" spans="1:9" s="1199" customFormat="1" ht="16.5" x14ac:dyDescent="0.25">
      <c r="A282" s="1140" t="s">
        <v>238</v>
      </c>
      <c r="B282" s="1200">
        <v>12</v>
      </c>
      <c r="C282" s="541">
        <f t="shared" si="91"/>
        <v>7.2289156626506021E-2</v>
      </c>
      <c r="D282" s="1201">
        <v>718.85</v>
      </c>
      <c r="E282" s="1201">
        <f t="shared" si="92"/>
        <v>51.965060240963858</v>
      </c>
      <c r="F282" s="1206">
        <v>1</v>
      </c>
      <c r="G282" s="1201">
        <f t="shared" si="93"/>
        <v>51.97</v>
      </c>
      <c r="H282" s="1201">
        <f t="shared" si="94"/>
        <v>12.26</v>
      </c>
      <c r="I282" s="1204">
        <f t="shared" si="95"/>
        <v>64.23</v>
      </c>
    </row>
    <row r="283" spans="1:9" s="1199" customFormat="1" ht="16.5" x14ac:dyDescent="0.25">
      <c r="A283" s="1140" t="s">
        <v>238</v>
      </c>
      <c r="B283" s="1200">
        <v>34</v>
      </c>
      <c r="C283" s="541">
        <f t="shared" si="91"/>
        <v>0.20481927710843373</v>
      </c>
      <c r="D283" s="1201">
        <v>718.85</v>
      </c>
      <c r="E283" s="1201">
        <f t="shared" si="92"/>
        <v>147.23433734939758</v>
      </c>
      <c r="F283" s="1206">
        <v>1</v>
      </c>
      <c r="G283" s="1201">
        <f t="shared" si="93"/>
        <v>147.22999999999999</v>
      </c>
      <c r="H283" s="1201">
        <f t="shared" si="94"/>
        <v>34.729999999999997</v>
      </c>
      <c r="I283" s="1204">
        <f t="shared" si="95"/>
        <v>181.95999999999998</v>
      </c>
    </row>
    <row r="284" spans="1:9" s="1199" customFormat="1" ht="16.5" x14ac:dyDescent="0.25">
      <c r="A284" s="1140" t="s">
        <v>238</v>
      </c>
      <c r="B284" s="1200">
        <v>24</v>
      </c>
      <c r="C284" s="541">
        <f t="shared" si="91"/>
        <v>0.14457831325301204</v>
      </c>
      <c r="D284" s="1201">
        <v>718.85</v>
      </c>
      <c r="E284" s="1201">
        <f t="shared" si="92"/>
        <v>103.93012048192772</v>
      </c>
      <c r="F284" s="1206">
        <v>1</v>
      </c>
      <c r="G284" s="1201">
        <f t="shared" si="93"/>
        <v>103.93</v>
      </c>
      <c r="H284" s="1201">
        <f t="shared" si="94"/>
        <v>24.52</v>
      </c>
      <c r="I284" s="1204">
        <f t="shared" si="95"/>
        <v>128.45000000000002</v>
      </c>
    </row>
    <row r="285" spans="1:9" s="1199" customFormat="1" ht="16.5" x14ac:dyDescent="0.25">
      <c r="A285" s="1140" t="s">
        <v>238</v>
      </c>
      <c r="B285" s="1200">
        <v>48</v>
      </c>
      <c r="C285" s="541">
        <f t="shared" si="91"/>
        <v>0.28915662650602408</v>
      </c>
      <c r="D285" s="1201">
        <v>718.85</v>
      </c>
      <c r="E285" s="1201">
        <f t="shared" si="92"/>
        <v>207.86024096385543</v>
      </c>
      <c r="F285" s="1206">
        <v>1</v>
      </c>
      <c r="G285" s="1201">
        <f t="shared" si="93"/>
        <v>207.86</v>
      </c>
      <c r="H285" s="1201">
        <f t="shared" si="94"/>
        <v>49.03</v>
      </c>
      <c r="I285" s="1204">
        <f t="shared" si="95"/>
        <v>256.89</v>
      </c>
    </row>
    <row r="286" spans="1:9" s="1199" customFormat="1" ht="16.5" x14ac:dyDescent="0.25">
      <c r="A286" s="1140" t="s">
        <v>238</v>
      </c>
      <c r="B286" s="1200">
        <v>36</v>
      </c>
      <c r="C286" s="541">
        <f t="shared" si="91"/>
        <v>0.21686746987951808</v>
      </c>
      <c r="D286" s="1201">
        <v>718.85</v>
      </c>
      <c r="E286" s="1201">
        <f t="shared" si="92"/>
        <v>155.89518072289158</v>
      </c>
      <c r="F286" s="1206">
        <v>1</v>
      </c>
      <c r="G286" s="1201">
        <f t="shared" si="93"/>
        <v>155.9</v>
      </c>
      <c r="H286" s="1201">
        <f t="shared" si="94"/>
        <v>36.78</v>
      </c>
      <c r="I286" s="1204">
        <f t="shared" si="95"/>
        <v>192.68</v>
      </c>
    </row>
    <row r="287" spans="1:9" s="1199" customFormat="1" ht="16.5" x14ac:dyDescent="0.25">
      <c r="A287" s="1140" t="s">
        <v>238</v>
      </c>
      <c r="B287" s="1200">
        <v>48</v>
      </c>
      <c r="C287" s="541">
        <f t="shared" si="91"/>
        <v>0.28915662650602408</v>
      </c>
      <c r="D287" s="1201">
        <v>718.85</v>
      </c>
      <c r="E287" s="1201">
        <f t="shared" si="92"/>
        <v>207.86024096385543</v>
      </c>
      <c r="F287" s="1206">
        <v>1</v>
      </c>
      <c r="G287" s="1201">
        <f t="shared" si="93"/>
        <v>207.86</v>
      </c>
      <c r="H287" s="1201">
        <f t="shared" si="94"/>
        <v>49.03</v>
      </c>
      <c r="I287" s="1204">
        <f t="shared" si="95"/>
        <v>256.89</v>
      </c>
    </row>
    <row r="288" spans="1:9" s="1199" customFormat="1" ht="16.5" x14ac:dyDescent="0.25">
      <c r="A288" s="1140" t="s">
        <v>238</v>
      </c>
      <c r="B288" s="1200">
        <v>46</v>
      </c>
      <c r="C288" s="541">
        <f t="shared" si="91"/>
        <v>0.27710843373493976</v>
      </c>
      <c r="D288" s="1201">
        <v>718.85</v>
      </c>
      <c r="E288" s="1201">
        <f t="shared" si="92"/>
        <v>199.19939759036146</v>
      </c>
      <c r="F288" s="1206">
        <v>1</v>
      </c>
      <c r="G288" s="1201">
        <f t="shared" si="93"/>
        <v>199.2</v>
      </c>
      <c r="H288" s="1201">
        <f t="shared" si="94"/>
        <v>46.99</v>
      </c>
      <c r="I288" s="1204">
        <f t="shared" si="95"/>
        <v>246.19</v>
      </c>
    </row>
    <row r="289" spans="1:9" s="1199" customFormat="1" ht="16.5" x14ac:dyDescent="0.25">
      <c r="A289" s="1140" t="s">
        <v>238</v>
      </c>
      <c r="B289" s="1200">
        <v>48</v>
      </c>
      <c r="C289" s="541">
        <f t="shared" si="91"/>
        <v>0.28915662650602408</v>
      </c>
      <c r="D289" s="1201">
        <v>718.85</v>
      </c>
      <c r="E289" s="1201">
        <f t="shared" si="92"/>
        <v>207.86024096385543</v>
      </c>
      <c r="F289" s="1206">
        <v>1</v>
      </c>
      <c r="G289" s="1201">
        <f t="shared" si="93"/>
        <v>207.86</v>
      </c>
      <c r="H289" s="1201">
        <f t="shared" si="94"/>
        <v>49.03</v>
      </c>
      <c r="I289" s="1204">
        <f t="shared" si="95"/>
        <v>256.89</v>
      </c>
    </row>
    <row r="290" spans="1:9" s="1199" customFormat="1" ht="16.5" x14ac:dyDescent="0.25">
      <c r="A290" s="1221" t="s">
        <v>6</v>
      </c>
      <c r="B290" s="1208">
        <f t="shared" ref="B290:C290" si="96">SUM(B291:B293)</f>
        <v>184</v>
      </c>
      <c r="C290" s="1209">
        <f t="shared" si="96"/>
        <v>1.1084337349397591</v>
      </c>
      <c r="D290" s="1209"/>
      <c r="E290" s="1209"/>
      <c r="F290" s="1209"/>
      <c r="G290" s="1209">
        <f>SUM(G291:G293)</f>
        <v>554.21</v>
      </c>
      <c r="H290" s="1209">
        <f t="shared" ref="H290:I290" si="97">SUM(H291:H293)</f>
        <v>130.73000000000002</v>
      </c>
      <c r="I290" s="1210">
        <f t="shared" si="97"/>
        <v>684.94</v>
      </c>
    </row>
    <row r="291" spans="1:9" s="1199" customFormat="1" ht="16.5" x14ac:dyDescent="0.25">
      <c r="A291" s="1140" t="s">
        <v>239</v>
      </c>
      <c r="B291" s="1200">
        <v>64</v>
      </c>
      <c r="C291" s="541">
        <f>B291/166</f>
        <v>0.38554216867469882</v>
      </c>
      <c r="D291" s="1201">
        <v>500</v>
      </c>
      <c r="E291" s="1201">
        <f>C291*D291</f>
        <v>192.77108433734941</v>
      </c>
      <c r="F291" s="1206">
        <v>1</v>
      </c>
      <c r="G291" s="1201">
        <f>ROUND(E291*F291,2)</f>
        <v>192.77</v>
      </c>
      <c r="H291" s="1201">
        <f>ROUND(G291*0.2359,2)</f>
        <v>45.47</v>
      </c>
      <c r="I291" s="1204">
        <f>G291+H291</f>
        <v>238.24</v>
      </c>
    </row>
    <row r="292" spans="1:9" s="1199" customFormat="1" ht="16.5" x14ac:dyDescent="0.25">
      <c r="A292" s="1140" t="s">
        <v>158</v>
      </c>
      <c r="B292" s="1200">
        <v>40</v>
      </c>
      <c r="C292" s="541">
        <f t="shared" ref="C292:C293" si="98">B292/166</f>
        <v>0.24096385542168675</v>
      </c>
      <c r="D292" s="1201">
        <v>500</v>
      </c>
      <c r="E292" s="1201">
        <f>C292*D292</f>
        <v>120.48192771084338</v>
      </c>
      <c r="F292" s="1206">
        <v>1</v>
      </c>
      <c r="G292" s="1201">
        <f>ROUND(E292*F292,2)</f>
        <v>120.48</v>
      </c>
      <c r="H292" s="1201">
        <f>ROUND(G292*0.2359,2)</f>
        <v>28.42</v>
      </c>
      <c r="I292" s="1204">
        <f>G292+H292</f>
        <v>148.9</v>
      </c>
    </row>
    <row r="293" spans="1:9" s="1199" customFormat="1" ht="16.5" x14ac:dyDescent="0.25">
      <c r="A293" s="1140" t="s">
        <v>158</v>
      </c>
      <c r="B293" s="1200">
        <v>80</v>
      </c>
      <c r="C293" s="541">
        <f t="shared" si="98"/>
        <v>0.48192771084337349</v>
      </c>
      <c r="D293" s="1201">
        <v>500</v>
      </c>
      <c r="E293" s="1201">
        <f>C293*D293</f>
        <v>240.96385542168676</v>
      </c>
      <c r="F293" s="1206">
        <v>1</v>
      </c>
      <c r="G293" s="1201">
        <f>ROUND(E293*F293,2)</f>
        <v>240.96</v>
      </c>
      <c r="H293" s="1201">
        <f>ROUND(G293*0.2359,2)</f>
        <v>56.84</v>
      </c>
      <c r="I293" s="1204">
        <f>G293+H293</f>
        <v>297.8</v>
      </c>
    </row>
    <row r="294" spans="1:9" s="1199" customFormat="1" ht="16.5" x14ac:dyDescent="0.25">
      <c r="A294" s="1229" t="s">
        <v>2185</v>
      </c>
      <c r="B294" s="1059">
        <f t="shared" ref="B294:C294" si="99">B295+B299+B318+B330</f>
        <v>2641.5</v>
      </c>
      <c r="C294" s="1063">
        <f t="shared" si="99"/>
        <v>15.91265060240964</v>
      </c>
      <c r="D294" s="1063"/>
      <c r="E294" s="1063"/>
      <c r="F294" s="1063"/>
      <c r="G294" s="1063">
        <f>G295+G299+G318+G330</f>
        <v>14850.839999999997</v>
      </c>
      <c r="H294" s="1063">
        <f t="shared" ref="H294" si="100">H295+H299+H318+H330</f>
        <v>3495.3300000000004</v>
      </c>
      <c r="I294" s="1066">
        <f t="shared" ref="I294" si="101">I295+I299+I318+I330</f>
        <v>18346.169999999998</v>
      </c>
    </row>
    <row r="295" spans="1:9" s="1199" customFormat="1" ht="33" x14ac:dyDescent="0.25">
      <c r="A295" s="1221" t="s">
        <v>9</v>
      </c>
      <c r="B295" s="1208">
        <f t="shared" ref="B295:C295" si="102">SUM(B296:B298)</f>
        <v>286</v>
      </c>
      <c r="C295" s="1209">
        <f t="shared" si="102"/>
        <v>1.7228915662650603</v>
      </c>
      <c r="D295" s="1209"/>
      <c r="E295" s="1209"/>
      <c r="F295" s="1209"/>
      <c r="G295" s="1209">
        <f>SUM(G296:G298)</f>
        <v>2718.31</v>
      </c>
      <c r="H295" s="1209">
        <f t="shared" ref="H295" si="103">SUM(H296:H298)</f>
        <v>641.25</v>
      </c>
      <c r="I295" s="1210">
        <f t="shared" ref="I295" si="104">SUM(I296:I298)</f>
        <v>3359.5599999999995</v>
      </c>
    </row>
    <row r="296" spans="1:9" s="1199" customFormat="1" ht="16.5" x14ac:dyDescent="0.25">
      <c r="A296" s="1140" t="s">
        <v>1276</v>
      </c>
      <c r="B296" s="1200">
        <v>87</v>
      </c>
      <c r="C296" s="541">
        <f>B296/166</f>
        <v>0.52409638554216864</v>
      </c>
      <c r="D296" s="1201">
        <v>1784.73</v>
      </c>
      <c r="E296" s="1201">
        <f>C296*D296</f>
        <v>935.37054216867466</v>
      </c>
      <c r="F296" s="1202">
        <v>1</v>
      </c>
      <c r="G296" s="1201">
        <f>ROUND(E296*F296,2)</f>
        <v>935.37</v>
      </c>
      <c r="H296" s="1201">
        <f>ROUND(G296*0.2359,2)</f>
        <v>220.65</v>
      </c>
      <c r="I296" s="1204">
        <f>G296+H296</f>
        <v>1156.02</v>
      </c>
    </row>
    <row r="297" spans="1:9" s="1199" customFormat="1" ht="16.5" x14ac:dyDescent="0.25">
      <c r="A297" s="1140" t="s">
        <v>1276</v>
      </c>
      <c r="B297" s="1214">
        <v>96</v>
      </c>
      <c r="C297" s="541">
        <f t="shared" ref="C297:C298" si="105">B297/166</f>
        <v>0.57831325301204817</v>
      </c>
      <c r="D297" s="1201">
        <v>1487.28</v>
      </c>
      <c r="E297" s="1201">
        <f>C297*D297</f>
        <v>860.11373493975896</v>
      </c>
      <c r="F297" s="1202">
        <v>1</v>
      </c>
      <c r="G297" s="1201">
        <f>ROUND(E297*F297,2)</f>
        <v>860.11</v>
      </c>
      <c r="H297" s="1201">
        <f>ROUND(G297*0.2359,2)</f>
        <v>202.9</v>
      </c>
      <c r="I297" s="1204">
        <f>G297+H297</f>
        <v>1063.01</v>
      </c>
    </row>
    <row r="298" spans="1:9" s="1199" customFormat="1" ht="16.5" x14ac:dyDescent="0.25">
      <c r="A298" s="1140" t="s">
        <v>1276</v>
      </c>
      <c r="B298" s="1214">
        <v>103</v>
      </c>
      <c r="C298" s="541">
        <f t="shared" si="105"/>
        <v>0.62048192771084343</v>
      </c>
      <c r="D298" s="1201">
        <v>1487.28</v>
      </c>
      <c r="E298" s="1201">
        <f>C298*D298</f>
        <v>922.83036144578318</v>
      </c>
      <c r="F298" s="1202">
        <v>1</v>
      </c>
      <c r="G298" s="1201">
        <f>ROUND(E298*F298,2)</f>
        <v>922.83</v>
      </c>
      <c r="H298" s="1201">
        <f>ROUND(G298*0.2359,2)</f>
        <v>217.7</v>
      </c>
      <c r="I298" s="1204">
        <f>G298+H298</f>
        <v>1140.53</v>
      </c>
    </row>
    <row r="299" spans="1:9" s="1199" customFormat="1" ht="33" x14ac:dyDescent="0.25">
      <c r="A299" s="1230" t="s">
        <v>7</v>
      </c>
      <c r="B299" s="1208">
        <f t="shared" ref="B299:C299" si="106">SUM(B300:B317)</f>
        <v>1383.5</v>
      </c>
      <c r="C299" s="1209">
        <f t="shared" si="106"/>
        <v>8.3343373493975914</v>
      </c>
      <c r="D299" s="1209"/>
      <c r="E299" s="1209"/>
      <c r="F299" s="1209"/>
      <c r="G299" s="1209">
        <f>SUM(G300:G317)</f>
        <v>8089.7599999999984</v>
      </c>
      <c r="H299" s="1209">
        <f t="shared" ref="H299:I299" si="107">SUM(H300:H317)</f>
        <v>1900.3900000000003</v>
      </c>
      <c r="I299" s="1210">
        <f t="shared" si="107"/>
        <v>9990.15</v>
      </c>
    </row>
    <row r="300" spans="1:9" s="1199" customFormat="1" ht="16.5" x14ac:dyDescent="0.25">
      <c r="A300" s="1139" t="s">
        <v>1291</v>
      </c>
      <c r="B300" s="1200">
        <v>47</v>
      </c>
      <c r="C300" s="541">
        <f>B300/166</f>
        <v>0.28313253012048195</v>
      </c>
      <c r="D300" s="1201">
        <v>1150</v>
      </c>
      <c r="E300" s="1201">
        <f t="shared" ref="E300:E317" si="108">C300*D300</f>
        <v>325.60240963855426</v>
      </c>
      <c r="F300" s="1202">
        <v>1</v>
      </c>
      <c r="G300" s="1201">
        <f>ROUND(E300*F300,2)</f>
        <v>325.60000000000002</v>
      </c>
      <c r="H300" s="1201">
        <f>ROUND(G300*0.2359,2)</f>
        <v>76.81</v>
      </c>
      <c r="I300" s="1204">
        <f>G300+H300</f>
        <v>402.41</v>
      </c>
    </row>
    <row r="301" spans="1:9" s="1199" customFormat="1" ht="16.5" x14ac:dyDescent="0.25">
      <c r="A301" s="1212" t="s">
        <v>1295</v>
      </c>
      <c r="B301" s="1200">
        <v>88</v>
      </c>
      <c r="C301" s="541">
        <f t="shared" ref="C301:C316" si="109">B301/166</f>
        <v>0.53012048192771088</v>
      </c>
      <c r="D301" s="1201">
        <v>976.64</v>
      </c>
      <c r="E301" s="1201">
        <f t="shared" si="108"/>
        <v>517.7368674698796</v>
      </c>
      <c r="F301" s="1206">
        <v>1</v>
      </c>
      <c r="G301" s="1201">
        <f t="shared" ref="G301:G317" si="110">ROUND(E301*F301,2)</f>
        <v>517.74</v>
      </c>
      <c r="H301" s="1201">
        <f t="shared" ref="H301:H315" si="111">ROUND(G301*0.2359,2)</f>
        <v>122.13</v>
      </c>
      <c r="I301" s="1204">
        <f t="shared" ref="I301:I317" si="112">G301+H301</f>
        <v>639.87</v>
      </c>
    </row>
    <row r="302" spans="1:9" s="1199" customFormat="1" ht="16.5" x14ac:dyDescent="0.25">
      <c r="A302" s="1212" t="s">
        <v>152</v>
      </c>
      <c r="B302" s="1200">
        <v>80</v>
      </c>
      <c r="C302" s="541">
        <f t="shared" si="109"/>
        <v>0.48192771084337349</v>
      </c>
      <c r="D302" s="1201">
        <v>862.62</v>
      </c>
      <c r="E302" s="1201">
        <f t="shared" si="108"/>
        <v>415.72048192771086</v>
      </c>
      <c r="F302" s="1206">
        <v>1</v>
      </c>
      <c r="G302" s="1201">
        <f t="shared" si="110"/>
        <v>415.72</v>
      </c>
      <c r="H302" s="1201">
        <f t="shared" si="111"/>
        <v>98.07</v>
      </c>
      <c r="I302" s="1204">
        <f t="shared" si="112"/>
        <v>513.79</v>
      </c>
    </row>
    <row r="303" spans="1:9" s="1199" customFormat="1" ht="16.5" x14ac:dyDescent="0.25">
      <c r="A303" s="1212" t="s">
        <v>152</v>
      </c>
      <c r="B303" s="1200">
        <v>95</v>
      </c>
      <c r="C303" s="541">
        <f t="shared" si="109"/>
        <v>0.57228915662650603</v>
      </c>
      <c r="D303" s="1201">
        <v>870</v>
      </c>
      <c r="E303" s="1201">
        <f t="shared" si="108"/>
        <v>497.89156626506025</v>
      </c>
      <c r="F303" s="1206">
        <v>1</v>
      </c>
      <c r="G303" s="1201">
        <f>ROUND(E303*F303,2)</f>
        <v>497.89</v>
      </c>
      <c r="H303" s="1201">
        <f>ROUND(G303*0.2359,2)</f>
        <v>117.45</v>
      </c>
      <c r="I303" s="1204">
        <f>G303+H303</f>
        <v>615.34</v>
      </c>
    </row>
    <row r="304" spans="1:9" s="1199" customFormat="1" ht="16.5" x14ac:dyDescent="0.25">
      <c r="A304" s="1212" t="s">
        <v>1295</v>
      </c>
      <c r="B304" s="1200">
        <v>104</v>
      </c>
      <c r="C304" s="541">
        <f t="shared" si="109"/>
        <v>0.62650602409638556</v>
      </c>
      <c r="D304" s="1201">
        <v>985</v>
      </c>
      <c r="E304" s="1201">
        <f t="shared" si="108"/>
        <v>617.10843373493981</v>
      </c>
      <c r="F304" s="1206">
        <v>1</v>
      </c>
      <c r="G304" s="1201">
        <f>ROUND(E304*F304,2)</f>
        <v>617.11</v>
      </c>
      <c r="H304" s="1201">
        <f>ROUND(G304*0.2359,2)</f>
        <v>145.58000000000001</v>
      </c>
      <c r="I304" s="1204">
        <f>G304+H304</f>
        <v>762.69</v>
      </c>
    </row>
    <row r="305" spans="1:9" s="1199" customFormat="1" ht="16.5" x14ac:dyDescent="0.25">
      <c r="A305" s="1212" t="s">
        <v>1295</v>
      </c>
      <c r="B305" s="1200">
        <v>80</v>
      </c>
      <c r="C305" s="541">
        <f t="shared" si="109"/>
        <v>0.48192771084337349</v>
      </c>
      <c r="D305" s="1201">
        <v>985</v>
      </c>
      <c r="E305" s="1201">
        <f t="shared" si="108"/>
        <v>474.69879518072287</v>
      </c>
      <c r="F305" s="1206">
        <v>1</v>
      </c>
      <c r="G305" s="1201">
        <f>ROUND(E305*F305,2)</f>
        <v>474.7</v>
      </c>
      <c r="H305" s="1201">
        <f>ROUND(G305*0.2359,2)</f>
        <v>111.98</v>
      </c>
      <c r="I305" s="1204">
        <f>G305+H305</f>
        <v>586.67999999999995</v>
      </c>
    </row>
    <row r="306" spans="1:9" s="1199" customFormat="1" ht="16.5" x14ac:dyDescent="0.25">
      <c r="A306" s="1212" t="s">
        <v>1295</v>
      </c>
      <c r="B306" s="1200">
        <v>90.5</v>
      </c>
      <c r="C306" s="541">
        <f t="shared" si="109"/>
        <v>0.54518072289156627</v>
      </c>
      <c r="D306" s="1201">
        <v>985</v>
      </c>
      <c r="E306" s="1201">
        <f t="shared" si="108"/>
        <v>537.00301204819277</v>
      </c>
      <c r="F306" s="1206">
        <v>1</v>
      </c>
      <c r="G306" s="1201">
        <f>ROUND(E306*F306,2)</f>
        <v>537</v>
      </c>
      <c r="H306" s="1201">
        <f>ROUND(G306*0.2359,2)</f>
        <v>126.68</v>
      </c>
      <c r="I306" s="1204">
        <f>G306+H306</f>
        <v>663.68000000000006</v>
      </c>
    </row>
    <row r="307" spans="1:9" s="1199" customFormat="1" ht="16.5" x14ac:dyDescent="0.25">
      <c r="A307" s="1212" t="s">
        <v>1295</v>
      </c>
      <c r="B307" s="1200">
        <v>63</v>
      </c>
      <c r="C307" s="541">
        <f t="shared" si="109"/>
        <v>0.37951807228915663</v>
      </c>
      <c r="D307" s="1201">
        <v>985</v>
      </c>
      <c r="E307" s="1201">
        <f t="shared" si="108"/>
        <v>373.82530120481925</v>
      </c>
      <c r="F307" s="1206">
        <v>1</v>
      </c>
      <c r="G307" s="1201">
        <f t="shared" ref="G307" si="113">ROUND(E307*F307,2)</f>
        <v>373.83</v>
      </c>
      <c r="H307" s="1201">
        <f t="shared" ref="H307" si="114">ROUND(G307*0.2359,2)</f>
        <v>88.19</v>
      </c>
      <c r="I307" s="1204">
        <f t="shared" ref="I307" si="115">G307+H307</f>
        <v>462.02</v>
      </c>
    </row>
    <row r="308" spans="1:9" s="1199" customFormat="1" ht="16.5" x14ac:dyDescent="0.25">
      <c r="A308" s="1212" t="s">
        <v>1295</v>
      </c>
      <c r="B308" s="1200">
        <v>56</v>
      </c>
      <c r="C308" s="541">
        <f t="shared" si="109"/>
        <v>0.33734939759036142</v>
      </c>
      <c r="D308" s="1201">
        <v>976.64</v>
      </c>
      <c r="E308" s="1201">
        <f t="shared" si="108"/>
        <v>329.4689156626506</v>
      </c>
      <c r="F308" s="1206">
        <v>1</v>
      </c>
      <c r="G308" s="1201">
        <f t="shared" si="110"/>
        <v>329.47</v>
      </c>
      <c r="H308" s="1201">
        <f t="shared" si="111"/>
        <v>77.72</v>
      </c>
      <c r="I308" s="1204">
        <f t="shared" si="112"/>
        <v>407.19000000000005</v>
      </c>
    </row>
    <row r="309" spans="1:9" s="1199" customFormat="1" ht="16.5" x14ac:dyDescent="0.25">
      <c r="A309" s="1212" t="s">
        <v>1295</v>
      </c>
      <c r="B309" s="1200">
        <v>88</v>
      </c>
      <c r="C309" s="541">
        <f t="shared" si="109"/>
        <v>0.53012048192771088</v>
      </c>
      <c r="D309" s="1201">
        <v>976.64</v>
      </c>
      <c r="E309" s="1201">
        <f t="shared" si="108"/>
        <v>517.7368674698796</v>
      </c>
      <c r="F309" s="1206">
        <v>1</v>
      </c>
      <c r="G309" s="1201">
        <f t="shared" si="110"/>
        <v>517.74</v>
      </c>
      <c r="H309" s="1201">
        <f t="shared" si="111"/>
        <v>122.13</v>
      </c>
      <c r="I309" s="1204">
        <f t="shared" si="112"/>
        <v>639.87</v>
      </c>
    </row>
    <row r="310" spans="1:9" s="1199" customFormat="1" ht="16.5" x14ac:dyDescent="0.25">
      <c r="A310" s="1212" t="s">
        <v>1295</v>
      </c>
      <c r="B310" s="1200">
        <v>80</v>
      </c>
      <c r="C310" s="541">
        <f t="shared" si="109"/>
        <v>0.48192771084337349</v>
      </c>
      <c r="D310" s="1201">
        <v>976.64</v>
      </c>
      <c r="E310" s="1201">
        <f t="shared" si="108"/>
        <v>470.66987951807226</v>
      </c>
      <c r="F310" s="1206">
        <v>1</v>
      </c>
      <c r="G310" s="1201">
        <f t="shared" si="110"/>
        <v>470.67</v>
      </c>
      <c r="H310" s="1201">
        <f t="shared" si="111"/>
        <v>111.03</v>
      </c>
      <c r="I310" s="1204">
        <f t="shared" si="112"/>
        <v>581.70000000000005</v>
      </c>
    </row>
    <row r="311" spans="1:9" s="1199" customFormat="1" ht="16.5" x14ac:dyDescent="0.25">
      <c r="A311" s="1212" t="s">
        <v>152</v>
      </c>
      <c r="B311" s="1200">
        <v>80</v>
      </c>
      <c r="C311" s="541">
        <f t="shared" si="109"/>
        <v>0.48192771084337349</v>
      </c>
      <c r="D311" s="1201">
        <v>976.64</v>
      </c>
      <c r="E311" s="1201">
        <f t="shared" si="108"/>
        <v>470.66987951807226</v>
      </c>
      <c r="F311" s="1202">
        <v>1</v>
      </c>
      <c r="G311" s="1201">
        <f t="shared" si="110"/>
        <v>470.67</v>
      </c>
      <c r="H311" s="1201">
        <f t="shared" si="111"/>
        <v>111.03</v>
      </c>
      <c r="I311" s="1204">
        <f t="shared" si="112"/>
        <v>581.70000000000005</v>
      </c>
    </row>
    <row r="312" spans="1:9" s="1199" customFormat="1" ht="16.5" x14ac:dyDescent="0.25">
      <c r="A312" s="1212" t="s">
        <v>1295</v>
      </c>
      <c r="B312" s="1200">
        <v>48</v>
      </c>
      <c r="C312" s="541">
        <f t="shared" si="109"/>
        <v>0.28915662650602408</v>
      </c>
      <c r="D312" s="1201">
        <v>976.64</v>
      </c>
      <c r="E312" s="1201">
        <f t="shared" si="108"/>
        <v>282.40192771084338</v>
      </c>
      <c r="F312" s="1202">
        <v>1</v>
      </c>
      <c r="G312" s="1201">
        <f t="shared" si="110"/>
        <v>282.39999999999998</v>
      </c>
      <c r="H312" s="1201">
        <f t="shared" si="111"/>
        <v>66.62</v>
      </c>
      <c r="I312" s="1204">
        <f t="shared" si="112"/>
        <v>349.02</v>
      </c>
    </row>
    <row r="313" spans="1:9" s="1199" customFormat="1" ht="16.5" x14ac:dyDescent="0.25">
      <c r="A313" s="1212" t="s">
        <v>1295</v>
      </c>
      <c r="B313" s="1200">
        <v>88</v>
      </c>
      <c r="C313" s="541">
        <f t="shared" si="109"/>
        <v>0.53012048192771088</v>
      </c>
      <c r="D313" s="1201">
        <v>976.64</v>
      </c>
      <c r="E313" s="1201">
        <f t="shared" si="108"/>
        <v>517.7368674698796</v>
      </c>
      <c r="F313" s="1202">
        <v>1</v>
      </c>
      <c r="G313" s="1201">
        <f t="shared" si="110"/>
        <v>517.74</v>
      </c>
      <c r="H313" s="1201">
        <f t="shared" si="111"/>
        <v>122.13</v>
      </c>
      <c r="I313" s="1204">
        <f t="shared" si="112"/>
        <v>639.87</v>
      </c>
    </row>
    <row r="314" spans="1:9" s="1199" customFormat="1" ht="16.5" x14ac:dyDescent="0.25">
      <c r="A314" s="1212" t="s">
        <v>1295</v>
      </c>
      <c r="B314" s="1200">
        <v>88</v>
      </c>
      <c r="C314" s="541">
        <f t="shared" si="109"/>
        <v>0.53012048192771088</v>
      </c>
      <c r="D314" s="1201">
        <v>976.64</v>
      </c>
      <c r="E314" s="1201">
        <f t="shared" si="108"/>
        <v>517.7368674698796</v>
      </c>
      <c r="F314" s="1202">
        <v>1</v>
      </c>
      <c r="G314" s="1201">
        <f t="shared" si="110"/>
        <v>517.74</v>
      </c>
      <c r="H314" s="1201">
        <f>ROUND(G314*0.2359,2)</f>
        <v>122.13</v>
      </c>
      <c r="I314" s="1204">
        <f t="shared" si="112"/>
        <v>639.87</v>
      </c>
    </row>
    <row r="315" spans="1:9" s="1199" customFormat="1" ht="16.5" x14ac:dyDescent="0.25">
      <c r="A315" s="1212" t="s">
        <v>1295</v>
      </c>
      <c r="B315" s="1200">
        <v>80</v>
      </c>
      <c r="C315" s="541">
        <f t="shared" si="109"/>
        <v>0.48192771084337349</v>
      </c>
      <c r="D315" s="1201">
        <v>976.64</v>
      </c>
      <c r="E315" s="1201">
        <f t="shared" si="108"/>
        <v>470.66987951807226</v>
      </c>
      <c r="F315" s="1202">
        <v>1</v>
      </c>
      <c r="G315" s="1201">
        <f t="shared" si="110"/>
        <v>470.67</v>
      </c>
      <c r="H315" s="1201">
        <f t="shared" si="111"/>
        <v>111.03</v>
      </c>
      <c r="I315" s="1204">
        <f t="shared" si="112"/>
        <v>581.70000000000005</v>
      </c>
    </row>
    <row r="316" spans="1:9" s="1199" customFormat="1" ht="16.5" x14ac:dyDescent="0.25">
      <c r="A316" s="1212" t="s">
        <v>152</v>
      </c>
      <c r="B316" s="1200">
        <v>80</v>
      </c>
      <c r="C316" s="541">
        <f t="shared" si="109"/>
        <v>0.48192771084337349</v>
      </c>
      <c r="D316" s="1201">
        <v>976.64</v>
      </c>
      <c r="E316" s="1201">
        <f>C316*D316</f>
        <v>470.66987951807226</v>
      </c>
      <c r="F316" s="1202">
        <v>1</v>
      </c>
      <c r="G316" s="1201">
        <f>ROUND(E316*F316,2)</f>
        <v>470.67</v>
      </c>
      <c r="H316" s="1201">
        <f>ROUND(G316*0.2359,2)</f>
        <v>111.03</v>
      </c>
      <c r="I316" s="1204">
        <f>G316+H316</f>
        <v>581.70000000000005</v>
      </c>
    </row>
    <row r="317" spans="1:9" s="1199" customFormat="1" ht="16.5" x14ac:dyDescent="0.25">
      <c r="A317" s="1212" t="s">
        <v>1295</v>
      </c>
      <c r="B317" s="1200">
        <v>48</v>
      </c>
      <c r="C317" s="541">
        <f>B317/166</f>
        <v>0.28915662650602408</v>
      </c>
      <c r="D317" s="1201">
        <v>976.64</v>
      </c>
      <c r="E317" s="1201">
        <f t="shared" si="108"/>
        <v>282.40192771084338</v>
      </c>
      <c r="F317" s="1202">
        <v>1</v>
      </c>
      <c r="G317" s="1201">
        <f t="shared" si="110"/>
        <v>282.39999999999998</v>
      </c>
      <c r="H317" s="1203">
        <f>ROUND(G317*0.2077,2)</f>
        <v>58.65</v>
      </c>
      <c r="I317" s="1204">
        <f t="shared" si="112"/>
        <v>341.04999999999995</v>
      </c>
    </row>
    <row r="318" spans="1:9" s="1199" customFormat="1" ht="49.5" x14ac:dyDescent="0.25">
      <c r="A318" s="1221" t="s">
        <v>106</v>
      </c>
      <c r="B318" s="1208">
        <f t="shared" ref="B318:C318" si="116">SUM(B319:B329)</f>
        <v>830</v>
      </c>
      <c r="C318" s="1209">
        <f t="shared" si="116"/>
        <v>5</v>
      </c>
      <c r="D318" s="1209"/>
      <c r="E318" s="1209"/>
      <c r="F318" s="1209"/>
      <c r="G318" s="1209">
        <f>SUM(G319:G329)</f>
        <v>3615.06</v>
      </c>
      <c r="H318" s="1209">
        <f t="shared" ref="H318:I318" si="117">SUM(H319:H329)</f>
        <v>852.79</v>
      </c>
      <c r="I318" s="1210">
        <f t="shared" si="117"/>
        <v>4467.8499999999995</v>
      </c>
    </row>
    <row r="319" spans="1:9" s="1199" customFormat="1" ht="16.5" x14ac:dyDescent="0.25">
      <c r="A319" s="1140" t="s">
        <v>238</v>
      </c>
      <c r="B319" s="1200">
        <v>40</v>
      </c>
      <c r="C319" s="541">
        <f>B319/166</f>
        <v>0.24096385542168675</v>
      </c>
      <c r="D319" s="1201">
        <v>725</v>
      </c>
      <c r="E319" s="1201">
        <f>C319*D319</f>
        <v>174.6987951807229</v>
      </c>
      <c r="F319" s="1202">
        <v>1</v>
      </c>
      <c r="G319" s="1201">
        <f>ROUND(E319*F319,2)</f>
        <v>174.7</v>
      </c>
      <c r="H319" s="1201">
        <f>ROUND(G319*0.2359,2)</f>
        <v>41.21</v>
      </c>
      <c r="I319" s="1204">
        <f>G319+H319</f>
        <v>215.91</v>
      </c>
    </row>
    <row r="320" spans="1:9" s="1199" customFormat="1" ht="16.5" x14ac:dyDescent="0.25">
      <c r="A320" s="1140" t="s">
        <v>238</v>
      </c>
      <c r="B320" s="1200">
        <v>91</v>
      </c>
      <c r="C320" s="541">
        <f t="shared" ref="C320:C329" si="118">B320/166</f>
        <v>0.54819277108433739</v>
      </c>
      <c r="D320" s="1201">
        <v>718.85</v>
      </c>
      <c r="E320" s="1201">
        <f t="shared" ref="E320:E326" si="119">C320*D320</f>
        <v>394.06837349397597</v>
      </c>
      <c r="F320" s="1202">
        <v>1</v>
      </c>
      <c r="G320" s="1201">
        <f t="shared" ref="G320:G326" si="120">ROUND(E320*F320,2)</f>
        <v>394.07</v>
      </c>
      <c r="H320" s="1201">
        <f t="shared" ref="H320:H326" si="121">ROUND(G320*0.2359,2)</f>
        <v>92.96</v>
      </c>
      <c r="I320" s="1204">
        <f t="shared" ref="I320:I325" si="122">G320+H320</f>
        <v>487.03</v>
      </c>
    </row>
    <row r="321" spans="1:9" s="1199" customFormat="1" ht="16.5" x14ac:dyDescent="0.25">
      <c r="A321" s="1140" t="s">
        <v>238</v>
      </c>
      <c r="B321" s="1200">
        <v>92</v>
      </c>
      <c r="C321" s="541">
        <f t="shared" si="118"/>
        <v>0.55421686746987953</v>
      </c>
      <c r="D321" s="1201">
        <v>718.85</v>
      </c>
      <c r="E321" s="1201">
        <f t="shared" si="119"/>
        <v>398.39879518072291</v>
      </c>
      <c r="F321" s="1206">
        <v>1</v>
      </c>
      <c r="G321" s="1201">
        <f t="shared" si="120"/>
        <v>398.4</v>
      </c>
      <c r="H321" s="1201">
        <f t="shared" si="121"/>
        <v>93.98</v>
      </c>
      <c r="I321" s="1204">
        <f t="shared" si="122"/>
        <v>492.38</v>
      </c>
    </row>
    <row r="322" spans="1:9" s="1199" customFormat="1" ht="16.5" x14ac:dyDescent="0.25">
      <c r="A322" s="1140" t="s">
        <v>238</v>
      </c>
      <c r="B322" s="1200">
        <v>80</v>
      </c>
      <c r="C322" s="541">
        <f t="shared" si="118"/>
        <v>0.48192771084337349</v>
      </c>
      <c r="D322" s="1201">
        <v>718.85</v>
      </c>
      <c r="E322" s="1201">
        <f t="shared" si="119"/>
        <v>346.43373493975906</v>
      </c>
      <c r="F322" s="1206">
        <v>1</v>
      </c>
      <c r="G322" s="1201">
        <f t="shared" si="120"/>
        <v>346.43</v>
      </c>
      <c r="H322" s="1201">
        <f t="shared" si="121"/>
        <v>81.72</v>
      </c>
      <c r="I322" s="1204">
        <f t="shared" si="122"/>
        <v>428.15</v>
      </c>
    </row>
    <row r="323" spans="1:9" s="1231" customFormat="1" ht="16.5" x14ac:dyDescent="0.25">
      <c r="A323" s="1140" t="s">
        <v>238</v>
      </c>
      <c r="B323" s="1200">
        <v>103</v>
      </c>
      <c r="C323" s="541">
        <f t="shared" si="118"/>
        <v>0.62048192771084343</v>
      </c>
      <c r="D323" s="1201">
        <v>750</v>
      </c>
      <c r="E323" s="1201">
        <f t="shared" si="119"/>
        <v>465.36144578313258</v>
      </c>
      <c r="F323" s="1206">
        <v>1</v>
      </c>
      <c r="G323" s="1201">
        <f t="shared" si="120"/>
        <v>465.36</v>
      </c>
      <c r="H323" s="1201">
        <f t="shared" si="121"/>
        <v>109.78</v>
      </c>
      <c r="I323" s="1204">
        <f t="shared" si="122"/>
        <v>575.14</v>
      </c>
    </row>
    <row r="324" spans="1:9" s="1199" customFormat="1" ht="16.5" x14ac:dyDescent="0.25">
      <c r="A324" s="1140" t="s">
        <v>238</v>
      </c>
      <c r="B324" s="1200">
        <v>88</v>
      </c>
      <c r="C324" s="541">
        <f t="shared" si="118"/>
        <v>0.53012048192771088</v>
      </c>
      <c r="D324" s="1201">
        <v>718.85</v>
      </c>
      <c r="E324" s="1201">
        <f t="shared" si="119"/>
        <v>381.07710843373496</v>
      </c>
      <c r="F324" s="1206">
        <v>1</v>
      </c>
      <c r="G324" s="1201">
        <f t="shared" si="120"/>
        <v>381.08</v>
      </c>
      <c r="H324" s="1201">
        <f t="shared" si="121"/>
        <v>89.9</v>
      </c>
      <c r="I324" s="1204">
        <f t="shared" si="122"/>
        <v>470.98</v>
      </c>
    </row>
    <row r="325" spans="1:9" s="1199" customFormat="1" ht="16.5" x14ac:dyDescent="0.25">
      <c r="A325" s="1140" t="s">
        <v>238</v>
      </c>
      <c r="B325" s="1200">
        <v>112</v>
      </c>
      <c r="C325" s="541">
        <f t="shared" si="118"/>
        <v>0.67469879518072284</v>
      </c>
      <c r="D325" s="1201">
        <v>718.85</v>
      </c>
      <c r="E325" s="1201">
        <f t="shared" si="119"/>
        <v>485.00722891566261</v>
      </c>
      <c r="F325" s="1206">
        <v>1</v>
      </c>
      <c r="G325" s="1201">
        <f t="shared" si="120"/>
        <v>485.01</v>
      </c>
      <c r="H325" s="1201">
        <f t="shared" si="121"/>
        <v>114.41</v>
      </c>
      <c r="I325" s="1204">
        <f t="shared" si="122"/>
        <v>599.41999999999996</v>
      </c>
    </row>
    <row r="326" spans="1:9" s="1199" customFormat="1" ht="16.5" x14ac:dyDescent="0.25">
      <c r="A326" s="1140" t="s">
        <v>238</v>
      </c>
      <c r="B326" s="1200">
        <v>80</v>
      </c>
      <c r="C326" s="541">
        <f t="shared" si="118"/>
        <v>0.48192771084337349</v>
      </c>
      <c r="D326" s="1201">
        <v>718.85</v>
      </c>
      <c r="E326" s="1201">
        <f t="shared" si="119"/>
        <v>346.43373493975906</v>
      </c>
      <c r="F326" s="1206">
        <v>1</v>
      </c>
      <c r="G326" s="1201">
        <f t="shared" si="120"/>
        <v>346.43</v>
      </c>
      <c r="H326" s="1201">
        <f t="shared" si="121"/>
        <v>81.72</v>
      </c>
      <c r="I326" s="1204">
        <f>G326+H326</f>
        <v>428.15</v>
      </c>
    </row>
    <row r="327" spans="1:9" s="1199" customFormat="1" ht="16.5" x14ac:dyDescent="0.25">
      <c r="A327" s="1140" t="s">
        <v>238</v>
      </c>
      <c r="B327" s="1200">
        <v>52</v>
      </c>
      <c r="C327" s="541">
        <f t="shared" si="118"/>
        <v>0.31325301204819278</v>
      </c>
      <c r="D327" s="1201">
        <v>718.85</v>
      </c>
      <c r="E327" s="1201">
        <f>C327*D327</f>
        <v>225.18192771084338</v>
      </c>
      <c r="F327" s="1206">
        <v>1</v>
      </c>
      <c r="G327" s="1201">
        <f>ROUND(E327*F327,2)</f>
        <v>225.18</v>
      </c>
      <c r="H327" s="1201">
        <f>ROUND(G327*0.2359,2)</f>
        <v>53.12</v>
      </c>
      <c r="I327" s="1204">
        <f>G327+H327</f>
        <v>278.3</v>
      </c>
    </row>
    <row r="328" spans="1:9" s="1199" customFormat="1" ht="16.5" x14ac:dyDescent="0.25">
      <c r="A328" s="1140" t="s">
        <v>238</v>
      </c>
      <c r="B328" s="1200">
        <v>68</v>
      </c>
      <c r="C328" s="541">
        <f t="shared" si="118"/>
        <v>0.40963855421686746</v>
      </c>
      <c r="D328" s="1201">
        <v>718.85</v>
      </c>
      <c r="E328" s="1201">
        <f>C328*D328</f>
        <v>294.46867469879516</v>
      </c>
      <c r="F328" s="1206">
        <v>1</v>
      </c>
      <c r="G328" s="1201">
        <f>ROUND(E328*F328,2)</f>
        <v>294.47000000000003</v>
      </c>
      <c r="H328" s="1201">
        <f>ROUND(G328*0.2359,2)</f>
        <v>69.47</v>
      </c>
      <c r="I328" s="1204">
        <f>G328+H328</f>
        <v>363.94000000000005</v>
      </c>
    </row>
    <row r="329" spans="1:9" s="1199" customFormat="1" ht="16.5" x14ac:dyDescent="0.25">
      <c r="A329" s="1140" t="s">
        <v>238</v>
      </c>
      <c r="B329" s="1200">
        <v>24</v>
      </c>
      <c r="C329" s="541">
        <f t="shared" si="118"/>
        <v>0.14457831325301204</v>
      </c>
      <c r="D329" s="1201">
        <v>718.85</v>
      </c>
      <c r="E329" s="1201">
        <f>C329*D329</f>
        <v>103.93012048192772</v>
      </c>
      <c r="F329" s="1206">
        <v>1</v>
      </c>
      <c r="G329" s="1201">
        <f>ROUND(E329*F329,2)</f>
        <v>103.93</v>
      </c>
      <c r="H329" s="1201">
        <f>ROUND(G329*0.2359,2)</f>
        <v>24.52</v>
      </c>
      <c r="I329" s="1204">
        <f>G329+H329</f>
        <v>128.45000000000002</v>
      </c>
    </row>
    <row r="330" spans="1:9" s="1199" customFormat="1" ht="16.5" x14ac:dyDescent="0.25">
      <c r="A330" s="1221" t="s">
        <v>6</v>
      </c>
      <c r="B330" s="1208">
        <f t="shared" ref="B330:C330" si="123">SUM(B331:B332)</f>
        <v>142</v>
      </c>
      <c r="C330" s="1209">
        <f t="shared" si="123"/>
        <v>0.85542168674698804</v>
      </c>
      <c r="D330" s="1209"/>
      <c r="E330" s="1209"/>
      <c r="F330" s="1209"/>
      <c r="G330" s="1209">
        <f>SUM(G331:G332)</f>
        <v>427.71000000000004</v>
      </c>
      <c r="H330" s="1209">
        <f t="shared" ref="H330:I330" si="124">SUM(H331:H332)</f>
        <v>100.9</v>
      </c>
      <c r="I330" s="1210">
        <f t="shared" si="124"/>
        <v>528.61</v>
      </c>
    </row>
    <row r="331" spans="1:9" s="1199" customFormat="1" ht="16.5" x14ac:dyDescent="0.25">
      <c r="A331" s="1140" t="s">
        <v>239</v>
      </c>
      <c r="B331" s="1200">
        <v>103</v>
      </c>
      <c r="C331" s="541">
        <f>B331/166</f>
        <v>0.62048192771084343</v>
      </c>
      <c r="D331" s="1201">
        <v>500</v>
      </c>
      <c r="E331" s="1201">
        <f>C331*D331</f>
        <v>310.24096385542174</v>
      </c>
      <c r="F331" s="1206">
        <v>1</v>
      </c>
      <c r="G331" s="1201">
        <f>ROUND(E331*F331,2)</f>
        <v>310.24</v>
      </c>
      <c r="H331" s="1201">
        <f>ROUND(G331*0.2359,2)</f>
        <v>73.19</v>
      </c>
      <c r="I331" s="1204">
        <f>G331+H331</f>
        <v>383.43</v>
      </c>
    </row>
    <row r="332" spans="1:9" s="1199" customFormat="1" ht="16.5" x14ac:dyDescent="0.25">
      <c r="A332" s="1140" t="s">
        <v>239</v>
      </c>
      <c r="B332" s="1200">
        <v>39</v>
      </c>
      <c r="C332" s="541">
        <f>B332/166</f>
        <v>0.23493975903614459</v>
      </c>
      <c r="D332" s="1201">
        <v>500</v>
      </c>
      <c r="E332" s="1201">
        <f>C332*D332</f>
        <v>117.46987951807229</v>
      </c>
      <c r="F332" s="1206">
        <v>1</v>
      </c>
      <c r="G332" s="1201">
        <f>ROUND(E332*F332,2)</f>
        <v>117.47</v>
      </c>
      <c r="H332" s="1201">
        <f>ROUND(G332*0.2359,2)</f>
        <v>27.71</v>
      </c>
      <c r="I332" s="1204">
        <f>G332+H332</f>
        <v>145.18</v>
      </c>
    </row>
    <row r="333" spans="1:9" s="1199" customFormat="1" ht="16.5" x14ac:dyDescent="0.25">
      <c r="A333" s="1198" t="s">
        <v>1409</v>
      </c>
      <c r="B333" s="1059">
        <f t="shared" ref="B333:C333" si="125">B334+B339+B363+B378</f>
        <v>1989</v>
      </c>
      <c r="C333" s="1063">
        <f t="shared" si="125"/>
        <v>11.981927710843374</v>
      </c>
      <c r="D333" s="1063"/>
      <c r="E333" s="1063"/>
      <c r="F333" s="1063"/>
      <c r="G333" s="1063">
        <f>G334+G339+G363+G378</f>
        <v>10587.69</v>
      </c>
      <c r="H333" s="1063">
        <f t="shared" ref="H333" si="126">H334+H339+H363+H378</f>
        <v>2493.96</v>
      </c>
      <c r="I333" s="1066">
        <f t="shared" ref="I333" si="127">I334+I339+I363+I378</f>
        <v>13081.650000000001</v>
      </c>
    </row>
    <row r="334" spans="1:9" s="1199" customFormat="1" ht="33" x14ac:dyDescent="0.25">
      <c r="A334" s="1207" t="s">
        <v>9</v>
      </c>
      <c r="B334" s="1208">
        <f t="shared" ref="B334:C334" si="128">SUM(B335:B338)</f>
        <v>62</v>
      </c>
      <c r="C334" s="1209">
        <f t="shared" si="128"/>
        <v>0.37349397590361444</v>
      </c>
      <c r="D334" s="1209"/>
      <c r="E334" s="1209"/>
      <c r="F334" s="1209"/>
      <c r="G334" s="1209">
        <f>SUM(G335:G338)</f>
        <v>568.04</v>
      </c>
      <c r="H334" s="1209">
        <f t="shared" ref="H334" si="129">SUM(H335:H338)</f>
        <v>134</v>
      </c>
      <c r="I334" s="1210">
        <f t="shared" ref="I334" si="130">SUM(I335:I338)</f>
        <v>702.04</v>
      </c>
    </row>
    <row r="335" spans="1:9" s="1199" customFormat="1" ht="16.5" x14ac:dyDescent="0.25">
      <c r="A335" s="1139" t="s">
        <v>1296</v>
      </c>
      <c r="B335" s="1200">
        <v>7</v>
      </c>
      <c r="C335" s="541">
        <f>B335/166</f>
        <v>4.2168674698795178E-2</v>
      </c>
      <c r="D335" s="1201">
        <v>1784.73</v>
      </c>
      <c r="E335" s="1201">
        <f>C335*D335</f>
        <v>75.259698795180725</v>
      </c>
      <c r="F335" s="1202">
        <v>1</v>
      </c>
      <c r="G335" s="1201">
        <f>ROUND(E335*F335,2)</f>
        <v>75.260000000000005</v>
      </c>
      <c r="H335" s="1201">
        <f>ROUND(G335*0.2359,2)</f>
        <v>17.75</v>
      </c>
      <c r="I335" s="1204">
        <f>G335+H335</f>
        <v>93.01</v>
      </c>
    </row>
    <row r="336" spans="1:9" s="1199" customFormat="1" ht="16.5" x14ac:dyDescent="0.25">
      <c r="A336" s="1139" t="s">
        <v>1199</v>
      </c>
      <c r="B336" s="1200">
        <v>26</v>
      </c>
      <c r="C336" s="541">
        <f t="shared" ref="C336:C337" si="131">B336/166</f>
        <v>0.15662650602409639</v>
      </c>
      <c r="D336" s="1201">
        <v>1487.28</v>
      </c>
      <c r="E336" s="1201">
        <f>C336*D336</f>
        <v>232.94746987951808</v>
      </c>
      <c r="F336" s="1202">
        <v>1</v>
      </c>
      <c r="G336" s="1201">
        <f>ROUND(E336*F336,2)</f>
        <v>232.95</v>
      </c>
      <c r="H336" s="1201">
        <f>ROUND(G336*0.2359,2)</f>
        <v>54.95</v>
      </c>
      <c r="I336" s="1204">
        <f>G336+H336</f>
        <v>287.89999999999998</v>
      </c>
    </row>
    <row r="337" spans="1:9" s="1199" customFormat="1" ht="16.5" x14ac:dyDescent="0.25">
      <c r="A337" s="1139" t="s">
        <v>1199</v>
      </c>
      <c r="B337" s="1200">
        <v>19</v>
      </c>
      <c r="C337" s="541">
        <f t="shared" si="131"/>
        <v>0.1144578313253012</v>
      </c>
      <c r="D337" s="1201">
        <v>1487.28</v>
      </c>
      <c r="E337" s="1201">
        <f>C337*D337</f>
        <v>170.23084337349397</v>
      </c>
      <c r="F337" s="1202">
        <v>1</v>
      </c>
      <c r="G337" s="1201">
        <f>ROUND(E337*F337,2)</f>
        <v>170.23</v>
      </c>
      <c r="H337" s="1201">
        <f>ROUND(G337*0.2359,2)</f>
        <v>40.159999999999997</v>
      </c>
      <c r="I337" s="1204">
        <f>G337+H337</f>
        <v>210.39</v>
      </c>
    </row>
    <row r="338" spans="1:9" s="1199" customFormat="1" ht="16.5" x14ac:dyDescent="0.25">
      <c r="A338" s="1139" t="s">
        <v>1199</v>
      </c>
      <c r="B338" s="1200">
        <v>10</v>
      </c>
      <c r="C338" s="541">
        <f>B338/166</f>
        <v>6.0240963855421686E-2</v>
      </c>
      <c r="D338" s="1201">
        <v>1487.28</v>
      </c>
      <c r="E338" s="1201">
        <f>C338*D338</f>
        <v>89.59518072289157</v>
      </c>
      <c r="F338" s="1202">
        <v>1</v>
      </c>
      <c r="G338" s="1201">
        <f>ROUND(E338*F338,2)</f>
        <v>89.6</v>
      </c>
      <c r="H338" s="1201">
        <f>ROUND(G338*0.2359,2)</f>
        <v>21.14</v>
      </c>
      <c r="I338" s="1204">
        <f>G338+H338</f>
        <v>110.74</v>
      </c>
    </row>
    <row r="339" spans="1:9" s="1199" customFormat="1" ht="33" x14ac:dyDescent="0.25">
      <c r="A339" s="1230" t="s">
        <v>7</v>
      </c>
      <c r="B339" s="1208">
        <f t="shared" ref="B339:C339" si="132">SUM(B340:B362)</f>
        <v>1165</v>
      </c>
      <c r="C339" s="1209">
        <f t="shared" si="132"/>
        <v>7.0180722891566276</v>
      </c>
      <c r="D339" s="1209"/>
      <c r="E339" s="1209"/>
      <c r="F339" s="1209"/>
      <c r="G339" s="1209">
        <f>SUM(G340:G362)</f>
        <v>6874.130000000001</v>
      </c>
      <c r="H339" s="1209">
        <f t="shared" ref="H339:I339" si="133">SUM(H340:H362)</f>
        <v>1621.5899999999997</v>
      </c>
      <c r="I339" s="1210">
        <f t="shared" si="133"/>
        <v>8495.7200000000012</v>
      </c>
    </row>
    <row r="340" spans="1:9" s="1199" customFormat="1" ht="16.5" x14ac:dyDescent="0.25">
      <c r="A340" s="1139" t="s">
        <v>1291</v>
      </c>
      <c r="B340" s="1214">
        <v>84</v>
      </c>
      <c r="C340" s="541">
        <f>B340/166</f>
        <v>0.50602409638554213</v>
      </c>
      <c r="D340" s="1201">
        <v>1150</v>
      </c>
      <c r="E340" s="1201">
        <f>C340*D340</f>
        <v>581.92771084337346</v>
      </c>
      <c r="F340" s="1206">
        <v>1</v>
      </c>
      <c r="G340" s="1201">
        <f>ROUND(E340*F340,2)</f>
        <v>581.92999999999995</v>
      </c>
      <c r="H340" s="1201">
        <f>ROUND(G340*0.2359,2)</f>
        <v>137.28</v>
      </c>
      <c r="I340" s="1204">
        <f>G340+H340</f>
        <v>719.20999999999992</v>
      </c>
    </row>
    <row r="341" spans="1:9" s="1199" customFormat="1" ht="16.5" x14ac:dyDescent="0.25">
      <c r="A341" s="1212" t="s">
        <v>1284</v>
      </c>
      <c r="B341" s="1214">
        <v>27</v>
      </c>
      <c r="C341" s="541">
        <f t="shared" ref="C341:C362" si="134">B341/166</f>
        <v>0.16265060240963855</v>
      </c>
      <c r="D341" s="1201">
        <v>976.64</v>
      </c>
      <c r="E341" s="1201">
        <f t="shared" ref="E341:E362" si="135">C341*D341</f>
        <v>158.85108433734939</v>
      </c>
      <c r="F341" s="1206">
        <v>1</v>
      </c>
      <c r="G341" s="1201">
        <f>ROUND(E341*F341,2)</f>
        <v>158.85</v>
      </c>
      <c r="H341" s="1201">
        <f t="shared" ref="H341:H362" si="136">ROUND(G341*0.2359,2)</f>
        <v>37.47</v>
      </c>
      <c r="I341" s="1204">
        <f t="shared" ref="I341:I362" si="137">G341+H341</f>
        <v>196.32</v>
      </c>
    </row>
    <row r="342" spans="1:9" s="1199" customFormat="1" ht="16.5" x14ac:dyDescent="0.25">
      <c r="A342" s="1212" t="s">
        <v>1284</v>
      </c>
      <c r="B342" s="1214">
        <v>90</v>
      </c>
      <c r="C342" s="541">
        <f t="shared" si="134"/>
        <v>0.54216867469879515</v>
      </c>
      <c r="D342" s="1201">
        <v>976.64</v>
      </c>
      <c r="E342" s="1201">
        <f t="shared" si="135"/>
        <v>529.5036144578313</v>
      </c>
      <c r="F342" s="1206">
        <v>1</v>
      </c>
      <c r="G342" s="1201">
        <f t="shared" ref="G342:G362" si="138">ROUND(E342*F342,2)</f>
        <v>529.5</v>
      </c>
      <c r="H342" s="1201">
        <f t="shared" si="136"/>
        <v>124.91</v>
      </c>
      <c r="I342" s="1204">
        <f t="shared" si="137"/>
        <v>654.41</v>
      </c>
    </row>
    <row r="343" spans="1:9" s="1199" customFormat="1" ht="16.5" x14ac:dyDescent="0.25">
      <c r="A343" s="1212" t="s">
        <v>1284</v>
      </c>
      <c r="B343" s="1214">
        <v>84</v>
      </c>
      <c r="C343" s="541">
        <f t="shared" si="134"/>
        <v>0.50602409638554213</v>
      </c>
      <c r="D343" s="1201">
        <v>976.64</v>
      </c>
      <c r="E343" s="1201">
        <f t="shared" si="135"/>
        <v>494.20337349397585</v>
      </c>
      <c r="F343" s="1206">
        <v>1</v>
      </c>
      <c r="G343" s="1201">
        <f t="shared" si="138"/>
        <v>494.2</v>
      </c>
      <c r="H343" s="1201">
        <f t="shared" si="136"/>
        <v>116.58</v>
      </c>
      <c r="I343" s="1204">
        <f t="shared" si="137"/>
        <v>610.78</v>
      </c>
    </row>
    <row r="344" spans="1:9" s="1199" customFormat="1" ht="16.5" x14ac:dyDescent="0.25">
      <c r="A344" s="1212" t="s">
        <v>1284</v>
      </c>
      <c r="B344" s="1214">
        <v>64</v>
      </c>
      <c r="C344" s="541">
        <f t="shared" si="134"/>
        <v>0.38554216867469882</v>
      </c>
      <c r="D344" s="1201">
        <v>976.64</v>
      </c>
      <c r="E344" s="1201">
        <f t="shared" si="135"/>
        <v>376.53590361445782</v>
      </c>
      <c r="F344" s="1206">
        <v>1</v>
      </c>
      <c r="G344" s="1201">
        <f t="shared" si="138"/>
        <v>376.54</v>
      </c>
      <c r="H344" s="1201">
        <f t="shared" si="136"/>
        <v>88.83</v>
      </c>
      <c r="I344" s="1204">
        <f t="shared" si="137"/>
        <v>465.37</v>
      </c>
    </row>
    <row r="345" spans="1:9" s="1199" customFormat="1" ht="16.5" x14ac:dyDescent="0.25">
      <c r="A345" s="1212" t="s">
        <v>1284</v>
      </c>
      <c r="B345" s="1214">
        <v>20</v>
      </c>
      <c r="C345" s="541">
        <f t="shared" si="134"/>
        <v>0.12048192771084337</v>
      </c>
      <c r="D345" s="1201">
        <v>862.62</v>
      </c>
      <c r="E345" s="1201">
        <f t="shared" si="135"/>
        <v>103.93012048192772</v>
      </c>
      <c r="F345" s="1206">
        <v>1</v>
      </c>
      <c r="G345" s="1201">
        <f t="shared" si="138"/>
        <v>103.93</v>
      </c>
      <c r="H345" s="1201">
        <f t="shared" si="136"/>
        <v>24.52</v>
      </c>
      <c r="I345" s="1204">
        <f t="shared" si="137"/>
        <v>128.45000000000002</v>
      </c>
    </row>
    <row r="346" spans="1:9" s="1199" customFormat="1" ht="16.5" x14ac:dyDescent="0.25">
      <c r="A346" s="1212" t="s">
        <v>1284</v>
      </c>
      <c r="B346" s="1214">
        <v>72</v>
      </c>
      <c r="C346" s="541">
        <f t="shared" si="134"/>
        <v>0.43373493975903615</v>
      </c>
      <c r="D346" s="1201">
        <v>976.64</v>
      </c>
      <c r="E346" s="1201">
        <f t="shared" si="135"/>
        <v>423.60289156626504</v>
      </c>
      <c r="F346" s="1206">
        <v>1</v>
      </c>
      <c r="G346" s="1201">
        <f t="shared" si="138"/>
        <v>423.6</v>
      </c>
      <c r="H346" s="1201">
        <f t="shared" si="136"/>
        <v>99.93</v>
      </c>
      <c r="I346" s="1204">
        <f t="shared" si="137"/>
        <v>523.53</v>
      </c>
    </row>
    <row r="347" spans="1:9" s="1199" customFormat="1" ht="16.5" x14ac:dyDescent="0.25">
      <c r="A347" s="1212" t="s">
        <v>1284</v>
      </c>
      <c r="B347" s="1214">
        <v>66</v>
      </c>
      <c r="C347" s="541">
        <f t="shared" si="134"/>
        <v>0.39759036144578314</v>
      </c>
      <c r="D347" s="1201">
        <v>976.64</v>
      </c>
      <c r="E347" s="1201">
        <f t="shared" si="135"/>
        <v>388.30265060240964</v>
      </c>
      <c r="F347" s="1206">
        <v>1</v>
      </c>
      <c r="G347" s="1201">
        <f t="shared" si="138"/>
        <v>388.3</v>
      </c>
      <c r="H347" s="1201">
        <f t="shared" si="136"/>
        <v>91.6</v>
      </c>
      <c r="I347" s="1204">
        <f t="shared" si="137"/>
        <v>479.9</v>
      </c>
    </row>
    <row r="348" spans="1:9" s="1199" customFormat="1" ht="16.5" x14ac:dyDescent="0.25">
      <c r="A348" s="1212" t="s">
        <v>1284</v>
      </c>
      <c r="B348" s="1214">
        <v>18</v>
      </c>
      <c r="C348" s="541">
        <f t="shared" si="134"/>
        <v>0.10843373493975904</v>
      </c>
      <c r="D348" s="1201">
        <v>976.64</v>
      </c>
      <c r="E348" s="1201">
        <f t="shared" si="135"/>
        <v>105.90072289156626</v>
      </c>
      <c r="F348" s="1206">
        <v>1</v>
      </c>
      <c r="G348" s="1201">
        <f t="shared" si="138"/>
        <v>105.9</v>
      </c>
      <c r="H348" s="1201">
        <f t="shared" si="136"/>
        <v>24.98</v>
      </c>
      <c r="I348" s="1204">
        <f t="shared" si="137"/>
        <v>130.88</v>
      </c>
    </row>
    <row r="349" spans="1:9" s="1199" customFormat="1" ht="16.5" x14ac:dyDescent="0.25">
      <c r="A349" s="1212" t="s">
        <v>1284</v>
      </c>
      <c r="B349" s="1214">
        <v>19</v>
      </c>
      <c r="C349" s="541">
        <f t="shared" si="134"/>
        <v>0.1144578313253012</v>
      </c>
      <c r="D349" s="1201">
        <v>976.64</v>
      </c>
      <c r="E349" s="1201">
        <f t="shared" si="135"/>
        <v>111.78409638554216</v>
      </c>
      <c r="F349" s="1206">
        <v>1</v>
      </c>
      <c r="G349" s="1201">
        <f t="shared" si="138"/>
        <v>111.78</v>
      </c>
      <c r="H349" s="1201">
        <f t="shared" si="136"/>
        <v>26.37</v>
      </c>
      <c r="I349" s="1204">
        <f t="shared" si="137"/>
        <v>138.15</v>
      </c>
    </row>
    <row r="350" spans="1:9" s="1199" customFormat="1" ht="16.5" x14ac:dyDescent="0.25">
      <c r="A350" s="1212" t="s">
        <v>1284</v>
      </c>
      <c r="B350" s="1214">
        <v>32</v>
      </c>
      <c r="C350" s="541">
        <f t="shared" si="134"/>
        <v>0.19277108433734941</v>
      </c>
      <c r="D350" s="1201">
        <v>976.64</v>
      </c>
      <c r="E350" s="1201">
        <f t="shared" si="135"/>
        <v>188.26795180722891</v>
      </c>
      <c r="F350" s="1206">
        <v>1</v>
      </c>
      <c r="G350" s="1201">
        <f t="shared" si="138"/>
        <v>188.27</v>
      </c>
      <c r="H350" s="1201">
        <f t="shared" si="136"/>
        <v>44.41</v>
      </c>
      <c r="I350" s="1204">
        <f t="shared" si="137"/>
        <v>232.68</v>
      </c>
    </row>
    <row r="351" spans="1:9" s="1199" customFormat="1" ht="16.5" x14ac:dyDescent="0.25">
      <c r="A351" s="1212" t="s">
        <v>1284</v>
      </c>
      <c r="B351" s="1214">
        <v>12</v>
      </c>
      <c r="C351" s="541">
        <f t="shared" si="134"/>
        <v>7.2289156626506021E-2</v>
      </c>
      <c r="D351" s="1201">
        <v>976.64</v>
      </c>
      <c r="E351" s="1201">
        <f t="shared" si="135"/>
        <v>70.600481927710845</v>
      </c>
      <c r="F351" s="1206">
        <v>1</v>
      </c>
      <c r="G351" s="1201">
        <f t="shared" si="138"/>
        <v>70.599999999999994</v>
      </c>
      <c r="H351" s="1201">
        <f t="shared" si="136"/>
        <v>16.649999999999999</v>
      </c>
      <c r="I351" s="1204">
        <f t="shared" si="137"/>
        <v>87.25</v>
      </c>
    </row>
    <row r="352" spans="1:9" s="1199" customFormat="1" ht="16.5" x14ac:dyDescent="0.25">
      <c r="A352" s="1212" t="s">
        <v>1284</v>
      </c>
      <c r="B352" s="1214">
        <v>32</v>
      </c>
      <c r="C352" s="541">
        <f t="shared" si="134"/>
        <v>0.19277108433734941</v>
      </c>
      <c r="D352" s="1201">
        <v>976.64</v>
      </c>
      <c r="E352" s="1201">
        <f t="shared" si="135"/>
        <v>188.26795180722891</v>
      </c>
      <c r="F352" s="1206">
        <v>1</v>
      </c>
      <c r="G352" s="1201">
        <f t="shared" si="138"/>
        <v>188.27</v>
      </c>
      <c r="H352" s="1201">
        <f t="shared" si="136"/>
        <v>44.41</v>
      </c>
      <c r="I352" s="1204">
        <f t="shared" si="137"/>
        <v>232.68</v>
      </c>
    </row>
    <row r="353" spans="1:9" s="1199" customFormat="1" ht="16.5" x14ac:dyDescent="0.25">
      <c r="A353" s="1212" t="s">
        <v>1284</v>
      </c>
      <c r="B353" s="1214">
        <v>57</v>
      </c>
      <c r="C353" s="541">
        <f t="shared" si="134"/>
        <v>0.34337349397590361</v>
      </c>
      <c r="D353" s="1201">
        <v>976.64</v>
      </c>
      <c r="E353" s="1201">
        <f t="shared" si="135"/>
        <v>335.35228915662651</v>
      </c>
      <c r="F353" s="1206">
        <v>1</v>
      </c>
      <c r="G353" s="1201">
        <f t="shared" si="138"/>
        <v>335.35</v>
      </c>
      <c r="H353" s="1201">
        <f t="shared" si="136"/>
        <v>79.11</v>
      </c>
      <c r="I353" s="1204">
        <f t="shared" si="137"/>
        <v>414.46000000000004</v>
      </c>
    </row>
    <row r="354" spans="1:9" s="1199" customFormat="1" ht="16.5" x14ac:dyDescent="0.25">
      <c r="A354" s="1212" t="s">
        <v>1284</v>
      </c>
      <c r="B354" s="1214">
        <v>84</v>
      </c>
      <c r="C354" s="541">
        <f t="shared" si="134"/>
        <v>0.50602409638554213</v>
      </c>
      <c r="D354" s="1201">
        <v>976.64</v>
      </c>
      <c r="E354" s="1201">
        <f t="shared" si="135"/>
        <v>494.20337349397585</v>
      </c>
      <c r="F354" s="1206">
        <v>1</v>
      </c>
      <c r="G354" s="1201">
        <f t="shared" si="138"/>
        <v>494.2</v>
      </c>
      <c r="H354" s="1201">
        <f t="shared" si="136"/>
        <v>116.58</v>
      </c>
      <c r="I354" s="1204">
        <f t="shared" si="137"/>
        <v>610.78</v>
      </c>
    </row>
    <row r="355" spans="1:9" s="1199" customFormat="1" ht="16.5" x14ac:dyDescent="0.25">
      <c r="A355" s="1212" t="s">
        <v>1284</v>
      </c>
      <c r="B355" s="1214">
        <v>84</v>
      </c>
      <c r="C355" s="541">
        <f t="shared" si="134"/>
        <v>0.50602409638554213</v>
      </c>
      <c r="D355" s="1201">
        <v>976.64</v>
      </c>
      <c r="E355" s="1201">
        <f t="shared" si="135"/>
        <v>494.20337349397585</v>
      </c>
      <c r="F355" s="1206">
        <v>1</v>
      </c>
      <c r="G355" s="1201">
        <f t="shared" si="138"/>
        <v>494.2</v>
      </c>
      <c r="H355" s="1201">
        <f t="shared" si="136"/>
        <v>116.58</v>
      </c>
      <c r="I355" s="1204">
        <f t="shared" si="137"/>
        <v>610.78</v>
      </c>
    </row>
    <row r="356" spans="1:9" s="1199" customFormat="1" ht="16.5" x14ac:dyDescent="0.25">
      <c r="A356" s="1212" t="s">
        <v>1284</v>
      </c>
      <c r="B356" s="1214">
        <v>32</v>
      </c>
      <c r="C356" s="541">
        <f t="shared" si="134"/>
        <v>0.19277108433734941</v>
      </c>
      <c r="D356" s="1201">
        <v>976.64</v>
      </c>
      <c r="E356" s="1201">
        <f t="shared" si="135"/>
        <v>188.26795180722891</v>
      </c>
      <c r="F356" s="1206">
        <v>1</v>
      </c>
      <c r="G356" s="1201">
        <f t="shared" si="138"/>
        <v>188.27</v>
      </c>
      <c r="H356" s="1201">
        <f t="shared" si="136"/>
        <v>44.41</v>
      </c>
      <c r="I356" s="1204">
        <f t="shared" si="137"/>
        <v>232.68</v>
      </c>
    </row>
    <row r="357" spans="1:9" s="1199" customFormat="1" ht="16.5" x14ac:dyDescent="0.25">
      <c r="A357" s="1212" t="s">
        <v>152</v>
      </c>
      <c r="B357" s="1214">
        <v>60</v>
      </c>
      <c r="C357" s="541">
        <f t="shared" si="134"/>
        <v>0.36144578313253012</v>
      </c>
      <c r="D357" s="1201">
        <v>976.64</v>
      </c>
      <c r="E357" s="1201">
        <f t="shared" si="135"/>
        <v>353.00240963855418</v>
      </c>
      <c r="F357" s="1206">
        <v>1</v>
      </c>
      <c r="G357" s="1201">
        <f t="shared" si="138"/>
        <v>353</v>
      </c>
      <c r="H357" s="1201">
        <f t="shared" si="136"/>
        <v>83.27</v>
      </c>
      <c r="I357" s="1204">
        <f t="shared" si="137"/>
        <v>436.27</v>
      </c>
    </row>
    <row r="358" spans="1:9" s="1199" customFormat="1" ht="16.5" x14ac:dyDescent="0.25">
      <c r="A358" s="1212" t="s">
        <v>1284</v>
      </c>
      <c r="B358" s="1214">
        <v>26</v>
      </c>
      <c r="C358" s="541">
        <f t="shared" si="134"/>
        <v>0.15662650602409639</v>
      </c>
      <c r="D358" s="1201">
        <v>976.64</v>
      </c>
      <c r="E358" s="1201">
        <f t="shared" si="135"/>
        <v>152.96771084337351</v>
      </c>
      <c r="F358" s="1206">
        <v>1</v>
      </c>
      <c r="G358" s="1201">
        <f t="shared" si="138"/>
        <v>152.97</v>
      </c>
      <c r="H358" s="1201">
        <f t="shared" si="136"/>
        <v>36.090000000000003</v>
      </c>
      <c r="I358" s="1204">
        <f t="shared" si="137"/>
        <v>189.06</v>
      </c>
    </row>
    <row r="359" spans="1:9" s="1199" customFormat="1" ht="16.5" x14ac:dyDescent="0.25">
      <c r="A359" s="1212" t="s">
        <v>1284</v>
      </c>
      <c r="B359" s="1214">
        <v>40</v>
      </c>
      <c r="C359" s="541">
        <f t="shared" si="134"/>
        <v>0.24096385542168675</v>
      </c>
      <c r="D359" s="1201">
        <v>976.64</v>
      </c>
      <c r="E359" s="1201">
        <f t="shared" si="135"/>
        <v>235.33493975903613</v>
      </c>
      <c r="F359" s="1206">
        <v>1</v>
      </c>
      <c r="G359" s="1201">
        <f t="shared" si="138"/>
        <v>235.33</v>
      </c>
      <c r="H359" s="1201">
        <f t="shared" si="136"/>
        <v>55.51</v>
      </c>
      <c r="I359" s="1204">
        <f t="shared" si="137"/>
        <v>290.84000000000003</v>
      </c>
    </row>
    <row r="360" spans="1:9" s="1199" customFormat="1" ht="16.5" x14ac:dyDescent="0.25">
      <c r="A360" s="1212" t="s">
        <v>1284</v>
      </c>
      <c r="B360" s="1214">
        <v>22</v>
      </c>
      <c r="C360" s="541">
        <f t="shared" si="134"/>
        <v>0.13253012048192772</v>
      </c>
      <c r="D360" s="1201">
        <v>976.64</v>
      </c>
      <c r="E360" s="1201">
        <f>C360*D360</f>
        <v>129.4342168674699</v>
      </c>
      <c r="F360" s="1206">
        <v>1</v>
      </c>
      <c r="G360" s="1201">
        <f>ROUND(E360*F360,2)</f>
        <v>129.43</v>
      </c>
      <c r="H360" s="1201">
        <f>ROUND(G360*0.2359,2)</f>
        <v>30.53</v>
      </c>
      <c r="I360" s="1204">
        <f>G360+H360</f>
        <v>159.96</v>
      </c>
    </row>
    <row r="361" spans="1:9" s="1199" customFormat="1" ht="16.5" x14ac:dyDescent="0.25">
      <c r="A361" s="1212" t="s">
        <v>152</v>
      </c>
      <c r="B361" s="1214">
        <v>56</v>
      </c>
      <c r="C361" s="541">
        <f t="shared" si="134"/>
        <v>0.33734939759036142</v>
      </c>
      <c r="D361" s="1201">
        <v>976.64</v>
      </c>
      <c r="E361" s="1201">
        <f t="shared" si="135"/>
        <v>329.4689156626506</v>
      </c>
      <c r="F361" s="1206">
        <v>1</v>
      </c>
      <c r="G361" s="1201">
        <f t="shared" si="138"/>
        <v>329.47</v>
      </c>
      <c r="H361" s="1201">
        <f t="shared" si="136"/>
        <v>77.72</v>
      </c>
      <c r="I361" s="1204">
        <f t="shared" si="137"/>
        <v>407.19000000000005</v>
      </c>
    </row>
    <row r="362" spans="1:9" s="1199" customFormat="1" ht="16.5" x14ac:dyDescent="0.25">
      <c r="A362" s="1212" t="s">
        <v>237</v>
      </c>
      <c r="B362" s="1214">
        <v>84</v>
      </c>
      <c r="C362" s="541">
        <f t="shared" si="134"/>
        <v>0.50602409638554213</v>
      </c>
      <c r="D362" s="1201">
        <v>870</v>
      </c>
      <c r="E362" s="1201">
        <f t="shared" si="135"/>
        <v>440.24096385542168</v>
      </c>
      <c r="F362" s="1206">
        <v>1</v>
      </c>
      <c r="G362" s="1201">
        <f t="shared" si="138"/>
        <v>440.24</v>
      </c>
      <c r="H362" s="1201">
        <f t="shared" si="136"/>
        <v>103.85</v>
      </c>
      <c r="I362" s="1204">
        <f t="shared" si="137"/>
        <v>544.09</v>
      </c>
    </row>
    <row r="363" spans="1:9" s="1199" customFormat="1" ht="49.5" x14ac:dyDescent="0.25">
      <c r="A363" s="1221" t="s">
        <v>106</v>
      </c>
      <c r="B363" s="1208">
        <f t="shared" ref="B363:C363" si="139">SUM(B364:B377)</f>
        <v>631</v>
      </c>
      <c r="C363" s="1209">
        <f t="shared" si="139"/>
        <v>3.8012048192771082</v>
      </c>
      <c r="D363" s="1209"/>
      <c r="E363" s="1209"/>
      <c r="F363" s="1209"/>
      <c r="G363" s="1209">
        <f>SUM(G364:G377)</f>
        <v>2750.94</v>
      </c>
      <c r="H363" s="1209">
        <f t="shared" ref="H363:I363" si="140">SUM(H364:H377)</f>
        <v>645.28000000000009</v>
      </c>
      <c r="I363" s="1210">
        <f t="shared" si="140"/>
        <v>3396.2199999999993</v>
      </c>
    </row>
    <row r="364" spans="1:9" s="1199" customFormat="1" ht="16.5" x14ac:dyDescent="0.25">
      <c r="A364" s="1212" t="s">
        <v>238</v>
      </c>
      <c r="B364" s="1214">
        <v>45</v>
      </c>
      <c r="C364" s="541">
        <f>B364/166</f>
        <v>0.27108433734939757</v>
      </c>
      <c r="D364" s="1201">
        <v>718.85</v>
      </c>
      <c r="E364" s="1201">
        <f t="shared" ref="E364:E377" si="141">C364*D364</f>
        <v>194.86897590361446</v>
      </c>
      <c r="F364" s="1206">
        <v>1</v>
      </c>
      <c r="G364" s="1201">
        <f t="shared" ref="G364:G377" si="142">ROUND(E364*F364,2)</f>
        <v>194.87</v>
      </c>
      <c r="H364" s="1201">
        <f t="shared" ref="H364:H375" si="143">ROUND(G364*0.2359,2)</f>
        <v>45.97</v>
      </c>
      <c r="I364" s="1204">
        <f t="shared" ref="I364:I377" si="144">G364+H364</f>
        <v>240.84</v>
      </c>
    </row>
    <row r="365" spans="1:9" s="1199" customFormat="1" ht="16.5" x14ac:dyDescent="0.25">
      <c r="A365" s="1212" t="s">
        <v>238</v>
      </c>
      <c r="B365" s="1214">
        <v>30</v>
      </c>
      <c r="C365" s="541">
        <f t="shared" ref="C365:C377" si="145">B365/166</f>
        <v>0.18072289156626506</v>
      </c>
      <c r="D365" s="1201">
        <v>718.85</v>
      </c>
      <c r="E365" s="1201">
        <f t="shared" si="141"/>
        <v>129.91265060240966</v>
      </c>
      <c r="F365" s="1206">
        <v>1</v>
      </c>
      <c r="G365" s="1201">
        <f t="shared" si="142"/>
        <v>129.91</v>
      </c>
      <c r="H365" s="1201">
        <f t="shared" si="143"/>
        <v>30.65</v>
      </c>
      <c r="I365" s="1204">
        <f t="shared" si="144"/>
        <v>160.56</v>
      </c>
    </row>
    <row r="366" spans="1:9" s="1199" customFormat="1" ht="16.5" x14ac:dyDescent="0.25">
      <c r="A366" s="1212" t="s">
        <v>238</v>
      </c>
      <c r="B366" s="1214">
        <v>72</v>
      </c>
      <c r="C366" s="541">
        <f t="shared" si="145"/>
        <v>0.43373493975903615</v>
      </c>
      <c r="D366" s="1201">
        <v>718.85</v>
      </c>
      <c r="E366" s="1201">
        <f t="shared" si="141"/>
        <v>311.79036144578316</v>
      </c>
      <c r="F366" s="1206">
        <v>1</v>
      </c>
      <c r="G366" s="1201">
        <f t="shared" si="142"/>
        <v>311.79000000000002</v>
      </c>
      <c r="H366" s="1201">
        <f t="shared" si="143"/>
        <v>73.55</v>
      </c>
      <c r="I366" s="1204">
        <f t="shared" si="144"/>
        <v>385.34000000000003</v>
      </c>
    </row>
    <row r="367" spans="1:9" s="1199" customFormat="1" ht="16.5" x14ac:dyDescent="0.25">
      <c r="A367" s="1212" t="s">
        <v>238</v>
      </c>
      <c r="B367" s="1214">
        <v>84</v>
      </c>
      <c r="C367" s="541">
        <f t="shared" si="145"/>
        <v>0.50602409638554213</v>
      </c>
      <c r="D367" s="1201">
        <v>750</v>
      </c>
      <c r="E367" s="1201">
        <f t="shared" si="141"/>
        <v>379.51807228915658</v>
      </c>
      <c r="F367" s="1206">
        <v>1</v>
      </c>
      <c r="G367" s="1201">
        <f t="shared" si="142"/>
        <v>379.52</v>
      </c>
      <c r="H367" s="1201">
        <f t="shared" si="143"/>
        <v>89.53</v>
      </c>
      <c r="I367" s="1204">
        <f t="shared" si="144"/>
        <v>469.04999999999995</v>
      </c>
    </row>
    <row r="368" spans="1:9" s="1199" customFormat="1" ht="16.5" x14ac:dyDescent="0.25">
      <c r="A368" s="1212" t="s">
        <v>238</v>
      </c>
      <c r="B368" s="1214">
        <v>23</v>
      </c>
      <c r="C368" s="541">
        <f t="shared" si="145"/>
        <v>0.13855421686746988</v>
      </c>
      <c r="D368" s="1201">
        <v>718.85</v>
      </c>
      <c r="E368" s="1201">
        <f t="shared" si="141"/>
        <v>99.599698795180728</v>
      </c>
      <c r="F368" s="1206">
        <v>1</v>
      </c>
      <c r="G368" s="1201">
        <f t="shared" si="142"/>
        <v>99.6</v>
      </c>
      <c r="H368" s="1201">
        <f t="shared" si="143"/>
        <v>23.5</v>
      </c>
      <c r="I368" s="1204">
        <f t="shared" si="144"/>
        <v>123.1</v>
      </c>
    </row>
    <row r="369" spans="1:9" s="1199" customFormat="1" ht="16.5" x14ac:dyDescent="0.25">
      <c r="A369" s="1212" t="s">
        <v>238</v>
      </c>
      <c r="B369" s="1214">
        <v>39</v>
      </c>
      <c r="C369" s="541">
        <f t="shared" si="145"/>
        <v>0.23493975903614459</v>
      </c>
      <c r="D369" s="1201">
        <v>718.85</v>
      </c>
      <c r="E369" s="1201">
        <f t="shared" si="141"/>
        <v>168.88644578313253</v>
      </c>
      <c r="F369" s="1206">
        <v>1</v>
      </c>
      <c r="G369" s="1201">
        <f t="shared" si="142"/>
        <v>168.89</v>
      </c>
      <c r="H369" s="1201">
        <f t="shared" si="143"/>
        <v>39.840000000000003</v>
      </c>
      <c r="I369" s="1204">
        <f t="shared" si="144"/>
        <v>208.73</v>
      </c>
    </row>
    <row r="370" spans="1:9" s="1199" customFormat="1" ht="16.5" x14ac:dyDescent="0.25">
      <c r="A370" s="1212" t="s">
        <v>238</v>
      </c>
      <c r="B370" s="1214">
        <v>12</v>
      </c>
      <c r="C370" s="541">
        <f t="shared" si="145"/>
        <v>7.2289156626506021E-2</v>
      </c>
      <c r="D370" s="1201">
        <v>718.85</v>
      </c>
      <c r="E370" s="1201">
        <f t="shared" si="141"/>
        <v>51.965060240963858</v>
      </c>
      <c r="F370" s="1206">
        <v>1</v>
      </c>
      <c r="G370" s="1201">
        <f t="shared" si="142"/>
        <v>51.97</v>
      </c>
      <c r="H370" s="1201">
        <f t="shared" si="143"/>
        <v>12.26</v>
      </c>
      <c r="I370" s="1204">
        <f t="shared" si="144"/>
        <v>64.23</v>
      </c>
    </row>
    <row r="371" spans="1:9" s="1199" customFormat="1" ht="16.5" x14ac:dyDescent="0.25">
      <c r="A371" s="1212" t="s">
        <v>238</v>
      </c>
      <c r="B371" s="1214">
        <v>72</v>
      </c>
      <c r="C371" s="541">
        <f t="shared" si="145"/>
        <v>0.43373493975903615</v>
      </c>
      <c r="D371" s="1201">
        <v>725</v>
      </c>
      <c r="E371" s="1201">
        <f t="shared" si="141"/>
        <v>314.45783132530119</v>
      </c>
      <c r="F371" s="1206">
        <v>1</v>
      </c>
      <c r="G371" s="1201">
        <f t="shared" si="142"/>
        <v>314.45999999999998</v>
      </c>
      <c r="H371" s="1201">
        <f t="shared" si="143"/>
        <v>74.180000000000007</v>
      </c>
      <c r="I371" s="1204">
        <f t="shared" si="144"/>
        <v>388.64</v>
      </c>
    </row>
    <row r="372" spans="1:9" s="1199" customFormat="1" ht="16.5" x14ac:dyDescent="0.25">
      <c r="A372" s="1212" t="s">
        <v>238</v>
      </c>
      <c r="B372" s="1214">
        <v>41</v>
      </c>
      <c r="C372" s="541">
        <f t="shared" si="145"/>
        <v>0.24698795180722891</v>
      </c>
      <c r="D372" s="1201">
        <v>718.85</v>
      </c>
      <c r="E372" s="1201">
        <f t="shared" si="141"/>
        <v>177.5472891566265</v>
      </c>
      <c r="F372" s="1206">
        <v>1</v>
      </c>
      <c r="G372" s="1201">
        <f t="shared" si="142"/>
        <v>177.55</v>
      </c>
      <c r="H372" s="1201">
        <f t="shared" si="143"/>
        <v>41.88</v>
      </c>
      <c r="I372" s="1204">
        <f t="shared" si="144"/>
        <v>219.43</v>
      </c>
    </row>
    <row r="373" spans="1:9" s="1199" customFormat="1" ht="16.5" x14ac:dyDescent="0.25">
      <c r="A373" s="1212" t="s">
        <v>238</v>
      </c>
      <c r="B373" s="1214">
        <v>28</v>
      </c>
      <c r="C373" s="541">
        <f t="shared" si="145"/>
        <v>0.16867469879518071</v>
      </c>
      <c r="D373" s="1201">
        <v>718.85</v>
      </c>
      <c r="E373" s="1201">
        <f t="shared" si="141"/>
        <v>121.25180722891565</v>
      </c>
      <c r="F373" s="1206">
        <v>1</v>
      </c>
      <c r="G373" s="1201">
        <f t="shared" si="142"/>
        <v>121.25</v>
      </c>
      <c r="H373" s="1201">
        <f t="shared" si="143"/>
        <v>28.6</v>
      </c>
      <c r="I373" s="1204">
        <f t="shared" si="144"/>
        <v>149.85</v>
      </c>
    </row>
    <row r="374" spans="1:9" s="1199" customFormat="1" ht="16.5" x14ac:dyDescent="0.25">
      <c r="A374" s="1212" t="s">
        <v>238</v>
      </c>
      <c r="B374" s="1214">
        <v>78</v>
      </c>
      <c r="C374" s="541">
        <f t="shared" si="145"/>
        <v>0.46987951807228917</v>
      </c>
      <c r="D374" s="1201">
        <v>718.85</v>
      </c>
      <c r="E374" s="1201">
        <f t="shared" si="141"/>
        <v>337.77289156626506</v>
      </c>
      <c r="F374" s="1206">
        <v>1</v>
      </c>
      <c r="G374" s="1201">
        <f t="shared" si="142"/>
        <v>337.77</v>
      </c>
      <c r="H374" s="1201">
        <f t="shared" si="143"/>
        <v>79.680000000000007</v>
      </c>
      <c r="I374" s="1204">
        <f t="shared" si="144"/>
        <v>417.45</v>
      </c>
    </row>
    <row r="375" spans="1:9" s="1199" customFormat="1" ht="16.5" x14ac:dyDescent="0.25">
      <c r="A375" s="1212" t="s">
        <v>238</v>
      </c>
      <c r="B375" s="1214">
        <v>13</v>
      </c>
      <c r="C375" s="541">
        <f t="shared" si="145"/>
        <v>7.8313253012048195E-2</v>
      </c>
      <c r="D375" s="1201">
        <v>718.85</v>
      </c>
      <c r="E375" s="1201">
        <f t="shared" si="141"/>
        <v>56.295481927710846</v>
      </c>
      <c r="F375" s="1206">
        <v>1</v>
      </c>
      <c r="G375" s="1201">
        <f t="shared" si="142"/>
        <v>56.3</v>
      </c>
      <c r="H375" s="1201">
        <f t="shared" si="143"/>
        <v>13.28</v>
      </c>
      <c r="I375" s="1204">
        <f t="shared" si="144"/>
        <v>69.58</v>
      </c>
    </row>
    <row r="376" spans="1:9" s="1199" customFormat="1" ht="16.5" x14ac:dyDescent="0.25">
      <c r="A376" s="1212" t="s">
        <v>238</v>
      </c>
      <c r="B376" s="1214">
        <v>30</v>
      </c>
      <c r="C376" s="541">
        <f t="shared" si="145"/>
        <v>0.18072289156626506</v>
      </c>
      <c r="D376" s="1201">
        <v>718.85</v>
      </c>
      <c r="E376" s="1201">
        <f t="shared" si="141"/>
        <v>129.91265060240966</v>
      </c>
      <c r="F376" s="1206">
        <v>1</v>
      </c>
      <c r="G376" s="1201">
        <f t="shared" si="142"/>
        <v>129.91</v>
      </c>
      <c r="H376" s="1203">
        <f>ROUND(G376*0.2077,2)</f>
        <v>26.98</v>
      </c>
      <c r="I376" s="1204">
        <f t="shared" si="144"/>
        <v>156.88999999999999</v>
      </c>
    </row>
    <row r="377" spans="1:9" s="1199" customFormat="1" ht="16.5" x14ac:dyDescent="0.25">
      <c r="A377" s="1212" t="s">
        <v>238</v>
      </c>
      <c r="B377" s="1214">
        <v>64</v>
      </c>
      <c r="C377" s="541">
        <f t="shared" si="145"/>
        <v>0.38554216867469882</v>
      </c>
      <c r="D377" s="1201">
        <v>718.85</v>
      </c>
      <c r="E377" s="1201">
        <f t="shared" si="141"/>
        <v>277.14698795180726</v>
      </c>
      <c r="F377" s="1206">
        <v>1</v>
      </c>
      <c r="G377" s="1201">
        <f t="shared" si="142"/>
        <v>277.14999999999998</v>
      </c>
      <c r="H377" s="1201">
        <f t="shared" ref="H377" si="146">ROUND(G377*0.2359,2)</f>
        <v>65.38</v>
      </c>
      <c r="I377" s="1204">
        <f t="shared" si="144"/>
        <v>342.53</v>
      </c>
    </row>
    <row r="378" spans="1:9" s="1199" customFormat="1" ht="16.5" x14ac:dyDescent="0.25">
      <c r="A378" s="1221" t="s">
        <v>6</v>
      </c>
      <c r="B378" s="1208">
        <f t="shared" ref="B378:C378" si="147">SUM(B379:B382)</f>
        <v>131</v>
      </c>
      <c r="C378" s="1209">
        <f t="shared" si="147"/>
        <v>0.78915662650602414</v>
      </c>
      <c r="D378" s="1209"/>
      <c r="E378" s="1209"/>
      <c r="F378" s="1209"/>
      <c r="G378" s="1209">
        <f>SUM(G379:G382)</f>
        <v>394.58</v>
      </c>
      <c r="H378" s="1209">
        <f t="shared" ref="H378:I378" si="148">SUM(H379:H382)</f>
        <v>93.09</v>
      </c>
      <c r="I378" s="1210">
        <f t="shared" si="148"/>
        <v>487.66999999999996</v>
      </c>
    </row>
    <row r="379" spans="1:9" s="1199" customFormat="1" ht="16.5" x14ac:dyDescent="0.25">
      <c r="A379" s="1140" t="s">
        <v>239</v>
      </c>
      <c r="B379" s="1214">
        <v>53</v>
      </c>
      <c r="C379" s="541">
        <f>B379/166</f>
        <v>0.31927710843373491</v>
      </c>
      <c r="D379" s="1201">
        <v>500</v>
      </c>
      <c r="E379" s="1201">
        <f>C379*D379</f>
        <v>159.63855421686745</v>
      </c>
      <c r="F379" s="1206">
        <v>1</v>
      </c>
      <c r="G379" s="1201">
        <f>ROUND(E379*F379,2)</f>
        <v>159.63999999999999</v>
      </c>
      <c r="H379" s="1201">
        <f>ROUND(G379*0.2359,2)</f>
        <v>37.659999999999997</v>
      </c>
      <c r="I379" s="1204">
        <f>G379+H379</f>
        <v>197.29999999999998</v>
      </c>
    </row>
    <row r="380" spans="1:9" s="1199" customFormat="1" ht="16.5" x14ac:dyDescent="0.25">
      <c r="A380" s="1140" t="s">
        <v>239</v>
      </c>
      <c r="B380" s="1214">
        <v>37</v>
      </c>
      <c r="C380" s="541">
        <f t="shared" ref="C380:C381" si="149">B380/166</f>
        <v>0.22289156626506024</v>
      </c>
      <c r="D380" s="1201">
        <v>500</v>
      </c>
      <c r="E380" s="1201">
        <f>C380*D380</f>
        <v>111.44578313253012</v>
      </c>
      <c r="F380" s="1206">
        <v>1</v>
      </c>
      <c r="G380" s="1201">
        <f>ROUND(E380*F380,2)</f>
        <v>111.45</v>
      </c>
      <c r="H380" s="1201">
        <f>ROUND(G380*0.2359,2)</f>
        <v>26.29</v>
      </c>
      <c r="I380" s="1204">
        <f>G380+H380</f>
        <v>137.74</v>
      </c>
    </row>
    <row r="381" spans="1:9" s="1199" customFormat="1" ht="16.5" x14ac:dyDescent="0.25">
      <c r="A381" s="1140" t="s">
        <v>239</v>
      </c>
      <c r="B381" s="1214">
        <v>11</v>
      </c>
      <c r="C381" s="541">
        <f t="shared" si="149"/>
        <v>6.6265060240963861E-2</v>
      </c>
      <c r="D381" s="1201">
        <v>500</v>
      </c>
      <c r="E381" s="1201">
        <f>C381*D381</f>
        <v>33.132530120481931</v>
      </c>
      <c r="F381" s="1206">
        <v>1</v>
      </c>
      <c r="G381" s="1201">
        <f>ROUND(E381*F381,2)</f>
        <v>33.130000000000003</v>
      </c>
      <c r="H381" s="1201">
        <f>ROUND(G381*0.2359,2)</f>
        <v>7.82</v>
      </c>
      <c r="I381" s="1204">
        <f>G381+H381</f>
        <v>40.950000000000003</v>
      </c>
    </row>
    <row r="382" spans="1:9" s="1199" customFormat="1" ht="16.5" x14ac:dyDescent="0.25">
      <c r="A382" s="1140" t="s">
        <v>239</v>
      </c>
      <c r="B382" s="1200">
        <v>30</v>
      </c>
      <c r="C382" s="541">
        <f>B382/166</f>
        <v>0.18072289156626506</v>
      </c>
      <c r="D382" s="1201">
        <v>500</v>
      </c>
      <c r="E382" s="1201">
        <f>C382*D382</f>
        <v>90.361445783132524</v>
      </c>
      <c r="F382" s="1202">
        <v>1</v>
      </c>
      <c r="G382" s="1201">
        <f>ROUND(E382*F382,2)</f>
        <v>90.36</v>
      </c>
      <c r="H382" s="1201">
        <f>ROUND(G382*0.2359,2)</f>
        <v>21.32</v>
      </c>
      <c r="I382" s="1204">
        <f>G382+H382</f>
        <v>111.68</v>
      </c>
    </row>
    <row r="383" spans="1:9" s="1199" customFormat="1" ht="33" x14ac:dyDescent="0.25">
      <c r="A383" s="1198" t="s">
        <v>2598</v>
      </c>
      <c r="B383" s="1059">
        <f t="shared" ref="B383:C383" si="150">B384+B390</f>
        <v>189</v>
      </c>
      <c r="C383" s="1063">
        <f t="shared" si="150"/>
        <v>1.1385542168674698</v>
      </c>
      <c r="D383" s="1063"/>
      <c r="E383" s="1063"/>
      <c r="F383" s="1063"/>
      <c r="G383" s="1063">
        <f>G384+G390</f>
        <v>1047.3600000000001</v>
      </c>
      <c r="H383" s="1063">
        <f t="shared" ref="H383:I383" si="151">H384+H390</f>
        <v>247.08</v>
      </c>
      <c r="I383" s="1066">
        <f t="shared" si="151"/>
        <v>1294.44</v>
      </c>
    </row>
    <row r="384" spans="1:9" s="1199" customFormat="1" ht="33" x14ac:dyDescent="0.25">
      <c r="A384" s="1230" t="s">
        <v>7</v>
      </c>
      <c r="B384" s="1208">
        <f t="shared" ref="B384:C384" si="152">SUM(B385:B389)</f>
        <v>99</v>
      </c>
      <c r="C384" s="1209">
        <f t="shared" si="152"/>
        <v>0.59638554216867468</v>
      </c>
      <c r="D384" s="1209"/>
      <c r="E384" s="1209"/>
      <c r="F384" s="1209"/>
      <c r="G384" s="1209">
        <f>SUM(G385:G389)</f>
        <v>572.15</v>
      </c>
      <c r="H384" s="1209">
        <f t="shared" ref="H384:I384" si="153">SUM(H385:H389)</f>
        <v>134.97</v>
      </c>
      <c r="I384" s="1210">
        <f t="shared" si="153"/>
        <v>707.12</v>
      </c>
    </row>
    <row r="385" spans="1:9" s="1199" customFormat="1" ht="16.5" x14ac:dyDescent="0.25">
      <c r="A385" s="1212" t="s">
        <v>152</v>
      </c>
      <c r="B385" s="1200">
        <v>30</v>
      </c>
      <c r="C385" s="541">
        <f>B385/166</f>
        <v>0.18072289156626506</v>
      </c>
      <c r="D385" s="1201">
        <v>870</v>
      </c>
      <c r="E385" s="1201">
        <f t="shared" ref="E385:E389" si="154">C385*D385</f>
        <v>157.22891566265059</v>
      </c>
      <c r="F385" s="1206">
        <v>1</v>
      </c>
      <c r="G385" s="1201">
        <f t="shared" ref="G385:G389" si="155">ROUND(E385*F385,2)</f>
        <v>157.22999999999999</v>
      </c>
      <c r="H385" s="1201">
        <f t="shared" ref="H385:H389" si="156">ROUND(G385*0.2359,2)</f>
        <v>37.090000000000003</v>
      </c>
      <c r="I385" s="1204">
        <f t="shared" ref="I385:I389" si="157">G385+H385</f>
        <v>194.32</v>
      </c>
    </row>
    <row r="386" spans="1:9" s="1199" customFormat="1" ht="16.5" x14ac:dyDescent="0.25">
      <c r="A386" s="1212" t="s">
        <v>152</v>
      </c>
      <c r="B386" s="1200">
        <v>30</v>
      </c>
      <c r="C386" s="541">
        <f t="shared" ref="C386:C389" si="158">B386/166</f>
        <v>0.18072289156626506</v>
      </c>
      <c r="D386" s="1201">
        <v>862.62</v>
      </c>
      <c r="E386" s="1201">
        <f t="shared" si="154"/>
        <v>155.89518072289155</v>
      </c>
      <c r="F386" s="1206">
        <v>1</v>
      </c>
      <c r="G386" s="1201">
        <f t="shared" si="155"/>
        <v>155.9</v>
      </c>
      <c r="H386" s="1201">
        <f t="shared" si="156"/>
        <v>36.78</v>
      </c>
      <c r="I386" s="1204">
        <f t="shared" si="157"/>
        <v>192.68</v>
      </c>
    </row>
    <row r="387" spans="1:9" s="1199" customFormat="1" ht="16.5" x14ac:dyDescent="0.25">
      <c r="A387" s="1212" t="s">
        <v>1297</v>
      </c>
      <c r="B387" s="1200">
        <v>6</v>
      </c>
      <c r="C387" s="541">
        <f t="shared" si="158"/>
        <v>3.614457831325301E-2</v>
      </c>
      <c r="D387" s="1201">
        <v>976.64</v>
      </c>
      <c r="E387" s="1201">
        <f t="shared" si="154"/>
        <v>35.300240963855423</v>
      </c>
      <c r="F387" s="1206">
        <v>1</v>
      </c>
      <c r="G387" s="1201">
        <f t="shared" si="155"/>
        <v>35.299999999999997</v>
      </c>
      <c r="H387" s="1201">
        <f t="shared" si="156"/>
        <v>8.33</v>
      </c>
      <c r="I387" s="1204">
        <f t="shared" si="157"/>
        <v>43.629999999999995</v>
      </c>
    </row>
    <row r="388" spans="1:9" s="1199" customFormat="1" ht="16.5" x14ac:dyDescent="0.25">
      <c r="A388" s="1212" t="s">
        <v>1297</v>
      </c>
      <c r="B388" s="1200">
        <v>3</v>
      </c>
      <c r="C388" s="541">
        <f t="shared" si="158"/>
        <v>1.8072289156626505E-2</v>
      </c>
      <c r="D388" s="1201">
        <v>976.64</v>
      </c>
      <c r="E388" s="1201">
        <f t="shared" si="154"/>
        <v>17.650120481927711</v>
      </c>
      <c r="F388" s="1206">
        <v>1</v>
      </c>
      <c r="G388" s="1201">
        <f t="shared" si="155"/>
        <v>17.649999999999999</v>
      </c>
      <c r="H388" s="1201">
        <f t="shared" si="156"/>
        <v>4.16</v>
      </c>
      <c r="I388" s="1204">
        <f t="shared" si="157"/>
        <v>21.81</v>
      </c>
    </row>
    <row r="389" spans="1:9" s="1199" customFormat="1" ht="16.5" x14ac:dyDescent="0.25">
      <c r="A389" s="1212" t="s">
        <v>1298</v>
      </c>
      <c r="B389" s="1200">
        <v>30</v>
      </c>
      <c r="C389" s="541">
        <f t="shared" si="158"/>
        <v>0.18072289156626506</v>
      </c>
      <c r="D389" s="1201">
        <v>1140.25</v>
      </c>
      <c r="E389" s="1201">
        <f t="shared" si="154"/>
        <v>206.06927710843374</v>
      </c>
      <c r="F389" s="1206">
        <v>1</v>
      </c>
      <c r="G389" s="1201">
        <f t="shared" si="155"/>
        <v>206.07</v>
      </c>
      <c r="H389" s="1201">
        <f t="shared" si="156"/>
        <v>48.61</v>
      </c>
      <c r="I389" s="1204">
        <f t="shared" si="157"/>
        <v>254.68</v>
      </c>
    </row>
    <row r="390" spans="1:9" s="1199" customFormat="1" ht="16.5" x14ac:dyDescent="0.25">
      <c r="A390" s="1221" t="s">
        <v>6</v>
      </c>
      <c r="B390" s="1208">
        <f t="shared" ref="B390:C390" si="159">SUM(B391:B393)</f>
        <v>90</v>
      </c>
      <c r="C390" s="1209">
        <f t="shared" si="159"/>
        <v>0.54216867469879515</v>
      </c>
      <c r="D390" s="1209"/>
      <c r="E390" s="1209"/>
      <c r="F390" s="1209"/>
      <c r="G390" s="1209">
        <f>SUM(G391:G393)</f>
        <v>475.21000000000004</v>
      </c>
      <c r="H390" s="1209">
        <f t="shared" ref="H390:I390" si="160">SUM(H391:H393)</f>
        <v>112.11000000000001</v>
      </c>
      <c r="I390" s="1210">
        <f t="shared" si="160"/>
        <v>587.31999999999994</v>
      </c>
    </row>
    <row r="391" spans="1:9" s="1199" customFormat="1" ht="16.5" x14ac:dyDescent="0.25">
      <c r="A391" s="1140" t="s">
        <v>258</v>
      </c>
      <c r="B391" s="1214">
        <v>30</v>
      </c>
      <c r="C391" s="541">
        <f>B391/166</f>
        <v>0.18072289156626506</v>
      </c>
      <c r="D391" s="1201">
        <v>1400</v>
      </c>
      <c r="E391" s="1201">
        <f>C391*D391</f>
        <v>253.01204819277109</v>
      </c>
      <c r="F391" s="1206">
        <v>1</v>
      </c>
      <c r="G391" s="1201">
        <f>ROUND(E391*F391,2)</f>
        <v>253.01</v>
      </c>
      <c r="H391" s="1201">
        <f>ROUND(G391*0.2359,2)</f>
        <v>59.69</v>
      </c>
      <c r="I391" s="1204">
        <f>G391+H391</f>
        <v>312.7</v>
      </c>
    </row>
    <row r="392" spans="1:9" s="1199" customFormat="1" ht="16.5" x14ac:dyDescent="0.25">
      <c r="A392" s="1140" t="s">
        <v>691</v>
      </c>
      <c r="B392" s="1214">
        <v>30</v>
      </c>
      <c r="C392" s="541">
        <f t="shared" ref="C392:C393" si="161">B392/166</f>
        <v>0.18072289156626506</v>
      </c>
      <c r="D392" s="1201">
        <v>614.75</v>
      </c>
      <c r="E392" s="1201">
        <f>C392*D392</f>
        <v>111.09939759036145</v>
      </c>
      <c r="F392" s="1206">
        <v>1</v>
      </c>
      <c r="G392" s="1201">
        <f>ROUND(E392*F392,2)</f>
        <v>111.1</v>
      </c>
      <c r="H392" s="1201">
        <f>ROUND(G392*0.2359,2)</f>
        <v>26.21</v>
      </c>
      <c r="I392" s="1204">
        <f>G392+H392</f>
        <v>137.31</v>
      </c>
    </row>
    <row r="393" spans="1:9" s="1199" customFormat="1" ht="16.5" x14ac:dyDescent="0.25">
      <c r="A393" s="1140" t="s">
        <v>691</v>
      </c>
      <c r="B393" s="1214">
        <v>30</v>
      </c>
      <c r="C393" s="541">
        <f t="shared" si="161"/>
        <v>0.18072289156626506</v>
      </c>
      <c r="D393" s="1201">
        <v>614.75</v>
      </c>
      <c r="E393" s="1201">
        <f>C393*D393</f>
        <v>111.09939759036145</v>
      </c>
      <c r="F393" s="1206">
        <v>1</v>
      </c>
      <c r="G393" s="1201">
        <f>ROUND(E393*F393,2)</f>
        <v>111.1</v>
      </c>
      <c r="H393" s="1201">
        <f>ROUND(G393*0.2359,2)</f>
        <v>26.21</v>
      </c>
      <c r="I393" s="1204">
        <f>G393+H393</f>
        <v>137.31</v>
      </c>
    </row>
    <row r="394" spans="1:9" s="1199" customFormat="1" ht="16.5" x14ac:dyDescent="0.25">
      <c r="A394" s="1198" t="s">
        <v>1143</v>
      </c>
      <c r="B394" s="1059">
        <f t="shared" ref="B394:C394" si="162">B395+B402+B417</f>
        <v>204</v>
      </c>
      <c r="C394" s="1063">
        <f t="shared" si="162"/>
        <v>1.2289156626506021</v>
      </c>
      <c r="D394" s="1063"/>
      <c r="E394" s="1063"/>
      <c r="F394" s="1063"/>
      <c r="G394" s="1063">
        <f>G395+G402+G417</f>
        <v>1324.07</v>
      </c>
      <c r="H394" s="1063">
        <f t="shared" ref="H394:I394" si="163">H395+H402+H417</f>
        <v>309.03999999999996</v>
      </c>
      <c r="I394" s="1066">
        <f t="shared" si="163"/>
        <v>1633.11</v>
      </c>
    </row>
    <row r="395" spans="1:9" s="1199" customFormat="1" ht="33" x14ac:dyDescent="0.25">
      <c r="A395" s="1207" t="s">
        <v>9</v>
      </c>
      <c r="B395" s="1208">
        <f t="shared" ref="B395:C395" si="164">SUM(B396:B401)</f>
        <v>53</v>
      </c>
      <c r="C395" s="1209">
        <f t="shared" si="164"/>
        <v>0.31927710843373491</v>
      </c>
      <c r="D395" s="1209"/>
      <c r="E395" s="1209"/>
      <c r="F395" s="1209"/>
      <c r="G395" s="1209">
        <f>SUM(G396:G401)</f>
        <v>514.29</v>
      </c>
      <c r="H395" s="1209">
        <f t="shared" ref="H395:I395" si="165">SUM(H396:H401)</f>
        <v>119.03999999999999</v>
      </c>
      <c r="I395" s="1210">
        <f t="shared" si="165"/>
        <v>633.32999999999993</v>
      </c>
    </row>
    <row r="396" spans="1:9" s="1199" customFormat="1" ht="16.5" x14ac:dyDescent="0.25">
      <c r="A396" s="1212" t="s">
        <v>1299</v>
      </c>
      <c r="B396" s="1200">
        <v>20</v>
      </c>
      <c r="C396" s="541">
        <f>B396/166</f>
        <v>0.12048192771084337</v>
      </c>
      <c r="D396" s="1201">
        <v>1784.73</v>
      </c>
      <c r="E396" s="1201">
        <f t="shared" ref="E396:E401" si="166">C396*D396</f>
        <v>215.02771084337348</v>
      </c>
      <c r="F396" s="1206">
        <v>1</v>
      </c>
      <c r="G396" s="1201">
        <f t="shared" ref="G396:G401" si="167">ROUND(E396*F396,2)</f>
        <v>215.03</v>
      </c>
      <c r="H396" s="1201">
        <f>ROUND(G396*0.2359,2)</f>
        <v>50.73</v>
      </c>
      <c r="I396" s="1204">
        <f t="shared" ref="I396:I401" si="168">G396+H396</f>
        <v>265.76</v>
      </c>
    </row>
    <row r="397" spans="1:9" s="1199" customFormat="1" ht="16.5" x14ac:dyDescent="0.25">
      <c r="A397" s="1212" t="s">
        <v>1300</v>
      </c>
      <c r="B397" s="1200">
        <v>8</v>
      </c>
      <c r="C397" s="541">
        <f t="shared" ref="C397:C401" si="169">B397/166</f>
        <v>4.8192771084337352E-2</v>
      </c>
      <c r="D397" s="1201">
        <v>1561.65</v>
      </c>
      <c r="E397" s="1201">
        <f t="shared" si="166"/>
        <v>75.260240963855424</v>
      </c>
      <c r="F397" s="1206">
        <v>1</v>
      </c>
      <c r="G397" s="1201">
        <f t="shared" si="167"/>
        <v>75.260000000000005</v>
      </c>
      <c r="H397" s="1201">
        <f>ROUND(G397*0.2359,2)</f>
        <v>17.75</v>
      </c>
      <c r="I397" s="1204">
        <f t="shared" si="168"/>
        <v>93.01</v>
      </c>
    </row>
    <row r="398" spans="1:9" s="1199" customFormat="1" ht="16.5" x14ac:dyDescent="0.25">
      <c r="A398" s="1212" t="s">
        <v>1275</v>
      </c>
      <c r="B398" s="1200">
        <v>4</v>
      </c>
      <c r="C398" s="541">
        <f t="shared" si="169"/>
        <v>2.4096385542168676E-2</v>
      </c>
      <c r="D398" s="1201">
        <v>1487.28</v>
      </c>
      <c r="E398" s="1201">
        <f t="shared" si="166"/>
        <v>35.838072289156628</v>
      </c>
      <c r="F398" s="1206">
        <v>1</v>
      </c>
      <c r="G398" s="1201">
        <f t="shared" si="167"/>
        <v>35.840000000000003</v>
      </c>
      <c r="H398" s="1201">
        <f>ROUND(G398*0.2359,2)</f>
        <v>8.4499999999999993</v>
      </c>
      <c r="I398" s="1204">
        <f t="shared" si="168"/>
        <v>44.290000000000006</v>
      </c>
    </row>
    <row r="399" spans="1:9" s="1199" customFormat="1" ht="16.5" x14ac:dyDescent="0.25">
      <c r="A399" s="1212" t="s">
        <v>1275</v>
      </c>
      <c r="B399" s="1200">
        <v>6</v>
      </c>
      <c r="C399" s="541">
        <f t="shared" si="169"/>
        <v>3.614457831325301E-2</v>
      </c>
      <c r="D399" s="1201">
        <v>1487.28</v>
      </c>
      <c r="E399" s="1201">
        <f t="shared" si="166"/>
        <v>53.757108433734935</v>
      </c>
      <c r="F399" s="1206">
        <v>1</v>
      </c>
      <c r="G399" s="1201">
        <f t="shared" si="167"/>
        <v>53.76</v>
      </c>
      <c r="H399" s="1201">
        <f>ROUND(G399*0.2359,2)</f>
        <v>12.68</v>
      </c>
      <c r="I399" s="1204">
        <f t="shared" si="168"/>
        <v>66.44</v>
      </c>
    </row>
    <row r="400" spans="1:9" s="1199" customFormat="1" ht="16.5" x14ac:dyDescent="0.25">
      <c r="A400" s="1212" t="s">
        <v>1275</v>
      </c>
      <c r="B400" s="1200">
        <v>9</v>
      </c>
      <c r="C400" s="541">
        <f t="shared" si="169"/>
        <v>5.4216867469879519E-2</v>
      </c>
      <c r="D400" s="1201">
        <v>1487.28</v>
      </c>
      <c r="E400" s="1201">
        <f t="shared" si="166"/>
        <v>80.635662650602413</v>
      </c>
      <c r="F400" s="1206">
        <v>1</v>
      </c>
      <c r="G400" s="1201">
        <f t="shared" si="167"/>
        <v>80.64</v>
      </c>
      <c r="H400" s="1203">
        <f>ROUND(G400*0.2077,2)</f>
        <v>16.75</v>
      </c>
      <c r="I400" s="1204">
        <f t="shared" si="168"/>
        <v>97.39</v>
      </c>
    </row>
    <row r="401" spans="1:9" s="1199" customFormat="1" ht="16.5" x14ac:dyDescent="0.25">
      <c r="A401" s="1212" t="s">
        <v>1172</v>
      </c>
      <c r="B401" s="1200">
        <v>6</v>
      </c>
      <c r="C401" s="541">
        <f t="shared" si="169"/>
        <v>3.614457831325301E-2</v>
      </c>
      <c r="D401" s="1201">
        <v>1487.28</v>
      </c>
      <c r="E401" s="1201">
        <f t="shared" si="166"/>
        <v>53.757108433734935</v>
      </c>
      <c r="F401" s="1206">
        <v>1</v>
      </c>
      <c r="G401" s="1201">
        <f t="shared" si="167"/>
        <v>53.76</v>
      </c>
      <c r="H401" s="1201">
        <f>ROUND(G401*0.2359,2)</f>
        <v>12.68</v>
      </c>
      <c r="I401" s="1204">
        <f t="shared" si="168"/>
        <v>66.44</v>
      </c>
    </row>
    <row r="402" spans="1:9" s="1199" customFormat="1" ht="33" x14ac:dyDescent="0.25">
      <c r="A402" s="1230" t="s">
        <v>7</v>
      </c>
      <c r="B402" s="1208">
        <f t="shared" ref="B402:C402" si="170">SUM(B403:B416)</f>
        <v>101</v>
      </c>
      <c r="C402" s="1209">
        <f t="shared" si="170"/>
        <v>0.60843373493975883</v>
      </c>
      <c r="D402" s="1209"/>
      <c r="E402" s="1209"/>
      <c r="F402" s="1209"/>
      <c r="G402" s="1209">
        <f>SUM(G403:G416)</f>
        <v>591.47</v>
      </c>
      <c r="H402" s="1209">
        <f t="shared" ref="H402:I402" si="171">SUM(H403:H416)</f>
        <v>138.51</v>
      </c>
      <c r="I402" s="1210">
        <f t="shared" si="171"/>
        <v>729.98</v>
      </c>
    </row>
    <row r="403" spans="1:9" s="1199" customFormat="1" ht="16.5" x14ac:dyDescent="0.25">
      <c r="A403" s="1212" t="s">
        <v>1295</v>
      </c>
      <c r="B403" s="1200">
        <v>6</v>
      </c>
      <c r="C403" s="541">
        <f>B403/166</f>
        <v>3.614457831325301E-2</v>
      </c>
      <c r="D403" s="1201">
        <v>976.64</v>
      </c>
      <c r="E403" s="1201">
        <f t="shared" ref="E403:E414" si="172">C403*D403</f>
        <v>35.300240963855423</v>
      </c>
      <c r="F403" s="1206">
        <v>1</v>
      </c>
      <c r="G403" s="1201">
        <f t="shared" ref="G403:G414" si="173">ROUND(E403*F403,2)</f>
        <v>35.299999999999997</v>
      </c>
      <c r="H403" s="1203">
        <f>ROUND(G403*0.2077,2)</f>
        <v>7.33</v>
      </c>
      <c r="I403" s="1204">
        <f t="shared" ref="I403:I414" si="174">G403+H403</f>
        <v>42.629999999999995</v>
      </c>
    </row>
    <row r="404" spans="1:9" s="1199" customFormat="1" ht="16.5" x14ac:dyDescent="0.25">
      <c r="A404" s="1212" t="s">
        <v>484</v>
      </c>
      <c r="B404" s="1200">
        <v>4</v>
      </c>
      <c r="C404" s="541">
        <f t="shared" ref="C404:C416" si="175">B404/166</f>
        <v>2.4096385542168676E-2</v>
      </c>
      <c r="D404" s="1201">
        <v>976.64</v>
      </c>
      <c r="E404" s="1201">
        <f t="shared" si="172"/>
        <v>23.533493975903614</v>
      </c>
      <c r="F404" s="1206">
        <v>1</v>
      </c>
      <c r="G404" s="1201">
        <f t="shared" si="173"/>
        <v>23.53</v>
      </c>
      <c r="H404" s="1201">
        <f t="shared" ref="H404:H414" si="176">ROUND(G404*0.2359,2)</f>
        <v>5.55</v>
      </c>
      <c r="I404" s="1204">
        <f t="shared" si="174"/>
        <v>29.080000000000002</v>
      </c>
    </row>
    <row r="405" spans="1:9" s="1199" customFormat="1" ht="16.5" x14ac:dyDescent="0.25">
      <c r="A405" s="1212" t="s">
        <v>484</v>
      </c>
      <c r="B405" s="1200">
        <v>13</v>
      </c>
      <c r="C405" s="541">
        <f t="shared" si="175"/>
        <v>7.8313253012048195E-2</v>
      </c>
      <c r="D405" s="1201">
        <v>976.64</v>
      </c>
      <c r="E405" s="1201">
        <f t="shared" si="172"/>
        <v>76.483855421686755</v>
      </c>
      <c r="F405" s="1206">
        <v>1</v>
      </c>
      <c r="G405" s="1201">
        <f t="shared" si="173"/>
        <v>76.48</v>
      </c>
      <c r="H405" s="1201">
        <f t="shared" si="176"/>
        <v>18.04</v>
      </c>
      <c r="I405" s="1204">
        <f t="shared" si="174"/>
        <v>94.52000000000001</v>
      </c>
    </row>
    <row r="406" spans="1:9" s="1199" customFormat="1" ht="16.5" x14ac:dyDescent="0.25">
      <c r="A406" s="1212" t="s">
        <v>484</v>
      </c>
      <c r="B406" s="1200">
        <v>24</v>
      </c>
      <c r="C406" s="541">
        <f t="shared" si="175"/>
        <v>0.14457831325301204</v>
      </c>
      <c r="D406" s="1201">
        <v>976.64</v>
      </c>
      <c r="E406" s="1201">
        <f t="shared" si="172"/>
        <v>141.20096385542169</v>
      </c>
      <c r="F406" s="1206">
        <v>1</v>
      </c>
      <c r="G406" s="1201">
        <f t="shared" si="173"/>
        <v>141.19999999999999</v>
      </c>
      <c r="H406" s="1201">
        <f t="shared" si="176"/>
        <v>33.31</v>
      </c>
      <c r="I406" s="1204">
        <f t="shared" si="174"/>
        <v>174.51</v>
      </c>
    </row>
    <row r="407" spans="1:9" s="1199" customFormat="1" ht="16.5" x14ac:dyDescent="0.25">
      <c r="A407" s="1212" t="s">
        <v>484</v>
      </c>
      <c r="B407" s="1200">
        <v>7</v>
      </c>
      <c r="C407" s="541">
        <f t="shared" si="175"/>
        <v>4.2168674698795178E-2</v>
      </c>
      <c r="D407" s="1201">
        <v>976.64</v>
      </c>
      <c r="E407" s="1201">
        <f t="shared" si="172"/>
        <v>41.183614457831325</v>
      </c>
      <c r="F407" s="1206">
        <v>1</v>
      </c>
      <c r="G407" s="1201">
        <f t="shared" si="173"/>
        <v>41.18</v>
      </c>
      <c r="H407" s="1201">
        <f t="shared" si="176"/>
        <v>9.7100000000000009</v>
      </c>
      <c r="I407" s="1204">
        <f t="shared" si="174"/>
        <v>50.89</v>
      </c>
    </row>
    <row r="408" spans="1:9" s="1199" customFormat="1" ht="16.5" x14ac:dyDescent="0.25">
      <c r="A408" s="1212" t="s">
        <v>484</v>
      </c>
      <c r="B408" s="1200">
        <v>4</v>
      </c>
      <c r="C408" s="541">
        <f t="shared" si="175"/>
        <v>2.4096385542168676E-2</v>
      </c>
      <c r="D408" s="1201">
        <v>976.64</v>
      </c>
      <c r="E408" s="1201">
        <f t="shared" si="172"/>
        <v>23.533493975903614</v>
      </c>
      <c r="F408" s="1206">
        <v>1</v>
      </c>
      <c r="G408" s="1201">
        <f t="shared" si="173"/>
        <v>23.53</v>
      </c>
      <c r="H408" s="1201">
        <f t="shared" si="176"/>
        <v>5.55</v>
      </c>
      <c r="I408" s="1204">
        <f t="shared" si="174"/>
        <v>29.080000000000002</v>
      </c>
    </row>
    <row r="409" spans="1:9" s="1199" customFormat="1" ht="16.5" x14ac:dyDescent="0.25">
      <c r="A409" s="1212" t="s">
        <v>152</v>
      </c>
      <c r="B409" s="1200">
        <v>5</v>
      </c>
      <c r="C409" s="541">
        <f t="shared" si="175"/>
        <v>3.0120481927710843E-2</v>
      </c>
      <c r="D409" s="1201">
        <v>976.64</v>
      </c>
      <c r="E409" s="1201">
        <f t="shared" si="172"/>
        <v>29.416867469879517</v>
      </c>
      <c r="F409" s="1206">
        <v>1</v>
      </c>
      <c r="G409" s="1201">
        <f t="shared" si="173"/>
        <v>29.42</v>
      </c>
      <c r="H409" s="1201">
        <f t="shared" si="176"/>
        <v>6.94</v>
      </c>
      <c r="I409" s="1204">
        <f t="shared" si="174"/>
        <v>36.36</v>
      </c>
    </row>
    <row r="410" spans="1:9" s="1199" customFormat="1" ht="16.5" x14ac:dyDescent="0.25">
      <c r="A410" s="1212" t="s">
        <v>484</v>
      </c>
      <c r="B410" s="1200">
        <v>5</v>
      </c>
      <c r="C410" s="541">
        <f t="shared" si="175"/>
        <v>3.0120481927710843E-2</v>
      </c>
      <c r="D410" s="1201">
        <v>976.64</v>
      </c>
      <c r="E410" s="1201">
        <f t="shared" si="172"/>
        <v>29.416867469879517</v>
      </c>
      <c r="F410" s="1206">
        <v>1</v>
      </c>
      <c r="G410" s="1201">
        <f t="shared" si="173"/>
        <v>29.42</v>
      </c>
      <c r="H410" s="1201">
        <f t="shared" si="176"/>
        <v>6.94</v>
      </c>
      <c r="I410" s="1204">
        <f t="shared" si="174"/>
        <v>36.36</v>
      </c>
    </row>
    <row r="411" spans="1:9" s="1199" customFormat="1" ht="16.5" x14ac:dyDescent="0.25">
      <c r="A411" s="1212" t="s">
        <v>484</v>
      </c>
      <c r="B411" s="1200">
        <v>8</v>
      </c>
      <c r="C411" s="541">
        <f t="shared" si="175"/>
        <v>4.8192771084337352E-2</v>
      </c>
      <c r="D411" s="1201">
        <v>976.64</v>
      </c>
      <c r="E411" s="1201">
        <f t="shared" si="172"/>
        <v>47.066987951807228</v>
      </c>
      <c r="F411" s="1206">
        <v>1</v>
      </c>
      <c r="G411" s="1201">
        <f t="shared" si="173"/>
        <v>47.07</v>
      </c>
      <c r="H411" s="1201">
        <f t="shared" si="176"/>
        <v>11.1</v>
      </c>
      <c r="I411" s="1204">
        <f t="shared" si="174"/>
        <v>58.17</v>
      </c>
    </row>
    <row r="412" spans="1:9" s="1199" customFormat="1" ht="16.5" x14ac:dyDescent="0.25">
      <c r="A412" s="1212" t="s">
        <v>484</v>
      </c>
      <c r="B412" s="1200">
        <v>5</v>
      </c>
      <c r="C412" s="541">
        <f t="shared" si="175"/>
        <v>3.0120481927710843E-2</v>
      </c>
      <c r="D412" s="1201">
        <v>976.64</v>
      </c>
      <c r="E412" s="1201">
        <f t="shared" si="172"/>
        <v>29.416867469879517</v>
      </c>
      <c r="F412" s="1206">
        <v>1</v>
      </c>
      <c r="G412" s="1201">
        <f t="shared" si="173"/>
        <v>29.42</v>
      </c>
      <c r="H412" s="1201">
        <f t="shared" si="176"/>
        <v>6.94</v>
      </c>
      <c r="I412" s="1204">
        <f t="shared" si="174"/>
        <v>36.36</v>
      </c>
    </row>
    <row r="413" spans="1:9" s="1199" customFormat="1" ht="16.5" x14ac:dyDescent="0.25">
      <c r="A413" s="1212" t="s">
        <v>484</v>
      </c>
      <c r="B413" s="1200">
        <v>8</v>
      </c>
      <c r="C413" s="541">
        <f t="shared" si="175"/>
        <v>4.8192771084337352E-2</v>
      </c>
      <c r="D413" s="1201">
        <v>976.64</v>
      </c>
      <c r="E413" s="1201">
        <f t="shared" si="172"/>
        <v>47.066987951807228</v>
      </c>
      <c r="F413" s="1206">
        <v>1</v>
      </c>
      <c r="G413" s="1201">
        <f t="shared" si="173"/>
        <v>47.07</v>
      </c>
      <c r="H413" s="1201">
        <f t="shared" si="176"/>
        <v>11.1</v>
      </c>
      <c r="I413" s="1204">
        <f t="shared" si="174"/>
        <v>58.17</v>
      </c>
    </row>
    <row r="414" spans="1:9" s="1199" customFormat="1" ht="16.5" x14ac:dyDescent="0.25">
      <c r="A414" s="1212" t="s">
        <v>484</v>
      </c>
      <c r="B414" s="1200">
        <v>4</v>
      </c>
      <c r="C414" s="541">
        <f t="shared" si="175"/>
        <v>2.4096385542168676E-2</v>
      </c>
      <c r="D414" s="1201">
        <v>976.64</v>
      </c>
      <c r="E414" s="1201">
        <f t="shared" si="172"/>
        <v>23.533493975903614</v>
      </c>
      <c r="F414" s="1206">
        <v>1</v>
      </c>
      <c r="G414" s="1201">
        <f t="shared" si="173"/>
        <v>23.53</v>
      </c>
      <c r="H414" s="1201">
        <f t="shared" si="176"/>
        <v>5.55</v>
      </c>
      <c r="I414" s="1204">
        <f t="shared" si="174"/>
        <v>29.080000000000002</v>
      </c>
    </row>
    <row r="415" spans="1:9" s="1199" customFormat="1" ht="16.5" x14ac:dyDescent="0.25">
      <c r="A415" s="1212" t="s">
        <v>484</v>
      </c>
      <c r="B415" s="1200">
        <v>4</v>
      </c>
      <c r="C415" s="541">
        <f t="shared" si="175"/>
        <v>2.4096385542168676E-2</v>
      </c>
      <c r="D415" s="1201">
        <v>976.64</v>
      </c>
      <c r="E415" s="1201">
        <f>C415*D415</f>
        <v>23.533493975903614</v>
      </c>
      <c r="F415" s="1206">
        <v>1</v>
      </c>
      <c r="G415" s="1201">
        <f>ROUND(E415*F415,2)</f>
        <v>23.53</v>
      </c>
      <c r="H415" s="1201">
        <f>ROUND(G415*0.2359,2)</f>
        <v>5.55</v>
      </c>
      <c r="I415" s="1204">
        <f>G415+H415</f>
        <v>29.080000000000002</v>
      </c>
    </row>
    <row r="416" spans="1:9" s="1199" customFormat="1" ht="16.5" x14ac:dyDescent="0.25">
      <c r="A416" s="1212" t="s">
        <v>152</v>
      </c>
      <c r="B416" s="1200">
        <v>4</v>
      </c>
      <c r="C416" s="541">
        <f t="shared" si="175"/>
        <v>2.4096385542168676E-2</v>
      </c>
      <c r="D416" s="1201">
        <v>862.62</v>
      </c>
      <c r="E416" s="1201">
        <f>C416*D416</f>
        <v>20.786024096385542</v>
      </c>
      <c r="F416" s="1206">
        <v>1</v>
      </c>
      <c r="G416" s="1201">
        <f>ROUND(E416*F416,2)</f>
        <v>20.79</v>
      </c>
      <c r="H416" s="1201">
        <f>ROUND(G416*0.2359,2)</f>
        <v>4.9000000000000004</v>
      </c>
      <c r="I416" s="1204">
        <f>G416+H416</f>
        <v>25.689999999999998</v>
      </c>
    </row>
    <row r="417" spans="1:9" s="1199" customFormat="1" ht="49.5" x14ac:dyDescent="0.25">
      <c r="A417" s="1221" t="s">
        <v>106</v>
      </c>
      <c r="B417" s="1208">
        <f t="shared" ref="B417:C417" si="177">SUM(B418:B423)</f>
        <v>50</v>
      </c>
      <c r="C417" s="1209">
        <f t="shared" si="177"/>
        <v>0.3012048192771084</v>
      </c>
      <c r="D417" s="1209"/>
      <c r="E417" s="1209"/>
      <c r="F417" s="1209"/>
      <c r="G417" s="1209">
        <f>SUM(G418:G423)</f>
        <v>218.30999999999997</v>
      </c>
      <c r="H417" s="1209">
        <f t="shared" ref="H417:I417" si="178">SUM(H418:H423)</f>
        <v>51.49</v>
      </c>
      <c r="I417" s="1210">
        <f t="shared" si="178"/>
        <v>269.8</v>
      </c>
    </row>
    <row r="418" spans="1:9" s="1199" customFormat="1" ht="16.5" x14ac:dyDescent="0.25">
      <c r="A418" s="1212" t="s">
        <v>238</v>
      </c>
      <c r="B418" s="1214">
        <v>12</v>
      </c>
      <c r="C418" s="541">
        <f>B418/166</f>
        <v>7.2289156626506021E-2</v>
      </c>
      <c r="D418" s="1201">
        <v>743.65</v>
      </c>
      <c r="E418" s="1201">
        <f t="shared" ref="E418:E423" si="179">C418*D418</f>
        <v>53.757831325301204</v>
      </c>
      <c r="F418" s="1206">
        <v>1</v>
      </c>
      <c r="G418" s="1201">
        <f t="shared" ref="G418:G423" si="180">ROUND(E418*F418,2)</f>
        <v>53.76</v>
      </c>
      <c r="H418" s="1201">
        <f t="shared" ref="H418:H423" si="181">ROUND(G418*0.2359,2)</f>
        <v>12.68</v>
      </c>
      <c r="I418" s="1204">
        <f t="shared" ref="I418:I423" si="182">G418+H418</f>
        <v>66.44</v>
      </c>
    </row>
    <row r="419" spans="1:9" s="1199" customFormat="1" ht="16.5" x14ac:dyDescent="0.25">
      <c r="A419" s="1212" t="s">
        <v>238</v>
      </c>
      <c r="B419" s="1214">
        <v>2</v>
      </c>
      <c r="C419" s="541">
        <f t="shared" ref="C419:C423" si="183">B419/166</f>
        <v>1.2048192771084338E-2</v>
      </c>
      <c r="D419" s="1201">
        <v>718.85</v>
      </c>
      <c r="E419" s="1201">
        <f t="shared" si="179"/>
        <v>8.6608433734939769</v>
      </c>
      <c r="F419" s="1206">
        <v>1</v>
      </c>
      <c r="G419" s="1201">
        <f t="shared" si="180"/>
        <v>8.66</v>
      </c>
      <c r="H419" s="1201">
        <f t="shared" si="181"/>
        <v>2.04</v>
      </c>
      <c r="I419" s="1204">
        <f t="shared" si="182"/>
        <v>10.7</v>
      </c>
    </row>
    <row r="420" spans="1:9" s="1199" customFormat="1" ht="16.5" x14ac:dyDescent="0.25">
      <c r="A420" s="1212" t="s">
        <v>238</v>
      </c>
      <c r="B420" s="1214">
        <v>8</v>
      </c>
      <c r="C420" s="541">
        <f t="shared" si="183"/>
        <v>4.8192771084337352E-2</v>
      </c>
      <c r="D420" s="1201">
        <v>718.85</v>
      </c>
      <c r="E420" s="1201">
        <f t="shared" si="179"/>
        <v>34.643373493975908</v>
      </c>
      <c r="F420" s="1206">
        <v>1</v>
      </c>
      <c r="G420" s="1201">
        <f t="shared" si="180"/>
        <v>34.64</v>
      </c>
      <c r="H420" s="1201">
        <f t="shared" si="181"/>
        <v>8.17</v>
      </c>
      <c r="I420" s="1204">
        <f t="shared" si="182"/>
        <v>42.81</v>
      </c>
    </row>
    <row r="421" spans="1:9" s="1199" customFormat="1" ht="16.5" x14ac:dyDescent="0.25">
      <c r="A421" s="1212" t="s">
        <v>238</v>
      </c>
      <c r="B421" s="1214">
        <v>8</v>
      </c>
      <c r="C421" s="541">
        <f t="shared" si="183"/>
        <v>4.8192771084337352E-2</v>
      </c>
      <c r="D421" s="1201">
        <v>718.85</v>
      </c>
      <c r="E421" s="1201">
        <f t="shared" si="179"/>
        <v>34.643373493975908</v>
      </c>
      <c r="F421" s="1206">
        <v>1</v>
      </c>
      <c r="G421" s="1201">
        <f t="shared" si="180"/>
        <v>34.64</v>
      </c>
      <c r="H421" s="1201">
        <f t="shared" si="181"/>
        <v>8.17</v>
      </c>
      <c r="I421" s="1204">
        <f t="shared" si="182"/>
        <v>42.81</v>
      </c>
    </row>
    <row r="422" spans="1:9" s="1199" customFormat="1" ht="16.5" x14ac:dyDescent="0.25">
      <c r="A422" s="1212" t="s">
        <v>238</v>
      </c>
      <c r="B422" s="1214">
        <v>8</v>
      </c>
      <c r="C422" s="541">
        <f t="shared" si="183"/>
        <v>4.8192771084337352E-2</v>
      </c>
      <c r="D422" s="1201">
        <v>718.85</v>
      </c>
      <c r="E422" s="1201">
        <f t="shared" si="179"/>
        <v>34.643373493975908</v>
      </c>
      <c r="F422" s="1206">
        <v>1</v>
      </c>
      <c r="G422" s="1201">
        <f t="shared" si="180"/>
        <v>34.64</v>
      </c>
      <c r="H422" s="1201">
        <f t="shared" si="181"/>
        <v>8.17</v>
      </c>
      <c r="I422" s="1204">
        <f t="shared" si="182"/>
        <v>42.81</v>
      </c>
    </row>
    <row r="423" spans="1:9" s="1199" customFormat="1" ht="16.5" x14ac:dyDescent="0.25">
      <c r="A423" s="1212" t="s">
        <v>238</v>
      </c>
      <c r="B423" s="1214">
        <v>12</v>
      </c>
      <c r="C423" s="541">
        <f t="shared" si="183"/>
        <v>7.2289156626506021E-2</v>
      </c>
      <c r="D423" s="1201">
        <v>718.85</v>
      </c>
      <c r="E423" s="1201">
        <f t="shared" si="179"/>
        <v>51.965060240963858</v>
      </c>
      <c r="F423" s="1206">
        <v>1</v>
      </c>
      <c r="G423" s="1201">
        <f t="shared" si="180"/>
        <v>51.97</v>
      </c>
      <c r="H423" s="1201">
        <f t="shared" si="181"/>
        <v>12.26</v>
      </c>
      <c r="I423" s="1204">
        <f t="shared" si="182"/>
        <v>64.23</v>
      </c>
    </row>
    <row r="424" spans="1:9" s="1199" customFormat="1" ht="16.5" x14ac:dyDescent="0.25">
      <c r="A424" s="1198" t="s">
        <v>2599</v>
      </c>
      <c r="B424" s="1059">
        <f t="shared" ref="B424:C424" si="184">B425+B428+B432+B434</f>
        <v>275</v>
      </c>
      <c r="C424" s="1063">
        <f t="shared" si="184"/>
        <v>1.6566265060240966</v>
      </c>
      <c r="D424" s="1063"/>
      <c r="E424" s="1063"/>
      <c r="F424" s="1063"/>
      <c r="G424" s="1063">
        <f>G425+G428+G432+G434</f>
        <v>1613.25</v>
      </c>
      <c r="H424" s="1063">
        <f t="shared" ref="H424:I424" si="185">H425+H428+H432+H434</f>
        <v>380.57</v>
      </c>
      <c r="I424" s="1066">
        <f t="shared" si="185"/>
        <v>1993.8200000000002</v>
      </c>
    </row>
    <row r="425" spans="1:9" s="1199" customFormat="1" ht="33" x14ac:dyDescent="0.25">
      <c r="A425" s="1207" t="s">
        <v>9</v>
      </c>
      <c r="B425" s="1208">
        <f t="shared" ref="B425:C425" si="186">SUM(B426:B427)</f>
        <v>47</v>
      </c>
      <c r="C425" s="1209">
        <f t="shared" si="186"/>
        <v>0.28313253012048195</v>
      </c>
      <c r="D425" s="1209"/>
      <c r="E425" s="1209"/>
      <c r="F425" s="1209"/>
      <c r="G425" s="1209">
        <f>SUM(G426:G427)</f>
        <v>421.1</v>
      </c>
      <c r="H425" s="1209">
        <f t="shared" ref="H425:I425" si="187">SUM(H426:H427)</f>
        <v>99.34</v>
      </c>
      <c r="I425" s="1210">
        <f t="shared" si="187"/>
        <v>520.44000000000005</v>
      </c>
    </row>
    <row r="426" spans="1:9" s="1199" customFormat="1" ht="16.5" x14ac:dyDescent="0.25">
      <c r="A426" s="1232" t="s">
        <v>1301</v>
      </c>
      <c r="B426" s="1200">
        <v>8</v>
      </c>
      <c r="C426" s="541">
        <f>B426/166</f>
        <v>4.8192771084337352E-2</v>
      </c>
      <c r="D426" s="541">
        <v>1487.28</v>
      </c>
      <c r="E426" s="1201">
        <f>C426*D426</f>
        <v>71.676144578313256</v>
      </c>
      <c r="F426" s="1206">
        <v>1</v>
      </c>
      <c r="G426" s="1201">
        <f>ROUND(E426*F426,2)</f>
        <v>71.680000000000007</v>
      </c>
      <c r="H426" s="1213">
        <f>ROUND(G426*0.2359,2)</f>
        <v>16.91</v>
      </c>
      <c r="I426" s="1204">
        <f>G426+H426</f>
        <v>88.59</v>
      </c>
    </row>
    <row r="427" spans="1:9" s="1199" customFormat="1" ht="16.5" x14ac:dyDescent="0.25">
      <c r="A427" s="1232" t="s">
        <v>1301</v>
      </c>
      <c r="B427" s="1200">
        <v>39</v>
      </c>
      <c r="C427" s="541">
        <f t="shared" ref="C427:C435" si="188">B427/166</f>
        <v>0.23493975903614459</v>
      </c>
      <c r="D427" s="541">
        <v>1487.28</v>
      </c>
      <c r="E427" s="1201">
        <f t="shared" ref="E427" si="189">C427*D427</f>
        <v>349.42120481927714</v>
      </c>
      <c r="F427" s="1206">
        <v>1</v>
      </c>
      <c r="G427" s="1201">
        <f t="shared" ref="G427" si="190">ROUND(E427*F427,2)</f>
        <v>349.42</v>
      </c>
      <c r="H427" s="1213">
        <f>ROUND(G427*0.2359,2)</f>
        <v>82.43</v>
      </c>
      <c r="I427" s="1204">
        <f t="shared" ref="I427" si="191">G427+H427</f>
        <v>431.85</v>
      </c>
    </row>
    <row r="428" spans="1:9" s="1199" customFormat="1" ht="33" x14ac:dyDescent="0.25">
      <c r="A428" s="1230" t="s">
        <v>7</v>
      </c>
      <c r="B428" s="1208">
        <f t="shared" ref="B428:C428" si="192">SUM(B429:B431)</f>
        <v>141</v>
      </c>
      <c r="C428" s="1209">
        <f t="shared" si="192"/>
        <v>0.84939759036144591</v>
      </c>
      <c r="D428" s="1209"/>
      <c r="E428" s="1209"/>
      <c r="F428" s="1209"/>
      <c r="G428" s="1209">
        <f>SUM(G429:G431)</f>
        <v>875.87999999999988</v>
      </c>
      <c r="H428" s="1209">
        <f t="shared" ref="H428:I428" si="193">SUM(H429:H431)</f>
        <v>206.62</v>
      </c>
      <c r="I428" s="1210">
        <f t="shared" si="193"/>
        <v>1082.5</v>
      </c>
    </row>
    <row r="429" spans="1:9" s="1199" customFormat="1" ht="16.5" x14ac:dyDescent="0.25">
      <c r="A429" s="1232" t="s">
        <v>1291</v>
      </c>
      <c r="B429" s="1200">
        <v>47</v>
      </c>
      <c r="C429" s="541">
        <f t="shared" si="188"/>
        <v>0.28313253012048195</v>
      </c>
      <c r="D429" s="541">
        <v>1140.25</v>
      </c>
      <c r="E429" s="1201">
        <f t="shared" ref="E429:E431" si="194">C429*D429</f>
        <v>322.84186746987956</v>
      </c>
      <c r="F429" s="1206">
        <v>1</v>
      </c>
      <c r="G429" s="1201">
        <f t="shared" ref="G429:G431" si="195">ROUND(E429*F429,2)</f>
        <v>322.83999999999997</v>
      </c>
      <c r="H429" s="1201">
        <f t="shared" ref="H429:H431" si="196">ROUND(G429*0.2359,2)</f>
        <v>76.16</v>
      </c>
      <c r="I429" s="1204">
        <f t="shared" ref="I429:I431" si="197">G429+H429</f>
        <v>399</v>
      </c>
    </row>
    <row r="430" spans="1:9" s="1199" customFormat="1" ht="16.5" x14ac:dyDescent="0.25">
      <c r="A430" s="1232" t="s">
        <v>152</v>
      </c>
      <c r="B430" s="1200">
        <v>47</v>
      </c>
      <c r="C430" s="541">
        <f t="shared" si="188"/>
        <v>0.28313253012048195</v>
      </c>
      <c r="D430" s="541">
        <v>976.64</v>
      </c>
      <c r="E430" s="1201">
        <f t="shared" si="194"/>
        <v>276.51855421686747</v>
      </c>
      <c r="F430" s="1206">
        <v>1</v>
      </c>
      <c r="G430" s="1201">
        <f t="shared" si="195"/>
        <v>276.52</v>
      </c>
      <c r="H430" s="1201">
        <f t="shared" si="196"/>
        <v>65.23</v>
      </c>
      <c r="I430" s="1204">
        <f t="shared" si="197"/>
        <v>341.75</v>
      </c>
    </row>
    <row r="431" spans="1:9" s="1199" customFormat="1" ht="16.5" x14ac:dyDescent="0.25">
      <c r="A431" s="1212" t="s">
        <v>152</v>
      </c>
      <c r="B431" s="1200">
        <v>47</v>
      </c>
      <c r="C431" s="541">
        <f t="shared" si="188"/>
        <v>0.28313253012048195</v>
      </c>
      <c r="D431" s="541">
        <v>976.64</v>
      </c>
      <c r="E431" s="1201">
        <f t="shared" si="194"/>
        <v>276.51855421686747</v>
      </c>
      <c r="F431" s="1206">
        <v>1</v>
      </c>
      <c r="G431" s="1201">
        <f t="shared" si="195"/>
        <v>276.52</v>
      </c>
      <c r="H431" s="1201">
        <f t="shared" si="196"/>
        <v>65.23</v>
      </c>
      <c r="I431" s="1204">
        <f t="shared" si="197"/>
        <v>341.75</v>
      </c>
    </row>
    <row r="432" spans="1:9" s="1199" customFormat="1" ht="49.5" x14ac:dyDescent="0.25">
      <c r="A432" s="1221" t="s">
        <v>106</v>
      </c>
      <c r="B432" s="1208">
        <f t="shared" ref="B432:C432" si="198">SUM(B433:B433)</f>
        <v>40</v>
      </c>
      <c r="C432" s="1209">
        <f t="shared" si="198"/>
        <v>0.24096385542168675</v>
      </c>
      <c r="D432" s="1209"/>
      <c r="E432" s="1209"/>
      <c r="F432" s="1209"/>
      <c r="G432" s="1209">
        <f>SUM(G433:G433)</f>
        <v>174.7</v>
      </c>
      <c r="H432" s="1209">
        <f t="shared" ref="H432:I432" si="199">SUM(H433:H433)</f>
        <v>41.21</v>
      </c>
      <c r="I432" s="1210">
        <f t="shared" si="199"/>
        <v>215.91</v>
      </c>
    </row>
    <row r="433" spans="1:9" s="1199" customFormat="1" ht="16.5" x14ac:dyDescent="0.25">
      <c r="A433" s="1232" t="s">
        <v>238</v>
      </c>
      <c r="B433" s="1200">
        <v>40</v>
      </c>
      <c r="C433" s="541">
        <f t="shared" si="188"/>
        <v>0.24096385542168675</v>
      </c>
      <c r="D433" s="541">
        <v>725</v>
      </c>
      <c r="E433" s="1201">
        <f>C433*D433</f>
        <v>174.6987951807229</v>
      </c>
      <c r="F433" s="1206">
        <v>1</v>
      </c>
      <c r="G433" s="1201">
        <f>ROUND(E433*F433,2)</f>
        <v>174.7</v>
      </c>
      <c r="H433" s="1201">
        <f>ROUND(G433*0.2359,2)</f>
        <v>41.21</v>
      </c>
      <c r="I433" s="1204">
        <f>G433+H433</f>
        <v>215.91</v>
      </c>
    </row>
    <row r="434" spans="1:9" s="1199" customFormat="1" ht="16.5" x14ac:dyDescent="0.25">
      <c r="A434" s="1221" t="s">
        <v>6</v>
      </c>
      <c r="B434" s="1208">
        <f t="shared" ref="B434:C434" si="200">SUM(B435:B435)</f>
        <v>47</v>
      </c>
      <c r="C434" s="1209">
        <f t="shared" si="200"/>
        <v>0.28313253012048195</v>
      </c>
      <c r="D434" s="1209"/>
      <c r="E434" s="1209"/>
      <c r="F434" s="1209"/>
      <c r="G434" s="1209">
        <f>SUM(G435:G435)</f>
        <v>141.57</v>
      </c>
      <c r="H434" s="1209">
        <f t="shared" ref="H434:I434" si="201">SUM(H435:H435)</f>
        <v>33.4</v>
      </c>
      <c r="I434" s="1210">
        <f t="shared" si="201"/>
        <v>174.97</v>
      </c>
    </row>
    <row r="435" spans="1:9" s="1199" customFormat="1" ht="16.5" x14ac:dyDescent="0.25">
      <c r="A435" s="1232" t="s">
        <v>1302</v>
      </c>
      <c r="B435" s="1200">
        <v>47</v>
      </c>
      <c r="C435" s="541">
        <f t="shared" si="188"/>
        <v>0.28313253012048195</v>
      </c>
      <c r="D435" s="541">
        <v>500</v>
      </c>
      <c r="E435" s="1201">
        <f>C435*D435</f>
        <v>141.56626506024097</v>
      </c>
      <c r="F435" s="1206">
        <v>1</v>
      </c>
      <c r="G435" s="1201">
        <f>ROUND(E435*F435,2)</f>
        <v>141.57</v>
      </c>
      <c r="H435" s="1201">
        <f>ROUND(G435*0.2359,2)</f>
        <v>33.4</v>
      </c>
      <c r="I435" s="1204">
        <f>G435+H435</f>
        <v>174.97</v>
      </c>
    </row>
    <row r="436" spans="1:9" s="1199" customFormat="1" ht="33" x14ac:dyDescent="0.25">
      <c r="A436" s="1198" t="s">
        <v>2600</v>
      </c>
      <c r="B436" s="1059">
        <f t="shared" ref="B436:C436" si="202">B437+B447+B456</f>
        <v>1192.5</v>
      </c>
      <c r="C436" s="1063">
        <f t="shared" si="202"/>
        <v>7.3451391773992523</v>
      </c>
      <c r="D436" s="1063"/>
      <c r="E436" s="1063"/>
      <c r="F436" s="1063"/>
      <c r="G436" s="1063">
        <f>G437+G447+G456</f>
        <v>8046.630000000001</v>
      </c>
      <c r="H436" s="1063">
        <f t="shared" ref="H436:I436" si="203">H437+H447+H456</f>
        <v>1866.3700000000001</v>
      </c>
      <c r="I436" s="1066">
        <f t="shared" si="203"/>
        <v>9913</v>
      </c>
    </row>
    <row r="437" spans="1:9" s="1199" customFormat="1" ht="33" x14ac:dyDescent="0.25">
      <c r="A437" s="1207" t="s">
        <v>9</v>
      </c>
      <c r="B437" s="1208">
        <f t="shared" ref="B437:C437" si="204">SUM(B438:B446)</f>
        <v>254.5</v>
      </c>
      <c r="C437" s="1209">
        <f t="shared" si="204"/>
        <v>1.5680307436643126</v>
      </c>
      <c r="D437" s="1209"/>
      <c r="E437" s="1209"/>
      <c r="F437" s="1209"/>
      <c r="G437" s="1209">
        <f>SUM(G438:G446)</f>
        <v>2538.85</v>
      </c>
      <c r="H437" s="1209">
        <f t="shared" ref="H437:I437" si="205">SUM(H438:H446)</f>
        <v>567.08000000000004</v>
      </c>
      <c r="I437" s="1210">
        <f t="shared" si="205"/>
        <v>3105.9300000000003</v>
      </c>
    </row>
    <row r="438" spans="1:9" s="1199" customFormat="1" ht="16.5" x14ac:dyDescent="0.25">
      <c r="A438" s="1232" t="s">
        <v>1303</v>
      </c>
      <c r="B438" s="1200">
        <v>47.5</v>
      </c>
      <c r="C438" s="541">
        <f>B438/166</f>
        <v>0.28614457831325302</v>
      </c>
      <c r="D438" s="541">
        <v>1784.73</v>
      </c>
      <c r="E438" s="1201">
        <f>C438*D438</f>
        <v>510.69081325301204</v>
      </c>
      <c r="F438" s="1206">
        <v>1</v>
      </c>
      <c r="G438" s="1201">
        <f>ROUND(E438*F438,2)</f>
        <v>510.69</v>
      </c>
      <c r="H438" s="1203">
        <f>ROUND(G438*0.2077,2)</f>
        <v>106.07</v>
      </c>
      <c r="I438" s="1204">
        <f>G438+H438</f>
        <v>616.76</v>
      </c>
    </row>
    <row r="439" spans="1:9" s="1199" customFormat="1" ht="16.5" x14ac:dyDescent="0.25">
      <c r="A439" s="1232" t="s">
        <v>182</v>
      </c>
      <c r="B439" s="1200">
        <v>69</v>
      </c>
      <c r="C439" s="541">
        <f>B439/166</f>
        <v>0.41566265060240964</v>
      </c>
      <c r="D439" s="541">
        <v>1487.28</v>
      </c>
      <c r="E439" s="1201">
        <f t="shared" ref="E439:E444" si="206">C439*D439</f>
        <v>618.20674698795176</v>
      </c>
      <c r="F439" s="1206">
        <v>1</v>
      </c>
      <c r="G439" s="1201">
        <f t="shared" ref="G439:G444" si="207">ROUND(E439*F439,2)</f>
        <v>618.21</v>
      </c>
      <c r="H439" s="1203">
        <f>ROUND(G439*0.2077,2)</f>
        <v>128.4</v>
      </c>
      <c r="I439" s="1204">
        <f t="shared" ref="I439:I444" si="208">G439+H439</f>
        <v>746.61</v>
      </c>
    </row>
    <row r="440" spans="1:9" s="1199" customFormat="1" ht="16.5" x14ac:dyDescent="0.25">
      <c r="A440" s="1232" t="s">
        <v>182</v>
      </c>
      <c r="B440" s="1200">
        <v>14</v>
      </c>
      <c r="C440" s="541">
        <f>B440/145</f>
        <v>9.6551724137931033E-2</v>
      </c>
      <c r="D440" s="541">
        <v>1559.72</v>
      </c>
      <c r="E440" s="1201">
        <f t="shared" si="206"/>
        <v>150.5936551724138</v>
      </c>
      <c r="F440" s="1206">
        <v>1</v>
      </c>
      <c r="G440" s="1201">
        <f t="shared" si="207"/>
        <v>150.59</v>
      </c>
      <c r="H440" s="1201">
        <f t="shared" ref="H440:H444" si="209">ROUND(G440*0.2359,2)</f>
        <v>35.520000000000003</v>
      </c>
      <c r="I440" s="1204">
        <f t="shared" si="208"/>
        <v>186.11</v>
      </c>
    </row>
    <row r="441" spans="1:9" s="1199" customFormat="1" ht="16.5" x14ac:dyDescent="0.25">
      <c r="A441" s="1232" t="s">
        <v>222</v>
      </c>
      <c r="B441" s="1200">
        <v>55</v>
      </c>
      <c r="C441" s="541">
        <f>B441/166</f>
        <v>0.33132530120481929</v>
      </c>
      <c r="D441" s="541">
        <v>1834.32</v>
      </c>
      <c r="E441" s="1201">
        <f t="shared" si="206"/>
        <v>607.75662650602408</v>
      </c>
      <c r="F441" s="1206">
        <v>1</v>
      </c>
      <c r="G441" s="1201">
        <f t="shared" si="207"/>
        <v>607.76</v>
      </c>
      <c r="H441" s="1201">
        <f t="shared" si="209"/>
        <v>143.37</v>
      </c>
      <c r="I441" s="1204">
        <f t="shared" si="208"/>
        <v>751.13</v>
      </c>
    </row>
    <row r="442" spans="1:9" s="1199" customFormat="1" ht="16.5" x14ac:dyDescent="0.25">
      <c r="A442" s="1232" t="s">
        <v>182</v>
      </c>
      <c r="B442" s="1214">
        <v>12</v>
      </c>
      <c r="C442" s="541">
        <f>B442/145</f>
        <v>8.2758620689655171E-2</v>
      </c>
      <c r="D442" s="541">
        <v>1485.45</v>
      </c>
      <c r="E442" s="1201">
        <f>C442*D442</f>
        <v>122.93379310344828</v>
      </c>
      <c r="F442" s="1206">
        <v>1</v>
      </c>
      <c r="G442" s="1201">
        <f>ROUND(E442*F442,2)</f>
        <v>122.93</v>
      </c>
      <c r="H442" s="1201">
        <f>ROUND(G442*0.2359,2)</f>
        <v>29</v>
      </c>
      <c r="I442" s="1204">
        <f>G442+H442</f>
        <v>151.93</v>
      </c>
    </row>
    <row r="443" spans="1:9" s="1199" customFormat="1" ht="16.5" x14ac:dyDescent="0.25">
      <c r="A443" s="1232" t="s">
        <v>182</v>
      </c>
      <c r="B443" s="1200">
        <v>7</v>
      </c>
      <c r="C443" s="541">
        <f>B443/145</f>
        <v>4.8275862068965517E-2</v>
      </c>
      <c r="D443" s="541">
        <v>1485.45</v>
      </c>
      <c r="E443" s="1201">
        <f t="shared" si="206"/>
        <v>71.711379310344824</v>
      </c>
      <c r="F443" s="1206">
        <v>1</v>
      </c>
      <c r="G443" s="1201">
        <f t="shared" si="207"/>
        <v>71.709999999999994</v>
      </c>
      <c r="H443" s="1201">
        <f t="shared" si="209"/>
        <v>16.920000000000002</v>
      </c>
      <c r="I443" s="1204">
        <f t="shared" si="208"/>
        <v>88.63</v>
      </c>
    </row>
    <row r="444" spans="1:9" s="1199" customFormat="1" ht="16.5" x14ac:dyDescent="0.25">
      <c r="A444" s="1232" t="s">
        <v>222</v>
      </c>
      <c r="B444" s="1200">
        <v>32</v>
      </c>
      <c r="C444" s="541">
        <f>B444/166</f>
        <v>0.19277108433734941</v>
      </c>
      <c r="D444" s="541">
        <v>1487.28</v>
      </c>
      <c r="E444" s="1201">
        <f t="shared" si="206"/>
        <v>286.70457831325302</v>
      </c>
      <c r="F444" s="1206">
        <v>1</v>
      </c>
      <c r="G444" s="1201">
        <f t="shared" si="207"/>
        <v>286.7</v>
      </c>
      <c r="H444" s="1201">
        <f t="shared" si="209"/>
        <v>67.63</v>
      </c>
      <c r="I444" s="1204">
        <f t="shared" si="208"/>
        <v>354.33</v>
      </c>
    </row>
    <row r="445" spans="1:9" s="1199" customFormat="1" ht="16.5" x14ac:dyDescent="0.25">
      <c r="A445" s="1232" t="s">
        <v>1304</v>
      </c>
      <c r="B445" s="1214">
        <v>11</v>
      </c>
      <c r="C445" s="541">
        <f>B445/166</f>
        <v>6.6265060240963861E-2</v>
      </c>
      <c r="D445" s="541">
        <v>1487.28</v>
      </c>
      <c r="E445" s="1201">
        <f>C445*D445</f>
        <v>98.554698795180727</v>
      </c>
      <c r="F445" s="1206">
        <v>1</v>
      </c>
      <c r="G445" s="1201">
        <f>ROUND(E445*F445,2)</f>
        <v>98.55</v>
      </c>
      <c r="H445" s="1201">
        <f>ROUND(G445*0.2359,2)</f>
        <v>23.25</v>
      </c>
      <c r="I445" s="1204">
        <f>G445+H445</f>
        <v>121.8</v>
      </c>
    </row>
    <row r="446" spans="1:9" s="1199" customFormat="1" ht="16.5" x14ac:dyDescent="0.25">
      <c r="A446" s="1232" t="s">
        <v>1304</v>
      </c>
      <c r="B446" s="1214">
        <v>7</v>
      </c>
      <c r="C446" s="541">
        <f>B446/145</f>
        <v>4.8275862068965517E-2</v>
      </c>
      <c r="D446" s="541">
        <v>1485.45</v>
      </c>
      <c r="E446" s="1201">
        <f>C446*D446</f>
        <v>71.711379310344824</v>
      </c>
      <c r="F446" s="1206">
        <v>1</v>
      </c>
      <c r="G446" s="1201">
        <f>ROUND(E446*F446,2)</f>
        <v>71.709999999999994</v>
      </c>
      <c r="H446" s="1201">
        <f>ROUND(G446*0.2359,2)</f>
        <v>16.920000000000002</v>
      </c>
      <c r="I446" s="1204">
        <f>G446+H446</f>
        <v>88.63</v>
      </c>
    </row>
    <row r="447" spans="1:9" s="1199" customFormat="1" ht="33" x14ac:dyDescent="0.25">
      <c r="A447" s="1230" t="s">
        <v>7</v>
      </c>
      <c r="B447" s="1208">
        <f t="shared" ref="B447:C447" si="210">SUM(B448:B455)</f>
        <v>819</v>
      </c>
      <c r="C447" s="1209">
        <f t="shared" si="210"/>
        <v>5.0602409638554215</v>
      </c>
      <c r="D447" s="1209"/>
      <c r="E447" s="1209"/>
      <c r="F447" s="1209"/>
      <c r="G447" s="1209">
        <f>SUM(G448:G455)</f>
        <v>5149.3500000000013</v>
      </c>
      <c r="H447" s="1209">
        <f t="shared" ref="H447:I447" si="211">SUM(H448:H455)</f>
        <v>1214.7400000000002</v>
      </c>
      <c r="I447" s="1210">
        <f t="shared" si="211"/>
        <v>6364.09</v>
      </c>
    </row>
    <row r="448" spans="1:9" s="1199" customFormat="1" ht="16.5" x14ac:dyDescent="0.25">
      <c r="A448" s="1232" t="s">
        <v>1291</v>
      </c>
      <c r="B448" s="1200">
        <v>166</v>
      </c>
      <c r="C448" s="541">
        <f>B448/166</f>
        <v>1</v>
      </c>
      <c r="D448" s="541">
        <v>1150</v>
      </c>
      <c r="E448" s="1201">
        <f t="shared" ref="E448:E453" si="212">C448*D448</f>
        <v>1150</v>
      </c>
      <c r="F448" s="1206">
        <v>1</v>
      </c>
      <c r="G448" s="1201">
        <f t="shared" ref="G448:G453" si="213">ROUND(E448*F448,2)</f>
        <v>1150</v>
      </c>
      <c r="H448" s="1201">
        <f t="shared" ref="H448:H453" si="214">ROUND(G448*0.2359,2)</f>
        <v>271.29000000000002</v>
      </c>
      <c r="I448" s="1204">
        <f t="shared" ref="I448:I453" si="215">G448+H448</f>
        <v>1421.29</v>
      </c>
    </row>
    <row r="449" spans="1:9" s="1199" customFormat="1" ht="16.5" x14ac:dyDescent="0.25">
      <c r="A449" s="1232" t="s">
        <v>152</v>
      </c>
      <c r="B449" s="1200">
        <v>55</v>
      </c>
      <c r="C449" s="541">
        <f t="shared" ref="C449:C452" si="216">B449/166</f>
        <v>0.33132530120481929</v>
      </c>
      <c r="D449" s="541">
        <v>985</v>
      </c>
      <c r="E449" s="1201">
        <f t="shared" si="212"/>
        <v>326.35542168674698</v>
      </c>
      <c r="F449" s="1206">
        <v>1</v>
      </c>
      <c r="G449" s="1201">
        <f t="shared" si="213"/>
        <v>326.36</v>
      </c>
      <c r="H449" s="1201">
        <f t="shared" si="214"/>
        <v>76.989999999999995</v>
      </c>
      <c r="I449" s="1204">
        <f t="shared" si="215"/>
        <v>403.35</v>
      </c>
    </row>
    <row r="450" spans="1:9" s="1199" customFormat="1" ht="16.5" x14ac:dyDescent="0.25">
      <c r="A450" s="1212" t="s">
        <v>152</v>
      </c>
      <c r="B450" s="1200">
        <v>79</v>
      </c>
      <c r="C450" s="541">
        <f t="shared" si="216"/>
        <v>0.4759036144578313</v>
      </c>
      <c r="D450" s="541">
        <v>985</v>
      </c>
      <c r="E450" s="1201">
        <f t="shared" si="212"/>
        <v>468.76506024096381</v>
      </c>
      <c r="F450" s="1206">
        <v>1</v>
      </c>
      <c r="G450" s="1201">
        <f t="shared" si="213"/>
        <v>468.77</v>
      </c>
      <c r="H450" s="1201">
        <f t="shared" si="214"/>
        <v>110.58</v>
      </c>
      <c r="I450" s="1204">
        <f t="shared" si="215"/>
        <v>579.35</v>
      </c>
    </row>
    <row r="451" spans="1:9" s="1199" customFormat="1" ht="16.5" x14ac:dyDescent="0.25">
      <c r="A451" s="1212" t="s">
        <v>152</v>
      </c>
      <c r="B451" s="1200">
        <v>64</v>
      </c>
      <c r="C451" s="541">
        <f t="shared" si="216"/>
        <v>0.38554216867469882</v>
      </c>
      <c r="D451" s="541">
        <v>985</v>
      </c>
      <c r="E451" s="1201">
        <f t="shared" si="212"/>
        <v>379.75903614457832</v>
      </c>
      <c r="F451" s="1206">
        <v>1</v>
      </c>
      <c r="G451" s="1201">
        <f t="shared" si="213"/>
        <v>379.76</v>
      </c>
      <c r="H451" s="1201">
        <f t="shared" si="214"/>
        <v>89.59</v>
      </c>
      <c r="I451" s="1204">
        <f t="shared" si="215"/>
        <v>469.35</v>
      </c>
    </row>
    <row r="452" spans="1:9" s="1199" customFormat="1" ht="16.5" x14ac:dyDescent="0.25">
      <c r="A452" s="1212" t="s">
        <v>152</v>
      </c>
      <c r="B452" s="1200">
        <v>135</v>
      </c>
      <c r="C452" s="541">
        <f t="shared" si="216"/>
        <v>0.81325301204819278</v>
      </c>
      <c r="D452" s="541">
        <v>985</v>
      </c>
      <c r="E452" s="1201">
        <f t="shared" si="212"/>
        <v>801.0542168674699</v>
      </c>
      <c r="F452" s="1206">
        <v>1</v>
      </c>
      <c r="G452" s="1201">
        <f t="shared" si="213"/>
        <v>801.05</v>
      </c>
      <c r="H452" s="1201">
        <f t="shared" si="214"/>
        <v>188.97</v>
      </c>
      <c r="I452" s="1204">
        <f t="shared" si="215"/>
        <v>990.02</v>
      </c>
    </row>
    <row r="453" spans="1:9" s="1199" customFormat="1" ht="16.5" x14ac:dyDescent="0.25">
      <c r="A453" s="1212" t="s">
        <v>152</v>
      </c>
      <c r="B453" s="1200">
        <v>145</v>
      </c>
      <c r="C453" s="541">
        <f>B453/145</f>
        <v>1</v>
      </c>
      <c r="D453" s="541">
        <v>985</v>
      </c>
      <c r="E453" s="1201">
        <f t="shared" si="212"/>
        <v>985</v>
      </c>
      <c r="F453" s="1206">
        <v>1</v>
      </c>
      <c r="G453" s="1201">
        <f t="shared" si="213"/>
        <v>985</v>
      </c>
      <c r="H453" s="1201">
        <f t="shared" si="214"/>
        <v>232.36</v>
      </c>
      <c r="I453" s="1204">
        <f t="shared" si="215"/>
        <v>1217.3600000000001</v>
      </c>
    </row>
    <row r="454" spans="1:9" s="1199" customFormat="1" ht="16.5" x14ac:dyDescent="0.25">
      <c r="A454" s="1212" t="s">
        <v>152</v>
      </c>
      <c r="B454" s="1200">
        <v>79</v>
      </c>
      <c r="C454" s="541">
        <f>B454/166</f>
        <v>0.4759036144578313</v>
      </c>
      <c r="D454" s="541">
        <v>985</v>
      </c>
      <c r="E454" s="1201">
        <f>C454*D454</f>
        <v>468.76506024096381</v>
      </c>
      <c r="F454" s="1206">
        <v>1</v>
      </c>
      <c r="G454" s="1201">
        <f>ROUND(E454*F454,2)</f>
        <v>468.77</v>
      </c>
      <c r="H454" s="1201">
        <f>ROUND(G454*0.2359,2)</f>
        <v>110.58</v>
      </c>
      <c r="I454" s="1204">
        <f>G454+H454</f>
        <v>579.35</v>
      </c>
    </row>
    <row r="455" spans="1:9" s="1199" customFormat="1" ht="16.5" x14ac:dyDescent="0.25">
      <c r="A455" s="1212" t="s">
        <v>152</v>
      </c>
      <c r="B455" s="1200">
        <v>96</v>
      </c>
      <c r="C455" s="541">
        <f t="shared" ref="C455" si="217">B455/166</f>
        <v>0.57831325301204817</v>
      </c>
      <c r="D455" s="541">
        <v>985</v>
      </c>
      <c r="E455" s="1201">
        <f>C455*D455</f>
        <v>569.63855421686742</v>
      </c>
      <c r="F455" s="1206">
        <v>1</v>
      </c>
      <c r="G455" s="1201">
        <f>ROUND(E455*F455,2)</f>
        <v>569.64</v>
      </c>
      <c r="H455" s="1201">
        <f>ROUND(G455*0.2359,2)</f>
        <v>134.38</v>
      </c>
      <c r="I455" s="1204">
        <f>G455+H455</f>
        <v>704.02</v>
      </c>
    </row>
    <row r="456" spans="1:9" s="1199" customFormat="1" ht="16.5" x14ac:dyDescent="0.25">
      <c r="A456" s="1221" t="s">
        <v>6</v>
      </c>
      <c r="B456" s="1208">
        <f t="shared" ref="B456:C456" si="218">SUM(B457:B457)</f>
        <v>119</v>
      </c>
      <c r="C456" s="1209">
        <f t="shared" si="218"/>
        <v>0.7168674698795181</v>
      </c>
      <c r="D456" s="1209"/>
      <c r="E456" s="1209"/>
      <c r="F456" s="1209"/>
      <c r="G456" s="1209">
        <f>SUM(G457:G457)</f>
        <v>358.43</v>
      </c>
      <c r="H456" s="1209">
        <f t="shared" ref="H456:I456" si="219">SUM(H457:H457)</f>
        <v>84.55</v>
      </c>
      <c r="I456" s="1210">
        <f t="shared" si="219"/>
        <v>442.98</v>
      </c>
    </row>
    <row r="457" spans="1:9" s="1199" customFormat="1" ht="16.5" x14ac:dyDescent="0.25">
      <c r="A457" s="1232" t="s">
        <v>239</v>
      </c>
      <c r="B457" s="1200">
        <v>119</v>
      </c>
      <c r="C457" s="541">
        <f>B457/166</f>
        <v>0.7168674698795181</v>
      </c>
      <c r="D457" s="541">
        <v>500</v>
      </c>
      <c r="E457" s="1201">
        <f>C457*D457</f>
        <v>358.43373493975906</v>
      </c>
      <c r="F457" s="1206">
        <v>1</v>
      </c>
      <c r="G457" s="1201">
        <f>ROUND(E457*F457,2)</f>
        <v>358.43</v>
      </c>
      <c r="H457" s="1201">
        <f>ROUND(G457*0.2359,2)</f>
        <v>84.55</v>
      </c>
      <c r="I457" s="1204">
        <f>G457+H457</f>
        <v>442.98</v>
      </c>
    </row>
    <row r="458" spans="1:9" s="1199" customFormat="1" ht="33" x14ac:dyDescent="0.25">
      <c r="A458" s="1198" t="s">
        <v>2601</v>
      </c>
      <c r="B458" s="1059">
        <f t="shared" ref="B458:C458" si="220">B459+B463+B470+B472</f>
        <v>53</v>
      </c>
      <c r="C458" s="1063">
        <f t="shared" si="220"/>
        <v>0.36202742002492733</v>
      </c>
      <c r="D458" s="1063"/>
      <c r="E458" s="1063"/>
      <c r="F458" s="1063"/>
      <c r="G458" s="1063">
        <f>G459+G463+G470+G472</f>
        <v>375.17999999999995</v>
      </c>
      <c r="H458" s="1063">
        <f t="shared" ref="H458:I458" si="221">H459+H463+H470+H472</f>
        <v>88.519999999999982</v>
      </c>
      <c r="I458" s="1066">
        <f t="shared" si="221"/>
        <v>463.7</v>
      </c>
    </row>
    <row r="459" spans="1:9" s="1199" customFormat="1" ht="33" x14ac:dyDescent="0.25">
      <c r="A459" s="1207" t="s">
        <v>9</v>
      </c>
      <c r="B459" s="1208">
        <f t="shared" ref="B459:C459" si="222">SUM(B460:B462)</f>
        <v>11</v>
      </c>
      <c r="C459" s="1209">
        <f t="shared" si="222"/>
        <v>7.2372247611134199E-2</v>
      </c>
      <c r="D459" s="1209"/>
      <c r="E459" s="1209"/>
      <c r="F459" s="1209"/>
      <c r="G459" s="1209">
        <f>SUM(G460:G462)</f>
        <v>122.21999999999998</v>
      </c>
      <c r="H459" s="1209">
        <f t="shared" ref="H459:I459" si="223">SUM(H460:H462)</f>
        <v>28.83</v>
      </c>
      <c r="I459" s="1210">
        <f t="shared" si="223"/>
        <v>151.04999999999998</v>
      </c>
    </row>
    <row r="460" spans="1:9" s="1199" customFormat="1" ht="16.5" x14ac:dyDescent="0.25">
      <c r="A460" s="1232" t="s">
        <v>222</v>
      </c>
      <c r="B460" s="1200">
        <v>4</v>
      </c>
      <c r="C460" s="541">
        <f>B460/166</f>
        <v>2.4096385542168676E-2</v>
      </c>
      <c r="D460" s="541">
        <v>1670.71</v>
      </c>
      <c r="E460" s="1201">
        <f>C460*D460</f>
        <v>40.25807228915663</v>
      </c>
      <c r="F460" s="1206">
        <v>1</v>
      </c>
      <c r="G460" s="1201">
        <f>ROUND(E460*F460,2)</f>
        <v>40.26</v>
      </c>
      <c r="H460" s="1201">
        <f>ROUND(G460*0.2359,2)</f>
        <v>9.5</v>
      </c>
      <c r="I460" s="1204">
        <f>G460+H460</f>
        <v>49.76</v>
      </c>
    </row>
    <row r="461" spans="1:9" s="1199" customFormat="1" ht="16.5" x14ac:dyDescent="0.25">
      <c r="A461" s="1232" t="s">
        <v>253</v>
      </c>
      <c r="B461" s="1200">
        <v>5</v>
      </c>
      <c r="C461" s="541">
        <f>B461/145</f>
        <v>3.4482758620689655E-2</v>
      </c>
      <c r="D461" s="541">
        <v>1782.54</v>
      </c>
      <c r="E461" s="1201">
        <f>C461*D461</f>
        <v>61.466896551724133</v>
      </c>
      <c r="F461" s="1206">
        <v>1</v>
      </c>
      <c r="G461" s="1201">
        <f>ROUND(E461*F461,2)</f>
        <v>61.47</v>
      </c>
      <c r="H461" s="1201">
        <f>ROUND(G461*0.2359,2)</f>
        <v>14.5</v>
      </c>
      <c r="I461" s="1204">
        <f>G461+H461</f>
        <v>75.97</v>
      </c>
    </row>
    <row r="462" spans="1:9" s="1199" customFormat="1" ht="16.5" x14ac:dyDescent="0.25">
      <c r="A462" s="1232" t="s">
        <v>253</v>
      </c>
      <c r="B462" s="1200">
        <v>2</v>
      </c>
      <c r="C462" s="541">
        <f t="shared" ref="C462:C474" si="224">B462/145</f>
        <v>1.3793103448275862E-2</v>
      </c>
      <c r="D462" s="541">
        <v>1485.45</v>
      </c>
      <c r="E462" s="1201">
        <f>C462*D462</f>
        <v>20.488965517241379</v>
      </c>
      <c r="F462" s="1206">
        <v>1</v>
      </c>
      <c r="G462" s="1201">
        <f>ROUND(E462*F462,2)</f>
        <v>20.49</v>
      </c>
      <c r="H462" s="1201">
        <f>ROUND(G462*0.2359,2)</f>
        <v>4.83</v>
      </c>
      <c r="I462" s="1204">
        <f>G462+H462</f>
        <v>25.32</v>
      </c>
    </row>
    <row r="463" spans="1:9" s="1199" customFormat="1" ht="33" x14ac:dyDescent="0.25">
      <c r="A463" s="1230" t="s">
        <v>7</v>
      </c>
      <c r="B463" s="1208">
        <f t="shared" ref="B463:C463" si="225">SUM(B464:B469)</f>
        <v>33</v>
      </c>
      <c r="C463" s="1209">
        <f t="shared" si="225"/>
        <v>0.22758620689655173</v>
      </c>
      <c r="D463" s="1209"/>
      <c r="E463" s="1209"/>
      <c r="F463" s="1209"/>
      <c r="G463" s="1209">
        <f>SUM(G464:G469)</f>
        <v>215.71999999999997</v>
      </c>
      <c r="H463" s="1209">
        <f t="shared" ref="H463:I463" si="226">SUM(H464:H469)</f>
        <v>50.899999999999991</v>
      </c>
      <c r="I463" s="1210">
        <f t="shared" si="226"/>
        <v>266.62</v>
      </c>
    </row>
    <row r="464" spans="1:9" s="1199" customFormat="1" ht="16.5" x14ac:dyDescent="0.25">
      <c r="A464" s="1232" t="s">
        <v>1284</v>
      </c>
      <c r="B464" s="1200">
        <v>7</v>
      </c>
      <c r="C464" s="541">
        <f t="shared" si="224"/>
        <v>4.8275862068965517E-2</v>
      </c>
      <c r="D464" s="541">
        <v>975.44</v>
      </c>
      <c r="E464" s="1201">
        <f t="shared" ref="E464:E469" si="227">C464*D464</f>
        <v>47.090206896551727</v>
      </c>
      <c r="F464" s="1206">
        <v>1</v>
      </c>
      <c r="G464" s="1201">
        <f t="shared" ref="G464:G469" si="228">ROUND(E464*F464,2)</f>
        <v>47.09</v>
      </c>
      <c r="H464" s="1201">
        <f t="shared" ref="H464:H469" si="229">ROUND(G464*0.2359,2)</f>
        <v>11.11</v>
      </c>
      <c r="I464" s="1204">
        <f t="shared" ref="I464:I469" si="230">G464+H464</f>
        <v>58.2</v>
      </c>
    </row>
    <row r="465" spans="1:9" s="1199" customFormat="1" ht="16.5" x14ac:dyDescent="0.25">
      <c r="A465" s="1232" t="s">
        <v>152</v>
      </c>
      <c r="B465" s="1200">
        <v>4</v>
      </c>
      <c r="C465" s="541">
        <f t="shared" si="224"/>
        <v>2.7586206896551724E-2</v>
      </c>
      <c r="D465" s="541">
        <v>861.56</v>
      </c>
      <c r="E465" s="1201">
        <f t="shared" si="227"/>
        <v>23.767172413793102</v>
      </c>
      <c r="F465" s="1206">
        <v>1</v>
      </c>
      <c r="G465" s="1201">
        <f t="shared" si="228"/>
        <v>23.77</v>
      </c>
      <c r="H465" s="1201">
        <f t="shared" si="229"/>
        <v>5.61</v>
      </c>
      <c r="I465" s="1204">
        <f t="shared" si="230"/>
        <v>29.38</v>
      </c>
    </row>
    <row r="466" spans="1:9" s="1199" customFormat="1" ht="16.5" x14ac:dyDescent="0.25">
      <c r="A466" s="1232" t="s">
        <v>152</v>
      </c>
      <c r="B466" s="1200">
        <v>4</v>
      </c>
      <c r="C466" s="541">
        <f t="shared" si="224"/>
        <v>2.7586206896551724E-2</v>
      </c>
      <c r="D466" s="541">
        <v>861.56</v>
      </c>
      <c r="E466" s="1201">
        <f t="shared" si="227"/>
        <v>23.767172413793102</v>
      </c>
      <c r="F466" s="1206">
        <v>1</v>
      </c>
      <c r="G466" s="1201">
        <f t="shared" si="228"/>
        <v>23.77</v>
      </c>
      <c r="H466" s="1201">
        <f t="shared" si="229"/>
        <v>5.61</v>
      </c>
      <c r="I466" s="1204">
        <f t="shared" si="230"/>
        <v>29.38</v>
      </c>
    </row>
    <row r="467" spans="1:9" s="1199" customFormat="1" ht="16.5" x14ac:dyDescent="0.25">
      <c r="A467" s="1232" t="s">
        <v>1284</v>
      </c>
      <c r="B467" s="1200">
        <v>7</v>
      </c>
      <c r="C467" s="541">
        <f t="shared" si="224"/>
        <v>4.8275862068965517E-2</v>
      </c>
      <c r="D467" s="541">
        <v>975.44</v>
      </c>
      <c r="E467" s="1201">
        <f t="shared" si="227"/>
        <v>47.090206896551727</v>
      </c>
      <c r="F467" s="1206">
        <v>1</v>
      </c>
      <c r="G467" s="1201">
        <f t="shared" si="228"/>
        <v>47.09</v>
      </c>
      <c r="H467" s="1201">
        <f t="shared" si="229"/>
        <v>11.11</v>
      </c>
      <c r="I467" s="1204">
        <f t="shared" si="230"/>
        <v>58.2</v>
      </c>
    </row>
    <row r="468" spans="1:9" s="1199" customFormat="1" ht="16.5" x14ac:dyDescent="0.25">
      <c r="A468" s="1232" t="s">
        <v>1284</v>
      </c>
      <c r="B468" s="1200">
        <v>6</v>
      </c>
      <c r="C468" s="541">
        <f t="shared" si="224"/>
        <v>4.1379310344827586E-2</v>
      </c>
      <c r="D468" s="541">
        <v>975.44</v>
      </c>
      <c r="E468" s="1201">
        <f t="shared" si="227"/>
        <v>40.363034482758621</v>
      </c>
      <c r="F468" s="1206">
        <v>1</v>
      </c>
      <c r="G468" s="1201">
        <f t="shared" si="228"/>
        <v>40.36</v>
      </c>
      <c r="H468" s="1201">
        <f t="shared" si="229"/>
        <v>9.52</v>
      </c>
      <c r="I468" s="1204">
        <f t="shared" si="230"/>
        <v>49.879999999999995</v>
      </c>
    </row>
    <row r="469" spans="1:9" s="1199" customFormat="1" ht="16.5" x14ac:dyDescent="0.25">
      <c r="A469" s="1232" t="s">
        <v>1284</v>
      </c>
      <c r="B469" s="1200">
        <v>5</v>
      </c>
      <c r="C469" s="541">
        <f t="shared" si="224"/>
        <v>3.4482758620689655E-2</v>
      </c>
      <c r="D469" s="541">
        <v>975.44</v>
      </c>
      <c r="E469" s="1201">
        <f t="shared" si="227"/>
        <v>33.635862068965515</v>
      </c>
      <c r="F469" s="1206">
        <v>1</v>
      </c>
      <c r="G469" s="1201">
        <f t="shared" si="228"/>
        <v>33.64</v>
      </c>
      <c r="H469" s="1201">
        <f t="shared" si="229"/>
        <v>7.94</v>
      </c>
      <c r="I469" s="1204">
        <f t="shared" si="230"/>
        <v>41.58</v>
      </c>
    </row>
    <row r="470" spans="1:9" s="1199" customFormat="1" ht="49.5" x14ac:dyDescent="0.25">
      <c r="A470" s="1221" t="s">
        <v>106</v>
      </c>
      <c r="B470" s="1208">
        <f t="shared" ref="B470:C470" si="231">SUM(B471)</f>
        <v>4</v>
      </c>
      <c r="C470" s="1209">
        <f t="shared" si="231"/>
        <v>2.7586206896551724E-2</v>
      </c>
      <c r="D470" s="1209"/>
      <c r="E470" s="1209"/>
      <c r="F470" s="1209"/>
      <c r="G470" s="1209">
        <f>SUM(G471)</f>
        <v>20</v>
      </c>
      <c r="H470" s="1209">
        <f t="shared" ref="H470:I470" si="232">SUM(H471)</f>
        <v>4.72</v>
      </c>
      <c r="I470" s="1210">
        <f t="shared" si="232"/>
        <v>24.72</v>
      </c>
    </row>
    <row r="471" spans="1:9" s="1199" customFormat="1" ht="16.5" x14ac:dyDescent="0.25">
      <c r="A471" s="1232" t="s">
        <v>1305</v>
      </c>
      <c r="B471" s="1200">
        <v>4</v>
      </c>
      <c r="C471" s="541">
        <f t="shared" si="224"/>
        <v>2.7586206896551724E-2</v>
      </c>
      <c r="D471" s="541">
        <v>725</v>
      </c>
      <c r="E471" s="1201">
        <f>C471*D471</f>
        <v>20</v>
      </c>
      <c r="F471" s="1206">
        <v>1</v>
      </c>
      <c r="G471" s="1201">
        <f>ROUND(E471*F471,2)</f>
        <v>20</v>
      </c>
      <c r="H471" s="1201">
        <f>ROUND(G471*0.2359,2)</f>
        <v>4.72</v>
      </c>
      <c r="I471" s="1204">
        <f>G471+H471</f>
        <v>24.72</v>
      </c>
    </row>
    <row r="472" spans="1:9" s="1199" customFormat="1" ht="16.5" x14ac:dyDescent="0.25">
      <c r="A472" s="1221" t="s">
        <v>6</v>
      </c>
      <c r="B472" s="1208">
        <f t="shared" ref="B472:C472" si="233">SUM(B473:B474)</f>
        <v>5</v>
      </c>
      <c r="C472" s="1209">
        <f t="shared" si="233"/>
        <v>3.4482758620689655E-2</v>
      </c>
      <c r="D472" s="1209"/>
      <c r="E472" s="1209"/>
      <c r="F472" s="1209"/>
      <c r="G472" s="1209">
        <f>SUM(G473:G474)</f>
        <v>17.240000000000002</v>
      </c>
      <c r="H472" s="1209">
        <f t="shared" ref="H472:I472" si="234">SUM(H473:H474)</f>
        <v>4.07</v>
      </c>
      <c r="I472" s="1210">
        <f t="shared" si="234"/>
        <v>21.310000000000002</v>
      </c>
    </row>
    <row r="473" spans="1:9" s="1199" customFormat="1" ht="16.5" x14ac:dyDescent="0.25">
      <c r="A473" s="1232" t="s">
        <v>239</v>
      </c>
      <c r="B473" s="1200">
        <v>2</v>
      </c>
      <c r="C473" s="541">
        <f t="shared" si="224"/>
        <v>1.3793103448275862E-2</v>
      </c>
      <c r="D473" s="541">
        <v>500</v>
      </c>
      <c r="E473" s="1201">
        <f>C473*D473</f>
        <v>6.8965517241379306</v>
      </c>
      <c r="F473" s="1206">
        <v>1</v>
      </c>
      <c r="G473" s="1201">
        <f>ROUND(E473*F473,2)</f>
        <v>6.9</v>
      </c>
      <c r="H473" s="1201">
        <f>ROUND(G473*0.2359,2)</f>
        <v>1.63</v>
      </c>
      <c r="I473" s="1204">
        <f>G473+H473</f>
        <v>8.5300000000000011</v>
      </c>
    </row>
    <row r="474" spans="1:9" s="1199" customFormat="1" ht="16.5" x14ac:dyDescent="0.25">
      <c r="A474" s="1232" t="s">
        <v>239</v>
      </c>
      <c r="B474" s="1200">
        <v>3</v>
      </c>
      <c r="C474" s="541">
        <f t="shared" si="224"/>
        <v>2.0689655172413793E-2</v>
      </c>
      <c r="D474" s="541">
        <v>500</v>
      </c>
      <c r="E474" s="1201">
        <f>C474*D474</f>
        <v>10.344827586206897</v>
      </c>
      <c r="F474" s="1206">
        <v>1</v>
      </c>
      <c r="G474" s="1201">
        <f>ROUND(E474*F474,2)</f>
        <v>10.34</v>
      </c>
      <c r="H474" s="1201">
        <f>ROUND(G474*0.2359,2)</f>
        <v>2.44</v>
      </c>
      <c r="I474" s="1204">
        <f>G474+H474</f>
        <v>12.78</v>
      </c>
    </row>
    <row r="475" spans="1:9" s="1199" customFormat="1" ht="16.5" x14ac:dyDescent="0.25">
      <c r="A475" s="1198" t="s">
        <v>2602</v>
      </c>
      <c r="B475" s="1059">
        <f t="shared" ref="B475:C475" si="235">B476</f>
        <v>815</v>
      </c>
      <c r="C475" s="1063">
        <f t="shared" si="235"/>
        <v>5.6206896551724146</v>
      </c>
      <c r="D475" s="1063"/>
      <c r="E475" s="1063"/>
      <c r="F475" s="1063"/>
      <c r="G475" s="1063">
        <f>G476</f>
        <v>5383.74</v>
      </c>
      <c r="H475" s="1063">
        <f t="shared" ref="H475:I475" si="236">H476</f>
        <v>1241.0200000000002</v>
      </c>
      <c r="I475" s="1066">
        <f t="shared" si="236"/>
        <v>6624.7599999999993</v>
      </c>
    </row>
    <row r="476" spans="1:9" s="1199" customFormat="1" ht="33" x14ac:dyDescent="0.25">
      <c r="A476" s="1230" t="s">
        <v>7</v>
      </c>
      <c r="B476" s="1208">
        <f t="shared" ref="B476:C476" si="237">SUM(B477:B492)</f>
        <v>815</v>
      </c>
      <c r="C476" s="1209">
        <f t="shared" si="237"/>
        <v>5.6206896551724146</v>
      </c>
      <c r="D476" s="1209"/>
      <c r="E476" s="1209"/>
      <c r="F476" s="1209"/>
      <c r="G476" s="1209">
        <f>SUM(G477:G492)</f>
        <v>5383.74</v>
      </c>
      <c r="H476" s="1209">
        <f t="shared" ref="H476:I476" si="238">SUM(H477:H492)</f>
        <v>1241.0200000000002</v>
      </c>
      <c r="I476" s="1210">
        <f t="shared" si="238"/>
        <v>6624.7599999999993</v>
      </c>
    </row>
    <row r="477" spans="1:9" s="1199" customFormat="1" ht="16.5" x14ac:dyDescent="0.25">
      <c r="A477" s="1232" t="s">
        <v>1306</v>
      </c>
      <c r="B477" s="1200">
        <v>84</v>
      </c>
      <c r="C477" s="541">
        <f>B477/145</f>
        <v>0.57931034482758625</v>
      </c>
      <c r="D477" s="1201">
        <v>1138.8399999999999</v>
      </c>
      <c r="E477" s="1201">
        <f t="shared" ref="E477:E492" si="239">C477*D477</f>
        <v>659.74179310344823</v>
      </c>
      <c r="F477" s="1202">
        <v>1</v>
      </c>
      <c r="G477" s="1201">
        <f t="shared" ref="G477:G492" si="240">ROUND(E477*F477,2)</f>
        <v>659.74</v>
      </c>
      <c r="H477" s="1201">
        <f t="shared" ref="H477:H488" si="241">ROUND(G477*0.2359,2)</f>
        <v>155.63</v>
      </c>
      <c r="I477" s="1204">
        <f>G477+H477</f>
        <v>815.37</v>
      </c>
    </row>
    <row r="478" spans="1:9" s="1199" customFormat="1" ht="16.5" x14ac:dyDescent="0.25">
      <c r="A478" s="1232" t="s">
        <v>483</v>
      </c>
      <c r="B478" s="1200">
        <v>105</v>
      </c>
      <c r="C478" s="541">
        <f t="shared" ref="C478:C492" si="242">B478/145</f>
        <v>0.72413793103448276</v>
      </c>
      <c r="D478" s="1201">
        <v>975.44</v>
      </c>
      <c r="E478" s="1201">
        <f t="shared" si="239"/>
        <v>706.35310344827587</v>
      </c>
      <c r="F478" s="1202">
        <v>1</v>
      </c>
      <c r="G478" s="1201">
        <f t="shared" si="240"/>
        <v>706.35</v>
      </c>
      <c r="H478" s="1201">
        <f t="shared" si="241"/>
        <v>166.63</v>
      </c>
      <c r="I478" s="1204">
        <f t="shared" ref="I478:I492" si="243">G478+H478</f>
        <v>872.98</v>
      </c>
    </row>
    <row r="479" spans="1:9" s="1199" customFormat="1" ht="16.5" x14ac:dyDescent="0.25">
      <c r="A479" s="1232" t="s">
        <v>483</v>
      </c>
      <c r="B479" s="1200">
        <v>21</v>
      </c>
      <c r="C479" s="541">
        <f t="shared" si="242"/>
        <v>0.14482758620689656</v>
      </c>
      <c r="D479" s="1201">
        <v>975.44</v>
      </c>
      <c r="E479" s="1201">
        <f t="shared" si="239"/>
        <v>141.2706206896552</v>
      </c>
      <c r="F479" s="1202">
        <v>1</v>
      </c>
      <c r="G479" s="1201">
        <f t="shared" si="240"/>
        <v>141.27000000000001</v>
      </c>
      <c r="H479" s="1201">
        <f t="shared" si="241"/>
        <v>33.33</v>
      </c>
      <c r="I479" s="1204">
        <f t="shared" si="243"/>
        <v>174.60000000000002</v>
      </c>
    </row>
    <row r="480" spans="1:9" s="1199" customFormat="1" ht="16.5" x14ac:dyDescent="0.25">
      <c r="A480" s="1212" t="s">
        <v>483</v>
      </c>
      <c r="B480" s="1200">
        <v>42</v>
      </c>
      <c r="C480" s="541">
        <f t="shared" si="242"/>
        <v>0.28965517241379313</v>
      </c>
      <c r="D480" s="1201">
        <v>975.44</v>
      </c>
      <c r="E480" s="1201">
        <f t="shared" si="239"/>
        <v>282.54124137931041</v>
      </c>
      <c r="F480" s="1202">
        <v>1</v>
      </c>
      <c r="G480" s="1201">
        <f t="shared" si="240"/>
        <v>282.54000000000002</v>
      </c>
      <c r="H480" s="1201">
        <f t="shared" si="241"/>
        <v>66.650000000000006</v>
      </c>
      <c r="I480" s="1204">
        <f t="shared" si="243"/>
        <v>349.19000000000005</v>
      </c>
    </row>
    <row r="481" spans="1:9" s="1199" customFormat="1" ht="16.5" x14ac:dyDescent="0.25">
      <c r="A481" s="1212" t="s">
        <v>483</v>
      </c>
      <c r="B481" s="1200">
        <v>21</v>
      </c>
      <c r="C481" s="541">
        <f t="shared" si="242"/>
        <v>0.14482758620689656</v>
      </c>
      <c r="D481" s="1201">
        <v>975.44</v>
      </c>
      <c r="E481" s="1201">
        <f t="shared" si="239"/>
        <v>141.2706206896552</v>
      </c>
      <c r="F481" s="1202">
        <v>1</v>
      </c>
      <c r="G481" s="1201">
        <f t="shared" si="240"/>
        <v>141.27000000000001</v>
      </c>
      <c r="H481" s="1201">
        <f t="shared" si="241"/>
        <v>33.33</v>
      </c>
      <c r="I481" s="1204">
        <f t="shared" si="243"/>
        <v>174.60000000000002</v>
      </c>
    </row>
    <row r="482" spans="1:9" s="1199" customFormat="1" ht="16.5" x14ac:dyDescent="0.25">
      <c r="A482" s="1212" t="s">
        <v>483</v>
      </c>
      <c r="B482" s="1200">
        <v>49</v>
      </c>
      <c r="C482" s="541">
        <f t="shared" si="242"/>
        <v>0.33793103448275863</v>
      </c>
      <c r="D482" s="1201">
        <v>861.56</v>
      </c>
      <c r="E482" s="1201">
        <f t="shared" si="239"/>
        <v>291.14786206896548</v>
      </c>
      <c r="F482" s="1202">
        <v>1</v>
      </c>
      <c r="G482" s="1201">
        <f t="shared" si="240"/>
        <v>291.14999999999998</v>
      </c>
      <c r="H482" s="1201">
        <f t="shared" si="241"/>
        <v>68.680000000000007</v>
      </c>
      <c r="I482" s="1204">
        <f t="shared" si="243"/>
        <v>359.83</v>
      </c>
    </row>
    <row r="483" spans="1:9" s="1199" customFormat="1" ht="16.5" x14ac:dyDescent="0.25">
      <c r="A483" s="1212" t="s">
        <v>483</v>
      </c>
      <c r="B483" s="1200">
        <v>34</v>
      </c>
      <c r="C483" s="541">
        <f t="shared" si="242"/>
        <v>0.23448275862068965</v>
      </c>
      <c r="D483" s="1201">
        <v>975.44</v>
      </c>
      <c r="E483" s="1201">
        <f t="shared" si="239"/>
        <v>228.72386206896553</v>
      </c>
      <c r="F483" s="1202">
        <v>1</v>
      </c>
      <c r="G483" s="1201">
        <f t="shared" si="240"/>
        <v>228.72</v>
      </c>
      <c r="H483" s="1201">
        <f t="shared" si="241"/>
        <v>53.96</v>
      </c>
      <c r="I483" s="1204">
        <f t="shared" si="243"/>
        <v>282.68</v>
      </c>
    </row>
    <row r="484" spans="1:9" s="1199" customFormat="1" ht="16.5" x14ac:dyDescent="0.25">
      <c r="A484" s="1212" t="s">
        <v>483</v>
      </c>
      <c r="B484" s="1200">
        <v>14</v>
      </c>
      <c r="C484" s="541">
        <f t="shared" si="242"/>
        <v>9.6551724137931033E-2</v>
      </c>
      <c r="D484" s="1201">
        <v>975.44</v>
      </c>
      <c r="E484" s="1201">
        <f t="shared" si="239"/>
        <v>94.180413793103455</v>
      </c>
      <c r="F484" s="1202">
        <v>1</v>
      </c>
      <c r="G484" s="1201">
        <f t="shared" si="240"/>
        <v>94.18</v>
      </c>
      <c r="H484" s="1201">
        <f t="shared" si="241"/>
        <v>22.22</v>
      </c>
      <c r="I484" s="1204">
        <f t="shared" si="243"/>
        <v>116.4</v>
      </c>
    </row>
    <row r="485" spans="1:9" s="1199" customFormat="1" ht="16.5" x14ac:dyDescent="0.25">
      <c r="A485" s="1212" t="s">
        <v>483</v>
      </c>
      <c r="B485" s="1200">
        <v>49</v>
      </c>
      <c r="C485" s="541">
        <f t="shared" si="242"/>
        <v>0.33793103448275863</v>
      </c>
      <c r="D485" s="1201">
        <v>975.44</v>
      </c>
      <c r="E485" s="1201">
        <f t="shared" si="239"/>
        <v>329.63144827586211</v>
      </c>
      <c r="F485" s="1202">
        <v>1</v>
      </c>
      <c r="G485" s="1201">
        <f t="shared" si="240"/>
        <v>329.63</v>
      </c>
      <c r="H485" s="1201">
        <f t="shared" si="241"/>
        <v>77.760000000000005</v>
      </c>
      <c r="I485" s="1204">
        <f t="shared" si="243"/>
        <v>407.39</v>
      </c>
    </row>
    <row r="486" spans="1:9" s="1199" customFormat="1" ht="16.5" x14ac:dyDescent="0.25">
      <c r="A486" s="1212" t="s">
        <v>483</v>
      </c>
      <c r="B486" s="1200">
        <v>41</v>
      </c>
      <c r="C486" s="541">
        <f t="shared" si="242"/>
        <v>0.28275862068965518</v>
      </c>
      <c r="D486" s="1201">
        <v>975.44</v>
      </c>
      <c r="E486" s="1201">
        <f t="shared" si="239"/>
        <v>275.81406896551727</v>
      </c>
      <c r="F486" s="1202">
        <v>1</v>
      </c>
      <c r="G486" s="1201">
        <f t="shared" si="240"/>
        <v>275.81</v>
      </c>
      <c r="H486" s="1203">
        <f>ROUND(G486*0.2077,2)</f>
        <v>57.29</v>
      </c>
      <c r="I486" s="1204">
        <f t="shared" si="243"/>
        <v>333.1</v>
      </c>
    </row>
    <row r="487" spans="1:9" s="1199" customFormat="1" ht="16.5" x14ac:dyDescent="0.25">
      <c r="A487" s="1212" t="s">
        <v>483</v>
      </c>
      <c r="B487" s="1200">
        <v>48</v>
      </c>
      <c r="C487" s="541">
        <f t="shared" si="242"/>
        <v>0.33103448275862069</v>
      </c>
      <c r="D487" s="1201">
        <v>861.56</v>
      </c>
      <c r="E487" s="1201">
        <f t="shared" si="239"/>
        <v>285.2060689655172</v>
      </c>
      <c r="F487" s="1202">
        <v>1</v>
      </c>
      <c r="G487" s="1201">
        <f t="shared" si="240"/>
        <v>285.20999999999998</v>
      </c>
      <c r="H487" s="1201">
        <f t="shared" si="241"/>
        <v>67.28</v>
      </c>
      <c r="I487" s="1204">
        <f t="shared" si="243"/>
        <v>352.49</v>
      </c>
    </row>
    <row r="488" spans="1:9" s="1199" customFormat="1" ht="16.5" x14ac:dyDescent="0.25">
      <c r="A488" s="1212" t="s">
        <v>483</v>
      </c>
      <c r="B488" s="1200">
        <v>42</v>
      </c>
      <c r="C488" s="541">
        <f t="shared" si="242"/>
        <v>0.28965517241379313</v>
      </c>
      <c r="D488" s="1201">
        <v>975.44</v>
      </c>
      <c r="E488" s="1201">
        <f t="shared" si="239"/>
        <v>282.54124137931041</v>
      </c>
      <c r="F488" s="1202">
        <v>1</v>
      </c>
      <c r="G488" s="1201">
        <f t="shared" si="240"/>
        <v>282.54000000000002</v>
      </c>
      <c r="H488" s="1201">
        <f t="shared" si="241"/>
        <v>66.650000000000006</v>
      </c>
      <c r="I488" s="1204">
        <f t="shared" si="243"/>
        <v>349.19000000000005</v>
      </c>
    </row>
    <row r="489" spans="1:9" s="1199" customFormat="1" ht="16.5" x14ac:dyDescent="0.25">
      <c r="A489" s="1212" t="s">
        <v>483</v>
      </c>
      <c r="B489" s="1200">
        <v>77</v>
      </c>
      <c r="C489" s="541">
        <f t="shared" si="242"/>
        <v>0.53103448275862064</v>
      </c>
      <c r="D489" s="1201">
        <v>975.44</v>
      </c>
      <c r="E489" s="1201">
        <f t="shared" si="239"/>
        <v>517.99227586206894</v>
      </c>
      <c r="F489" s="1202">
        <v>1</v>
      </c>
      <c r="G489" s="1201">
        <f t="shared" si="240"/>
        <v>517.99</v>
      </c>
      <c r="H489" s="1203">
        <f>ROUND(G489*0.2077,2)</f>
        <v>107.59</v>
      </c>
      <c r="I489" s="1204">
        <f t="shared" si="243"/>
        <v>625.58000000000004</v>
      </c>
    </row>
    <row r="490" spans="1:9" s="1199" customFormat="1" ht="16.5" x14ac:dyDescent="0.25">
      <c r="A490" s="1212" t="s">
        <v>483</v>
      </c>
      <c r="B490" s="1200">
        <v>48</v>
      </c>
      <c r="C490" s="541">
        <f t="shared" si="242"/>
        <v>0.33103448275862069</v>
      </c>
      <c r="D490" s="1201">
        <v>870</v>
      </c>
      <c r="E490" s="1201">
        <f t="shared" si="239"/>
        <v>288</v>
      </c>
      <c r="F490" s="1202">
        <v>1</v>
      </c>
      <c r="G490" s="1201">
        <f t="shared" si="240"/>
        <v>288</v>
      </c>
      <c r="H490" s="1201">
        <f t="shared" ref="H490" si="244">ROUND(G490*0.2359,2)</f>
        <v>67.94</v>
      </c>
      <c r="I490" s="1204">
        <f t="shared" si="243"/>
        <v>355.94</v>
      </c>
    </row>
    <row r="491" spans="1:9" s="1199" customFormat="1" ht="16.5" x14ac:dyDescent="0.25">
      <c r="A491" s="1212" t="s">
        <v>483</v>
      </c>
      <c r="B491" s="1200">
        <v>35</v>
      </c>
      <c r="C491" s="541">
        <f t="shared" si="242"/>
        <v>0.2413793103448276</v>
      </c>
      <c r="D491" s="1201">
        <v>975.44</v>
      </c>
      <c r="E491" s="1201">
        <f t="shared" si="239"/>
        <v>235.45103448275864</v>
      </c>
      <c r="F491" s="1202">
        <v>1</v>
      </c>
      <c r="G491" s="1201">
        <f t="shared" si="240"/>
        <v>235.45</v>
      </c>
      <c r="H491" s="1203">
        <f>ROUND(G491*0.2077,2)</f>
        <v>48.9</v>
      </c>
      <c r="I491" s="1204">
        <f t="shared" si="243"/>
        <v>284.34999999999997</v>
      </c>
    </row>
    <row r="492" spans="1:9" s="1199" customFormat="1" ht="16.5" x14ac:dyDescent="0.25">
      <c r="A492" s="1212" t="s">
        <v>483</v>
      </c>
      <c r="B492" s="1200">
        <v>105</v>
      </c>
      <c r="C492" s="541">
        <f t="shared" si="242"/>
        <v>0.72413793103448276</v>
      </c>
      <c r="D492" s="1201">
        <v>861.56</v>
      </c>
      <c r="E492" s="1201">
        <f t="shared" si="239"/>
        <v>623.88827586206889</v>
      </c>
      <c r="F492" s="1202">
        <v>1</v>
      </c>
      <c r="G492" s="1201">
        <f t="shared" si="240"/>
        <v>623.89</v>
      </c>
      <c r="H492" s="1201">
        <f>ROUND(G492*0.2359,2)</f>
        <v>147.18</v>
      </c>
      <c r="I492" s="1204">
        <f t="shared" si="243"/>
        <v>771.06999999999994</v>
      </c>
    </row>
    <row r="493" spans="1:9" s="1199" customFormat="1" ht="33" x14ac:dyDescent="0.25">
      <c r="A493" s="1198" t="s">
        <v>2603</v>
      </c>
      <c r="B493" s="1059">
        <f t="shared" ref="B493:C493" si="245">SUM(B494)</f>
        <v>321</v>
      </c>
      <c r="C493" s="1063">
        <f t="shared" si="245"/>
        <v>2.2137931034482752</v>
      </c>
      <c r="D493" s="1063"/>
      <c r="E493" s="1063"/>
      <c r="F493" s="1063"/>
      <c r="G493" s="1063">
        <f>SUM(G494)</f>
        <v>2219.13</v>
      </c>
      <c r="H493" s="1063">
        <f t="shared" ref="H493:I493" si="246">SUM(H494)</f>
        <v>491.08000000000004</v>
      </c>
      <c r="I493" s="1066">
        <f t="shared" si="246"/>
        <v>2710.2099999999996</v>
      </c>
    </row>
    <row r="494" spans="1:9" s="1199" customFormat="1" ht="33" x14ac:dyDescent="0.25">
      <c r="A494" s="1230" t="s">
        <v>7</v>
      </c>
      <c r="B494" s="1208">
        <f t="shared" ref="B494:C494" si="247">SUM(B495:B501)</f>
        <v>321</v>
      </c>
      <c r="C494" s="1209">
        <f t="shared" si="247"/>
        <v>2.2137931034482752</v>
      </c>
      <c r="D494" s="1209"/>
      <c r="E494" s="1209"/>
      <c r="F494" s="1209"/>
      <c r="G494" s="1209">
        <f>SUM(G495:G501)</f>
        <v>2219.13</v>
      </c>
      <c r="H494" s="1209">
        <f t="shared" ref="H494" si="248">SUM(H495:H501)</f>
        <v>491.08000000000004</v>
      </c>
      <c r="I494" s="1210">
        <f t="shared" ref="I494" si="249">SUM(I495:I501)</f>
        <v>2710.2099999999996</v>
      </c>
    </row>
    <row r="495" spans="1:9" s="1199" customFormat="1" ht="16.5" x14ac:dyDescent="0.25">
      <c r="A495" s="1212" t="s">
        <v>483</v>
      </c>
      <c r="B495" s="1200">
        <v>145</v>
      </c>
      <c r="C495" s="541">
        <f>B495/145</f>
        <v>1</v>
      </c>
      <c r="D495" s="541">
        <v>1150</v>
      </c>
      <c r="E495" s="1201">
        <f t="shared" ref="E495:E501" si="250">C495*D495</f>
        <v>1150</v>
      </c>
      <c r="F495" s="1206">
        <v>1</v>
      </c>
      <c r="G495" s="1201">
        <f t="shared" ref="G495:G501" si="251">ROUND(E495*F495,2)</f>
        <v>1150</v>
      </c>
      <c r="H495" s="1203">
        <f>ROUND(G495*0.2077,2)</f>
        <v>238.86</v>
      </c>
      <c r="I495" s="1204">
        <f t="shared" ref="I495:I501" si="252">G495+H495</f>
        <v>1388.8600000000001</v>
      </c>
    </row>
    <row r="496" spans="1:9" s="1199" customFormat="1" ht="16.5" x14ac:dyDescent="0.25">
      <c r="A496" s="1212" t="s">
        <v>483</v>
      </c>
      <c r="B496" s="1200">
        <v>145</v>
      </c>
      <c r="C496" s="541">
        <f t="shared" ref="C496:C501" si="253">B496/145</f>
        <v>1</v>
      </c>
      <c r="D496" s="541">
        <v>870</v>
      </c>
      <c r="E496" s="1201">
        <f t="shared" si="250"/>
        <v>870</v>
      </c>
      <c r="F496" s="1206">
        <v>1</v>
      </c>
      <c r="G496" s="1201">
        <f t="shared" si="251"/>
        <v>870</v>
      </c>
      <c r="H496" s="1201">
        <f t="shared" ref="H496:H501" si="254">ROUND(G496*0.2359,2)</f>
        <v>205.23</v>
      </c>
      <c r="I496" s="1204">
        <f t="shared" si="252"/>
        <v>1075.23</v>
      </c>
    </row>
    <row r="497" spans="1:9" s="1199" customFormat="1" ht="16.5" x14ac:dyDescent="0.25">
      <c r="A497" s="1212" t="s">
        <v>483</v>
      </c>
      <c r="B497" s="1200">
        <v>5</v>
      </c>
      <c r="C497" s="541">
        <f t="shared" si="253"/>
        <v>3.4482758620689655E-2</v>
      </c>
      <c r="D497" s="541">
        <v>975.44</v>
      </c>
      <c r="E497" s="1201">
        <f t="shared" si="250"/>
        <v>33.635862068965515</v>
      </c>
      <c r="F497" s="1206">
        <v>1</v>
      </c>
      <c r="G497" s="1201">
        <f t="shared" si="251"/>
        <v>33.64</v>
      </c>
      <c r="H497" s="1201">
        <f t="shared" si="254"/>
        <v>7.94</v>
      </c>
      <c r="I497" s="1204">
        <f t="shared" si="252"/>
        <v>41.58</v>
      </c>
    </row>
    <row r="498" spans="1:9" s="1199" customFormat="1" ht="16.5" x14ac:dyDescent="0.25">
      <c r="A498" s="1212" t="s">
        <v>483</v>
      </c>
      <c r="B498" s="1200">
        <v>7</v>
      </c>
      <c r="C498" s="541">
        <f t="shared" si="253"/>
        <v>4.8275862068965517E-2</v>
      </c>
      <c r="D498" s="541">
        <v>975.44</v>
      </c>
      <c r="E498" s="1201">
        <f t="shared" si="250"/>
        <v>47.090206896551727</v>
      </c>
      <c r="F498" s="1206">
        <v>1</v>
      </c>
      <c r="G498" s="1201">
        <f t="shared" si="251"/>
        <v>47.09</v>
      </c>
      <c r="H498" s="1201">
        <f t="shared" si="254"/>
        <v>11.11</v>
      </c>
      <c r="I498" s="1204">
        <f t="shared" si="252"/>
        <v>58.2</v>
      </c>
    </row>
    <row r="499" spans="1:9" s="1199" customFormat="1" ht="16.5" x14ac:dyDescent="0.25">
      <c r="A499" s="1212" t="s">
        <v>483</v>
      </c>
      <c r="B499" s="1200">
        <v>7</v>
      </c>
      <c r="C499" s="541">
        <f t="shared" si="253"/>
        <v>4.8275862068965517E-2</v>
      </c>
      <c r="D499" s="541">
        <v>975.44</v>
      </c>
      <c r="E499" s="1201">
        <f t="shared" si="250"/>
        <v>47.090206896551727</v>
      </c>
      <c r="F499" s="1206">
        <v>1</v>
      </c>
      <c r="G499" s="1201">
        <f t="shared" si="251"/>
        <v>47.09</v>
      </c>
      <c r="H499" s="1201">
        <f t="shared" si="254"/>
        <v>11.11</v>
      </c>
      <c r="I499" s="1204">
        <f t="shared" si="252"/>
        <v>58.2</v>
      </c>
    </row>
    <row r="500" spans="1:9" s="1199" customFormat="1" ht="16.5" x14ac:dyDescent="0.25">
      <c r="A500" s="1212" t="s">
        <v>483</v>
      </c>
      <c r="B500" s="1200">
        <v>9</v>
      </c>
      <c r="C500" s="541">
        <f t="shared" si="253"/>
        <v>6.2068965517241378E-2</v>
      </c>
      <c r="D500" s="541">
        <v>861.56</v>
      </c>
      <c r="E500" s="1201">
        <f t="shared" si="250"/>
        <v>53.476137931034479</v>
      </c>
      <c r="F500" s="1206">
        <v>1</v>
      </c>
      <c r="G500" s="1201">
        <f t="shared" si="251"/>
        <v>53.48</v>
      </c>
      <c r="H500" s="1201">
        <f t="shared" si="254"/>
        <v>12.62</v>
      </c>
      <c r="I500" s="1204">
        <f t="shared" si="252"/>
        <v>66.099999999999994</v>
      </c>
    </row>
    <row r="501" spans="1:9" s="1199" customFormat="1" ht="16.5" x14ac:dyDescent="0.25">
      <c r="A501" s="1212" t="s">
        <v>1182</v>
      </c>
      <c r="B501" s="1200">
        <v>3</v>
      </c>
      <c r="C501" s="541">
        <f t="shared" si="253"/>
        <v>2.0689655172413793E-2</v>
      </c>
      <c r="D501" s="541">
        <v>861.56</v>
      </c>
      <c r="E501" s="1201">
        <f t="shared" si="250"/>
        <v>17.825379310344825</v>
      </c>
      <c r="F501" s="1206">
        <v>1</v>
      </c>
      <c r="G501" s="1201">
        <f t="shared" si="251"/>
        <v>17.829999999999998</v>
      </c>
      <c r="H501" s="1201">
        <f t="shared" si="254"/>
        <v>4.21</v>
      </c>
      <c r="I501" s="1204">
        <f t="shared" si="252"/>
        <v>22.04</v>
      </c>
    </row>
    <row r="502" spans="1:9" s="1199" customFormat="1" ht="33" x14ac:dyDescent="0.25">
      <c r="A502" s="1233" t="s">
        <v>2604</v>
      </c>
      <c r="B502" s="1059">
        <f t="shared" ref="B502:C502" si="255">B503</f>
        <v>1352</v>
      </c>
      <c r="C502" s="1063">
        <f t="shared" si="255"/>
        <v>8.1445783132530121</v>
      </c>
      <c r="D502" s="1063"/>
      <c r="E502" s="1063"/>
      <c r="F502" s="1063"/>
      <c r="G502" s="1063">
        <f>G503</f>
        <v>5105.49</v>
      </c>
      <c r="H502" s="1063">
        <f t="shared" ref="H502:I502" si="256">H503</f>
        <v>1184.1999999999998</v>
      </c>
      <c r="I502" s="1066">
        <f t="shared" si="256"/>
        <v>6289.69</v>
      </c>
    </row>
    <row r="503" spans="1:9" s="1249" customFormat="1" ht="16.5" x14ac:dyDescent="0.25">
      <c r="A503" s="1250" t="s">
        <v>6</v>
      </c>
      <c r="B503" s="1251">
        <f t="shared" ref="B503:C503" si="257">SUM(B504:B512)</f>
        <v>1352</v>
      </c>
      <c r="C503" s="1252">
        <f t="shared" si="257"/>
        <v>8.1445783132530121</v>
      </c>
      <c r="D503" s="1252"/>
      <c r="E503" s="1252"/>
      <c r="F503" s="1252"/>
      <c r="G503" s="1252">
        <f>SUM(G504:G512)</f>
        <v>5105.49</v>
      </c>
      <c r="H503" s="1252">
        <f t="shared" ref="H503" si="258">SUM(H504:H512)</f>
        <v>1184.1999999999998</v>
      </c>
      <c r="I503" s="1253">
        <f t="shared" ref="I503" si="259">SUM(I504:I512)</f>
        <v>6289.69</v>
      </c>
    </row>
    <row r="504" spans="1:9" s="1249" customFormat="1" ht="16.5" x14ac:dyDescent="0.25">
      <c r="A504" s="1254" t="s">
        <v>1307</v>
      </c>
      <c r="B504" s="1058">
        <v>166</v>
      </c>
      <c r="C504" s="674">
        <f>B504/166</f>
        <v>1</v>
      </c>
      <c r="D504" s="674">
        <v>609.78</v>
      </c>
      <c r="E504" s="1247">
        <f>C504*D504</f>
        <v>609.78</v>
      </c>
      <c r="F504" s="1202">
        <v>1</v>
      </c>
      <c r="G504" s="1247">
        <f>ROUND(E504*F504,2)</f>
        <v>609.78</v>
      </c>
      <c r="H504" s="1247">
        <f>ROUND(G504*0.2359,2)</f>
        <v>143.85</v>
      </c>
      <c r="I504" s="1248">
        <f>G504+H504</f>
        <v>753.63</v>
      </c>
    </row>
    <row r="505" spans="1:9" s="1249" customFormat="1" ht="16.5" x14ac:dyDescent="0.25">
      <c r="A505" s="1254" t="s">
        <v>1307</v>
      </c>
      <c r="B505" s="1058">
        <v>166</v>
      </c>
      <c r="C505" s="674">
        <f t="shared" ref="C505:C512" si="260">B505/166</f>
        <v>1</v>
      </c>
      <c r="D505" s="674">
        <v>609.78</v>
      </c>
      <c r="E505" s="1247">
        <f t="shared" ref="E505:E512" si="261">C505*D505</f>
        <v>609.78</v>
      </c>
      <c r="F505" s="1202">
        <v>1</v>
      </c>
      <c r="G505" s="1247">
        <f t="shared" ref="G505:G512" si="262">ROUND(E505*F505,2)</f>
        <v>609.78</v>
      </c>
      <c r="H505" s="1247">
        <f t="shared" ref="H505:H512" si="263">ROUND(G505*0.2359,2)</f>
        <v>143.85</v>
      </c>
      <c r="I505" s="1248">
        <f t="shared" ref="I505:I512" si="264">G505+H505</f>
        <v>753.63</v>
      </c>
    </row>
    <row r="506" spans="1:9" s="1249" customFormat="1" ht="16.5" x14ac:dyDescent="0.25">
      <c r="A506" s="1254" t="s">
        <v>1307</v>
      </c>
      <c r="B506" s="1058">
        <v>166</v>
      </c>
      <c r="C506" s="674">
        <f t="shared" si="260"/>
        <v>1</v>
      </c>
      <c r="D506" s="674">
        <v>609.78</v>
      </c>
      <c r="E506" s="1247">
        <f t="shared" si="261"/>
        <v>609.78</v>
      </c>
      <c r="F506" s="1202">
        <v>1</v>
      </c>
      <c r="G506" s="1247">
        <f t="shared" si="262"/>
        <v>609.78</v>
      </c>
      <c r="H506" s="1247">
        <f t="shared" si="263"/>
        <v>143.85</v>
      </c>
      <c r="I506" s="1248">
        <f t="shared" si="264"/>
        <v>753.63</v>
      </c>
    </row>
    <row r="507" spans="1:9" s="1249" customFormat="1" ht="16.5" x14ac:dyDescent="0.25">
      <c r="A507" s="1254" t="s">
        <v>1307</v>
      </c>
      <c r="B507" s="1058">
        <v>24</v>
      </c>
      <c r="C507" s="674">
        <f t="shared" si="260"/>
        <v>0.14457831325301204</v>
      </c>
      <c r="D507" s="674">
        <v>609.78</v>
      </c>
      <c r="E507" s="1247">
        <f t="shared" si="261"/>
        <v>88.160963855421684</v>
      </c>
      <c r="F507" s="1202">
        <v>1</v>
      </c>
      <c r="G507" s="1247">
        <f t="shared" si="262"/>
        <v>88.16</v>
      </c>
      <c r="H507" s="1247">
        <f t="shared" si="263"/>
        <v>20.8</v>
      </c>
      <c r="I507" s="1248">
        <f t="shared" si="264"/>
        <v>108.96</v>
      </c>
    </row>
    <row r="508" spans="1:9" s="1249" customFormat="1" ht="16.5" x14ac:dyDescent="0.25">
      <c r="A508" s="1254" t="s">
        <v>1307</v>
      </c>
      <c r="B508" s="1058">
        <v>166</v>
      </c>
      <c r="C508" s="674">
        <f t="shared" si="260"/>
        <v>1</v>
      </c>
      <c r="D508" s="674">
        <v>609.78</v>
      </c>
      <c r="E508" s="1247">
        <f t="shared" si="261"/>
        <v>609.78</v>
      </c>
      <c r="F508" s="1202">
        <v>1</v>
      </c>
      <c r="G508" s="1247">
        <f t="shared" si="262"/>
        <v>609.78</v>
      </c>
      <c r="H508" s="1247">
        <f t="shared" si="263"/>
        <v>143.85</v>
      </c>
      <c r="I508" s="1248">
        <f t="shared" si="264"/>
        <v>753.63</v>
      </c>
    </row>
    <row r="509" spans="1:9" s="1249" customFormat="1" ht="16.5" x14ac:dyDescent="0.25">
      <c r="A509" s="1254" t="s">
        <v>1307</v>
      </c>
      <c r="B509" s="1058">
        <v>166</v>
      </c>
      <c r="C509" s="674">
        <f t="shared" si="260"/>
        <v>1</v>
      </c>
      <c r="D509" s="674">
        <v>615</v>
      </c>
      <c r="E509" s="1247">
        <f t="shared" si="261"/>
        <v>615</v>
      </c>
      <c r="F509" s="1202">
        <v>1</v>
      </c>
      <c r="G509" s="1247">
        <f t="shared" si="262"/>
        <v>615</v>
      </c>
      <c r="H509" s="1247">
        <f>ROUND(G509*0.2194,2)</f>
        <v>134.93</v>
      </c>
      <c r="I509" s="1248">
        <f t="shared" si="264"/>
        <v>749.93000000000006</v>
      </c>
    </row>
    <row r="510" spans="1:9" s="1249" customFormat="1" ht="16.5" x14ac:dyDescent="0.25">
      <c r="A510" s="1254" t="s">
        <v>1307</v>
      </c>
      <c r="B510" s="1058">
        <v>166</v>
      </c>
      <c r="C510" s="674">
        <f t="shared" si="260"/>
        <v>1</v>
      </c>
      <c r="D510" s="674">
        <v>743.65</v>
      </c>
      <c r="E510" s="1247">
        <f t="shared" si="261"/>
        <v>743.65</v>
      </c>
      <c r="F510" s="1202">
        <v>1</v>
      </c>
      <c r="G510" s="1247">
        <f t="shared" si="262"/>
        <v>743.65</v>
      </c>
      <c r="H510" s="1247">
        <f t="shared" si="263"/>
        <v>175.43</v>
      </c>
      <c r="I510" s="1248">
        <f t="shared" si="264"/>
        <v>919.07999999999993</v>
      </c>
    </row>
    <row r="511" spans="1:9" s="1249" customFormat="1" ht="16.5" x14ac:dyDescent="0.25">
      <c r="A511" s="1254" t="s">
        <v>1307</v>
      </c>
      <c r="B511" s="1058">
        <v>166</v>
      </c>
      <c r="C511" s="674">
        <f t="shared" si="260"/>
        <v>1</v>
      </c>
      <c r="D511" s="674">
        <v>609.78</v>
      </c>
      <c r="E511" s="1247">
        <f>C511*D511</f>
        <v>609.78</v>
      </c>
      <c r="F511" s="1202">
        <v>1</v>
      </c>
      <c r="G511" s="1247">
        <f>ROUND(E511*F511,2)</f>
        <v>609.78</v>
      </c>
      <c r="H511" s="1247">
        <f>ROUND(G511*0.2194,2)</f>
        <v>133.79</v>
      </c>
      <c r="I511" s="1248">
        <f>G511+H511</f>
        <v>743.56999999999994</v>
      </c>
    </row>
    <row r="512" spans="1:9" s="1249" customFormat="1" ht="16.5" x14ac:dyDescent="0.25">
      <c r="A512" s="1254" t="s">
        <v>1307</v>
      </c>
      <c r="B512" s="1058">
        <v>166</v>
      </c>
      <c r="C512" s="674">
        <f t="shared" si="260"/>
        <v>1</v>
      </c>
      <c r="D512" s="674">
        <v>609.78</v>
      </c>
      <c r="E512" s="1247">
        <f t="shared" si="261"/>
        <v>609.78</v>
      </c>
      <c r="F512" s="1202">
        <v>1</v>
      </c>
      <c r="G512" s="1247">
        <f t="shared" si="262"/>
        <v>609.78</v>
      </c>
      <c r="H512" s="1247">
        <f t="shared" si="263"/>
        <v>143.85</v>
      </c>
      <c r="I512" s="1248">
        <f t="shared" si="264"/>
        <v>753.63</v>
      </c>
    </row>
    <row r="513" spans="1:9" s="1199" customFormat="1" ht="16.5" x14ac:dyDescent="0.25">
      <c r="A513" s="1234" t="s">
        <v>1308</v>
      </c>
      <c r="B513" s="1059">
        <f t="shared" ref="B513:C513" si="265">B514</f>
        <v>769</v>
      </c>
      <c r="C513" s="1063">
        <f t="shared" si="265"/>
        <v>4.6325301204819276</v>
      </c>
      <c r="D513" s="1063"/>
      <c r="E513" s="1063"/>
      <c r="F513" s="1063"/>
      <c r="G513" s="1063">
        <f>G514</f>
        <v>1158.1299999999999</v>
      </c>
      <c r="H513" s="1063">
        <f t="shared" ref="H513:I513" si="266">H514</f>
        <v>273.20999999999998</v>
      </c>
      <c r="I513" s="1066">
        <f t="shared" si="266"/>
        <v>1431.34</v>
      </c>
    </row>
    <row r="514" spans="1:9" s="1199" customFormat="1" ht="16.5" x14ac:dyDescent="0.25">
      <c r="A514" s="1221" t="s">
        <v>6</v>
      </c>
      <c r="B514" s="1208">
        <f t="shared" ref="B514:C514" si="267">SUM(B515:B519)</f>
        <v>769</v>
      </c>
      <c r="C514" s="1209">
        <f t="shared" si="267"/>
        <v>4.6325301204819276</v>
      </c>
      <c r="D514" s="1209"/>
      <c r="E514" s="1209"/>
      <c r="F514" s="1209"/>
      <c r="G514" s="1209">
        <f>SUM(G515:G519)</f>
        <v>1158.1299999999999</v>
      </c>
      <c r="H514" s="1209">
        <f t="shared" ref="H514:I514" si="268">SUM(H515:H519)</f>
        <v>273.20999999999998</v>
      </c>
      <c r="I514" s="1210">
        <f t="shared" si="268"/>
        <v>1431.34</v>
      </c>
    </row>
    <row r="515" spans="1:9" s="1199" customFormat="1" ht="16.5" x14ac:dyDescent="0.25">
      <c r="A515" s="1212" t="s">
        <v>1309</v>
      </c>
      <c r="B515" s="1200">
        <v>128</v>
      </c>
      <c r="C515" s="541">
        <f>B515/166</f>
        <v>0.77108433734939763</v>
      </c>
      <c r="D515" s="1201">
        <v>500</v>
      </c>
      <c r="E515" s="1201">
        <f t="shared" ref="E515:E517" si="269">C515*D515</f>
        <v>385.54216867469881</v>
      </c>
      <c r="F515" s="1206">
        <v>0.5</v>
      </c>
      <c r="G515" s="1201">
        <f t="shared" ref="G515:G517" si="270">ROUND(E515*F515,2)</f>
        <v>192.77</v>
      </c>
      <c r="H515" s="1201">
        <f t="shared" ref="H515:H517" si="271">ROUND(G515*0.2359,2)</f>
        <v>45.47</v>
      </c>
      <c r="I515" s="1204">
        <f t="shared" ref="I515:I517" si="272">G515+H515</f>
        <v>238.24</v>
      </c>
    </row>
    <row r="516" spans="1:9" s="1199" customFormat="1" ht="16.5" x14ac:dyDescent="0.25">
      <c r="A516" s="1212" t="s">
        <v>1309</v>
      </c>
      <c r="B516" s="1200">
        <v>166</v>
      </c>
      <c r="C516" s="541">
        <f t="shared" ref="C516:C519" si="273">B516/166</f>
        <v>1</v>
      </c>
      <c r="D516" s="1201">
        <v>500</v>
      </c>
      <c r="E516" s="1201">
        <f t="shared" si="269"/>
        <v>500</v>
      </c>
      <c r="F516" s="1206">
        <v>0.5</v>
      </c>
      <c r="G516" s="1201">
        <f t="shared" si="270"/>
        <v>250</v>
      </c>
      <c r="H516" s="1201">
        <f t="shared" si="271"/>
        <v>58.98</v>
      </c>
      <c r="I516" s="1204">
        <f t="shared" si="272"/>
        <v>308.98</v>
      </c>
    </row>
    <row r="517" spans="1:9" s="1199" customFormat="1" ht="16.5" x14ac:dyDescent="0.25">
      <c r="A517" s="1212" t="s">
        <v>239</v>
      </c>
      <c r="B517" s="1200">
        <v>151</v>
      </c>
      <c r="C517" s="541">
        <f t="shared" si="273"/>
        <v>0.90963855421686746</v>
      </c>
      <c r="D517" s="1201">
        <v>500</v>
      </c>
      <c r="E517" s="1201">
        <f t="shared" si="269"/>
        <v>454.81927710843371</v>
      </c>
      <c r="F517" s="1206">
        <v>0.5</v>
      </c>
      <c r="G517" s="1201">
        <f t="shared" si="270"/>
        <v>227.41</v>
      </c>
      <c r="H517" s="1201">
        <f t="shared" si="271"/>
        <v>53.65</v>
      </c>
      <c r="I517" s="1204">
        <f t="shared" si="272"/>
        <v>281.06</v>
      </c>
    </row>
    <row r="518" spans="1:9" s="1199" customFormat="1" ht="16.5" x14ac:dyDescent="0.25">
      <c r="A518" s="1212" t="s">
        <v>239</v>
      </c>
      <c r="B518" s="1200">
        <v>166</v>
      </c>
      <c r="C518" s="541">
        <f t="shared" si="273"/>
        <v>1</v>
      </c>
      <c r="D518" s="1201">
        <v>500</v>
      </c>
      <c r="E518" s="1201">
        <f>C518*D518</f>
        <v>500</v>
      </c>
      <c r="F518" s="1206">
        <v>0.5</v>
      </c>
      <c r="G518" s="1201">
        <f>ROUND(E518*F518,2)</f>
        <v>250</v>
      </c>
      <c r="H518" s="1201">
        <f>ROUND(G518*0.2359,2)</f>
        <v>58.98</v>
      </c>
      <c r="I518" s="1204">
        <f>G518+H518</f>
        <v>308.98</v>
      </c>
    </row>
    <row r="519" spans="1:9" s="1199" customFormat="1" ht="16.5" x14ac:dyDescent="0.25">
      <c r="A519" s="1212" t="s">
        <v>1241</v>
      </c>
      <c r="B519" s="1200">
        <v>158</v>
      </c>
      <c r="C519" s="541">
        <f t="shared" si="273"/>
        <v>0.95180722891566261</v>
      </c>
      <c r="D519" s="1201">
        <v>500</v>
      </c>
      <c r="E519" s="1201">
        <f>C519*D519</f>
        <v>475.90361445783128</v>
      </c>
      <c r="F519" s="1206">
        <v>0.5</v>
      </c>
      <c r="G519" s="1201">
        <f>ROUND(E519*F519,2)</f>
        <v>237.95</v>
      </c>
      <c r="H519" s="1201">
        <f>ROUND(G519*0.2359,2)</f>
        <v>56.13</v>
      </c>
      <c r="I519" s="1204">
        <f>G519+H519</f>
        <v>294.08</v>
      </c>
    </row>
    <row r="520" spans="1:9" s="1199" customFormat="1" ht="33" x14ac:dyDescent="0.25">
      <c r="A520" s="1234" t="s">
        <v>1310</v>
      </c>
      <c r="B520" s="1059">
        <f t="shared" ref="B520:C520" si="274">B521+B523+B532+B539</f>
        <v>2249</v>
      </c>
      <c r="C520" s="1063">
        <f t="shared" si="274"/>
        <v>15.47631906938097</v>
      </c>
      <c r="D520" s="1063"/>
      <c r="E520" s="1063"/>
      <c r="F520" s="1063"/>
      <c r="G520" s="1063">
        <f>G521+G523+G532+G539</f>
        <v>13097.9</v>
      </c>
      <c r="H520" s="1063">
        <f t="shared" ref="H520:I520" si="275">H521+H523+H532+H539</f>
        <v>3089.82</v>
      </c>
      <c r="I520" s="1066">
        <f t="shared" si="275"/>
        <v>16187.720000000001</v>
      </c>
    </row>
    <row r="521" spans="1:9" s="1199" customFormat="1" ht="33" x14ac:dyDescent="0.25">
      <c r="A521" s="1221" t="s">
        <v>9</v>
      </c>
      <c r="B521" s="1208">
        <f t="shared" ref="B521:C521" si="276">SUM(B522:B522)</f>
        <v>105</v>
      </c>
      <c r="C521" s="1209">
        <f t="shared" si="276"/>
        <v>0.72413793103448276</v>
      </c>
      <c r="D521" s="1209"/>
      <c r="E521" s="1209"/>
      <c r="F521" s="1209"/>
      <c r="G521" s="1209">
        <f>SUM(G522:G522)</f>
        <v>1290.9000000000001</v>
      </c>
      <c r="H521" s="1209">
        <f t="shared" ref="H521:I521" si="277">SUM(H522:H522)</f>
        <v>304.52</v>
      </c>
      <c r="I521" s="1210">
        <f t="shared" si="277"/>
        <v>1595.42</v>
      </c>
    </row>
    <row r="522" spans="1:9" s="1211" customFormat="1" ht="16.5" x14ac:dyDescent="0.25">
      <c r="A522" s="1228" t="s">
        <v>174</v>
      </c>
      <c r="B522" s="643">
        <v>105</v>
      </c>
      <c r="C522" s="541">
        <f>B522/145</f>
        <v>0.72413793103448276</v>
      </c>
      <c r="D522" s="541">
        <v>1782.67</v>
      </c>
      <c r="E522" s="541">
        <f>C522*D522</f>
        <v>1290.8989655172415</v>
      </c>
      <c r="F522" s="1206">
        <v>1</v>
      </c>
      <c r="G522" s="541">
        <f>ROUND(E522*F522,2)</f>
        <v>1290.9000000000001</v>
      </c>
      <c r="H522" s="541">
        <f>ROUND(G522*0.2359,2)</f>
        <v>304.52</v>
      </c>
      <c r="I522" s="659">
        <f>G522+H522</f>
        <v>1595.42</v>
      </c>
    </row>
    <row r="523" spans="1:9" s="1199" customFormat="1" ht="33" x14ac:dyDescent="0.25">
      <c r="A523" s="1221" t="s">
        <v>7</v>
      </c>
      <c r="B523" s="1208">
        <f t="shared" ref="B523:C523" si="278">SUM(B524:B531)</f>
        <v>1020</v>
      </c>
      <c r="C523" s="1209">
        <f t="shared" si="278"/>
        <v>7.0344827586206886</v>
      </c>
      <c r="D523" s="1209"/>
      <c r="E523" s="1209"/>
      <c r="F523" s="1209"/>
      <c r="G523" s="1209">
        <f>SUM(G524:G531)</f>
        <v>6721.0400000000009</v>
      </c>
      <c r="H523" s="1209">
        <f t="shared" ref="H523:I523" si="279">SUM(H524:H531)</f>
        <v>1585.5100000000002</v>
      </c>
      <c r="I523" s="1210">
        <f t="shared" si="279"/>
        <v>8306.5500000000011</v>
      </c>
    </row>
    <row r="524" spans="1:9" s="1199" customFormat="1" ht="16.5" x14ac:dyDescent="0.25">
      <c r="A524" s="1212" t="s">
        <v>1311</v>
      </c>
      <c r="B524" s="1200">
        <v>103</v>
      </c>
      <c r="C524" s="541">
        <f>B524/145</f>
        <v>0.71034482758620687</v>
      </c>
      <c r="D524" s="541">
        <v>1150</v>
      </c>
      <c r="E524" s="1201">
        <f t="shared" ref="E524:E531" si="280">C524*D524</f>
        <v>816.89655172413791</v>
      </c>
      <c r="F524" s="1206">
        <v>1</v>
      </c>
      <c r="G524" s="1201">
        <f t="shared" ref="G524:G531" si="281">ROUND(E524*F524,2)</f>
        <v>816.9</v>
      </c>
      <c r="H524" s="1201">
        <f t="shared" ref="H524:H531" si="282">ROUND(G524*0.2359,2)</f>
        <v>192.71</v>
      </c>
      <c r="I524" s="1204">
        <f t="shared" ref="I524:I531" si="283">G524+H524</f>
        <v>1009.61</v>
      </c>
    </row>
    <row r="525" spans="1:9" s="1199" customFormat="1" ht="16.5" x14ac:dyDescent="0.25">
      <c r="A525" s="1212" t="s">
        <v>152</v>
      </c>
      <c r="B525" s="1200">
        <v>145</v>
      </c>
      <c r="C525" s="541">
        <f t="shared" ref="C525:C531" si="284">B525/145</f>
        <v>1</v>
      </c>
      <c r="D525" s="541">
        <v>975.44</v>
      </c>
      <c r="E525" s="1201">
        <f t="shared" si="280"/>
        <v>975.44</v>
      </c>
      <c r="F525" s="1206">
        <v>1</v>
      </c>
      <c r="G525" s="1201">
        <f t="shared" si="281"/>
        <v>975.44</v>
      </c>
      <c r="H525" s="1201">
        <f t="shared" si="282"/>
        <v>230.11</v>
      </c>
      <c r="I525" s="1204">
        <f t="shared" si="283"/>
        <v>1205.5500000000002</v>
      </c>
    </row>
    <row r="526" spans="1:9" s="1199" customFormat="1" ht="16.5" x14ac:dyDescent="0.25">
      <c r="A526" s="1212" t="s">
        <v>1295</v>
      </c>
      <c r="B526" s="1200">
        <v>145</v>
      </c>
      <c r="C526" s="541">
        <f t="shared" si="284"/>
        <v>1</v>
      </c>
      <c r="D526" s="541">
        <v>975.44</v>
      </c>
      <c r="E526" s="1201">
        <f t="shared" si="280"/>
        <v>975.44</v>
      </c>
      <c r="F526" s="1206">
        <v>1</v>
      </c>
      <c r="G526" s="1201">
        <f t="shared" si="281"/>
        <v>975.44</v>
      </c>
      <c r="H526" s="1201">
        <f t="shared" si="282"/>
        <v>230.11</v>
      </c>
      <c r="I526" s="1204">
        <f t="shared" si="283"/>
        <v>1205.5500000000002</v>
      </c>
    </row>
    <row r="527" spans="1:9" s="1199" customFormat="1" ht="16.5" x14ac:dyDescent="0.25">
      <c r="A527" s="1212" t="s">
        <v>1284</v>
      </c>
      <c r="B527" s="1200">
        <v>145</v>
      </c>
      <c r="C527" s="541">
        <f t="shared" si="284"/>
        <v>1</v>
      </c>
      <c r="D527" s="541">
        <v>975.44</v>
      </c>
      <c r="E527" s="1201">
        <f t="shared" si="280"/>
        <v>975.44</v>
      </c>
      <c r="F527" s="1206">
        <v>1</v>
      </c>
      <c r="G527" s="1201">
        <f t="shared" si="281"/>
        <v>975.44</v>
      </c>
      <c r="H527" s="1201">
        <f t="shared" si="282"/>
        <v>230.11</v>
      </c>
      <c r="I527" s="1204">
        <f t="shared" si="283"/>
        <v>1205.5500000000002</v>
      </c>
    </row>
    <row r="528" spans="1:9" s="1199" customFormat="1" ht="16.5" x14ac:dyDescent="0.25">
      <c r="A528" s="1212" t="s">
        <v>152</v>
      </c>
      <c r="B528" s="1200">
        <v>145</v>
      </c>
      <c r="C528" s="541">
        <f t="shared" si="284"/>
        <v>1</v>
      </c>
      <c r="D528" s="541">
        <v>861.56</v>
      </c>
      <c r="E528" s="1201">
        <f t="shared" si="280"/>
        <v>861.56</v>
      </c>
      <c r="F528" s="1206">
        <v>1</v>
      </c>
      <c r="G528" s="1201">
        <f t="shared" si="281"/>
        <v>861.56</v>
      </c>
      <c r="H528" s="1201">
        <f t="shared" si="282"/>
        <v>203.24</v>
      </c>
      <c r="I528" s="1204">
        <f t="shared" si="283"/>
        <v>1064.8</v>
      </c>
    </row>
    <row r="529" spans="1:9" s="1199" customFormat="1" ht="16.5" x14ac:dyDescent="0.25">
      <c r="A529" s="1212" t="s">
        <v>1284</v>
      </c>
      <c r="B529" s="1200">
        <v>145</v>
      </c>
      <c r="C529" s="541">
        <f t="shared" si="284"/>
        <v>1</v>
      </c>
      <c r="D529" s="541">
        <v>975.44</v>
      </c>
      <c r="E529" s="1201">
        <f t="shared" si="280"/>
        <v>975.44</v>
      </c>
      <c r="F529" s="1206">
        <v>1</v>
      </c>
      <c r="G529" s="1201">
        <f t="shared" si="281"/>
        <v>975.44</v>
      </c>
      <c r="H529" s="1201">
        <f t="shared" si="282"/>
        <v>230.11</v>
      </c>
      <c r="I529" s="1204">
        <f t="shared" si="283"/>
        <v>1205.5500000000002</v>
      </c>
    </row>
    <row r="530" spans="1:9" s="1199" customFormat="1" ht="16.5" x14ac:dyDescent="0.25">
      <c r="A530" s="1212" t="s">
        <v>152</v>
      </c>
      <c r="B530" s="1214">
        <v>96</v>
      </c>
      <c r="C530" s="541">
        <f t="shared" si="284"/>
        <v>0.66206896551724137</v>
      </c>
      <c r="D530" s="541">
        <v>861.56</v>
      </c>
      <c r="E530" s="1201">
        <f t="shared" si="280"/>
        <v>570.41213793103441</v>
      </c>
      <c r="F530" s="1206">
        <v>1</v>
      </c>
      <c r="G530" s="1201">
        <f t="shared" si="281"/>
        <v>570.41</v>
      </c>
      <c r="H530" s="1201">
        <f t="shared" si="282"/>
        <v>134.56</v>
      </c>
      <c r="I530" s="1204">
        <f t="shared" si="283"/>
        <v>704.97</v>
      </c>
    </row>
    <row r="531" spans="1:9" s="1199" customFormat="1" ht="16.5" x14ac:dyDescent="0.25">
      <c r="A531" s="1212" t="s">
        <v>152</v>
      </c>
      <c r="B531" s="1200">
        <v>96</v>
      </c>
      <c r="C531" s="541">
        <f t="shared" si="284"/>
        <v>0.66206896551724137</v>
      </c>
      <c r="D531" s="541">
        <v>861.56</v>
      </c>
      <c r="E531" s="1201">
        <f t="shared" si="280"/>
        <v>570.41213793103441</v>
      </c>
      <c r="F531" s="1206">
        <v>1</v>
      </c>
      <c r="G531" s="1201">
        <f t="shared" si="281"/>
        <v>570.41</v>
      </c>
      <c r="H531" s="1201">
        <f t="shared" si="282"/>
        <v>134.56</v>
      </c>
      <c r="I531" s="1204">
        <f t="shared" si="283"/>
        <v>704.97</v>
      </c>
    </row>
    <row r="532" spans="1:9" s="1199" customFormat="1" ht="49.5" x14ac:dyDescent="0.25">
      <c r="A532" s="1221" t="s">
        <v>106</v>
      </c>
      <c r="B532" s="1208">
        <f t="shared" ref="B532:C532" si="285">SUM(B533:B538)</f>
        <v>795</v>
      </c>
      <c r="C532" s="1209">
        <f t="shared" si="285"/>
        <v>5.4827586206896548</v>
      </c>
      <c r="D532" s="1209"/>
      <c r="E532" s="1209"/>
      <c r="F532" s="1209"/>
      <c r="G532" s="1209">
        <f>SUM(G533:G538)</f>
        <v>3968.4900000000007</v>
      </c>
      <c r="H532" s="1209">
        <f t="shared" ref="H532:I532" si="286">SUM(H533:H538)</f>
        <v>936.18000000000006</v>
      </c>
      <c r="I532" s="1210">
        <f t="shared" si="286"/>
        <v>4904.67</v>
      </c>
    </row>
    <row r="533" spans="1:9" s="1199" customFormat="1" ht="16.5" x14ac:dyDescent="0.25">
      <c r="A533" s="1212" t="s">
        <v>238</v>
      </c>
      <c r="B533" s="1200">
        <v>145</v>
      </c>
      <c r="C533" s="541">
        <f>B533/145</f>
        <v>1</v>
      </c>
      <c r="D533" s="1201">
        <v>717.97</v>
      </c>
      <c r="E533" s="1201">
        <f t="shared" ref="E533:E538" si="287">C533*D533</f>
        <v>717.97</v>
      </c>
      <c r="F533" s="1206">
        <v>1</v>
      </c>
      <c r="G533" s="1201">
        <f t="shared" ref="G533:G538" si="288">ROUND(E533*F533,2)</f>
        <v>717.97</v>
      </c>
      <c r="H533" s="1201">
        <f t="shared" ref="H533:H538" si="289">ROUND(G533*0.2359,2)</f>
        <v>169.37</v>
      </c>
      <c r="I533" s="1204">
        <f t="shared" ref="I533:I538" si="290">G533+H533</f>
        <v>887.34</v>
      </c>
    </row>
    <row r="534" spans="1:9" s="1199" customFormat="1" ht="16.5" x14ac:dyDescent="0.25">
      <c r="A534" s="1212" t="s">
        <v>238</v>
      </c>
      <c r="B534" s="1200">
        <v>145</v>
      </c>
      <c r="C534" s="541">
        <f t="shared" ref="C534:C538" si="291">B534/145</f>
        <v>1</v>
      </c>
      <c r="D534" s="1201">
        <v>750</v>
      </c>
      <c r="E534" s="1201">
        <f t="shared" si="287"/>
        <v>750</v>
      </c>
      <c r="F534" s="1206">
        <v>1</v>
      </c>
      <c r="G534" s="1201">
        <f t="shared" si="288"/>
        <v>750</v>
      </c>
      <c r="H534" s="1201">
        <f t="shared" si="289"/>
        <v>176.93</v>
      </c>
      <c r="I534" s="1204">
        <f t="shared" si="290"/>
        <v>926.93000000000006</v>
      </c>
    </row>
    <row r="535" spans="1:9" s="1199" customFormat="1" ht="16.5" x14ac:dyDescent="0.25">
      <c r="A535" s="1212" t="s">
        <v>238</v>
      </c>
      <c r="B535" s="1200">
        <v>145</v>
      </c>
      <c r="C535" s="541">
        <f t="shared" si="291"/>
        <v>1</v>
      </c>
      <c r="D535" s="1201">
        <v>717.97</v>
      </c>
      <c r="E535" s="1201">
        <f t="shared" si="287"/>
        <v>717.97</v>
      </c>
      <c r="F535" s="1206">
        <v>1</v>
      </c>
      <c r="G535" s="1201">
        <f t="shared" si="288"/>
        <v>717.97</v>
      </c>
      <c r="H535" s="1201">
        <f t="shared" si="289"/>
        <v>169.37</v>
      </c>
      <c r="I535" s="1204">
        <f t="shared" si="290"/>
        <v>887.34</v>
      </c>
    </row>
    <row r="536" spans="1:9" s="1199" customFormat="1" ht="16.5" x14ac:dyDescent="0.25">
      <c r="A536" s="1212" t="s">
        <v>238</v>
      </c>
      <c r="B536" s="1200">
        <v>70</v>
      </c>
      <c r="C536" s="541">
        <f t="shared" si="291"/>
        <v>0.48275862068965519</v>
      </c>
      <c r="D536" s="1201">
        <v>717.97</v>
      </c>
      <c r="E536" s="1201">
        <f t="shared" si="287"/>
        <v>346.60620689655173</v>
      </c>
      <c r="F536" s="1206">
        <v>1</v>
      </c>
      <c r="G536" s="1201">
        <f t="shared" si="288"/>
        <v>346.61</v>
      </c>
      <c r="H536" s="1201">
        <f t="shared" si="289"/>
        <v>81.77</v>
      </c>
      <c r="I536" s="1204">
        <f t="shared" si="290"/>
        <v>428.38</v>
      </c>
    </row>
    <row r="537" spans="1:9" s="1199" customFormat="1" ht="16.5" x14ac:dyDescent="0.25">
      <c r="A537" s="1212" t="s">
        <v>238</v>
      </c>
      <c r="B537" s="1200">
        <v>145</v>
      </c>
      <c r="C537" s="541">
        <f t="shared" si="291"/>
        <v>1</v>
      </c>
      <c r="D537" s="1201">
        <v>717.97</v>
      </c>
      <c r="E537" s="1201">
        <f t="shared" si="287"/>
        <v>717.97</v>
      </c>
      <c r="F537" s="1206">
        <v>1</v>
      </c>
      <c r="G537" s="1201">
        <f t="shared" si="288"/>
        <v>717.97</v>
      </c>
      <c r="H537" s="1201">
        <f t="shared" si="289"/>
        <v>169.37</v>
      </c>
      <c r="I537" s="1204">
        <f t="shared" si="290"/>
        <v>887.34</v>
      </c>
    </row>
    <row r="538" spans="1:9" s="1199" customFormat="1" ht="16.5" x14ac:dyDescent="0.25">
      <c r="A538" s="1212" t="s">
        <v>238</v>
      </c>
      <c r="B538" s="1200">
        <v>145</v>
      </c>
      <c r="C538" s="541">
        <f t="shared" si="291"/>
        <v>1</v>
      </c>
      <c r="D538" s="1201">
        <v>717.97</v>
      </c>
      <c r="E538" s="1201">
        <f t="shared" si="287"/>
        <v>717.97</v>
      </c>
      <c r="F538" s="1206">
        <v>1</v>
      </c>
      <c r="G538" s="1201">
        <f t="shared" si="288"/>
        <v>717.97</v>
      </c>
      <c r="H538" s="1201">
        <f t="shared" si="289"/>
        <v>169.37</v>
      </c>
      <c r="I538" s="1204">
        <f t="shared" si="290"/>
        <v>887.34</v>
      </c>
    </row>
    <row r="539" spans="1:9" s="1199" customFormat="1" ht="16.5" x14ac:dyDescent="0.25">
      <c r="A539" s="1221" t="s">
        <v>6</v>
      </c>
      <c r="B539" s="1208">
        <f t="shared" ref="B539:C539" si="292">SUM(B540:B543)</f>
        <v>329</v>
      </c>
      <c r="C539" s="1209">
        <f t="shared" si="292"/>
        <v>2.2349397590361448</v>
      </c>
      <c r="D539" s="1209"/>
      <c r="E539" s="1209"/>
      <c r="F539" s="1209"/>
      <c r="G539" s="1209">
        <f>SUM(G540:G543)</f>
        <v>1117.4699999999998</v>
      </c>
      <c r="H539" s="1209">
        <f t="shared" ref="H539:I539" si="293">SUM(H540:H543)</f>
        <v>263.61</v>
      </c>
      <c r="I539" s="1210">
        <f t="shared" si="293"/>
        <v>1381.0800000000002</v>
      </c>
    </row>
    <row r="540" spans="1:9" s="1199" customFormat="1" ht="16.5" x14ac:dyDescent="0.25">
      <c r="A540" s="1212" t="s">
        <v>239</v>
      </c>
      <c r="B540" s="1200">
        <v>15</v>
      </c>
      <c r="C540" s="541">
        <f>B540/166</f>
        <v>9.036144578313253E-2</v>
      </c>
      <c r="D540" s="1201">
        <v>500</v>
      </c>
      <c r="E540" s="1201">
        <f>C540*D540</f>
        <v>45.180722891566262</v>
      </c>
      <c r="F540" s="1206">
        <v>1</v>
      </c>
      <c r="G540" s="1201">
        <f>ROUND(E540*F540,2)</f>
        <v>45.18</v>
      </c>
      <c r="H540" s="1201">
        <f>ROUND(G540*0.2359,2)</f>
        <v>10.66</v>
      </c>
      <c r="I540" s="1204">
        <f>G540+H540</f>
        <v>55.84</v>
      </c>
    </row>
    <row r="541" spans="1:9" s="1199" customFormat="1" ht="16.5" x14ac:dyDescent="0.25">
      <c r="A541" s="1212" t="s">
        <v>239</v>
      </c>
      <c r="B541" s="1200">
        <v>145</v>
      </c>
      <c r="C541" s="541">
        <f>B541/145</f>
        <v>1</v>
      </c>
      <c r="D541" s="1201">
        <v>500</v>
      </c>
      <c r="E541" s="1201">
        <f>C541*D541</f>
        <v>500</v>
      </c>
      <c r="F541" s="1206">
        <v>1</v>
      </c>
      <c r="G541" s="1201">
        <f>ROUND(E541*F541,2)</f>
        <v>500</v>
      </c>
      <c r="H541" s="1201">
        <f>ROUND(G541*0.2359,2)</f>
        <v>117.95</v>
      </c>
      <c r="I541" s="1204">
        <f>G541+H541</f>
        <v>617.95000000000005</v>
      </c>
    </row>
    <row r="542" spans="1:9" s="1199" customFormat="1" ht="16.5" x14ac:dyDescent="0.25">
      <c r="A542" s="1212" t="s">
        <v>158</v>
      </c>
      <c r="B542" s="1200">
        <v>145</v>
      </c>
      <c r="C542" s="541">
        <f>B542/145</f>
        <v>1</v>
      </c>
      <c r="D542" s="1201">
        <v>500</v>
      </c>
      <c r="E542" s="1201">
        <f>C542*D542</f>
        <v>500</v>
      </c>
      <c r="F542" s="1206">
        <v>1</v>
      </c>
      <c r="G542" s="1201">
        <f>ROUND(E542*F542,2)</f>
        <v>500</v>
      </c>
      <c r="H542" s="1201">
        <f>ROUND(G542*0.2359,2)</f>
        <v>117.95</v>
      </c>
      <c r="I542" s="1204">
        <f>G542+H542</f>
        <v>617.95000000000005</v>
      </c>
    </row>
    <row r="543" spans="1:9" s="1199" customFormat="1" ht="16.5" x14ac:dyDescent="0.25">
      <c r="A543" s="1212" t="s">
        <v>239</v>
      </c>
      <c r="B543" s="1200">
        <v>24</v>
      </c>
      <c r="C543" s="675">
        <f>B543/166</f>
        <v>0.14457831325301204</v>
      </c>
      <c r="D543" s="1201">
        <v>500</v>
      </c>
      <c r="E543" s="1201">
        <f>C543*D543</f>
        <v>72.289156626506028</v>
      </c>
      <c r="F543" s="1206">
        <v>1</v>
      </c>
      <c r="G543" s="1201">
        <f>ROUND(E543*F543,2)</f>
        <v>72.290000000000006</v>
      </c>
      <c r="H543" s="1201">
        <f>ROUND(G543*0.2359,2)</f>
        <v>17.05</v>
      </c>
      <c r="I543" s="1204">
        <f>G543+H543</f>
        <v>89.34</v>
      </c>
    </row>
    <row r="544" spans="1:9" s="1199" customFormat="1" ht="16.5" x14ac:dyDescent="0.25">
      <c r="A544" s="1234" t="s">
        <v>1312</v>
      </c>
      <c r="B544" s="1059">
        <f t="shared" ref="B544:C544" si="294">B545+B549+B571+B579</f>
        <v>2661</v>
      </c>
      <c r="C544" s="1063">
        <f t="shared" si="294"/>
        <v>18.042874948068135</v>
      </c>
      <c r="D544" s="1063"/>
      <c r="E544" s="1063"/>
      <c r="F544" s="1063"/>
      <c r="G544" s="1063">
        <f>G545+G549+G571+G579</f>
        <v>16054.32</v>
      </c>
      <c r="H544" s="1063">
        <f t="shared" ref="H544" si="295">H545+H549+H571+H579</f>
        <v>3736.94</v>
      </c>
      <c r="I544" s="1066">
        <f t="shared" ref="I544" si="296">I545+I549+I571+I579</f>
        <v>19791.260000000002</v>
      </c>
    </row>
    <row r="545" spans="1:9" s="1199" customFormat="1" ht="33" x14ac:dyDescent="0.25">
      <c r="A545" s="1221" t="s">
        <v>9</v>
      </c>
      <c r="B545" s="1208">
        <f t="shared" ref="B545:C545" si="297">SUM(B546:B548)</f>
        <v>301</v>
      </c>
      <c r="C545" s="1209">
        <f t="shared" si="297"/>
        <v>1.9955961778147071</v>
      </c>
      <c r="D545" s="1209"/>
      <c r="E545" s="1209"/>
      <c r="F545" s="1209"/>
      <c r="G545" s="1209">
        <f>SUM(G546:G548)</f>
        <v>3498.04</v>
      </c>
      <c r="H545" s="1209">
        <f t="shared" ref="H545" si="298">SUM(H546:H548)</f>
        <v>774.92000000000007</v>
      </c>
      <c r="I545" s="1210">
        <f t="shared" ref="I545" si="299">SUM(I546:I548)</f>
        <v>4272.96</v>
      </c>
    </row>
    <row r="546" spans="1:9" s="1235" customFormat="1" ht="16.5" x14ac:dyDescent="0.25">
      <c r="A546" s="1212" t="s">
        <v>1313</v>
      </c>
      <c r="B546" s="1200">
        <v>64</v>
      </c>
      <c r="C546" s="541">
        <f>B546/145</f>
        <v>0.44137931034482758</v>
      </c>
      <c r="D546" s="541">
        <v>1320</v>
      </c>
      <c r="E546" s="1201">
        <f>C546*D546</f>
        <v>582.62068965517244</v>
      </c>
      <c r="F546" s="1202">
        <v>1</v>
      </c>
      <c r="G546" s="1201">
        <f>ROUND(E546*F546,2)</f>
        <v>582.62</v>
      </c>
      <c r="H546" s="1201">
        <f>ROUND(G546*0.2359,2)</f>
        <v>137.44</v>
      </c>
      <c r="I546" s="1204">
        <f>G546+H546</f>
        <v>720.06</v>
      </c>
    </row>
    <row r="547" spans="1:9" s="1211" customFormat="1" ht="16.5" x14ac:dyDescent="0.25">
      <c r="A547" s="1228" t="s">
        <v>1314</v>
      </c>
      <c r="B547" s="643">
        <v>145</v>
      </c>
      <c r="C547" s="541">
        <f>B547/145</f>
        <v>1</v>
      </c>
      <c r="D547" s="541">
        <v>1782.54</v>
      </c>
      <c r="E547" s="541">
        <f>C547*D547</f>
        <v>1782.54</v>
      </c>
      <c r="F547" s="1202">
        <v>1</v>
      </c>
      <c r="G547" s="541">
        <f>ROUND(E547*F547,2)</f>
        <v>1782.54</v>
      </c>
      <c r="H547" s="543">
        <f>ROUND(G547*0.2077,2)</f>
        <v>370.23</v>
      </c>
      <c r="I547" s="659">
        <f>G547+H547</f>
        <v>2152.77</v>
      </c>
    </row>
    <row r="548" spans="1:9" s="1211" customFormat="1" ht="16.5" x14ac:dyDescent="0.25">
      <c r="A548" s="1228" t="s">
        <v>451</v>
      </c>
      <c r="B548" s="1236">
        <v>92</v>
      </c>
      <c r="C548" s="541">
        <f>B548/166</f>
        <v>0.55421686746987953</v>
      </c>
      <c r="D548" s="541">
        <v>2044.11</v>
      </c>
      <c r="E548" s="541">
        <f>C548*D548</f>
        <v>1132.8802409638554</v>
      </c>
      <c r="F548" s="1202">
        <v>1</v>
      </c>
      <c r="G548" s="541">
        <f>ROUND(E548*F548,2)</f>
        <v>1132.8800000000001</v>
      </c>
      <c r="H548" s="541">
        <f>ROUND(G548*0.2359,2)</f>
        <v>267.25</v>
      </c>
      <c r="I548" s="659">
        <f>G548+H548</f>
        <v>1400.13</v>
      </c>
    </row>
    <row r="549" spans="1:9" s="1199" customFormat="1" ht="33" x14ac:dyDescent="0.25">
      <c r="A549" s="1221" t="s">
        <v>7</v>
      </c>
      <c r="B549" s="1208">
        <f t="shared" ref="B549:C549" si="300">SUM(B550:B570)</f>
        <v>1190</v>
      </c>
      <c r="C549" s="1209">
        <f t="shared" si="300"/>
        <v>8.0899875363523055</v>
      </c>
      <c r="D549" s="1209"/>
      <c r="E549" s="1209"/>
      <c r="F549" s="1209"/>
      <c r="G549" s="1209">
        <f>SUM(G550:G570)</f>
        <v>7686.58</v>
      </c>
      <c r="H549" s="1209">
        <f t="shared" ref="H549:I549" si="301">SUM(H550:H570)</f>
        <v>1813.2399999999998</v>
      </c>
      <c r="I549" s="1210">
        <f t="shared" si="301"/>
        <v>9499.8200000000015</v>
      </c>
    </row>
    <row r="550" spans="1:9" s="1199" customFormat="1" ht="16.5" x14ac:dyDescent="0.25">
      <c r="A550" s="1212" t="s">
        <v>1311</v>
      </c>
      <c r="B550" s="1214">
        <v>91</v>
      </c>
      <c r="C550" s="541">
        <f>B550/145</f>
        <v>0.62758620689655176</v>
      </c>
      <c r="D550" s="541">
        <v>1150</v>
      </c>
      <c r="E550" s="1201">
        <f t="shared" ref="E550:E565" si="302">C550*D550</f>
        <v>721.72413793103453</v>
      </c>
      <c r="F550" s="1206">
        <v>1</v>
      </c>
      <c r="G550" s="1201">
        <f t="shared" ref="G550:G565" si="303">ROUND(E550*F550,2)</f>
        <v>721.72</v>
      </c>
      <c r="H550" s="1201">
        <f t="shared" ref="H550:H565" si="304">ROUND(G550*0.2359,2)</f>
        <v>170.25</v>
      </c>
      <c r="I550" s="1204">
        <f t="shared" ref="I550:I565" si="305">G550+H550</f>
        <v>891.97</v>
      </c>
    </row>
    <row r="551" spans="1:9" s="1199" customFormat="1" ht="16.5" x14ac:dyDescent="0.25">
      <c r="A551" s="1212" t="s">
        <v>237</v>
      </c>
      <c r="B551" s="1214">
        <v>28</v>
      </c>
      <c r="C551" s="541">
        <f t="shared" ref="C551:C554" si="306">B551/145</f>
        <v>0.19310344827586207</v>
      </c>
      <c r="D551" s="541">
        <v>975.44</v>
      </c>
      <c r="E551" s="1201">
        <f t="shared" si="302"/>
        <v>188.36082758620691</v>
      </c>
      <c r="F551" s="1206">
        <v>1</v>
      </c>
      <c r="G551" s="1201">
        <f t="shared" si="303"/>
        <v>188.36</v>
      </c>
      <c r="H551" s="1201">
        <f t="shared" si="304"/>
        <v>44.43</v>
      </c>
      <c r="I551" s="1204">
        <f t="shared" si="305"/>
        <v>232.79000000000002</v>
      </c>
    </row>
    <row r="552" spans="1:9" s="1199" customFormat="1" ht="16.5" x14ac:dyDescent="0.25">
      <c r="A552" s="1212" t="s">
        <v>237</v>
      </c>
      <c r="B552" s="1214">
        <v>36</v>
      </c>
      <c r="C552" s="541">
        <f t="shared" si="306"/>
        <v>0.24827586206896551</v>
      </c>
      <c r="D552" s="541">
        <v>861.56</v>
      </c>
      <c r="E552" s="1201">
        <f t="shared" si="302"/>
        <v>213.90455172413792</v>
      </c>
      <c r="F552" s="1206">
        <v>1</v>
      </c>
      <c r="G552" s="1201">
        <f t="shared" si="303"/>
        <v>213.9</v>
      </c>
      <c r="H552" s="1201">
        <f t="shared" si="304"/>
        <v>50.46</v>
      </c>
      <c r="I552" s="1204">
        <f t="shared" si="305"/>
        <v>264.36</v>
      </c>
    </row>
    <row r="553" spans="1:9" s="1199" customFormat="1" ht="16.5" x14ac:dyDescent="0.25">
      <c r="A553" s="1212" t="s">
        <v>1315</v>
      </c>
      <c r="B553" s="1200">
        <v>89</v>
      </c>
      <c r="C553" s="541">
        <f t="shared" si="306"/>
        <v>0.61379310344827587</v>
      </c>
      <c r="D553" s="541">
        <v>870</v>
      </c>
      <c r="E553" s="1201">
        <f t="shared" si="302"/>
        <v>534</v>
      </c>
      <c r="F553" s="1206">
        <v>1</v>
      </c>
      <c r="G553" s="1201">
        <f t="shared" si="303"/>
        <v>534</v>
      </c>
      <c r="H553" s="1201">
        <f t="shared" si="304"/>
        <v>125.97</v>
      </c>
      <c r="I553" s="1204">
        <f t="shared" si="305"/>
        <v>659.97</v>
      </c>
    </row>
    <row r="554" spans="1:9" s="1199" customFormat="1" ht="16.5" x14ac:dyDescent="0.25">
      <c r="A554" s="1212" t="s">
        <v>1315</v>
      </c>
      <c r="B554" s="1200">
        <v>145</v>
      </c>
      <c r="C554" s="541">
        <f t="shared" si="306"/>
        <v>1</v>
      </c>
      <c r="D554" s="541">
        <v>870</v>
      </c>
      <c r="E554" s="1201">
        <f t="shared" si="302"/>
        <v>870</v>
      </c>
      <c r="F554" s="1206">
        <v>1</v>
      </c>
      <c r="G554" s="1201">
        <f t="shared" si="303"/>
        <v>870</v>
      </c>
      <c r="H554" s="1201">
        <f t="shared" si="304"/>
        <v>205.23</v>
      </c>
      <c r="I554" s="1204">
        <f t="shared" si="305"/>
        <v>1075.23</v>
      </c>
    </row>
    <row r="555" spans="1:9" s="1199" customFormat="1" ht="16.5" x14ac:dyDescent="0.25">
      <c r="A555" s="1212" t="s">
        <v>152</v>
      </c>
      <c r="B555" s="1200">
        <v>12</v>
      </c>
      <c r="C555" s="541">
        <f>B555/166</f>
        <v>7.2289156626506021E-2</v>
      </c>
      <c r="D555" s="541">
        <v>976.64</v>
      </c>
      <c r="E555" s="1201">
        <f t="shared" si="302"/>
        <v>70.600481927710845</v>
      </c>
      <c r="F555" s="1206">
        <v>1</v>
      </c>
      <c r="G555" s="1201">
        <f t="shared" si="303"/>
        <v>70.599999999999994</v>
      </c>
      <c r="H555" s="1201">
        <f t="shared" si="304"/>
        <v>16.649999999999999</v>
      </c>
      <c r="I555" s="1204">
        <f t="shared" si="305"/>
        <v>87.25</v>
      </c>
    </row>
    <row r="556" spans="1:9" s="1199" customFormat="1" ht="16.5" x14ac:dyDescent="0.25">
      <c r="A556" s="1212" t="s">
        <v>152</v>
      </c>
      <c r="B556" s="1200">
        <v>12</v>
      </c>
      <c r="C556" s="541">
        <f>B556/166</f>
        <v>7.2289156626506021E-2</v>
      </c>
      <c r="D556" s="541">
        <v>976.64</v>
      </c>
      <c r="E556" s="1201">
        <f t="shared" si="302"/>
        <v>70.600481927710845</v>
      </c>
      <c r="F556" s="1206">
        <v>1</v>
      </c>
      <c r="G556" s="1201">
        <f t="shared" si="303"/>
        <v>70.599999999999994</v>
      </c>
      <c r="H556" s="1201">
        <f t="shared" si="304"/>
        <v>16.649999999999999</v>
      </c>
      <c r="I556" s="1204">
        <f t="shared" si="305"/>
        <v>87.25</v>
      </c>
    </row>
    <row r="557" spans="1:9" s="1199" customFormat="1" ht="16.5" x14ac:dyDescent="0.25">
      <c r="A557" s="1212" t="s">
        <v>152</v>
      </c>
      <c r="B557" s="1200">
        <v>145</v>
      </c>
      <c r="C557" s="541">
        <f>B557/145</f>
        <v>1</v>
      </c>
      <c r="D557" s="541">
        <v>975.44</v>
      </c>
      <c r="E557" s="1201">
        <f t="shared" si="302"/>
        <v>975.44</v>
      </c>
      <c r="F557" s="1206">
        <v>1</v>
      </c>
      <c r="G557" s="1201">
        <f t="shared" si="303"/>
        <v>975.44</v>
      </c>
      <c r="H557" s="1201">
        <f t="shared" si="304"/>
        <v>230.11</v>
      </c>
      <c r="I557" s="1204">
        <f t="shared" si="305"/>
        <v>1205.5500000000002</v>
      </c>
    </row>
    <row r="558" spans="1:9" s="1199" customFormat="1" ht="16.5" x14ac:dyDescent="0.25">
      <c r="A558" s="1212" t="s">
        <v>152</v>
      </c>
      <c r="B558" s="1200">
        <v>12</v>
      </c>
      <c r="C558" s="541">
        <f>B558/166</f>
        <v>7.2289156626506021E-2</v>
      </c>
      <c r="D558" s="541">
        <v>976.64</v>
      </c>
      <c r="E558" s="1201">
        <f t="shared" si="302"/>
        <v>70.600481927710845</v>
      </c>
      <c r="F558" s="1206">
        <v>1</v>
      </c>
      <c r="G558" s="1201">
        <f t="shared" si="303"/>
        <v>70.599999999999994</v>
      </c>
      <c r="H558" s="1201">
        <f t="shared" si="304"/>
        <v>16.649999999999999</v>
      </c>
      <c r="I558" s="1204">
        <f t="shared" si="305"/>
        <v>87.25</v>
      </c>
    </row>
    <row r="559" spans="1:9" s="1199" customFormat="1" ht="16.5" x14ac:dyDescent="0.25">
      <c r="A559" s="1212" t="s">
        <v>152</v>
      </c>
      <c r="B559" s="1200">
        <v>63</v>
      </c>
      <c r="C559" s="541">
        <f>B559/145</f>
        <v>0.43448275862068964</v>
      </c>
      <c r="D559" s="541">
        <v>975.44</v>
      </c>
      <c r="E559" s="1201">
        <f t="shared" si="302"/>
        <v>423.81186206896552</v>
      </c>
      <c r="F559" s="1206">
        <v>1</v>
      </c>
      <c r="G559" s="1201">
        <f t="shared" si="303"/>
        <v>423.81</v>
      </c>
      <c r="H559" s="1201">
        <f t="shared" si="304"/>
        <v>99.98</v>
      </c>
      <c r="I559" s="1204">
        <f t="shared" si="305"/>
        <v>523.79</v>
      </c>
    </row>
    <row r="560" spans="1:9" s="1199" customFormat="1" ht="16.5" x14ac:dyDescent="0.25">
      <c r="A560" s="1212" t="s">
        <v>152</v>
      </c>
      <c r="B560" s="1200">
        <v>145</v>
      </c>
      <c r="C560" s="541">
        <f>B560/145</f>
        <v>1</v>
      </c>
      <c r="D560" s="541">
        <v>975.44</v>
      </c>
      <c r="E560" s="1201">
        <f t="shared" si="302"/>
        <v>975.44</v>
      </c>
      <c r="F560" s="1206">
        <v>1</v>
      </c>
      <c r="G560" s="1201">
        <f t="shared" si="303"/>
        <v>975.44</v>
      </c>
      <c r="H560" s="1201">
        <f t="shared" si="304"/>
        <v>230.11</v>
      </c>
      <c r="I560" s="1204">
        <f t="shared" si="305"/>
        <v>1205.5500000000002</v>
      </c>
    </row>
    <row r="561" spans="1:9" s="1199" customFormat="1" ht="16.5" x14ac:dyDescent="0.25">
      <c r="A561" s="1212" t="s">
        <v>152</v>
      </c>
      <c r="B561" s="1200">
        <v>6</v>
      </c>
      <c r="C561" s="541">
        <f>B561/166</f>
        <v>3.614457831325301E-2</v>
      </c>
      <c r="D561" s="541">
        <v>862.62</v>
      </c>
      <c r="E561" s="1201">
        <f t="shared" si="302"/>
        <v>31.179036144578312</v>
      </c>
      <c r="F561" s="1206">
        <v>1</v>
      </c>
      <c r="G561" s="1201">
        <f t="shared" si="303"/>
        <v>31.18</v>
      </c>
      <c r="H561" s="1201">
        <f t="shared" si="304"/>
        <v>7.36</v>
      </c>
      <c r="I561" s="1204">
        <f t="shared" si="305"/>
        <v>38.54</v>
      </c>
    </row>
    <row r="562" spans="1:9" s="1199" customFormat="1" ht="16.5" x14ac:dyDescent="0.25">
      <c r="A562" s="1212" t="s">
        <v>152</v>
      </c>
      <c r="B562" s="1200">
        <v>12</v>
      </c>
      <c r="C562" s="541">
        <f t="shared" ref="C562:C563" si="307">B562/166</f>
        <v>7.2289156626506021E-2</v>
      </c>
      <c r="D562" s="541">
        <v>976.64</v>
      </c>
      <c r="E562" s="1201">
        <f t="shared" si="302"/>
        <v>70.600481927710845</v>
      </c>
      <c r="F562" s="1206">
        <v>1</v>
      </c>
      <c r="G562" s="1201">
        <f t="shared" si="303"/>
        <v>70.599999999999994</v>
      </c>
      <c r="H562" s="1201">
        <f t="shared" si="304"/>
        <v>16.649999999999999</v>
      </c>
      <c r="I562" s="1204">
        <f t="shared" si="305"/>
        <v>87.25</v>
      </c>
    </row>
    <row r="563" spans="1:9" s="1199" customFormat="1" ht="16.5" x14ac:dyDescent="0.25">
      <c r="A563" s="1212" t="s">
        <v>152</v>
      </c>
      <c r="B563" s="1200">
        <v>8</v>
      </c>
      <c r="C563" s="541">
        <f t="shared" si="307"/>
        <v>4.8192771084337352E-2</v>
      </c>
      <c r="D563" s="541">
        <v>976.64</v>
      </c>
      <c r="E563" s="1201">
        <f t="shared" si="302"/>
        <v>47.066987951807228</v>
      </c>
      <c r="F563" s="1206">
        <v>1</v>
      </c>
      <c r="G563" s="1201">
        <f t="shared" si="303"/>
        <v>47.07</v>
      </c>
      <c r="H563" s="1201">
        <f t="shared" si="304"/>
        <v>11.1</v>
      </c>
      <c r="I563" s="1204">
        <f t="shared" si="305"/>
        <v>58.17</v>
      </c>
    </row>
    <row r="564" spans="1:9" s="1199" customFormat="1" ht="16.5" x14ac:dyDescent="0.25">
      <c r="A564" s="1212" t="s">
        <v>152</v>
      </c>
      <c r="B564" s="1200">
        <v>145</v>
      </c>
      <c r="C564" s="541">
        <f>B564/145</f>
        <v>1</v>
      </c>
      <c r="D564" s="541">
        <v>861.56</v>
      </c>
      <c r="E564" s="1201">
        <f t="shared" si="302"/>
        <v>861.56</v>
      </c>
      <c r="F564" s="1206">
        <v>1</v>
      </c>
      <c r="G564" s="1201">
        <f t="shared" si="303"/>
        <v>861.56</v>
      </c>
      <c r="H564" s="1201">
        <f t="shared" si="304"/>
        <v>203.24</v>
      </c>
      <c r="I564" s="1204">
        <f t="shared" si="305"/>
        <v>1064.8</v>
      </c>
    </row>
    <row r="565" spans="1:9" s="1199" customFormat="1" ht="16.5" x14ac:dyDescent="0.25">
      <c r="A565" s="1212" t="s">
        <v>152</v>
      </c>
      <c r="B565" s="1200">
        <v>145</v>
      </c>
      <c r="C565" s="541">
        <f>B565/145</f>
        <v>1</v>
      </c>
      <c r="D565" s="541">
        <v>975.44</v>
      </c>
      <c r="E565" s="1201">
        <f t="shared" si="302"/>
        <v>975.44</v>
      </c>
      <c r="F565" s="1206">
        <v>1</v>
      </c>
      <c r="G565" s="1201">
        <f t="shared" si="303"/>
        <v>975.44</v>
      </c>
      <c r="H565" s="1201">
        <f t="shared" si="304"/>
        <v>230.11</v>
      </c>
      <c r="I565" s="1204">
        <f t="shared" si="305"/>
        <v>1205.5500000000002</v>
      </c>
    </row>
    <row r="566" spans="1:9" s="1199" customFormat="1" ht="16.5" x14ac:dyDescent="0.25">
      <c r="A566" s="1212" t="s">
        <v>152</v>
      </c>
      <c r="B566" s="1200">
        <v>24</v>
      </c>
      <c r="C566" s="541">
        <f>B566/166</f>
        <v>0.14457831325301204</v>
      </c>
      <c r="D566" s="541">
        <v>976.64</v>
      </c>
      <c r="E566" s="1201">
        <f>C566*D566</f>
        <v>141.20096385542169</v>
      </c>
      <c r="F566" s="1206">
        <v>1</v>
      </c>
      <c r="G566" s="1201">
        <f>ROUND(E566*F566,2)</f>
        <v>141.19999999999999</v>
      </c>
      <c r="H566" s="1201">
        <f>ROUND(G566*0.2359,2)</f>
        <v>33.31</v>
      </c>
      <c r="I566" s="1204">
        <f>G566+H566</f>
        <v>174.51</v>
      </c>
    </row>
    <row r="567" spans="1:9" s="1199" customFormat="1" ht="16.5" x14ac:dyDescent="0.25">
      <c r="A567" s="1212" t="s">
        <v>152</v>
      </c>
      <c r="B567" s="1200">
        <v>24</v>
      </c>
      <c r="C567" s="541">
        <f t="shared" ref="C567:C569" si="308">B567/166</f>
        <v>0.14457831325301204</v>
      </c>
      <c r="D567" s="541">
        <v>985</v>
      </c>
      <c r="E567" s="1201">
        <f>C567*D567</f>
        <v>142.40963855421685</v>
      </c>
      <c r="F567" s="1206">
        <v>1</v>
      </c>
      <c r="G567" s="1201">
        <f>ROUND(E567*F567,2)</f>
        <v>142.41</v>
      </c>
      <c r="H567" s="1201">
        <f>ROUND(G567*0.2359,2)</f>
        <v>33.590000000000003</v>
      </c>
      <c r="I567" s="1204">
        <f>G567+H567</f>
        <v>176</v>
      </c>
    </row>
    <row r="568" spans="1:9" s="1199" customFormat="1" ht="16.5" x14ac:dyDescent="0.25">
      <c r="A568" s="1212" t="s">
        <v>152</v>
      </c>
      <c r="B568" s="1200">
        <v>12</v>
      </c>
      <c r="C568" s="541">
        <f t="shared" si="308"/>
        <v>7.2289156626506021E-2</v>
      </c>
      <c r="D568" s="541">
        <v>976.64</v>
      </c>
      <c r="E568" s="1201">
        <f>C568*D568</f>
        <v>70.600481927710845</v>
      </c>
      <c r="F568" s="1206">
        <v>1</v>
      </c>
      <c r="G568" s="1201">
        <f>ROUND(E568*F568,2)</f>
        <v>70.599999999999994</v>
      </c>
      <c r="H568" s="1201">
        <f>ROUND(G568*0.2359,2)</f>
        <v>16.649999999999999</v>
      </c>
      <c r="I568" s="1204">
        <f>G568+H568</f>
        <v>87.25</v>
      </c>
    </row>
    <row r="569" spans="1:9" s="1199" customFormat="1" ht="16.5" x14ac:dyDescent="0.25">
      <c r="A569" s="1212" t="s">
        <v>152</v>
      </c>
      <c r="B569" s="1200">
        <v>12</v>
      </c>
      <c r="C569" s="541">
        <f t="shared" si="308"/>
        <v>7.2289156626506021E-2</v>
      </c>
      <c r="D569" s="541">
        <v>976.64</v>
      </c>
      <c r="E569" s="1201">
        <f>C569*D569</f>
        <v>70.600481927710845</v>
      </c>
      <c r="F569" s="1206">
        <v>1</v>
      </c>
      <c r="G569" s="1201">
        <f>ROUND(E569*F569,2)</f>
        <v>70.599999999999994</v>
      </c>
      <c r="H569" s="1201">
        <f>ROUND(G569*0.2359,2)</f>
        <v>16.649999999999999</v>
      </c>
      <c r="I569" s="1204">
        <f>G569+H569</f>
        <v>87.25</v>
      </c>
    </row>
    <row r="570" spans="1:9" s="1199" customFormat="1" ht="16.5" x14ac:dyDescent="0.25">
      <c r="A570" s="1212" t="s">
        <v>152</v>
      </c>
      <c r="B570" s="1200">
        <v>24</v>
      </c>
      <c r="C570" s="541">
        <f>B570/145</f>
        <v>0.16551724137931034</v>
      </c>
      <c r="D570" s="541">
        <v>975.44</v>
      </c>
      <c r="E570" s="1201">
        <f>C570*D570</f>
        <v>161.45213793103449</v>
      </c>
      <c r="F570" s="1206">
        <v>1</v>
      </c>
      <c r="G570" s="1201">
        <f>ROUND(E570*F570,2)</f>
        <v>161.44999999999999</v>
      </c>
      <c r="H570" s="1201">
        <f>ROUND(G570*0.2359,2)</f>
        <v>38.090000000000003</v>
      </c>
      <c r="I570" s="1204">
        <f>G570+H570</f>
        <v>199.54</v>
      </c>
    </row>
    <row r="571" spans="1:9" s="1199" customFormat="1" ht="49.5" x14ac:dyDescent="0.25">
      <c r="A571" s="1221" t="s">
        <v>106</v>
      </c>
      <c r="B571" s="1208">
        <f t="shared" ref="B571:C571" si="309">SUM(B572:B578)</f>
        <v>488</v>
      </c>
      <c r="C571" s="1209">
        <f t="shared" si="309"/>
        <v>3.2538429580390531</v>
      </c>
      <c r="D571" s="1209"/>
      <c r="E571" s="1209"/>
      <c r="F571" s="1209"/>
      <c r="G571" s="1209">
        <f>SUM(G572:G578)</f>
        <v>2361.6099999999997</v>
      </c>
      <c r="H571" s="1209">
        <f t="shared" ref="H571:I571" si="310">SUM(H572:H578)</f>
        <v>557.11</v>
      </c>
      <c r="I571" s="1210">
        <f t="shared" si="310"/>
        <v>2918.7200000000003</v>
      </c>
    </row>
    <row r="572" spans="1:9" s="1199" customFormat="1" ht="16.5" x14ac:dyDescent="0.25">
      <c r="A572" s="1212" t="s">
        <v>238</v>
      </c>
      <c r="B572" s="1214">
        <v>70</v>
      </c>
      <c r="C572" s="541">
        <f>B572/145</f>
        <v>0.48275862068965519</v>
      </c>
      <c r="D572" s="1201">
        <v>717.97</v>
      </c>
      <c r="E572" s="1201">
        <f t="shared" ref="E572:E578" si="311">C572*D572</f>
        <v>346.60620689655173</v>
      </c>
      <c r="F572" s="1206">
        <v>1</v>
      </c>
      <c r="G572" s="1201">
        <f t="shared" ref="G572:G578" si="312">ROUND(E572*F572,2)</f>
        <v>346.61</v>
      </c>
      <c r="H572" s="1201">
        <f t="shared" ref="H572:H578" si="313">ROUND(G572*0.2359,2)</f>
        <v>81.77</v>
      </c>
      <c r="I572" s="1204">
        <f t="shared" ref="I572:I578" si="314">G572+H572</f>
        <v>428.38</v>
      </c>
    </row>
    <row r="573" spans="1:9" s="1199" customFormat="1" ht="16.5" x14ac:dyDescent="0.25">
      <c r="A573" s="1212" t="s">
        <v>238</v>
      </c>
      <c r="B573" s="1200">
        <v>145</v>
      </c>
      <c r="C573" s="541">
        <f>B573/145</f>
        <v>1</v>
      </c>
      <c r="D573" s="1201">
        <v>742.73</v>
      </c>
      <c r="E573" s="1201">
        <f t="shared" si="311"/>
        <v>742.73</v>
      </c>
      <c r="F573" s="1206">
        <v>1</v>
      </c>
      <c r="G573" s="1201">
        <f t="shared" si="312"/>
        <v>742.73</v>
      </c>
      <c r="H573" s="1201">
        <f t="shared" si="313"/>
        <v>175.21</v>
      </c>
      <c r="I573" s="1204">
        <f t="shared" si="314"/>
        <v>917.94</v>
      </c>
    </row>
    <row r="574" spans="1:9" s="1199" customFormat="1" ht="16.5" x14ac:dyDescent="0.25">
      <c r="A574" s="1212" t="s">
        <v>238</v>
      </c>
      <c r="B574" s="1200">
        <v>80</v>
      </c>
      <c r="C574" s="541">
        <f>B574/166</f>
        <v>0.48192771084337349</v>
      </c>
      <c r="D574" s="1201">
        <v>718.85</v>
      </c>
      <c r="E574" s="1201">
        <f t="shared" si="311"/>
        <v>346.43373493975906</v>
      </c>
      <c r="F574" s="1206">
        <v>1</v>
      </c>
      <c r="G574" s="1201">
        <f t="shared" si="312"/>
        <v>346.43</v>
      </c>
      <c r="H574" s="1201">
        <f t="shared" si="313"/>
        <v>81.72</v>
      </c>
      <c r="I574" s="1204">
        <f t="shared" si="314"/>
        <v>428.15</v>
      </c>
    </row>
    <row r="575" spans="1:9" s="1199" customFormat="1" ht="16.5" x14ac:dyDescent="0.25">
      <c r="A575" s="1212" t="s">
        <v>238</v>
      </c>
      <c r="B575" s="1200">
        <v>145</v>
      </c>
      <c r="C575" s="541">
        <f>B575/145</f>
        <v>1</v>
      </c>
      <c r="D575" s="1201">
        <v>717.97</v>
      </c>
      <c r="E575" s="1201">
        <f t="shared" si="311"/>
        <v>717.97</v>
      </c>
      <c r="F575" s="1206">
        <v>1</v>
      </c>
      <c r="G575" s="1201">
        <f t="shared" si="312"/>
        <v>717.97</v>
      </c>
      <c r="H575" s="1201">
        <f t="shared" si="313"/>
        <v>169.37</v>
      </c>
      <c r="I575" s="1204">
        <f t="shared" si="314"/>
        <v>887.34</v>
      </c>
    </row>
    <row r="576" spans="1:9" s="1199" customFormat="1" ht="16.5" x14ac:dyDescent="0.25">
      <c r="A576" s="1212" t="s">
        <v>238</v>
      </c>
      <c r="B576" s="1200">
        <v>12</v>
      </c>
      <c r="C576" s="541">
        <f>B576/166</f>
        <v>7.2289156626506021E-2</v>
      </c>
      <c r="D576" s="1201">
        <v>718.85</v>
      </c>
      <c r="E576" s="1201">
        <f t="shared" si="311"/>
        <v>51.965060240963858</v>
      </c>
      <c r="F576" s="1206">
        <v>1</v>
      </c>
      <c r="G576" s="1201">
        <f t="shared" si="312"/>
        <v>51.97</v>
      </c>
      <c r="H576" s="1201">
        <f t="shared" si="313"/>
        <v>12.26</v>
      </c>
      <c r="I576" s="1204">
        <f t="shared" si="314"/>
        <v>64.23</v>
      </c>
    </row>
    <row r="577" spans="1:9" s="1199" customFormat="1" ht="16.5" x14ac:dyDescent="0.25">
      <c r="A577" s="1212" t="s">
        <v>238</v>
      </c>
      <c r="B577" s="1200">
        <v>12</v>
      </c>
      <c r="C577" s="675">
        <f t="shared" ref="C577:C578" si="315">B577/166</f>
        <v>7.2289156626506021E-2</v>
      </c>
      <c r="D577" s="1201">
        <v>718.85</v>
      </c>
      <c r="E577" s="1201">
        <f t="shared" si="311"/>
        <v>51.965060240963858</v>
      </c>
      <c r="F577" s="1206">
        <v>1</v>
      </c>
      <c r="G577" s="1201">
        <f t="shared" si="312"/>
        <v>51.97</v>
      </c>
      <c r="H577" s="1201">
        <f t="shared" si="313"/>
        <v>12.26</v>
      </c>
      <c r="I577" s="1204">
        <f t="shared" si="314"/>
        <v>64.23</v>
      </c>
    </row>
    <row r="578" spans="1:9" s="1199" customFormat="1" ht="16.5" x14ac:dyDescent="0.25">
      <c r="A578" s="1212" t="s">
        <v>238</v>
      </c>
      <c r="B578" s="1200">
        <v>24</v>
      </c>
      <c r="C578" s="675">
        <f t="shared" si="315"/>
        <v>0.14457831325301204</v>
      </c>
      <c r="D578" s="1201">
        <v>718.85</v>
      </c>
      <c r="E578" s="1201">
        <f t="shared" si="311"/>
        <v>103.93012048192772</v>
      </c>
      <c r="F578" s="1206">
        <v>1</v>
      </c>
      <c r="G578" s="1201">
        <f t="shared" si="312"/>
        <v>103.93</v>
      </c>
      <c r="H578" s="1201">
        <f t="shared" si="313"/>
        <v>24.52</v>
      </c>
      <c r="I578" s="1204">
        <f t="shared" si="314"/>
        <v>128.45000000000002</v>
      </c>
    </row>
    <row r="579" spans="1:9" s="1199" customFormat="1" ht="16.5" x14ac:dyDescent="0.25">
      <c r="A579" s="1221" t="s">
        <v>6</v>
      </c>
      <c r="B579" s="1208">
        <f t="shared" ref="B579:C579" si="316">SUM(B580:B586)</f>
        <v>682</v>
      </c>
      <c r="C579" s="1209">
        <f t="shared" si="316"/>
        <v>4.7034482758620682</v>
      </c>
      <c r="D579" s="1209"/>
      <c r="E579" s="1209"/>
      <c r="F579" s="1209"/>
      <c r="G579" s="1209">
        <f>SUM(G580:G586)</f>
        <v>2508.09</v>
      </c>
      <c r="H579" s="1209">
        <f t="shared" ref="H579:I579" si="317">SUM(H580:H586)</f>
        <v>591.66999999999996</v>
      </c>
      <c r="I579" s="1210">
        <f t="shared" si="317"/>
        <v>3099.76</v>
      </c>
    </row>
    <row r="580" spans="1:9" s="1199" customFormat="1" ht="16.5" x14ac:dyDescent="0.25">
      <c r="A580" s="1140" t="s">
        <v>239</v>
      </c>
      <c r="B580" s="1200">
        <v>145</v>
      </c>
      <c r="C580" s="541">
        <f>B580/145</f>
        <v>1</v>
      </c>
      <c r="D580" s="541">
        <v>500</v>
      </c>
      <c r="E580" s="1201">
        <f t="shared" ref="E580:E586" si="318">C580*D580</f>
        <v>500</v>
      </c>
      <c r="F580" s="1202">
        <v>1</v>
      </c>
      <c r="G580" s="1201">
        <f t="shared" ref="G580:G586" si="319">ROUND(E580*F580,2)</f>
        <v>500</v>
      </c>
      <c r="H580" s="1201">
        <f t="shared" ref="H580:H586" si="320">ROUND(G580*0.2359,2)</f>
        <v>117.95</v>
      </c>
      <c r="I580" s="1204">
        <f t="shared" ref="I580:I586" si="321">G580+H580</f>
        <v>617.95000000000005</v>
      </c>
    </row>
    <row r="581" spans="1:9" s="1199" customFormat="1" ht="16.5" x14ac:dyDescent="0.25">
      <c r="A581" s="1140" t="s">
        <v>1316</v>
      </c>
      <c r="B581" s="1200">
        <v>63</v>
      </c>
      <c r="C581" s="541">
        <f t="shared" ref="C581:C584" si="322">B581/145</f>
        <v>0.43448275862068964</v>
      </c>
      <c r="D581" s="541">
        <v>500</v>
      </c>
      <c r="E581" s="1201">
        <f t="shared" si="318"/>
        <v>217.24137931034483</v>
      </c>
      <c r="F581" s="1202">
        <v>1</v>
      </c>
      <c r="G581" s="1201">
        <f t="shared" si="319"/>
        <v>217.24</v>
      </c>
      <c r="H581" s="1201">
        <f t="shared" si="320"/>
        <v>51.25</v>
      </c>
      <c r="I581" s="1204">
        <f t="shared" si="321"/>
        <v>268.49</v>
      </c>
    </row>
    <row r="582" spans="1:9" s="1199" customFormat="1" ht="16.5" x14ac:dyDescent="0.25">
      <c r="A582" s="1140" t="s">
        <v>239</v>
      </c>
      <c r="B582" s="1200">
        <v>72</v>
      </c>
      <c r="C582" s="541">
        <f t="shared" si="322"/>
        <v>0.49655172413793103</v>
      </c>
      <c r="D582" s="541">
        <v>500</v>
      </c>
      <c r="E582" s="1201">
        <f t="shared" si="318"/>
        <v>248.27586206896552</v>
      </c>
      <c r="F582" s="1202">
        <v>1</v>
      </c>
      <c r="G582" s="1201">
        <f t="shared" si="319"/>
        <v>248.28</v>
      </c>
      <c r="H582" s="1201">
        <f t="shared" si="320"/>
        <v>58.57</v>
      </c>
      <c r="I582" s="1204">
        <f t="shared" si="321"/>
        <v>306.85000000000002</v>
      </c>
    </row>
    <row r="583" spans="1:9" s="1199" customFormat="1" ht="16.5" x14ac:dyDescent="0.25">
      <c r="A583" s="1140" t="s">
        <v>239</v>
      </c>
      <c r="B583" s="1200">
        <v>118</v>
      </c>
      <c r="C583" s="541">
        <f t="shared" si="322"/>
        <v>0.81379310344827582</v>
      </c>
      <c r="D583" s="541">
        <v>500</v>
      </c>
      <c r="E583" s="1201">
        <f t="shared" si="318"/>
        <v>406.89655172413791</v>
      </c>
      <c r="F583" s="1202">
        <v>1</v>
      </c>
      <c r="G583" s="1201">
        <f t="shared" si="319"/>
        <v>406.9</v>
      </c>
      <c r="H583" s="1201">
        <f t="shared" si="320"/>
        <v>95.99</v>
      </c>
      <c r="I583" s="1204">
        <f t="shared" si="321"/>
        <v>502.89</v>
      </c>
    </row>
    <row r="584" spans="1:9" s="1199" customFormat="1" ht="16.5" x14ac:dyDescent="0.25">
      <c r="A584" s="1140" t="s">
        <v>239</v>
      </c>
      <c r="B584" s="1200">
        <v>125</v>
      </c>
      <c r="C584" s="541">
        <f t="shared" si="322"/>
        <v>0.86206896551724133</v>
      </c>
      <c r="D584" s="541">
        <v>500</v>
      </c>
      <c r="E584" s="1201">
        <f t="shared" si="318"/>
        <v>431.03448275862064</v>
      </c>
      <c r="F584" s="1202">
        <v>1</v>
      </c>
      <c r="G584" s="1201">
        <f t="shared" si="319"/>
        <v>431.03</v>
      </c>
      <c r="H584" s="1201">
        <f t="shared" si="320"/>
        <v>101.68</v>
      </c>
      <c r="I584" s="1204">
        <f t="shared" si="321"/>
        <v>532.71</v>
      </c>
    </row>
    <row r="585" spans="1:9" s="1199" customFormat="1" ht="16.5" x14ac:dyDescent="0.25">
      <c r="A585" s="1140" t="s">
        <v>249</v>
      </c>
      <c r="B585" s="1200">
        <v>96</v>
      </c>
      <c r="C585" s="541">
        <f>B585/145</f>
        <v>0.66206896551724137</v>
      </c>
      <c r="D585" s="541">
        <v>736.18</v>
      </c>
      <c r="E585" s="1201">
        <f t="shared" si="318"/>
        <v>487.40193103448274</v>
      </c>
      <c r="F585" s="1202">
        <v>1</v>
      </c>
      <c r="G585" s="1201">
        <f t="shared" si="319"/>
        <v>487.4</v>
      </c>
      <c r="H585" s="1201">
        <f t="shared" si="320"/>
        <v>114.98</v>
      </c>
      <c r="I585" s="1204">
        <f t="shared" si="321"/>
        <v>602.38</v>
      </c>
    </row>
    <row r="586" spans="1:9" s="1199" customFormat="1" ht="16.5" x14ac:dyDescent="0.25">
      <c r="A586" s="1140" t="s">
        <v>158</v>
      </c>
      <c r="B586" s="1200">
        <v>63</v>
      </c>
      <c r="C586" s="541">
        <f>B586/145</f>
        <v>0.43448275862068964</v>
      </c>
      <c r="D586" s="541">
        <v>500</v>
      </c>
      <c r="E586" s="1201">
        <f t="shared" si="318"/>
        <v>217.24137931034483</v>
      </c>
      <c r="F586" s="1202">
        <v>1</v>
      </c>
      <c r="G586" s="1201">
        <f t="shared" si="319"/>
        <v>217.24</v>
      </c>
      <c r="H586" s="1201">
        <f t="shared" si="320"/>
        <v>51.25</v>
      </c>
      <c r="I586" s="1204">
        <f t="shared" si="321"/>
        <v>268.49</v>
      </c>
    </row>
    <row r="587" spans="1:9" s="1199" customFormat="1" ht="16.5" x14ac:dyDescent="0.25">
      <c r="A587" s="1234" t="s">
        <v>1317</v>
      </c>
      <c r="B587" s="1059">
        <f t="shared" ref="B587:C587" si="323">B588+B599+B608+B617</f>
        <v>2135</v>
      </c>
      <c r="C587" s="1063">
        <f t="shared" si="323"/>
        <v>12.861445783132529</v>
      </c>
      <c r="D587" s="1063"/>
      <c r="E587" s="1063"/>
      <c r="F587" s="1063"/>
      <c r="G587" s="1063">
        <f>G588+G599+G608+G617</f>
        <v>6459.579999999999</v>
      </c>
      <c r="H587" s="1063">
        <f>H588+H599+H608+H617</f>
        <v>1515.63</v>
      </c>
      <c r="I587" s="1066">
        <f>I588+I599+I608+I617</f>
        <v>7975.2100000000009</v>
      </c>
    </row>
    <row r="588" spans="1:9" s="1199" customFormat="1" ht="33" x14ac:dyDescent="0.25">
      <c r="A588" s="1221" t="s">
        <v>9</v>
      </c>
      <c r="B588" s="1208">
        <f t="shared" ref="B588:C588" si="324">SUM(B589:B598)</f>
        <v>528</v>
      </c>
      <c r="C588" s="1209">
        <f t="shared" si="324"/>
        <v>3.1807228915662646</v>
      </c>
      <c r="D588" s="1209"/>
      <c r="E588" s="1209"/>
      <c r="F588" s="1209"/>
      <c r="G588" s="1209">
        <f>SUM(G589:G598)</f>
        <v>2720.2699999999995</v>
      </c>
      <c r="H588" s="1209">
        <f>SUM(H589:H598)</f>
        <v>633.52</v>
      </c>
      <c r="I588" s="1210">
        <f>SUM(I589:I598)</f>
        <v>3353.7899999999995</v>
      </c>
    </row>
    <row r="589" spans="1:9" s="1235" customFormat="1" ht="16.5" x14ac:dyDescent="0.25">
      <c r="A589" s="1212" t="s">
        <v>1318</v>
      </c>
      <c r="B589" s="1200">
        <v>98</v>
      </c>
      <c r="C589" s="541">
        <f t="shared" ref="C589:C598" si="325">B589/166</f>
        <v>0.59036144578313254</v>
      </c>
      <c r="D589" s="541">
        <v>2181.34</v>
      </c>
      <c r="E589" s="1201">
        <f t="shared" ref="E589:E598" si="326">C589*D589</f>
        <v>1287.7790361445784</v>
      </c>
      <c r="F589" s="1206">
        <v>0.5</v>
      </c>
      <c r="G589" s="1201">
        <f>ROUND(E589*F589,2)</f>
        <v>643.89</v>
      </c>
      <c r="H589" s="1201">
        <f>ROUND(G589*0.2359,2)</f>
        <v>151.88999999999999</v>
      </c>
      <c r="I589" s="1204">
        <f>G589+H589</f>
        <v>795.78</v>
      </c>
    </row>
    <row r="590" spans="1:9" s="1211" customFormat="1" ht="15" customHeight="1" x14ac:dyDescent="0.25">
      <c r="A590" s="1228" t="s">
        <v>1319</v>
      </c>
      <c r="B590" s="643">
        <v>31</v>
      </c>
      <c r="C590" s="541">
        <f t="shared" si="325"/>
        <v>0.18674698795180722</v>
      </c>
      <c r="D590" s="541">
        <v>1636.01</v>
      </c>
      <c r="E590" s="541">
        <f t="shared" si="326"/>
        <v>305.51993975903611</v>
      </c>
      <c r="F590" s="1206">
        <v>0.5</v>
      </c>
      <c r="G590" s="541">
        <f t="shared" ref="G590:G598" si="327">ROUND(E590*F590,2)</f>
        <v>152.76</v>
      </c>
      <c r="H590" s="541">
        <f t="shared" ref="H590:H595" si="328">ROUND(G590*0.2359,2)</f>
        <v>36.04</v>
      </c>
      <c r="I590" s="659">
        <f t="shared" ref="I590:I598" si="329">G590+H590</f>
        <v>188.79999999999998</v>
      </c>
    </row>
    <row r="591" spans="1:9" s="1211" customFormat="1" ht="16.5" x14ac:dyDescent="0.25">
      <c r="A591" s="1228" t="s">
        <v>481</v>
      </c>
      <c r="B591" s="643">
        <v>16</v>
      </c>
      <c r="C591" s="541">
        <f t="shared" si="325"/>
        <v>9.6385542168674704E-2</v>
      </c>
      <c r="D591" s="541">
        <v>1487.28</v>
      </c>
      <c r="E591" s="541">
        <f t="shared" si="326"/>
        <v>143.35228915662651</v>
      </c>
      <c r="F591" s="1206">
        <v>0.5</v>
      </c>
      <c r="G591" s="541">
        <f t="shared" si="327"/>
        <v>71.680000000000007</v>
      </c>
      <c r="H591" s="541">
        <f t="shared" si="328"/>
        <v>16.91</v>
      </c>
      <c r="I591" s="659">
        <f t="shared" si="329"/>
        <v>88.59</v>
      </c>
    </row>
    <row r="592" spans="1:9" s="1199" customFormat="1" ht="16.5" x14ac:dyDescent="0.25">
      <c r="A592" s="1212" t="s">
        <v>1319</v>
      </c>
      <c r="B592" s="1200">
        <v>116</v>
      </c>
      <c r="C592" s="541">
        <f t="shared" si="325"/>
        <v>0.6987951807228916</v>
      </c>
      <c r="D592" s="541">
        <v>1636.01</v>
      </c>
      <c r="E592" s="1201">
        <f t="shared" si="326"/>
        <v>1143.2359036144578</v>
      </c>
      <c r="F592" s="1206">
        <v>0.5</v>
      </c>
      <c r="G592" s="1201">
        <f t="shared" si="327"/>
        <v>571.62</v>
      </c>
      <c r="H592" s="1201">
        <f t="shared" si="328"/>
        <v>134.85</v>
      </c>
      <c r="I592" s="1204">
        <f t="shared" si="329"/>
        <v>706.47</v>
      </c>
    </row>
    <row r="593" spans="1:9" s="1199" customFormat="1" ht="16.5" x14ac:dyDescent="0.25">
      <c r="A593" s="1212" t="s">
        <v>1319</v>
      </c>
      <c r="B593" s="1200">
        <v>24</v>
      </c>
      <c r="C593" s="541">
        <f t="shared" si="325"/>
        <v>0.14457831325301204</v>
      </c>
      <c r="D593" s="541">
        <v>1636.01</v>
      </c>
      <c r="E593" s="1201">
        <f t="shared" si="326"/>
        <v>236.53156626506023</v>
      </c>
      <c r="F593" s="1206">
        <v>0.5</v>
      </c>
      <c r="G593" s="1201">
        <f t="shared" si="327"/>
        <v>118.27</v>
      </c>
      <c r="H593" s="1201">
        <f t="shared" si="328"/>
        <v>27.9</v>
      </c>
      <c r="I593" s="1204">
        <f t="shared" si="329"/>
        <v>146.16999999999999</v>
      </c>
    </row>
    <row r="594" spans="1:9" s="1199" customFormat="1" ht="16.5" x14ac:dyDescent="0.25">
      <c r="A594" s="1212" t="s">
        <v>481</v>
      </c>
      <c r="B594" s="1200">
        <v>33</v>
      </c>
      <c r="C594" s="541">
        <f t="shared" si="325"/>
        <v>0.19879518072289157</v>
      </c>
      <c r="D594" s="541">
        <v>1487.28</v>
      </c>
      <c r="E594" s="1201">
        <f t="shared" si="326"/>
        <v>295.66409638554217</v>
      </c>
      <c r="F594" s="1206">
        <v>0.5</v>
      </c>
      <c r="G594" s="1201">
        <f t="shared" si="327"/>
        <v>147.83000000000001</v>
      </c>
      <c r="H594" s="1201">
        <f t="shared" si="328"/>
        <v>34.869999999999997</v>
      </c>
      <c r="I594" s="1204">
        <f t="shared" si="329"/>
        <v>182.70000000000002</v>
      </c>
    </row>
    <row r="595" spans="1:9" s="1199" customFormat="1" ht="16.5" x14ac:dyDescent="0.25">
      <c r="A595" s="1212" t="s">
        <v>1319</v>
      </c>
      <c r="B595" s="1200">
        <v>48</v>
      </c>
      <c r="C595" s="541">
        <f t="shared" si="325"/>
        <v>0.28915662650602408</v>
      </c>
      <c r="D595" s="541">
        <v>1636.01</v>
      </c>
      <c r="E595" s="1201">
        <f t="shared" si="326"/>
        <v>473.06313253012047</v>
      </c>
      <c r="F595" s="1206">
        <v>0.5</v>
      </c>
      <c r="G595" s="1201">
        <f t="shared" si="327"/>
        <v>236.53</v>
      </c>
      <c r="H595" s="1201">
        <f t="shared" si="328"/>
        <v>55.8</v>
      </c>
      <c r="I595" s="1204">
        <f t="shared" si="329"/>
        <v>292.33</v>
      </c>
    </row>
    <row r="596" spans="1:9" s="1199" customFormat="1" ht="16.5" x14ac:dyDescent="0.25">
      <c r="A596" s="1212" t="s">
        <v>1319</v>
      </c>
      <c r="B596" s="1200">
        <v>57</v>
      </c>
      <c r="C596" s="541">
        <f t="shared" si="325"/>
        <v>0.34337349397590361</v>
      </c>
      <c r="D596" s="541">
        <v>1636.01</v>
      </c>
      <c r="E596" s="1201">
        <f>C596*D596</f>
        <v>561.76246987951811</v>
      </c>
      <c r="F596" s="1206">
        <v>0.5</v>
      </c>
      <c r="G596" s="1201">
        <f>ROUND(E596*F596,2)</f>
        <v>280.88</v>
      </c>
      <c r="H596" s="1201">
        <f>ROUND(G596*0.2359,2)</f>
        <v>66.260000000000005</v>
      </c>
      <c r="I596" s="1204">
        <f>G596+H596</f>
        <v>347.14</v>
      </c>
    </row>
    <row r="597" spans="1:9" s="1199" customFormat="1" ht="16.5" x14ac:dyDescent="0.25">
      <c r="A597" s="1212" t="s">
        <v>481</v>
      </c>
      <c r="B597" s="1200">
        <v>46</v>
      </c>
      <c r="C597" s="541">
        <f t="shared" si="325"/>
        <v>0.27710843373493976</v>
      </c>
      <c r="D597" s="541">
        <v>1487.28</v>
      </c>
      <c r="E597" s="1201">
        <f>C597*D597</f>
        <v>412.13783132530119</v>
      </c>
      <c r="F597" s="1206">
        <v>0.5</v>
      </c>
      <c r="G597" s="1201">
        <f>ROUND(E597*F597,2)</f>
        <v>206.07</v>
      </c>
      <c r="H597" s="1201">
        <f>ROUND(G597*0.2359,2)</f>
        <v>48.61</v>
      </c>
      <c r="I597" s="1204">
        <f>G597+H597</f>
        <v>254.68</v>
      </c>
    </row>
    <row r="598" spans="1:9" s="1199" customFormat="1" ht="16.5" x14ac:dyDescent="0.25">
      <c r="A598" s="1212" t="s">
        <v>1319</v>
      </c>
      <c r="B598" s="1200">
        <v>59</v>
      </c>
      <c r="C598" s="541">
        <f t="shared" si="325"/>
        <v>0.35542168674698793</v>
      </c>
      <c r="D598" s="541">
        <v>1636.01</v>
      </c>
      <c r="E598" s="1201">
        <f t="shared" si="326"/>
        <v>581.4734337349397</v>
      </c>
      <c r="F598" s="1206">
        <v>0.5</v>
      </c>
      <c r="G598" s="1201">
        <f t="shared" si="327"/>
        <v>290.74</v>
      </c>
      <c r="H598" s="1203">
        <f>ROUND(G598*0.2077,2)</f>
        <v>60.39</v>
      </c>
      <c r="I598" s="1204">
        <f t="shared" si="329"/>
        <v>351.13</v>
      </c>
    </row>
    <row r="599" spans="1:9" s="1199" customFormat="1" ht="33" x14ac:dyDescent="0.25">
      <c r="A599" s="1221" t="s">
        <v>7</v>
      </c>
      <c r="B599" s="1208">
        <f t="shared" ref="B599:C599" si="330">SUM(B600:B607)</f>
        <v>606</v>
      </c>
      <c r="C599" s="1209">
        <f t="shared" si="330"/>
        <v>3.6506024096385543</v>
      </c>
      <c r="D599" s="1209"/>
      <c r="E599" s="1209"/>
      <c r="F599" s="1209"/>
      <c r="G599" s="1209">
        <f>SUM(G600:G607)</f>
        <v>1699.8099999999997</v>
      </c>
      <c r="H599" s="1209">
        <f t="shared" ref="H599:I599" si="331">SUM(H600:H607)</f>
        <v>400.98999999999995</v>
      </c>
      <c r="I599" s="1210">
        <f t="shared" si="331"/>
        <v>2100.8000000000002</v>
      </c>
    </row>
    <row r="600" spans="1:9" s="1199" customFormat="1" ht="16.5" x14ac:dyDescent="0.25">
      <c r="A600" s="1212" t="s">
        <v>250</v>
      </c>
      <c r="B600" s="1200">
        <v>122</v>
      </c>
      <c r="C600" s="541">
        <f>B600/166</f>
        <v>0.73493975903614461</v>
      </c>
      <c r="D600" s="541">
        <v>976.64</v>
      </c>
      <c r="E600" s="1201">
        <f t="shared" ref="E600:E607" si="332">C600*D600</f>
        <v>717.7715662650603</v>
      </c>
      <c r="F600" s="1206">
        <v>0.5</v>
      </c>
      <c r="G600" s="1201">
        <f t="shared" ref="G600:G607" si="333">ROUND(E600*F600,2)</f>
        <v>358.89</v>
      </c>
      <c r="H600" s="1201">
        <f t="shared" ref="H600:H607" si="334">ROUND(G600*0.2359,2)</f>
        <v>84.66</v>
      </c>
      <c r="I600" s="1204">
        <f t="shared" ref="I600:I607" si="335">G600+H600</f>
        <v>443.54999999999995</v>
      </c>
    </row>
    <row r="601" spans="1:9" s="1199" customFormat="1" ht="16.5" x14ac:dyDescent="0.25">
      <c r="A601" s="1212" t="s">
        <v>250</v>
      </c>
      <c r="B601" s="1214">
        <v>134</v>
      </c>
      <c r="C601" s="541">
        <f t="shared" ref="C601:C607" si="336">B601/166</f>
        <v>0.80722891566265065</v>
      </c>
      <c r="D601" s="541">
        <v>976.64</v>
      </c>
      <c r="E601" s="1201">
        <f t="shared" si="332"/>
        <v>788.3720481927711</v>
      </c>
      <c r="F601" s="1206">
        <v>0.5</v>
      </c>
      <c r="G601" s="1201">
        <f t="shared" si="333"/>
        <v>394.19</v>
      </c>
      <c r="H601" s="1201">
        <f t="shared" si="334"/>
        <v>92.99</v>
      </c>
      <c r="I601" s="1204">
        <f t="shared" si="335"/>
        <v>487.18</v>
      </c>
    </row>
    <row r="602" spans="1:9" s="1199" customFormat="1" ht="16.5" x14ac:dyDescent="0.25">
      <c r="A602" s="1212" t="s">
        <v>250</v>
      </c>
      <c r="B602" s="1200">
        <v>86</v>
      </c>
      <c r="C602" s="541">
        <f t="shared" si="336"/>
        <v>0.51807228915662651</v>
      </c>
      <c r="D602" s="541">
        <v>976.64</v>
      </c>
      <c r="E602" s="1201">
        <f t="shared" si="332"/>
        <v>505.97012048192772</v>
      </c>
      <c r="F602" s="1206">
        <v>0.5</v>
      </c>
      <c r="G602" s="1201">
        <f t="shared" si="333"/>
        <v>252.99</v>
      </c>
      <c r="H602" s="1201">
        <f t="shared" si="334"/>
        <v>59.68</v>
      </c>
      <c r="I602" s="1204">
        <f t="shared" si="335"/>
        <v>312.67</v>
      </c>
    </row>
    <row r="603" spans="1:9" s="1199" customFormat="1" ht="16.5" x14ac:dyDescent="0.25">
      <c r="A603" s="1212" t="s">
        <v>250</v>
      </c>
      <c r="B603" s="1200">
        <v>20</v>
      </c>
      <c r="C603" s="541">
        <f t="shared" si="336"/>
        <v>0.12048192771084337</v>
      </c>
      <c r="D603" s="541">
        <v>976.64</v>
      </c>
      <c r="E603" s="1201">
        <f t="shared" si="332"/>
        <v>117.66746987951807</v>
      </c>
      <c r="F603" s="1206">
        <v>0.5</v>
      </c>
      <c r="G603" s="1201">
        <f t="shared" si="333"/>
        <v>58.83</v>
      </c>
      <c r="H603" s="1201">
        <f t="shared" si="334"/>
        <v>13.88</v>
      </c>
      <c r="I603" s="1204">
        <f t="shared" si="335"/>
        <v>72.709999999999994</v>
      </c>
    </row>
    <row r="604" spans="1:9" s="1199" customFormat="1" ht="16.5" x14ac:dyDescent="0.25">
      <c r="A604" s="1212" t="s">
        <v>152</v>
      </c>
      <c r="B604" s="1200">
        <v>42</v>
      </c>
      <c r="C604" s="541">
        <f t="shared" si="336"/>
        <v>0.25301204819277107</v>
      </c>
      <c r="D604" s="541">
        <v>870</v>
      </c>
      <c r="E604" s="1201">
        <f t="shared" si="332"/>
        <v>220.12048192771084</v>
      </c>
      <c r="F604" s="1206">
        <v>0.5</v>
      </c>
      <c r="G604" s="1201">
        <f t="shared" si="333"/>
        <v>110.06</v>
      </c>
      <c r="H604" s="1201">
        <f t="shared" si="334"/>
        <v>25.96</v>
      </c>
      <c r="I604" s="1204">
        <f t="shared" si="335"/>
        <v>136.02000000000001</v>
      </c>
    </row>
    <row r="605" spans="1:9" s="1199" customFormat="1" ht="16.5" x14ac:dyDescent="0.25">
      <c r="A605" s="1212" t="s">
        <v>250</v>
      </c>
      <c r="B605" s="1200">
        <v>24</v>
      </c>
      <c r="C605" s="541">
        <f t="shared" si="336"/>
        <v>0.14457831325301204</v>
      </c>
      <c r="D605" s="541">
        <v>862.62</v>
      </c>
      <c r="E605" s="1201">
        <f t="shared" si="332"/>
        <v>124.71614457831325</v>
      </c>
      <c r="F605" s="1206">
        <v>0.5</v>
      </c>
      <c r="G605" s="1201">
        <f t="shared" si="333"/>
        <v>62.36</v>
      </c>
      <c r="H605" s="1201">
        <f t="shared" si="334"/>
        <v>14.71</v>
      </c>
      <c r="I605" s="1204">
        <f t="shared" si="335"/>
        <v>77.069999999999993</v>
      </c>
    </row>
    <row r="606" spans="1:9" s="1199" customFormat="1" ht="16.5" x14ac:dyDescent="0.25">
      <c r="A606" s="1212" t="s">
        <v>250</v>
      </c>
      <c r="B606" s="1200">
        <v>12</v>
      </c>
      <c r="C606" s="541">
        <f t="shared" si="336"/>
        <v>7.2289156626506021E-2</v>
      </c>
      <c r="D606" s="541">
        <v>862.62</v>
      </c>
      <c r="E606" s="1201">
        <f t="shared" si="332"/>
        <v>62.358072289156624</v>
      </c>
      <c r="F606" s="1206">
        <v>0.5</v>
      </c>
      <c r="G606" s="1201">
        <f t="shared" si="333"/>
        <v>31.18</v>
      </c>
      <c r="H606" s="1201">
        <f t="shared" si="334"/>
        <v>7.36</v>
      </c>
      <c r="I606" s="1204">
        <f t="shared" si="335"/>
        <v>38.54</v>
      </c>
    </row>
    <row r="607" spans="1:9" s="1199" customFormat="1" ht="16.5" x14ac:dyDescent="0.25">
      <c r="A607" s="1212" t="s">
        <v>250</v>
      </c>
      <c r="B607" s="1200">
        <v>166</v>
      </c>
      <c r="C607" s="541">
        <f t="shared" si="336"/>
        <v>1</v>
      </c>
      <c r="D607" s="541">
        <v>862.62</v>
      </c>
      <c r="E607" s="1201">
        <f t="shared" si="332"/>
        <v>862.62</v>
      </c>
      <c r="F607" s="1206">
        <v>0.5</v>
      </c>
      <c r="G607" s="1201">
        <f t="shared" si="333"/>
        <v>431.31</v>
      </c>
      <c r="H607" s="1201">
        <f t="shared" si="334"/>
        <v>101.75</v>
      </c>
      <c r="I607" s="1204">
        <f t="shared" si="335"/>
        <v>533.05999999999995</v>
      </c>
    </row>
    <row r="608" spans="1:9" s="1199" customFormat="1" ht="49.5" x14ac:dyDescent="0.25">
      <c r="A608" s="1221" t="s">
        <v>106</v>
      </c>
      <c r="B608" s="1208">
        <f t="shared" ref="B608:C608" si="337">SUM(B609:B616)</f>
        <v>807</v>
      </c>
      <c r="C608" s="1209">
        <f t="shared" si="337"/>
        <v>4.8614457831325293</v>
      </c>
      <c r="D608" s="1209"/>
      <c r="E608" s="1209"/>
      <c r="F608" s="1209"/>
      <c r="G608" s="1209">
        <f>SUM(G609:G616)</f>
        <v>1747.33</v>
      </c>
      <c r="H608" s="1209">
        <f t="shared" ref="H608:I608" si="338">SUM(H609:H616)</f>
        <v>412.20000000000005</v>
      </c>
      <c r="I608" s="1210">
        <f t="shared" si="338"/>
        <v>2159.5300000000002</v>
      </c>
    </row>
    <row r="609" spans="1:9" s="1199" customFormat="1" ht="16.5" x14ac:dyDescent="0.25">
      <c r="A609" s="1212" t="s">
        <v>238</v>
      </c>
      <c r="B609" s="1200">
        <v>127</v>
      </c>
      <c r="C609" s="541">
        <f>B609/166</f>
        <v>0.76506024096385539</v>
      </c>
      <c r="D609" s="1201">
        <v>718.85</v>
      </c>
      <c r="E609" s="1201">
        <f t="shared" ref="E609:E616" si="339">C609*D609</f>
        <v>549.96355421686746</v>
      </c>
      <c r="F609" s="1206">
        <v>0.5</v>
      </c>
      <c r="G609" s="1201">
        <f t="shared" ref="G609:G616" si="340">ROUND(E609*F609,2)</f>
        <v>274.98</v>
      </c>
      <c r="H609" s="1201">
        <f t="shared" ref="H609:H616" si="341">ROUND(G609*0.2359,2)</f>
        <v>64.87</v>
      </c>
      <c r="I609" s="1204">
        <f t="shared" ref="I609:I616" si="342">G609+H609</f>
        <v>339.85</v>
      </c>
    </row>
    <row r="610" spans="1:9" s="1199" customFormat="1" ht="16.5" x14ac:dyDescent="0.25">
      <c r="A610" s="1212" t="s">
        <v>238</v>
      </c>
      <c r="B610" s="1200">
        <v>136</v>
      </c>
      <c r="C610" s="541">
        <f t="shared" ref="C610:C619" si="343">B610/166</f>
        <v>0.81927710843373491</v>
      </c>
      <c r="D610" s="1201">
        <v>718.85</v>
      </c>
      <c r="E610" s="1201">
        <f t="shared" si="339"/>
        <v>588.93734939759031</v>
      </c>
      <c r="F610" s="1206">
        <v>0.5</v>
      </c>
      <c r="G610" s="1201">
        <f t="shared" si="340"/>
        <v>294.47000000000003</v>
      </c>
      <c r="H610" s="1201">
        <f t="shared" si="341"/>
        <v>69.47</v>
      </c>
      <c r="I610" s="1204">
        <f t="shared" si="342"/>
        <v>363.94000000000005</v>
      </c>
    </row>
    <row r="611" spans="1:9" s="1199" customFormat="1" ht="16.5" x14ac:dyDescent="0.25">
      <c r="A611" s="1212" t="s">
        <v>238</v>
      </c>
      <c r="B611" s="1200">
        <v>52</v>
      </c>
      <c r="C611" s="541">
        <f t="shared" si="343"/>
        <v>0.31325301204819278</v>
      </c>
      <c r="D611" s="1201">
        <v>718.85</v>
      </c>
      <c r="E611" s="1201">
        <f t="shared" si="339"/>
        <v>225.18192771084338</v>
      </c>
      <c r="F611" s="1206">
        <v>0.5</v>
      </c>
      <c r="G611" s="1201">
        <f t="shared" si="340"/>
        <v>112.59</v>
      </c>
      <c r="H611" s="1201">
        <f t="shared" si="341"/>
        <v>26.56</v>
      </c>
      <c r="I611" s="1204">
        <f t="shared" si="342"/>
        <v>139.15</v>
      </c>
    </row>
    <row r="612" spans="1:9" s="1199" customFormat="1" ht="16.5" x14ac:dyDescent="0.25">
      <c r="A612" s="1212" t="s">
        <v>238</v>
      </c>
      <c r="B612" s="1200">
        <v>146</v>
      </c>
      <c r="C612" s="541">
        <f t="shared" si="343"/>
        <v>0.87951807228915657</v>
      </c>
      <c r="D612" s="1201">
        <v>718.85</v>
      </c>
      <c r="E612" s="1201">
        <f t="shared" si="339"/>
        <v>632.24156626506021</v>
      </c>
      <c r="F612" s="1206">
        <v>0.5</v>
      </c>
      <c r="G612" s="1201">
        <f t="shared" si="340"/>
        <v>316.12</v>
      </c>
      <c r="H612" s="1201">
        <f t="shared" si="341"/>
        <v>74.569999999999993</v>
      </c>
      <c r="I612" s="1204">
        <f t="shared" si="342"/>
        <v>390.69</v>
      </c>
    </row>
    <row r="613" spans="1:9" s="1199" customFormat="1" ht="16.5" x14ac:dyDescent="0.25">
      <c r="A613" s="1212" t="s">
        <v>238</v>
      </c>
      <c r="B613" s="1200">
        <v>166</v>
      </c>
      <c r="C613" s="541">
        <f t="shared" si="343"/>
        <v>1</v>
      </c>
      <c r="D613" s="1201">
        <v>718.85</v>
      </c>
      <c r="E613" s="1201">
        <f t="shared" si="339"/>
        <v>718.85</v>
      </c>
      <c r="F613" s="1206">
        <v>0.5</v>
      </c>
      <c r="G613" s="1201">
        <f t="shared" si="340"/>
        <v>359.43</v>
      </c>
      <c r="H613" s="1201">
        <f t="shared" si="341"/>
        <v>84.79</v>
      </c>
      <c r="I613" s="1204">
        <f t="shared" si="342"/>
        <v>444.22</v>
      </c>
    </row>
    <row r="614" spans="1:9" s="1199" customFormat="1" ht="15" customHeight="1" x14ac:dyDescent="0.25">
      <c r="A614" s="1212" t="s">
        <v>238</v>
      </c>
      <c r="B614" s="1200">
        <v>78</v>
      </c>
      <c r="C614" s="541">
        <f t="shared" si="343"/>
        <v>0.46987951807228917</v>
      </c>
      <c r="D614" s="1201">
        <v>718.85</v>
      </c>
      <c r="E614" s="1201">
        <f>C614*D614</f>
        <v>337.77289156626506</v>
      </c>
      <c r="F614" s="1206">
        <v>0.5</v>
      </c>
      <c r="G614" s="1201">
        <f>ROUND(E614*F614,2)</f>
        <v>168.89</v>
      </c>
      <c r="H614" s="1201">
        <f>ROUND(G614*0.2359,2)</f>
        <v>39.840000000000003</v>
      </c>
      <c r="I614" s="1204">
        <f>G614+H614</f>
        <v>208.73</v>
      </c>
    </row>
    <row r="615" spans="1:9" s="1199" customFormat="1" ht="16.5" x14ac:dyDescent="0.25">
      <c r="A615" s="1212" t="s">
        <v>238</v>
      </c>
      <c r="B615" s="1200">
        <v>90</v>
      </c>
      <c r="C615" s="541">
        <f t="shared" si="343"/>
        <v>0.54216867469879515</v>
      </c>
      <c r="D615" s="1201">
        <v>718.85</v>
      </c>
      <c r="E615" s="1201">
        <f>C615*D615</f>
        <v>389.73795180722891</v>
      </c>
      <c r="F615" s="1206">
        <v>0.5</v>
      </c>
      <c r="G615" s="1201">
        <f>ROUND(E615*F615,2)</f>
        <v>194.87</v>
      </c>
      <c r="H615" s="1201">
        <f>ROUND(G615*0.2359,2)</f>
        <v>45.97</v>
      </c>
      <c r="I615" s="1204">
        <f>G615+H615</f>
        <v>240.84</v>
      </c>
    </row>
    <row r="616" spans="1:9" s="1199" customFormat="1" ht="16.5" x14ac:dyDescent="0.25">
      <c r="A616" s="1212" t="s">
        <v>238</v>
      </c>
      <c r="B616" s="1200">
        <v>12</v>
      </c>
      <c r="C616" s="541">
        <f t="shared" si="343"/>
        <v>7.2289156626506021E-2</v>
      </c>
      <c r="D616" s="1201">
        <v>718.85</v>
      </c>
      <c r="E616" s="1201">
        <f t="shared" si="339"/>
        <v>51.965060240963858</v>
      </c>
      <c r="F616" s="1206">
        <v>0.5</v>
      </c>
      <c r="G616" s="1201">
        <f t="shared" si="340"/>
        <v>25.98</v>
      </c>
      <c r="H616" s="1201">
        <f t="shared" si="341"/>
        <v>6.13</v>
      </c>
      <c r="I616" s="1204">
        <f t="shared" si="342"/>
        <v>32.11</v>
      </c>
    </row>
    <row r="617" spans="1:9" s="1199" customFormat="1" ht="16.5" x14ac:dyDescent="0.25">
      <c r="A617" s="1221" t="s">
        <v>6</v>
      </c>
      <c r="B617" s="1208">
        <f t="shared" ref="B617:C617" si="344">SUM(B618:B619)</f>
        <v>194</v>
      </c>
      <c r="C617" s="1209">
        <f t="shared" si="344"/>
        <v>1.1686746987951806</v>
      </c>
      <c r="D617" s="1209"/>
      <c r="E617" s="1209"/>
      <c r="F617" s="1209"/>
      <c r="G617" s="1209">
        <f>SUM(G618:G619)</f>
        <v>292.16999999999996</v>
      </c>
      <c r="H617" s="1209">
        <f t="shared" ref="H617:I617" si="345">SUM(H618:H619)</f>
        <v>68.92</v>
      </c>
      <c r="I617" s="1210">
        <f t="shared" si="345"/>
        <v>361.09</v>
      </c>
    </row>
    <row r="618" spans="1:9" s="1199" customFormat="1" ht="16.5" x14ac:dyDescent="0.25">
      <c r="A618" s="1140" t="s">
        <v>239</v>
      </c>
      <c r="B618" s="1200">
        <v>106</v>
      </c>
      <c r="C618" s="541">
        <f t="shared" si="343"/>
        <v>0.63855421686746983</v>
      </c>
      <c r="D618" s="541">
        <v>500</v>
      </c>
      <c r="E618" s="1201">
        <f>C618*D618</f>
        <v>319.2771084337349</v>
      </c>
      <c r="F618" s="1206">
        <v>0.5</v>
      </c>
      <c r="G618" s="1201">
        <f>ROUND(E618*F618,2)</f>
        <v>159.63999999999999</v>
      </c>
      <c r="H618" s="1201">
        <f>ROUND(G618*0.2359,2)</f>
        <v>37.659999999999997</v>
      </c>
      <c r="I618" s="1204">
        <f>G618+H618</f>
        <v>197.29999999999998</v>
      </c>
    </row>
    <row r="619" spans="1:9" s="1199" customFormat="1" ht="16.5" x14ac:dyDescent="0.25">
      <c r="A619" s="1140" t="s">
        <v>239</v>
      </c>
      <c r="B619" s="1200">
        <v>88</v>
      </c>
      <c r="C619" s="541">
        <f t="shared" si="343"/>
        <v>0.53012048192771088</v>
      </c>
      <c r="D619" s="541">
        <v>500</v>
      </c>
      <c r="E619" s="1201">
        <f>C619*D619</f>
        <v>265.06024096385545</v>
      </c>
      <c r="F619" s="1206">
        <v>0.5</v>
      </c>
      <c r="G619" s="1201">
        <f>ROUND(E619*F619,2)</f>
        <v>132.53</v>
      </c>
      <c r="H619" s="1201">
        <f>ROUND(G619*0.2359,2)</f>
        <v>31.26</v>
      </c>
      <c r="I619" s="1204">
        <f>G619+H619</f>
        <v>163.79</v>
      </c>
    </row>
    <row r="620" spans="1:9" s="1199" customFormat="1" ht="16.5" x14ac:dyDescent="0.25">
      <c r="A620" s="1234" t="s">
        <v>2186</v>
      </c>
      <c r="B620" s="1059">
        <f t="shared" ref="B620:C620" si="346">B621+B628+B644</f>
        <v>546</v>
      </c>
      <c r="C620" s="1063">
        <f t="shared" si="346"/>
        <v>3.2891566265060241</v>
      </c>
      <c r="D620" s="1063"/>
      <c r="E620" s="1063"/>
      <c r="F620" s="1063"/>
      <c r="G620" s="1063">
        <f>G621+G628+G644</f>
        <v>3898.3100000000004</v>
      </c>
      <c r="H620" s="1063">
        <f t="shared" ref="H620" si="347">H621+H628+H644</f>
        <v>909.63</v>
      </c>
      <c r="I620" s="1066">
        <f t="shared" ref="I620" si="348">I621+I628+I644</f>
        <v>4807.9400000000005</v>
      </c>
    </row>
    <row r="621" spans="1:9" s="1199" customFormat="1" ht="33" x14ac:dyDescent="0.25">
      <c r="A621" s="1221" t="s">
        <v>9</v>
      </c>
      <c r="B621" s="1208">
        <f t="shared" ref="B621:C621" si="349">SUM(B622:B627)</f>
        <v>168</v>
      </c>
      <c r="C621" s="1209">
        <f t="shared" si="349"/>
        <v>1.0120481927710843</v>
      </c>
      <c r="D621" s="1209"/>
      <c r="E621" s="1209"/>
      <c r="F621" s="1209"/>
      <c r="G621" s="1209">
        <f>SUM(G622:G627)</f>
        <v>1816.9799999999998</v>
      </c>
      <c r="H621" s="1209">
        <f t="shared" ref="H621" si="350">SUM(H622:H627)</f>
        <v>418.62</v>
      </c>
      <c r="I621" s="1210">
        <f t="shared" ref="I621" si="351">SUM(I622:I627)</f>
        <v>2235.6000000000004</v>
      </c>
    </row>
    <row r="622" spans="1:9" s="1235" customFormat="1" ht="16.5" x14ac:dyDescent="0.25">
      <c r="A622" s="1212" t="s">
        <v>1318</v>
      </c>
      <c r="B622" s="1200">
        <v>60</v>
      </c>
      <c r="C622" s="541">
        <f>B622/166</f>
        <v>0.36144578313253012</v>
      </c>
      <c r="D622" s="541">
        <v>2181.34</v>
      </c>
      <c r="E622" s="1201">
        <f t="shared" ref="E622:E627" si="352">C622*D622</f>
        <v>788.43614457831325</v>
      </c>
      <c r="F622" s="1206">
        <v>1</v>
      </c>
      <c r="G622" s="1201">
        <f>ROUND(E622*F622,2)</f>
        <v>788.44</v>
      </c>
      <c r="H622" s="1201">
        <f>ROUND(G622*0.2359,2)</f>
        <v>185.99</v>
      </c>
      <c r="I622" s="1204">
        <f>G622+H622</f>
        <v>974.43000000000006</v>
      </c>
    </row>
    <row r="623" spans="1:9" s="1199" customFormat="1" ht="16.5" x14ac:dyDescent="0.25">
      <c r="A623" s="1212" t="s">
        <v>481</v>
      </c>
      <c r="B623" s="1200">
        <v>28</v>
      </c>
      <c r="C623" s="541">
        <f t="shared" ref="C623:C627" si="353">B623/166</f>
        <v>0.16867469879518071</v>
      </c>
      <c r="D623" s="541">
        <v>1636.01</v>
      </c>
      <c r="E623" s="1201">
        <f>C623*D623</f>
        <v>275.9534939759036</v>
      </c>
      <c r="F623" s="1206">
        <v>1</v>
      </c>
      <c r="G623" s="1201">
        <f>ROUND(E623*F623,2)</f>
        <v>275.95</v>
      </c>
      <c r="H623" s="1203">
        <f>ROUND(G623*0.2077,2)</f>
        <v>57.31</v>
      </c>
      <c r="I623" s="1204">
        <f>G623+H623</f>
        <v>333.26</v>
      </c>
    </row>
    <row r="624" spans="1:9" s="1199" customFormat="1" ht="16.5" x14ac:dyDescent="0.25">
      <c r="A624" s="1212" t="s">
        <v>481</v>
      </c>
      <c r="B624" s="1200">
        <v>16</v>
      </c>
      <c r="C624" s="541">
        <f t="shared" si="353"/>
        <v>9.6385542168674704E-2</v>
      </c>
      <c r="D624" s="541">
        <v>1487.28</v>
      </c>
      <c r="E624" s="1201">
        <f>C624*D624</f>
        <v>143.35228915662651</v>
      </c>
      <c r="F624" s="1206">
        <v>1</v>
      </c>
      <c r="G624" s="1201">
        <f>ROUND(E624*F624,2)</f>
        <v>143.35</v>
      </c>
      <c r="H624" s="1201">
        <f>ROUND(G624*0.2359,2)</f>
        <v>33.82</v>
      </c>
      <c r="I624" s="1204">
        <f>G624+H624</f>
        <v>177.17</v>
      </c>
    </row>
    <row r="625" spans="1:9" s="1199" customFormat="1" ht="16.5" x14ac:dyDescent="0.25">
      <c r="A625" s="1212" t="s">
        <v>482</v>
      </c>
      <c r="B625" s="1200">
        <v>8</v>
      </c>
      <c r="C625" s="541">
        <f t="shared" si="353"/>
        <v>4.8192771084337352E-2</v>
      </c>
      <c r="D625" s="541">
        <v>1636.01</v>
      </c>
      <c r="E625" s="1201">
        <f t="shared" ref="E625:E626" si="354">C625*D625</f>
        <v>78.843855421686754</v>
      </c>
      <c r="F625" s="1206">
        <v>1</v>
      </c>
      <c r="G625" s="1201">
        <f t="shared" ref="G625:G627" si="355">ROUND(E625*F625,2)</f>
        <v>78.84</v>
      </c>
      <c r="H625" s="1201">
        <f t="shared" ref="H625" si="356">ROUND(G625*0.2359,2)</f>
        <v>18.600000000000001</v>
      </c>
      <c r="I625" s="1204">
        <f t="shared" ref="I625:I627" si="357">G625+H625</f>
        <v>97.44</v>
      </c>
    </row>
    <row r="626" spans="1:9" s="1199" customFormat="1" ht="16.5" x14ac:dyDescent="0.25">
      <c r="A626" s="1212" t="s">
        <v>482</v>
      </c>
      <c r="B626" s="1200">
        <v>8</v>
      </c>
      <c r="C626" s="541">
        <f t="shared" si="353"/>
        <v>4.8192771084337352E-2</v>
      </c>
      <c r="D626" s="541">
        <v>1636.01</v>
      </c>
      <c r="E626" s="1201">
        <f t="shared" si="354"/>
        <v>78.843855421686754</v>
      </c>
      <c r="F626" s="1206">
        <v>1</v>
      </c>
      <c r="G626" s="1201">
        <f t="shared" si="355"/>
        <v>78.84</v>
      </c>
      <c r="H626" s="1203">
        <f>ROUND(G626*0.2077,2)</f>
        <v>16.38</v>
      </c>
      <c r="I626" s="1204">
        <f t="shared" si="357"/>
        <v>95.22</v>
      </c>
    </row>
    <row r="627" spans="1:9" s="1199" customFormat="1" ht="16.5" x14ac:dyDescent="0.25">
      <c r="A627" s="1212" t="s">
        <v>482</v>
      </c>
      <c r="B627" s="1200">
        <v>48</v>
      </c>
      <c r="C627" s="541">
        <f t="shared" si="353"/>
        <v>0.28915662650602408</v>
      </c>
      <c r="D627" s="541">
        <v>1561.65</v>
      </c>
      <c r="E627" s="1201">
        <f t="shared" si="352"/>
        <v>451.56144578313251</v>
      </c>
      <c r="F627" s="1206">
        <v>1</v>
      </c>
      <c r="G627" s="1201">
        <f t="shared" si="355"/>
        <v>451.56</v>
      </c>
      <c r="H627" s="1201">
        <f t="shared" ref="H627" si="358">ROUND(G627*0.2359,2)</f>
        <v>106.52</v>
      </c>
      <c r="I627" s="1204">
        <f t="shared" si="357"/>
        <v>558.08000000000004</v>
      </c>
    </row>
    <row r="628" spans="1:9" s="1199" customFormat="1" ht="33" x14ac:dyDescent="0.25">
      <c r="A628" s="1221" t="s">
        <v>7</v>
      </c>
      <c r="B628" s="1208">
        <f t="shared" ref="B628:C628" si="359">SUM(B629:B643)</f>
        <v>284</v>
      </c>
      <c r="C628" s="1209">
        <f t="shared" si="359"/>
        <v>1.7108433734939763</v>
      </c>
      <c r="D628" s="1209"/>
      <c r="E628" s="1209"/>
      <c r="F628" s="1209"/>
      <c r="G628" s="1209">
        <f>SUM(G629:G643)</f>
        <v>1670.8700000000003</v>
      </c>
      <c r="H628" s="1209">
        <f t="shared" ref="H628:I628" si="360">SUM(H629:H643)</f>
        <v>394.1699999999999</v>
      </c>
      <c r="I628" s="1210">
        <f t="shared" si="360"/>
        <v>2065.04</v>
      </c>
    </row>
    <row r="629" spans="1:9" s="1199" customFormat="1" ht="16.5" x14ac:dyDescent="0.25">
      <c r="A629" s="1212" t="s">
        <v>250</v>
      </c>
      <c r="B629" s="1200">
        <v>20</v>
      </c>
      <c r="C629" s="541">
        <f>B629/166</f>
        <v>0.12048192771084337</v>
      </c>
      <c r="D629" s="541">
        <v>976.64</v>
      </c>
      <c r="E629" s="1201">
        <f t="shared" ref="E629:E643" si="361">C629*D629</f>
        <v>117.66746987951807</v>
      </c>
      <c r="F629" s="1206">
        <v>1</v>
      </c>
      <c r="G629" s="1201">
        <f t="shared" ref="G629:G643" si="362">ROUND(E629*F629,2)</f>
        <v>117.67</v>
      </c>
      <c r="H629" s="1201">
        <f t="shared" ref="H629:H643" si="363">ROUND(G629*0.2359,2)</f>
        <v>27.76</v>
      </c>
      <c r="I629" s="1204">
        <f t="shared" ref="I629:I643" si="364">G629+H629</f>
        <v>145.43</v>
      </c>
    </row>
    <row r="630" spans="1:9" s="1199" customFormat="1" ht="16.5" x14ac:dyDescent="0.25">
      <c r="A630" s="1212" t="s">
        <v>250</v>
      </c>
      <c r="B630" s="1214">
        <v>32</v>
      </c>
      <c r="C630" s="541">
        <f t="shared" ref="C630:C643" si="365">B630/166</f>
        <v>0.19277108433734941</v>
      </c>
      <c r="D630" s="541">
        <v>976.64</v>
      </c>
      <c r="E630" s="1201">
        <f t="shared" si="361"/>
        <v>188.26795180722891</v>
      </c>
      <c r="F630" s="1206">
        <v>1</v>
      </c>
      <c r="G630" s="1201">
        <f t="shared" si="362"/>
        <v>188.27</v>
      </c>
      <c r="H630" s="1201">
        <f t="shared" si="363"/>
        <v>44.41</v>
      </c>
      <c r="I630" s="1204">
        <f t="shared" si="364"/>
        <v>232.68</v>
      </c>
    </row>
    <row r="631" spans="1:9" s="1199" customFormat="1" ht="16.5" x14ac:dyDescent="0.25">
      <c r="A631" s="1212" t="s">
        <v>250</v>
      </c>
      <c r="B631" s="1200">
        <v>8</v>
      </c>
      <c r="C631" s="541">
        <f t="shared" si="365"/>
        <v>4.8192771084337352E-2</v>
      </c>
      <c r="D631" s="541">
        <v>976.64</v>
      </c>
      <c r="E631" s="1201">
        <f t="shared" si="361"/>
        <v>47.066987951807228</v>
      </c>
      <c r="F631" s="1206">
        <v>1</v>
      </c>
      <c r="G631" s="1201">
        <f t="shared" si="362"/>
        <v>47.07</v>
      </c>
      <c r="H631" s="1201">
        <f t="shared" si="363"/>
        <v>11.1</v>
      </c>
      <c r="I631" s="1204">
        <f t="shared" si="364"/>
        <v>58.17</v>
      </c>
    </row>
    <row r="632" spans="1:9" s="1199" customFormat="1" ht="16.5" x14ac:dyDescent="0.25">
      <c r="A632" s="1212" t="s">
        <v>250</v>
      </c>
      <c r="B632" s="1200">
        <v>24</v>
      </c>
      <c r="C632" s="541">
        <f t="shared" si="365"/>
        <v>0.14457831325301204</v>
      </c>
      <c r="D632" s="541">
        <v>976.64</v>
      </c>
      <c r="E632" s="1201">
        <f t="shared" si="361"/>
        <v>141.20096385542169</v>
      </c>
      <c r="F632" s="1206">
        <v>1</v>
      </c>
      <c r="G632" s="1201">
        <f t="shared" si="362"/>
        <v>141.19999999999999</v>
      </c>
      <c r="H632" s="1201">
        <f t="shared" si="363"/>
        <v>33.31</v>
      </c>
      <c r="I632" s="1204">
        <f t="shared" si="364"/>
        <v>174.51</v>
      </c>
    </row>
    <row r="633" spans="1:9" s="1199" customFormat="1" ht="16.5" x14ac:dyDescent="0.25">
      <c r="A633" s="1212" t="s">
        <v>250</v>
      </c>
      <c r="B633" s="1200">
        <v>20</v>
      </c>
      <c r="C633" s="541">
        <f t="shared" si="365"/>
        <v>0.12048192771084337</v>
      </c>
      <c r="D633" s="541">
        <v>976.64</v>
      </c>
      <c r="E633" s="1201">
        <f t="shared" si="361"/>
        <v>117.66746987951807</v>
      </c>
      <c r="F633" s="1206">
        <v>1</v>
      </c>
      <c r="G633" s="1201">
        <f t="shared" si="362"/>
        <v>117.67</v>
      </c>
      <c r="H633" s="1201">
        <f t="shared" si="363"/>
        <v>27.76</v>
      </c>
      <c r="I633" s="1204">
        <f t="shared" si="364"/>
        <v>145.43</v>
      </c>
    </row>
    <row r="634" spans="1:9" s="1199" customFormat="1" ht="16.5" x14ac:dyDescent="0.25">
      <c r="A634" s="1212" t="s">
        <v>250</v>
      </c>
      <c r="B634" s="1200">
        <v>24</v>
      </c>
      <c r="C634" s="541">
        <f t="shared" si="365"/>
        <v>0.14457831325301204</v>
      </c>
      <c r="D634" s="541">
        <v>976.64</v>
      </c>
      <c r="E634" s="1201">
        <f>C634*D634</f>
        <v>141.20096385542169</v>
      </c>
      <c r="F634" s="1206">
        <v>1</v>
      </c>
      <c r="G634" s="1201">
        <f>ROUND(E634*F634,2)</f>
        <v>141.19999999999999</v>
      </c>
      <c r="H634" s="1201">
        <f>ROUND(G634*0.2359,2)</f>
        <v>33.31</v>
      </c>
      <c r="I634" s="1204">
        <f>G634+H634</f>
        <v>174.51</v>
      </c>
    </row>
    <row r="635" spans="1:9" s="1199" customFormat="1" ht="16.5" x14ac:dyDescent="0.25">
      <c r="A635" s="1212" t="s">
        <v>250</v>
      </c>
      <c r="B635" s="1200">
        <v>12</v>
      </c>
      <c r="C635" s="541">
        <f t="shared" si="365"/>
        <v>7.2289156626506021E-2</v>
      </c>
      <c r="D635" s="541">
        <v>976.64</v>
      </c>
      <c r="E635" s="1201">
        <f>C635*D635</f>
        <v>70.600481927710845</v>
      </c>
      <c r="F635" s="1206">
        <v>1</v>
      </c>
      <c r="G635" s="1201">
        <f>ROUND(E635*F635,2)</f>
        <v>70.599999999999994</v>
      </c>
      <c r="H635" s="1201">
        <f>ROUND(G635*0.2359,2)</f>
        <v>16.649999999999999</v>
      </c>
      <c r="I635" s="1204">
        <f>G635+H635</f>
        <v>87.25</v>
      </c>
    </row>
    <row r="636" spans="1:9" s="1199" customFormat="1" ht="16.5" x14ac:dyDescent="0.25">
      <c r="A636" s="1212" t="s">
        <v>484</v>
      </c>
      <c r="B636" s="1200">
        <v>24</v>
      </c>
      <c r="C636" s="541">
        <f t="shared" si="365"/>
        <v>0.14457831325301204</v>
      </c>
      <c r="D636" s="541">
        <v>976.64</v>
      </c>
      <c r="E636" s="1201">
        <f t="shared" si="361"/>
        <v>141.20096385542169</v>
      </c>
      <c r="F636" s="1206">
        <v>1</v>
      </c>
      <c r="G636" s="1201">
        <f t="shared" si="362"/>
        <v>141.19999999999999</v>
      </c>
      <c r="H636" s="1201">
        <f t="shared" si="363"/>
        <v>33.31</v>
      </c>
      <c r="I636" s="1204">
        <f t="shared" si="364"/>
        <v>174.51</v>
      </c>
    </row>
    <row r="637" spans="1:9" s="1199" customFormat="1" ht="16.5" x14ac:dyDescent="0.25">
      <c r="A637" s="1212" t="s">
        <v>484</v>
      </c>
      <c r="B637" s="1200">
        <v>8</v>
      </c>
      <c r="C637" s="541">
        <f t="shared" si="365"/>
        <v>4.8192771084337352E-2</v>
      </c>
      <c r="D637" s="541">
        <v>976.64</v>
      </c>
      <c r="E637" s="1201">
        <f t="shared" si="361"/>
        <v>47.066987951807228</v>
      </c>
      <c r="F637" s="1206">
        <v>1</v>
      </c>
      <c r="G637" s="1201">
        <f t="shared" si="362"/>
        <v>47.07</v>
      </c>
      <c r="H637" s="1201">
        <f t="shared" si="363"/>
        <v>11.1</v>
      </c>
      <c r="I637" s="1204">
        <f t="shared" si="364"/>
        <v>58.17</v>
      </c>
    </row>
    <row r="638" spans="1:9" s="1199" customFormat="1" ht="16.5" x14ac:dyDescent="0.25">
      <c r="A638" s="1212" t="s">
        <v>484</v>
      </c>
      <c r="B638" s="1200">
        <v>24</v>
      </c>
      <c r="C638" s="541">
        <f t="shared" si="365"/>
        <v>0.14457831325301204</v>
      </c>
      <c r="D638" s="541">
        <v>976.64</v>
      </c>
      <c r="E638" s="1201">
        <f t="shared" si="361"/>
        <v>141.20096385542169</v>
      </c>
      <c r="F638" s="1206">
        <v>1</v>
      </c>
      <c r="G638" s="1201">
        <f t="shared" si="362"/>
        <v>141.19999999999999</v>
      </c>
      <c r="H638" s="1201">
        <f t="shared" si="363"/>
        <v>33.31</v>
      </c>
      <c r="I638" s="1204">
        <f t="shared" si="364"/>
        <v>174.51</v>
      </c>
    </row>
    <row r="639" spans="1:9" s="1199" customFormat="1" ht="16.5" x14ac:dyDescent="0.25">
      <c r="A639" s="1212" t="s">
        <v>484</v>
      </c>
      <c r="B639" s="1200">
        <v>24</v>
      </c>
      <c r="C639" s="541">
        <f t="shared" si="365"/>
        <v>0.14457831325301204</v>
      </c>
      <c r="D639" s="541">
        <v>976.64</v>
      </c>
      <c r="E639" s="1201">
        <f t="shared" si="361"/>
        <v>141.20096385542169</v>
      </c>
      <c r="F639" s="1206">
        <v>1</v>
      </c>
      <c r="G639" s="1201">
        <f t="shared" si="362"/>
        <v>141.19999999999999</v>
      </c>
      <c r="H639" s="1201">
        <f t="shared" si="363"/>
        <v>33.31</v>
      </c>
      <c r="I639" s="1204">
        <f t="shared" si="364"/>
        <v>174.51</v>
      </c>
    </row>
    <row r="640" spans="1:9" s="1199" customFormat="1" ht="16.5" x14ac:dyDescent="0.25">
      <c r="A640" s="1212" t="s">
        <v>484</v>
      </c>
      <c r="B640" s="1200">
        <v>16</v>
      </c>
      <c r="C640" s="541">
        <f t="shared" si="365"/>
        <v>9.6385542168674704E-2</v>
      </c>
      <c r="D640" s="541">
        <v>976.64</v>
      </c>
      <c r="E640" s="1201">
        <f>C640*D640</f>
        <v>94.133975903614456</v>
      </c>
      <c r="F640" s="1206">
        <v>1</v>
      </c>
      <c r="G640" s="1201">
        <f>ROUND(E640*F640,2)</f>
        <v>94.13</v>
      </c>
      <c r="H640" s="1201">
        <f>ROUND(G640*0.2359,2)</f>
        <v>22.21</v>
      </c>
      <c r="I640" s="1204">
        <f>G640+H640</f>
        <v>116.34</v>
      </c>
    </row>
    <row r="641" spans="1:9" s="1199" customFormat="1" ht="16.5" x14ac:dyDescent="0.25">
      <c r="A641" s="1212" t="s">
        <v>484</v>
      </c>
      <c r="B641" s="1200">
        <v>16</v>
      </c>
      <c r="C641" s="541">
        <f t="shared" si="365"/>
        <v>9.6385542168674704E-2</v>
      </c>
      <c r="D641" s="541">
        <v>976.64</v>
      </c>
      <c r="E641" s="1201">
        <f t="shared" si="361"/>
        <v>94.133975903614456</v>
      </c>
      <c r="F641" s="1206">
        <v>1</v>
      </c>
      <c r="G641" s="1201">
        <f t="shared" si="362"/>
        <v>94.13</v>
      </c>
      <c r="H641" s="1201">
        <f t="shared" si="363"/>
        <v>22.21</v>
      </c>
      <c r="I641" s="1204">
        <f t="shared" si="364"/>
        <v>116.34</v>
      </c>
    </row>
    <row r="642" spans="1:9" s="1199" customFormat="1" ht="16.5" x14ac:dyDescent="0.25">
      <c r="A642" s="1212" t="s">
        <v>484</v>
      </c>
      <c r="B642" s="1200">
        <v>16</v>
      </c>
      <c r="C642" s="541">
        <f t="shared" si="365"/>
        <v>9.6385542168674704E-2</v>
      </c>
      <c r="D642" s="541">
        <v>976.64</v>
      </c>
      <c r="E642" s="1201">
        <f t="shared" si="361"/>
        <v>94.133975903614456</v>
      </c>
      <c r="F642" s="1206">
        <v>1</v>
      </c>
      <c r="G642" s="1201">
        <f t="shared" si="362"/>
        <v>94.13</v>
      </c>
      <c r="H642" s="1201">
        <f t="shared" si="363"/>
        <v>22.21</v>
      </c>
      <c r="I642" s="1204">
        <f t="shared" si="364"/>
        <v>116.34</v>
      </c>
    </row>
    <row r="643" spans="1:9" s="1199" customFormat="1" ht="16.5" x14ac:dyDescent="0.25">
      <c r="A643" s="1212" t="s">
        <v>152</v>
      </c>
      <c r="B643" s="1200">
        <v>16</v>
      </c>
      <c r="C643" s="541">
        <f t="shared" si="365"/>
        <v>9.6385542168674704E-2</v>
      </c>
      <c r="D643" s="541">
        <v>976.64</v>
      </c>
      <c r="E643" s="1201">
        <f t="shared" si="361"/>
        <v>94.133975903614456</v>
      </c>
      <c r="F643" s="1206">
        <v>1</v>
      </c>
      <c r="G643" s="1201">
        <f t="shared" si="362"/>
        <v>94.13</v>
      </c>
      <c r="H643" s="1201">
        <f t="shared" si="363"/>
        <v>22.21</v>
      </c>
      <c r="I643" s="1204">
        <f t="shared" si="364"/>
        <v>116.34</v>
      </c>
    </row>
    <row r="644" spans="1:9" s="1199" customFormat="1" ht="49.5" x14ac:dyDescent="0.25">
      <c r="A644" s="1221" t="s">
        <v>106</v>
      </c>
      <c r="B644" s="1208">
        <f t="shared" ref="B644:C644" si="366">SUM(B645:B651)</f>
        <v>94</v>
      </c>
      <c r="C644" s="1209">
        <f t="shared" si="366"/>
        <v>0.56626506024096379</v>
      </c>
      <c r="D644" s="1209"/>
      <c r="E644" s="1209"/>
      <c r="F644" s="1209"/>
      <c r="G644" s="1209">
        <f>SUM(G645:G651)</f>
        <v>410.46</v>
      </c>
      <c r="H644" s="1209">
        <f t="shared" ref="H644:I644" si="367">SUM(H645:H651)</f>
        <v>96.840000000000018</v>
      </c>
      <c r="I644" s="1210">
        <f t="shared" si="367"/>
        <v>507.3</v>
      </c>
    </row>
    <row r="645" spans="1:9" s="1199" customFormat="1" ht="16.5" x14ac:dyDescent="0.25">
      <c r="A645" s="1212" t="s">
        <v>238</v>
      </c>
      <c r="B645" s="1200">
        <v>18</v>
      </c>
      <c r="C645" s="541">
        <f>B645/166</f>
        <v>0.10843373493975904</v>
      </c>
      <c r="D645" s="1201">
        <v>750</v>
      </c>
      <c r="E645" s="1201">
        <f t="shared" ref="E645:E651" si="368">C645*D645</f>
        <v>81.325301204819283</v>
      </c>
      <c r="F645" s="1206">
        <v>1</v>
      </c>
      <c r="G645" s="1201">
        <f t="shared" ref="G645:G651" si="369">ROUND(E645*F645,2)</f>
        <v>81.33</v>
      </c>
      <c r="H645" s="1201">
        <f t="shared" ref="H645:H651" si="370">ROUND(G645*0.2359,2)</f>
        <v>19.190000000000001</v>
      </c>
      <c r="I645" s="1204">
        <f t="shared" ref="I645:I651" si="371">G645+H645</f>
        <v>100.52</v>
      </c>
    </row>
    <row r="646" spans="1:9" s="1199" customFormat="1" ht="16.5" x14ac:dyDescent="0.25">
      <c r="A646" s="1212" t="s">
        <v>238</v>
      </c>
      <c r="B646" s="1200">
        <v>12</v>
      </c>
      <c r="C646" s="541">
        <f t="shared" ref="C646:C651" si="372">B646/166</f>
        <v>7.2289156626506021E-2</v>
      </c>
      <c r="D646" s="1201">
        <v>718.85</v>
      </c>
      <c r="E646" s="1201">
        <f t="shared" si="368"/>
        <v>51.965060240963858</v>
      </c>
      <c r="F646" s="1206">
        <v>1</v>
      </c>
      <c r="G646" s="1201">
        <f t="shared" si="369"/>
        <v>51.97</v>
      </c>
      <c r="H646" s="1201">
        <f t="shared" si="370"/>
        <v>12.26</v>
      </c>
      <c r="I646" s="1204">
        <f t="shared" si="371"/>
        <v>64.23</v>
      </c>
    </row>
    <row r="647" spans="1:9" s="1199" customFormat="1" ht="16.5" x14ac:dyDescent="0.25">
      <c r="A647" s="1212" t="s">
        <v>238</v>
      </c>
      <c r="B647" s="1200">
        <v>16</v>
      </c>
      <c r="C647" s="541">
        <f t="shared" si="372"/>
        <v>9.6385542168674704E-2</v>
      </c>
      <c r="D647" s="1201">
        <v>718.85</v>
      </c>
      <c r="E647" s="1201">
        <f t="shared" si="368"/>
        <v>69.286746987951815</v>
      </c>
      <c r="F647" s="1206">
        <v>1</v>
      </c>
      <c r="G647" s="1201">
        <f t="shared" si="369"/>
        <v>69.290000000000006</v>
      </c>
      <c r="H647" s="1201">
        <f t="shared" si="370"/>
        <v>16.350000000000001</v>
      </c>
      <c r="I647" s="1204">
        <f t="shared" si="371"/>
        <v>85.640000000000015</v>
      </c>
    </row>
    <row r="648" spans="1:9" s="1199" customFormat="1" ht="16.5" x14ac:dyDescent="0.25">
      <c r="A648" s="1212" t="s">
        <v>238</v>
      </c>
      <c r="B648" s="1200">
        <v>12</v>
      </c>
      <c r="C648" s="541">
        <f t="shared" si="372"/>
        <v>7.2289156626506021E-2</v>
      </c>
      <c r="D648" s="1201">
        <v>718.85</v>
      </c>
      <c r="E648" s="1201">
        <f t="shared" si="368"/>
        <v>51.965060240963858</v>
      </c>
      <c r="F648" s="1206">
        <v>1</v>
      </c>
      <c r="G648" s="1201">
        <f t="shared" si="369"/>
        <v>51.97</v>
      </c>
      <c r="H648" s="1201">
        <f t="shared" si="370"/>
        <v>12.26</v>
      </c>
      <c r="I648" s="1204">
        <f t="shared" si="371"/>
        <v>64.23</v>
      </c>
    </row>
    <row r="649" spans="1:9" s="1199" customFormat="1" ht="16.5" x14ac:dyDescent="0.25">
      <c r="A649" s="1212" t="s">
        <v>238</v>
      </c>
      <c r="B649" s="1200">
        <v>20</v>
      </c>
      <c r="C649" s="541">
        <f t="shared" si="372"/>
        <v>0.12048192771084337</v>
      </c>
      <c r="D649" s="1201">
        <v>718.85</v>
      </c>
      <c r="E649" s="1201">
        <f t="shared" si="368"/>
        <v>86.608433734939766</v>
      </c>
      <c r="F649" s="1206">
        <v>1</v>
      </c>
      <c r="G649" s="1201">
        <f t="shared" si="369"/>
        <v>86.61</v>
      </c>
      <c r="H649" s="1201">
        <f t="shared" si="370"/>
        <v>20.43</v>
      </c>
      <c r="I649" s="1204">
        <f t="shared" si="371"/>
        <v>107.03999999999999</v>
      </c>
    </row>
    <row r="650" spans="1:9" s="1199" customFormat="1" ht="16.5" x14ac:dyDescent="0.25">
      <c r="A650" s="1212" t="s">
        <v>238</v>
      </c>
      <c r="B650" s="1200">
        <v>12</v>
      </c>
      <c r="C650" s="541">
        <f t="shared" si="372"/>
        <v>7.2289156626506021E-2</v>
      </c>
      <c r="D650" s="1201">
        <v>718.85</v>
      </c>
      <c r="E650" s="1201">
        <f t="shared" si="368"/>
        <v>51.965060240963858</v>
      </c>
      <c r="F650" s="1206">
        <v>1</v>
      </c>
      <c r="G650" s="1201">
        <f t="shared" si="369"/>
        <v>51.97</v>
      </c>
      <c r="H650" s="1201">
        <f t="shared" si="370"/>
        <v>12.26</v>
      </c>
      <c r="I650" s="1204">
        <f t="shared" si="371"/>
        <v>64.23</v>
      </c>
    </row>
    <row r="651" spans="1:9" s="1199" customFormat="1" ht="16.5" x14ac:dyDescent="0.25">
      <c r="A651" s="1212" t="s">
        <v>238</v>
      </c>
      <c r="B651" s="1200">
        <v>4</v>
      </c>
      <c r="C651" s="541">
        <f t="shared" si="372"/>
        <v>2.4096385542168676E-2</v>
      </c>
      <c r="D651" s="1201">
        <v>718.85</v>
      </c>
      <c r="E651" s="1201">
        <f t="shared" si="368"/>
        <v>17.321686746987954</v>
      </c>
      <c r="F651" s="1206">
        <v>1</v>
      </c>
      <c r="G651" s="1201">
        <f t="shared" si="369"/>
        <v>17.32</v>
      </c>
      <c r="H651" s="1201">
        <f t="shared" si="370"/>
        <v>4.09</v>
      </c>
      <c r="I651" s="1204">
        <f t="shared" si="371"/>
        <v>21.41</v>
      </c>
    </row>
    <row r="652" spans="1:9" s="1199" customFormat="1" ht="16.5" x14ac:dyDescent="0.25">
      <c r="A652" s="1198" t="s">
        <v>2187</v>
      </c>
      <c r="B652" s="1059">
        <f t="shared" ref="B652:C652" si="373">B653+B659+B669+B672</f>
        <v>385</v>
      </c>
      <c r="C652" s="1063">
        <f t="shared" si="373"/>
        <v>2.3192771084337349</v>
      </c>
      <c r="D652" s="1063"/>
      <c r="E652" s="1063"/>
      <c r="F652" s="1063"/>
      <c r="G652" s="1063">
        <f>G653+G659+G669+G672</f>
        <v>2278.16</v>
      </c>
      <c r="H652" s="1063">
        <f t="shared" ref="H652:I652" si="374">H653+H659+H669+H672</f>
        <v>535.69999999999993</v>
      </c>
      <c r="I652" s="1066">
        <f t="shared" si="374"/>
        <v>2813.86</v>
      </c>
    </row>
    <row r="653" spans="1:9" s="1199" customFormat="1" ht="33" x14ac:dyDescent="0.25">
      <c r="A653" s="1221" t="s">
        <v>9</v>
      </c>
      <c r="B653" s="1208">
        <f t="shared" ref="B653:C653" si="375">SUM(B654:B658)</f>
        <v>84</v>
      </c>
      <c r="C653" s="1209">
        <f t="shared" si="375"/>
        <v>0.50602409638554213</v>
      </c>
      <c r="D653" s="1209"/>
      <c r="E653" s="1209"/>
      <c r="F653" s="1209"/>
      <c r="G653" s="1209">
        <f>SUM(G654:G658)</f>
        <v>921.78</v>
      </c>
      <c r="H653" s="1209">
        <f t="shared" ref="H653:I653" si="376">SUM(H654:H658)</f>
        <v>215.79</v>
      </c>
      <c r="I653" s="1210">
        <f t="shared" si="376"/>
        <v>1137.57</v>
      </c>
    </row>
    <row r="654" spans="1:9" s="1199" customFormat="1" ht="16.5" x14ac:dyDescent="0.25">
      <c r="A654" s="1212" t="s">
        <v>1320</v>
      </c>
      <c r="B654" s="1200">
        <v>28</v>
      </c>
      <c r="C654" s="541">
        <f>B654/166</f>
        <v>0.16867469879518071</v>
      </c>
      <c r="D654" s="541">
        <v>1784.73</v>
      </c>
      <c r="E654" s="1201">
        <f>C654*D654</f>
        <v>301.0387951807229</v>
      </c>
      <c r="F654" s="1206">
        <v>1</v>
      </c>
      <c r="G654" s="1201">
        <f>ROUND(E654*F654,2)</f>
        <v>301.04000000000002</v>
      </c>
      <c r="H654" s="1201">
        <f>ROUND(G654*0.2359,2)</f>
        <v>71.02</v>
      </c>
      <c r="I654" s="1204">
        <f>G654+H654</f>
        <v>372.06</v>
      </c>
    </row>
    <row r="655" spans="1:9" s="1199" customFormat="1" ht="16.5" x14ac:dyDescent="0.25">
      <c r="A655" s="1212" t="s">
        <v>1281</v>
      </c>
      <c r="B655" s="1200">
        <v>8</v>
      </c>
      <c r="C655" s="541">
        <f t="shared" ref="C655:C658" si="377">B655/166</f>
        <v>4.8192771084337352E-2</v>
      </c>
      <c r="D655" s="541">
        <v>1636.01</v>
      </c>
      <c r="E655" s="1201">
        <f>C655*D655</f>
        <v>78.843855421686754</v>
      </c>
      <c r="F655" s="1206">
        <v>1</v>
      </c>
      <c r="G655" s="1201">
        <f>ROUND(E655*F655,2)</f>
        <v>78.84</v>
      </c>
      <c r="H655" s="1201">
        <f>ROUND(G655*0.2359,2)</f>
        <v>18.600000000000001</v>
      </c>
      <c r="I655" s="1204">
        <f>G655+H655</f>
        <v>97.44</v>
      </c>
    </row>
    <row r="656" spans="1:9" s="1199" customFormat="1" ht="16.5" x14ac:dyDescent="0.25">
      <c r="A656" s="1212" t="s">
        <v>1281</v>
      </c>
      <c r="B656" s="1200">
        <v>14</v>
      </c>
      <c r="C656" s="541">
        <f t="shared" si="377"/>
        <v>8.4337349397590355E-2</v>
      </c>
      <c r="D656" s="541">
        <v>1636.01</v>
      </c>
      <c r="E656" s="1201">
        <f>C656*D656</f>
        <v>137.9767469879518</v>
      </c>
      <c r="F656" s="1206">
        <v>1</v>
      </c>
      <c r="G656" s="1201">
        <f>ROUND(E656*F656,2)</f>
        <v>137.97999999999999</v>
      </c>
      <c r="H656" s="1201">
        <f>ROUND(G656*0.2359,2)</f>
        <v>32.549999999999997</v>
      </c>
      <c r="I656" s="1204">
        <f>G656+H656</f>
        <v>170.52999999999997</v>
      </c>
    </row>
    <row r="657" spans="1:9" s="1199" customFormat="1" ht="16.5" x14ac:dyDescent="0.25">
      <c r="A657" s="1212" t="s">
        <v>1281</v>
      </c>
      <c r="B657" s="1200">
        <v>6</v>
      </c>
      <c r="C657" s="541">
        <f t="shared" si="377"/>
        <v>3.614457831325301E-2</v>
      </c>
      <c r="D657" s="541">
        <v>1636.01</v>
      </c>
      <c r="E657" s="1201">
        <f>C657*D657</f>
        <v>59.132891566265059</v>
      </c>
      <c r="F657" s="1206">
        <v>1</v>
      </c>
      <c r="G657" s="1201">
        <f>ROUND(E657*F657,2)</f>
        <v>59.13</v>
      </c>
      <c r="H657" s="1203">
        <f>ROUND(G657*0.2077,2)</f>
        <v>12.28</v>
      </c>
      <c r="I657" s="1204">
        <f>G657+H657</f>
        <v>71.41</v>
      </c>
    </row>
    <row r="658" spans="1:9" s="1199" customFormat="1" ht="16.5" x14ac:dyDescent="0.25">
      <c r="A658" s="1212" t="s">
        <v>451</v>
      </c>
      <c r="B658" s="1200">
        <v>28</v>
      </c>
      <c r="C658" s="541">
        <f t="shared" si="377"/>
        <v>0.16867469879518071</v>
      </c>
      <c r="D658" s="541">
        <v>2044.11</v>
      </c>
      <c r="E658" s="1201">
        <f>C658*D658</f>
        <v>344.78963855421682</v>
      </c>
      <c r="F658" s="1206">
        <v>1</v>
      </c>
      <c r="G658" s="1201">
        <f>ROUND(E658*F658,2)</f>
        <v>344.79</v>
      </c>
      <c r="H658" s="1201">
        <f>ROUND(G658*0.2359,2)</f>
        <v>81.34</v>
      </c>
      <c r="I658" s="1204">
        <f>G658+H658</f>
        <v>426.13</v>
      </c>
    </row>
    <row r="659" spans="1:9" s="1199" customFormat="1" ht="33" x14ac:dyDescent="0.25">
      <c r="A659" s="1221" t="s">
        <v>7</v>
      </c>
      <c r="B659" s="1208">
        <f t="shared" ref="B659:C659" si="378">SUM(B660:B668)</f>
        <v>141</v>
      </c>
      <c r="C659" s="1209">
        <f t="shared" si="378"/>
        <v>0.8493975903614458</v>
      </c>
      <c r="D659" s="1209"/>
      <c r="E659" s="1209"/>
      <c r="F659" s="1209"/>
      <c r="G659" s="1209">
        <f>SUM(G660:G668)</f>
        <v>821.71</v>
      </c>
      <c r="H659" s="1209">
        <f t="shared" ref="H659:I659" si="379">SUM(H660:H668)</f>
        <v>193.76</v>
      </c>
      <c r="I659" s="1210">
        <f t="shared" si="379"/>
        <v>1015.4700000000001</v>
      </c>
    </row>
    <row r="660" spans="1:9" s="1199" customFormat="1" ht="16.5" x14ac:dyDescent="0.25">
      <c r="A660" s="1212" t="s">
        <v>237</v>
      </c>
      <c r="B660" s="1200">
        <v>6</v>
      </c>
      <c r="C660" s="541">
        <f>B660/166</f>
        <v>3.614457831325301E-2</v>
      </c>
      <c r="D660" s="541">
        <v>862.62</v>
      </c>
      <c r="E660" s="1201">
        <f t="shared" ref="E660:E668" si="380">C660*D660</f>
        <v>31.179036144578312</v>
      </c>
      <c r="F660" s="1206">
        <v>1</v>
      </c>
      <c r="G660" s="1201">
        <f t="shared" ref="G660:G668" si="381">ROUND(E660*F660,2)</f>
        <v>31.18</v>
      </c>
      <c r="H660" s="1201">
        <f t="shared" ref="H660:H668" si="382">ROUND(G660*0.2359,2)</f>
        <v>7.36</v>
      </c>
      <c r="I660" s="1204">
        <f t="shared" ref="I660:I668" si="383">G660+H660</f>
        <v>38.54</v>
      </c>
    </row>
    <row r="661" spans="1:9" s="1199" customFormat="1" ht="16.5" x14ac:dyDescent="0.25">
      <c r="A661" s="1212" t="s">
        <v>237</v>
      </c>
      <c r="B661" s="1200">
        <v>1</v>
      </c>
      <c r="C661" s="541">
        <f t="shared" ref="C661:C668" si="384">B661/166</f>
        <v>6.024096385542169E-3</v>
      </c>
      <c r="D661" s="541">
        <v>976.64</v>
      </c>
      <c r="E661" s="1201">
        <f t="shared" si="380"/>
        <v>5.8833734939759035</v>
      </c>
      <c r="F661" s="1206">
        <v>1</v>
      </c>
      <c r="G661" s="1201">
        <f t="shared" si="381"/>
        <v>5.88</v>
      </c>
      <c r="H661" s="1203">
        <f>ROUND(G661*0.2194,2)</f>
        <v>1.29</v>
      </c>
      <c r="I661" s="1204">
        <f t="shared" si="383"/>
        <v>7.17</v>
      </c>
    </row>
    <row r="662" spans="1:9" s="1199" customFormat="1" ht="16.5" x14ac:dyDescent="0.25">
      <c r="A662" s="1212" t="s">
        <v>1291</v>
      </c>
      <c r="B662" s="1200">
        <v>28</v>
      </c>
      <c r="C662" s="541">
        <f t="shared" si="384"/>
        <v>0.16867469879518071</v>
      </c>
      <c r="D662" s="541">
        <v>1150</v>
      </c>
      <c r="E662" s="1201">
        <f t="shared" si="380"/>
        <v>193.97590361445782</v>
      </c>
      <c r="F662" s="1206">
        <v>1</v>
      </c>
      <c r="G662" s="1201">
        <f t="shared" si="381"/>
        <v>193.98</v>
      </c>
      <c r="H662" s="1201">
        <f t="shared" si="382"/>
        <v>45.76</v>
      </c>
      <c r="I662" s="1204">
        <f t="shared" si="383"/>
        <v>239.73999999999998</v>
      </c>
    </row>
    <row r="663" spans="1:9" s="1199" customFormat="1" ht="16.5" x14ac:dyDescent="0.25">
      <c r="A663" s="1212" t="s">
        <v>152</v>
      </c>
      <c r="B663" s="1200">
        <v>17</v>
      </c>
      <c r="C663" s="541">
        <f t="shared" si="384"/>
        <v>0.10240963855421686</v>
      </c>
      <c r="D663" s="541">
        <v>976.64</v>
      </c>
      <c r="E663" s="1201">
        <f t="shared" si="380"/>
        <v>100.01734939759035</v>
      </c>
      <c r="F663" s="1206">
        <v>1</v>
      </c>
      <c r="G663" s="1201">
        <f t="shared" si="381"/>
        <v>100.02</v>
      </c>
      <c r="H663" s="1201">
        <f t="shared" si="382"/>
        <v>23.59</v>
      </c>
      <c r="I663" s="1204">
        <f t="shared" si="383"/>
        <v>123.61</v>
      </c>
    </row>
    <row r="664" spans="1:9" s="1199" customFormat="1" ht="16.5" x14ac:dyDescent="0.25">
      <c r="A664" s="1212" t="s">
        <v>152</v>
      </c>
      <c r="B664" s="1200">
        <v>18</v>
      </c>
      <c r="C664" s="541">
        <f t="shared" si="384"/>
        <v>0.10843373493975904</v>
      </c>
      <c r="D664" s="541">
        <v>862.62</v>
      </c>
      <c r="E664" s="1201">
        <f t="shared" si="380"/>
        <v>93.537108433734943</v>
      </c>
      <c r="F664" s="1206">
        <v>1</v>
      </c>
      <c r="G664" s="1201">
        <f t="shared" si="381"/>
        <v>93.54</v>
      </c>
      <c r="H664" s="1201">
        <f t="shared" si="382"/>
        <v>22.07</v>
      </c>
      <c r="I664" s="1204">
        <f t="shared" si="383"/>
        <v>115.61000000000001</v>
      </c>
    </row>
    <row r="665" spans="1:9" s="1199" customFormat="1" ht="16.5" x14ac:dyDescent="0.25">
      <c r="A665" s="1212" t="s">
        <v>152</v>
      </c>
      <c r="B665" s="1200">
        <v>25</v>
      </c>
      <c r="C665" s="541">
        <f t="shared" si="384"/>
        <v>0.15060240963855423</v>
      </c>
      <c r="D665" s="541">
        <v>976.64</v>
      </c>
      <c r="E665" s="1201">
        <f t="shared" si="380"/>
        <v>147.0843373493976</v>
      </c>
      <c r="F665" s="1206">
        <v>1</v>
      </c>
      <c r="G665" s="1201">
        <f t="shared" si="381"/>
        <v>147.08000000000001</v>
      </c>
      <c r="H665" s="1201">
        <f t="shared" si="382"/>
        <v>34.700000000000003</v>
      </c>
      <c r="I665" s="1204">
        <f t="shared" si="383"/>
        <v>181.78000000000003</v>
      </c>
    </row>
    <row r="666" spans="1:9" s="1199" customFormat="1" ht="16.5" x14ac:dyDescent="0.25">
      <c r="A666" s="1212" t="s">
        <v>152</v>
      </c>
      <c r="B666" s="1200">
        <v>30</v>
      </c>
      <c r="C666" s="541">
        <f t="shared" si="384"/>
        <v>0.18072289156626506</v>
      </c>
      <c r="D666" s="541">
        <v>862.62</v>
      </c>
      <c r="E666" s="1201">
        <f t="shared" si="380"/>
        <v>155.89518072289155</v>
      </c>
      <c r="F666" s="1206">
        <v>1</v>
      </c>
      <c r="G666" s="1201">
        <f t="shared" si="381"/>
        <v>155.9</v>
      </c>
      <c r="H666" s="1201">
        <f t="shared" si="382"/>
        <v>36.78</v>
      </c>
      <c r="I666" s="1204">
        <f t="shared" si="383"/>
        <v>192.68</v>
      </c>
    </row>
    <row r="667" spans="1:9" s="1199" customFormat="1" ht="16.5" x14ac:dyDescent="0.25">
      <c r="A667" s="1212" t="s">
        <v>489</v>
      </c>
      <c r="B667" s="1200">
        <v>6</v>
      </c>
      <c r="C667" s="541">
        <f t="shared" si="384"/>
        <v>3.614457831325301E-2</v>
      </c>
      <c r="D667" s="541">
        <v>976.64</v>
      </c>
      <c r="E667" s="1201">
        <f t="shared" si="380"/>
        <v>35.300240963855423</v>
      </c>
      <c r="F667" s="1206">
        <v>1</v>
      </c>
      <c r="G667" s="1201">
        <f t="shared" si="381"/>
        <v>35.299999999999997</v>
      </c>
      <c r="H667" s="1201">
        <f t="shared" si="382"/>
        <v>8.33</v>
      </c>
      <c r="I667" s="1204">
        <f t="shared" si="383"/>
        <v>43.629999999999995</v>
      </c>
    </row>
    <row r="668" spans="1:9" s="1199" customFormat="1" ht="16.5" x14ac:dyDescent="0.25">
      <c r="A668" s="1212" t="s">
        <v>489</v>
      </c>
      <c r="B668" s="1200">
        <v>10</v>
      </c>
      <c r="C668" s="541">
        <f t="shared" si="384"/>
        <v>6.0240963855421686E-2</v>
      </c>
      <c r="D668" s="541">
        <v>976.64</v>
      </c>
      <c r="E668" s="1201">
        <f t="shared" si="380"/>
        <v>58.833734939759033</v>
      </c>
      <c r="F668" s="1206">
        <v>1</v>
      </c>
      <c r="G668" s="1201">
        <f t="shared" si="381"/>
        <v>58.83</v>
      </c>
      <c r="H668" s="1201">
        <f t="shared" si="382"/>
        <v>13.88</v>
      </c>
      <c r="I668" s="1204">
        <f t="shared" si="383"/>
        <v>72.709999999999994</v>
      </c>
    </row>
    <row r="669" spans="1:9" s="1199" customFormat="1" ht="49.5" x14ac:dyDescent="0.25">
      <c r="A669" s="1221" t="s">
        <v>106</v>
      </c>
      <c r="B669" s="1208">
        <f t="shared" ref="B669:C669" si="385">SUM(B670:B671)</f>
        <v>40</v>
      </c>
      <c r="C669" s="1209">
        <f t="shared" si="385"/>
        <v>0.24096385542168675</v>
      </c>
      <c r="D669" s="1209"/>
      <c r="E669" s="1209"/>
      <c r="F669" s="1209"/>
      <c r="G669" s="1209">
        <f>SUM(G670:G671)</f>
        <v>173.22000000000003</v>
      </c>
      <c r="H669" s="1209">
        <f t="shared" ref="H669:I669" si="386">SUM(H670:H671)</f>
        <v>40.870000000000005</v>
      </c>
      <c r="I669" s="1210">
        <f t="shared" si="386"/>
        <v>214.09000000000003</v>
      </c>
    </row>
    <row r="670" spans="1:9" s="1199" customFormat="1" ht="16.5" x14ac:dyDescent="0.25">
      <c r="A670" s="1212" t="s">
        <v>238</v>
      </c>
      <c r="B670" s="1200">
        <v>24</v>
      </c>
      <c r="C670" s="541">
        <f>B670/166</f>
        <v>0.14457831325301204</v>
      </c>
      <c r="D670" s="541">
        <v>718.85</v>
      </c>
      <c r="E670" s="541">
        <f>C670*D670</f>
        <v>103.93012048192772</v>
      </c>
      <c r="F670" s="1237">
        <v>1</v>
      </c>
      <c r="G670" s="1201">
        <f>ROUND(E670*F670,2)</f>
        <v>103.93</v>
      </c>
      <c r="H670" s="1201">
        <f>ROUND(G670*0.2359,2)</f>
        <v>24.52</v>
      </c>
      <c r="I670" s="1204">
        <f>G670+H670</f>
        <v>128.45000000000002</v>
      </c>
    </row>
    <row r="671" spans="1:9" s="1199" customFormat="1" ht="16.5" x14ac:dyDescent="0.25">
      <c r="A671" s="1228" t="s">
        <v>238</v>
      </c>
      <c r="B671" s="1200">
        <v>16</v>
      </c>
      <c r="C671" s="541">
        <f t="shared" ref="C671:C677" si="387">B671/166</f>
        <v>9.6385542168674704E-2</v>
      </c>
      <c r="D671" s="541">
        <v>718.85</v>
      </c>
      <c r="E671" s="1201">
        <f>C671*D671</f>
        <v>69.286746987951815</v>
      </c>
      <c r="F671" s="1206">
        <v>1</v>
      </c>
      <c r="G671" s="1201">
        <f>ROUND(E671*F671,2)</f>
        <v>69.290000000000006</v>
      </c>
      <c r="H671" s="1201">
        <f>ROUND(G671*0.2359,2)</f>
        <v>16.350000000000001</v>
      </c>
      <c r="I671" s="1204">
        <f>G671+H671</f>
        <v>85.640000000000015</v>
      </c>
    </row>
    <row r="672" spans="1:9" s="1199" customFormat="1" ht="16.5" x14ac:dyDescent="0.25">
      <c r="A672" s="1221" t="s">
        <v>6</v>
      </c>
      <c r="B672" s="1208">
        <f t="shared" ref="B672:C672" si="388">SUM(B673:B677)</f>
        <v>120</v>
      </c>
      <c r="C672" s="1209">
        <f t="shared" si="388"/>
        <v>0.72289156626506024</v>
      </c>
      <c r="D672" s="1209"/>
      <c r="E672" s="1209"/>
      <c r="F672" s="1209"/>
      <c r="G672" s="1209">
        <f>SUM(G673:G677)</f>
        <v>361.45000000000005</v>
      </c>
      <c r="H672" s="1209">
        <f t="shared" ref="H672:I672" si="389">SUM(H673:H677)</f>
        <v>85.28</v>
      </c>
      <c r="I672" s="1210">
        <f t="shared" si="389"/>
        <v>446.73</v>
      </c>
    </row>
    <row r="673" spans="1:9" s="1199" customFormat="1" ht="16.5" x14ac:dyDescent="0.25">
      <c r="A673" s="1228" t="s">
        <v>239</v>
      </c>
      <c r="B673" s="1200">
        <v>7</v>
      </c>
      <c r="C673" s="541">
        <f t="shared" si="387"/>
        <v>4.2168674698795178E-2</v>
      </c>
      <c r="D673" s="541">
        <v>500</v>
      </c>
      <c r="E673" s="1201">
        <f t="shared" ref="E673:E677" si="390">C673*D673</f>
        <v>21.08433734939759</v>
      </c>
      <c r="F673" s="1202">
        <v>1</v>
      </c>
      <c r="G673" s="1201">
        <f t="shared" ref="G673:G677" si="391">ROUND(E673*F673,2)</f>
        <v>21.08</v>
      </c>
      <c r="H673" s="1201">
        <f t="shared" ref="H673:H677" si="392">ROUND(G673*0.2359,2)</f>
        <v>4.97</v>
      </c>
      <c r="I673" s="1204">
        <f t="shared" ref="I673:I677" si="393">G673+H673</f>
        <v>26.049999999999997</v>
      </c>
    </row>
    <row r="674" spans="1:9" s="1239" customFormat="1" ht="16.5" x14ac:dyDescent="0.25">
      <c r="A674" s="1238" t="s">
        <v>1321</v>
      </c>
      <c r="B674" s="1214">
        <v>28</v>
      </c>
      <c r="C674" s="541">
        <f t="shared" si="387"/>
        <v>0.16867469879518071</v>
      </c>
      <c r="D674" s="541">
        <v>500</v>
      </c>
      <c r="E674" s="1213">
        <f t="shared" si="390"/>
        <v>84.337349397590359</v>
      </c>
      <c r="F674" s="1202">
        <v>1</v>
      </c>
      <c r="G674" s="1213">
        <f t="shared" si="391"/>
        <v>84.34</v>
      </c>
      <c r="H674" s="1213">
        <f t="shared" si="392"/>
        <v>19.899999999999999</v>
      </c>
      <c r="I674" s="1218">
        <f t="shared" si="393"/>
        <v>104.24000000000001</v>
      </c>
    </row>
    <row r="675" spans="1:9" s="1239" customFormat="1" ht="16.5" x14ac:dyDescent="0.25">
      <c r="A675" s="1238" t="s">
        <v>239</v>
      </c>
      <c r="B675" s="1214">
        <v>27</v>
      </c>
      <c r="C675" s="541">
        <f t="shared" si="387"/>
        <v>0.16265060240963855</v>
      </c>
      <c r="D675" s="541">
        <v>500</v>
      </c>
      <c r="E675" s="1213">
        <f t="shared" si="390"/>
        <v>81.325301204819269</v>
      </c>
      <c r="F675" s="1202">
        <v>1</v>
      </c>
      <c r="G675" s="1213">
        <f t="shared" si="391"/>
        <v>81.33</v>
      </c>
      <c r="H675" s="1213">
        <f t="shared" si="392"/>
        <v>19.190000000000001</v>
      </c>
      <c r="I675" s="1218">
        <f t="shared" si="393"/>
        <v>100.52</v>
      </c>
    </row>
    <row r="676" spans="1:9" s="1199" customFormat="1" ht="16.5" x14ac:dyDescent="0.25">
      <c r="A676" s="1140" t="s">
        <v>239</v>
      </c>
      <c r="B676" s="1200">
        <v>28</v>
      </c>
      <c r="C676" s="541">
        <f t="shared" si="387"/>
        <v>0.16867469879518071</v>
      </c>
      <c r="D676" s="541">
        <v>500</v>
      </c>
      <c r="E676" s="1201">
        <f t="shared" si="390"/>
        <v>84.337349397590359</v>
      </c>
      <c r="F676" s="1206">
        <v>1</v>
      </c>
      <c r="G676" s="1201">
        <f t="shared" si="391"/>
        <v>84.34</v>
      </c>
      <c r="H676" s="1201">
        <f t="shared" si="392"/>
        <v>19.899999999999999</v>
      </c>
      <c r="I676" s="1204">
        <f t="shared" si="393"/>
        <v>104.24000000000001</v>
      </c>
    </row>
    <row r="677" spans="1:9" s="1239" customFormat="1" ht="16.5" x14ac:dyDescent="0.25">
      <c r="A677" s="1216" t="s">
        <v>239</v>
      </c>
      <c r="B677" s="1214">
        <v>30</v>
      </c>
      <c r="C677" s="541">
        <f t="shared" si="387"/>
        <v>0.18072289156626506</v>
      </c>
      <c r="D677" s="541">
        <v>500</v>
      </c>
      <c r="E677" s="1213">
        <f t="shared" si="390"/>
        <v>90.361445783132524</v>
      </c>
      <c r="F677" s="1202">
        <v>1</v>
      </c>
      <c r="G677" s="1213">
        <f t="shared" si="391"/>
        <v>90.36</v>
      </c>
      <c r="H677" s="1213">
        <f t="shared" si="392"/>
        <v>21.32</v>
      </c>
      <c r="I677" s="1218">
        <f t="shared" si="393"/>
        <v>111.68</v>
      </c>
    </row>
    <row r="678" spans="1:9" s="1199" customFormat="1" ht="16.5" x14ac:dyDescent="0.25">
      <c r="A678" s="1198" t="s">
        <v>1322</v>
      </c>
      <c r="B678" s="1059">
        <f t="shared" ref="B678:C678" si="394">B679+B685+B696+B700</f>
        <v>2726</v>
      </c>
      <c r="C678" s="1063">
        <f t="shared" si="394"/>
        <v>16.421686746987952</v>
      </c>
      <c r="D678" s="1063"/>
      <c r="E678" s="1063"/>
      <c r="F678" s="1063"/>
      <c r="G678" s="1063">
        <f>G679+G685+G696+G700</f>
        <v>7552.04</v>
      </c>
      <c r="H678" s="1063">
        <f t="shared" ref="H678" si="395">H679+H685+H696+H700</f>
        <v>1773.97</v>
      </c>
      <c r="I678" s="1066">
        <f t="shared" ref="I678" si="396">I679+I685+I696+I700</f>
        <v>9326.0099999999984</v>
      </c>
    </row>
    <row r="679" spans="1:9" s="1199" customFormat="1" ht="33" x14ac:dyDescent="0.25">
      <c r="A679" s="1221" t="s">
        <v>9</v>
      </c>
      <c r="B679" s="1208">
        <f t="shared" ref="B679:C679" si="397">SUM(B680:B684)</f>
        <v>363</v>
      </c>
      <c r="C679" s="1209">
        <f t="shared" si="397"/>
        <v>2.1867469879518073</v>
      </c>
      <c r="D679" s="1209"/>
      <c r="E679" s="1209"/>
      <c r="F679" s="1209"/>
      <c r="G679" s="1209">
        <f>SUM(G680:G684)</f>
        <v>2020.2199999999998</v>
      </c>
      <c r="H679" s="1209">
        <f t="shared" ref="H679" si="398">SUM(H680:H684)</f>
        <v>470.03000000000003</v>
      </c>
      <c r="I679" s="1210">
        <f t="shared" ref="I679" si="399">SUM(I680:I684)</f>
        <v>2490.25</v>
      </c>
    </row>
    <row r="680" spans="1:9" s="1199" customFormat="1" ht="16.5" x14ac:dyDescent="0.25">
      <c r="A680" s="1212" t="s">
        <v>1320</v>
      </c>
      <c r="B680" s="1200">
        <v>138</v>
      </c>
      <c r="C680" s="541">
        <f>B680/166</f>
        <v>0.83132530120481929</v>
      </c>
      <c r="D680" s="541">
        <v>1784.73</v>
      </c>
      <c r="E680" s="1201">
        <f t="shared" ref="E680:E684" si="400">C680*D680</f>
        <v>1483.6912048192771</v>
      </c>
      <c r="F680" s="1206">
        <v>0.5</v>
      </c>
      <c r="G680" s="1201">
        <f t="shared" ref="G680:G684" si="401">ROUND(E680*F680,2)</f>
        <v>741.85</v>
      </c>
      <c r="H680" s="1201">
        <f t="shared" ref="H680:H698" si="402">ROUND(G680*0.2359,2)</f>
        <v>175</v>
      </c>
      <c r="I680" s="1204">
        <f t="shared" ref="I680:I698" si="403">G680+H680</f>
        <v>916.85</v>
      </c>
    </row>
    <row r="681" spans="1:9" s="1199" customFormat="1" ht="16.5" x14ac:dyDescent="0.25">
      <c r="A681" s="1212" t="s">
        <v>1281</v>
      </c>
      <c r="B681" s="1214">
        <v>47</v>
      </c>
      <c r="C681" s="541">
        <f t="shared" ref="C681:C695" si="404">B681/166</f>
        <v>0.28313253012048195</v>
      </c>
      <c r="D681" s="541">
        <v>1636.01</v>
      </c>
      <c r="E681" s="1201">
        <f t="shared" si="400"/>
        <v>463.20765060240967</v>
      </c>
      <c r="F681" s="1206">
        <v>0.5</v>
      </c>
      <c r="G681" s="1201">
        <f t="shared" si="401"/>
        <v>231.6</v>
      </c>
      <c r="H681" s="1203">
        <f>ROUND(G681*0.2077,2)</f>
        <v>48.1</v>
      </c>
      <c r="I681" s="1204">
        <f t="shared" si="403"/>
        <v>279.7</v>
      </c>
    </row>
    <row r="682" spans="1:9" s="1199" customFormat="1" ht="16.5" x14ac:dyDescent="0.25">
      <c r="A682" s="1212" t="s">
        <v>1281</v>
      </c>
      <c r="B682" s="1214">
        <v>24</v>
      </c>
      <c r="C682" s="541">
        <f t="shared" si="404"/>
        <v>0.14457831325301204</v>
      </c>
      <c r="D682" s="541">
        <v>1636.01</v>
      </c>
      <c r="E682" s="1201">
        <f t="shared" si="400"/>
        <v>236.53156626506023</v>
      </c>
      <c r="F682" s="1206">
        <v>0.5</v>
      </c>
      <c r="G682" s="1201">
        <f t="shared" si="401"/>
        <v>118.27</v>
      </c>
      <c r="H682" s="1201">
        <f t="shared" si="402"/>
        <v>27.9</v>
      </c>
      <c r="I682" s="1204">
        <f t="shared" si="403"/>
        <v>146.16999999999999</v>
      </c>
    </row>
    <row r="683" spans="1:9" s="1199" customFormat="1" ht="16.5" x14ac:dyDescent="0.25">
      <c r="A683" s="1212" t="s">
        <v>1281</v>
      </c>
      <c r="B683" s="1214">
        <v>16</v>
      </c>
      <c r="C683" s="541">
        <f t="shared" si="404"/>
        <v>9.6385542168674704E-2</v>
      </c>
      <c r="D683" s="541">
        <v>1636.01</v>
      </c>
      <c r="E683" s="1201">
        <f t="shared" si="400"/>
        <v>157.68771084337351</v>
      </c>
      <c r="F683" s="1206">
        <v>0.5</v>
      </c>
      <c r="G683" s="1201">
        <f t="shared" si="401"/>
        <v>78.84</v>
      </c>
      <c r="H683" s="1201">
        <f t="shared" si="402"/>
        <v>18.600000000000001</v>
      </c>
      <c r="I683" s="1204">
        <f t="shared" si="403"/>
        <v>97.44</v>
      </c>
    </row>
    <row r="684" spans="1:9" s="1199" customFormat="1" ht="16.5" x14ac:dyDescent="0.25">
      <c r="A684" s="1212" t="s">
        <v>451</v>
      </c>
      <c r="B684" s="1214">
        <v>138</v>
      </c>
      <c r="C684" s="541">
        <f t="shared" si="404"/>
        <v>0.83132530120481929</v>
      </c>
      <c r="D684" s="541">
        <v>2044.11</v>
      </c>
      <c r="E684" s="1201">
        <f t="shared" si="400"/>
        <v>1699.320361445783</v>
      </c>
      <c r="F684" s="1206">
        <v>0.5</v>
      </c>
      <c r="G684" s="1201">
        <f t="shared" si="401"/>
        <v>849.66</v>
      </c>
      <c r="H684" s="1201">
        <f t="shared" si="402"/>
        <v>200.43</v>
      </c>
      <c r="I684" s="1204">
        <f t="shared" si="403"/>
        <v>1050.0899999999999</v>
      </c>
    </row>
    <row r="685" spans="1:9" s="1199" customFormat="1" ht="33" x14ac:dyDescent="0.25">
      <c r="A685" s="1221" t="s">
        <v>7</v>
      </c>
      <c r="B685" s="1208">
        <f t="shared" ref="B685:C685" si="405">SUM(B686:B695)</f>
        <v>1267</v>
      </c>
      <c r="C685" s="1209">
        <f t="shared" si="405"/>
        <v>7.6325301204819276</v>
      </c>
      <c r="D685" s="1209"/>
      <c r="E685" s="1209"/>
      <c r="F685" s="1209"/>
      <c r="G685" s="1209">
        <f>SUM(G686:G695)</f>
        <v>3626.77</v>
      </c>
      <c r="H685" s="1209">
        <f t="shared" ref="H685:I685" si="406">SUM(H686:H695)</f>
        <v>854.53</v>
      </c>
      <c r="I685" s="1210">
        <f t="shared" si="406"/>
        <v>4481.3</v>
      </c>
    </row>
    <row r="686" spans="1:9" s="1199" customFormat="1" ht="16.5" x14ac:dyDescent="0.25">
      <c r="A686" s="1212" t="s">
        <v>237</v>
      </c>
      <c r="B686" s="1214">
        <v>58</v>
      </c>
      <c r="C686" s="541">
        <f t="shared" si="404"/>
        <v>0.3493975903614458</v>
      </c>
      <c r="D686" s="541">
        <v>862.62</v>
      </c>
      <c r="E686" s="1201">
        <f t="shared" ref="E686:E695" si="407">C686*D686</f>
        <v>301.3973493975904</v>
      </c>
      <c r="F686" s="1206">
        <v>0.5</v>
      </c>
      <c r="G686" s="1201">
        <f t="shared" ref="G686:G695" si="408">ROUND(E686*F686,2)</f>
        <v>150.69999999999999</v>
      </c>
      <c r="H686" s="1201">
        <f t="shared" si="402"/>
        <v>35.549999999999997</v>
      </c>
      <c r="I686" s="1204">
        <f t="shared" si="403"/>
        <v>186.25</v>
      </c>
    </row>
    <row r="687" spans="1:9" s="1199" customFormat="1" ht="16.5" x14ac:dyDescent="0.25">
      <c r="A687" s="1212" t="s">
        <v>237</v>
      </c>
      <c r="B687" s="1214">
        <v>21</v>
      </c>
      <c r="C687" s="541">
        <f t="shared" si="404"/>
        <v>0.12650602409638553</v>
      </c>
      <c r="D687" s="541">
        <v>976.64</v>
      </c>
      <c r="E687" s="1201">
        <f t="shared" si="407"/>
        <v>123.55084337349396</v>
      </c>
      <c r="F687" s="1206">
        <v>0.5</v>
      </c>
      <c r="G687" s="1201">
        <f t="shared" si="408"/>
        <v>61.78</v>
      </c>
      <c r="H687" s="1203">
        <f>ROUND(G687*0.2194,2)</f>
        <v>13.55</v>
      </c>
      <c r="I687" s="1204">
        <f t="shared" si="403"/>
        <v>75.33</v>
      </c>
    </row>
    <row r="688" spans="1:9" s="1199" customFormat="1" ht="16.5" x14ac:dyDescent="0.25">
      <c r="A688" s="1212" t="s">
        <v>1291</v>
      </c>
      <c r="B688" s="1214">
        <v>138</v>
      </c>
      <c r="C688" s="541">
        <f t="shared" si="404"/>
        <v>0.83132530120481929</v>
      </c>
      <c r="D688" s="541">
        <v>1150</v>
      </c>
      <c r="E688" s="1201">
        <f t="shared" si="407"/>
        <v>956.02409638554218</v>
      </c>
      <c r="F688" s="1206">
        <v>0.5</v>
      </c>
      <c r="G688" s="1201">
        <f t="shared" si="408"/>
        <v>478.01</v>
      </c>
      <c r="H688" s="1201">
        <f t="shared" si="402"/>
        <v>112.76</v>
      </c>
      <c r="I688" s="1204">
        <f t="shared" si="403"/>
        <v>590.77</v>
      </c>
    </row>
    <row r="689" spans="1:9" s="1199" customFormat="1" ht="16.5" x14ac:dyDescent="0.25">
      <c r="A689" s="1212" t="s">
        <v>152</v>
      </c>
      <c r="B689" s="1214">
        <v>149</v>
      </c>
      <c r="C689" s="541">
        <f t="shared" si="404"/>
        <v>0.89759036144578308</v>
      </c>
      <c r="D689" s="541">
        <v>976.64</v>
      </c>
      <c r="E689" s="1201">
        <f t="shared" si="407"/>
        <v>876.62265060240952</v>
      </c>
      <c r="F689" s="1206">
        <v>0.5</v>
      </c>
      <c r="G689" s="1201">
        <f t="shared" si="408"/>
        <v>438.31</v>
      </c>
      <c r="H689" s="1201">
        <f t="shared" si="402"/>
        <v>103.4</v>
      </c>
      <c r="I689" s="1204">
        <f t="shared" si="403"/>
        <v>541.71</v>
      </c>
    </row>
    <row r="690" spans="1:9" s="1199" customFormat="1" ht="16.5" x14ac:dyDescent="0.25">
      <c r="A690" s="1212" t="s">
        <v>152</v>
      </c>
      <c r="B690" s="1214">
        <v>141</v>
      </c>
      <c r="C690" s="541">
        <f t="shared" si="404"/>
        <v>0.8493975903614458</v>
      </c>
      <c r="D690" s="541">
        <v>976.64</v>
      </c>
      <c r="E690" s="1201">
        <f t="shared" si="407"/>
        <v>829.55566265060236</v>
      </c>
      <c r="F690" s="1206">
        <v>0.5</v>
      </c>
      <c r="G690" s="1201">
        <f t="shared" si="408"/>
        <v>414.78</v>
      </c>
      <c r="H690" s="1201">
        <f t="shared" si="402"/>
        <v>97.85</v>
      </c>
      <c r="I690" s="1204">
        <f t="shared" si="403"/>
        <v>512.63</v>
      </c>
    </row>
    <row r="691" spans="1:9" s="1199" customFormat="1" ht="16.5" x14ac:dyDescent="0.25">
      <c r="A691" s="1212" t="s">
        <v>152</v>
      </c>
      <c r="B691" s="1214">
        <v>166</v>
      </c>
      <c r="C691" s="541">
        <f t="shared" si="404"/>
        <v>1</v>
      </c>
      <c r="D691" s="541">
        <v>862.62</v>
      </c>
      <c r="E691" s="1201">
        <f>C691*D691</f>
        <v>862.62</v>
      </c>
      <c r="F691" s="1206">
        <v>0.5</v>
      </c>
      <c r="G691" s="1201">
        <f>ROUND(E691*F691,2)</f>
        <v>431.31</v>
      </c>
      <c r="H691" s="1201">
        <f>ROUND(G691*0.2359,2)</f>
        <v>101.75</v>
      </c>
      <c r="I691" s="1204">
        <f>G691+H691</f>
        <v>533.05999999999995</v>
      </c>
    </row>
    <row r="692" spans="1:9" s="1199" customFormat="1" ht="16.5" x14ac:dyDescent="0.25">
      <c r="A692" s="1212" t="s">
        <v>152</v>
      </c>
      <c r="B692" s="1214">
        <v>148</v>
      </c>
      <c r="C692" s="541">
        <f t="shared" si="404"/>
        <v>0.89156626506024095</v>
      </c>
      <c r="D692" s="541">
        <v>862.62</v>
      </c>
      <c r="E692" s="1201">
        <f>C692*D692</f>
        <v>769.08289156626506</v>
      </c>
      <c r="F692" s="1206">
        <v>0.5</v>
      </c>
      <c r="G692" s="1201">
        <f>ROUND(E692*F692,2)</f>
        <v>384.54</v>
      </c>
      <c r="H692" s="1201">
        <f>ROUND(G692*0.2359,2)</f>
        <v>90.71</v>
      </c>
      <c r="I692" s="1204">
        <f>G692+H692</f>
        <v>475.25</v>
      </c>
    </row>
    <row r="693" spans="1:9" s="1199" customFormat="1" ht="16.5" x14ac:dyDescent="0.25">
      <c r="A693" s="1212" t="s">
        <v>152</v>
      </c>
      <c r="B693" s="1214">
        <v>130</v>
      </c>
      <c r="C693" s="541">
        <f t="shared" si="404"/>
        <v>0.7831325301204819</v>
      </c>
      <c r="D693" s="541">
        <v>862.62</v>
      </c>
      <c r="E693" s="1201">
        <f t="shared" si="407"/>
        <v>675.54578313253012</v>
      </c>
      <c r="F693" s="1206">
        <v>0.5</v>
      </c>
      <c r="G693" s="1201">
        <f t="shared" si="408"/>
        <v>337.77</v>
      </c>
      <c r="H693" s="1201">
        <f t="shared" si="402"/>
        <v>79.680000000000007</v>
      </c>
      <c r="I693" s="1204">
        <f t="shared" si="403"/>
        <v>417.45</v>
      </c>
    </row>
    <row r="694" spans="1:9" s="1199" customFormat="1" ht="16.5" x14ac:dyDescent="0.25">
      <c r="A694" s="1212" t="s">
        <v>489</v>
      </c>
      <c r="B694" s="1200">
        <v>156</v>
      </c>
      <c r="C694" s="541">
        <f t="shared" si="404"/>
        <v>0.93975903614457834</v>
      </c>
      <c r="D694" s="541">
        <v>976.64</v>
      </c>
      <c r="E694" s="1201">
        <f t="shared" si="407"/>
        <v>917.806265060241</v>
      </c>
      <c r="F694" s="1206">
        <v>0.5</v>
      </c>
      <c r="G694" s="1201">
        <f t="shared" si="408"/>
        <v>458.9</v>
      </c>
      <c r="H694" s="1201">
        <f t="shared" si="402"/>
        <v>108.25</v>
      </c>
      <c r="I694" s="1204">
        <f t="shared" si="403"/>
        <v>567.15</v>
      </c>
    </row>
    <row r="695" spans="1:9" s="1199" customFormat="1" ht="16.5" x14ac:dyDescent="0.25">
      <c r="A695" s="1212" t="s">
        <v>489</v>
      </c>
      <c r="B695" s="1200">
        <v>160</v>
      </c>
      <c r="C695" s="541">
        <f t="shared" si="404"/>
        <v>0.96385542168674698</v>
      </c>
      <c r="D695" s="541">
        <v>976.64</v>
      </c>
      <c r="E695" s="1201">
        <f t="shared" si="407"/>
        <v>941.33975903614453</v>
      </c>
      <c r="F695" s="1206">
        <v>0.5</v>
      </c>
      <c r="G695" s="1201">
        <f t="shared" si="408"/>
        <v>470.67</v>
      </c>
      <c r="H695" s="1201">
        <f t="shared" si="402"/>
        <v>111.03</v>
      </c>
      <c r="I695" s="1204">
        <f t="shared" si="403"/>
        <v>581.70000000000005</v>
      </c>
    </row>
    <row r="696" spans="1:9" s="1199" customFormat="1" ht="49.5" x14ac:dyDescent="0.25">
      <c r="A696" s="1221" t="s">
        <v>106</v>
      </c>
      <c r="B696" s="1208">
        <f t="shared" ref="B696:C696" si="409">SUM(B697:B699)</f>
        <v>386</v>
      </c>
      <c r="C696" s="1209">
        <f t="shared" si="409"/>
        <v>2.3253012048192772</v>
      </c>
      <c r="D696" s="1209"/>
      <c r="E696" s="1209"/>
      <c r="F696" s="1209"/>
      <c r="G696" s="1209">
        <f>SUM(G697:G699)</f>
        <v>835.77</v>
      </c>
      <c r="H696" s="1209">
        <f t="shared" ref="H696:I696" si="410">SUM(H697:H699)</f>
        <v>197.16</v>
      </c>
      <c r="I696" s="1210">
        <f t="shared" si="410"/>
        <v>1032.9299999999998</v>
      </c>
    </row>
    <row r="697" spans="1:9" s="1199" customFormat="1" ht="16.5" x14ac:dyDescent="0.25">
      <c r="A697" s="1212" t="s">
        <v>238</v>
      </c>
      <c r="B697" s="1200">
        <v>142</v>
      </c>
      <c r="C697" s="541">
        <f>B697/166</f>
        <v>0.85542168674698793</v>
      </c>
      <c r="D697" s="1201">
        <v>718.85</v>
      </c>
      <c r="E697" s="1201">
        <f>C697*D697</f>
        <v>614.91987951807232</v>
      </c>
      <c r="F697" s="1206">
        <v>0.5</v>
      </c>
      <c r="G697" s="1201">
        <f>ROUND(E697*F697,2)</f>
        <v>307.45999999999998</v>
      </c>
      <c r="H697" s="1201">
        <f t="shared" si="402"/>
        <v>72.53</v>
      </c>
      <c r="I697" s="1204">
        <f t="shared" si="403"/>
        <v>379.99</v>
      </c>
    </row>
    <row r="698" spans="1:9" s="1199" customFormat="1" ht="16.5" x14ac:dyDescent="0.25">
      <c r="A698" s="1228" t="s">
        <v>238</v>
      </c>
      <c r="B698" s="1200">
        <v>94</v>
      </c>
      <c r="C698" s="541">
        <f t="shared" ref="C698:C705" si="411">B698/166</f>
        <v>0.5662650602409639</v>
      </c>
      <c r="D698" s="1201">
        <v>718.85</v>
      </c>
      <c r="E698" s="1201">
        <f>C698*D698</f>
        <v>407.05963855421692</v>
      </c>
      <c r="F698" s="1206">
        <v>0.5</v>
      </c>
      <c r="G698" s="1201">
        <f>ROUND(E698*F698,2)</f>
        <v>203.53</v>
      </c>
      <c r="H698" s="1201">
        <f t="shared" si="402"/>
        <v>48.01</v>
      </c>
      <c r="I698" s="1204">
        <f t="shared" si="403"/>
        <v>251.54</v>
      </c>
    </row>
    <row r="699" spans="1:9" s="1199" customFormat="1" ht="16.5" x14ac:dyDescent="0.25">
      <c r="A699" s="1228" t="s">
        <v>238</v>
      </c>
      <c r="B699" s="1200">
        <v>150</v>
      </c>
      <c r="C699" s="541">
        <f t="shared" si="411"/>
        <v>0.90361445783132532</v>
      </c>
      <c r="D699" s="1201">
        <v>718.85</v>
      </c>
      <c r="E699" s="1201">
        <f>C699*D699</f>
        <v>649.56325301204822</v>
      </c>
      <c r="F699" s="1206">
        <v>0.5</v>
      </c>
      <c r="G699" s="1201">
        <f>ROUND(E699*F699,2)</f>
        <v>324.77999999999997</v>
      </c>
      <c r="H699" s="1201">
        <f>ROUND(G699*0.2359,2)</f>
        <v>76.62</v>
      </c>
      <c r="I699" s="1204">
        <f>G699+H699</f>
        <v>401.4</v>
      </c>
    </row>
    <row r="700" spans="1:9" s="1199" customFormat="1" ht="16.5" x14ac:dyDescent="0.25">
      <c r="A700" s="1221" t="s">
        <v>6</v>
      </c>
      <c r="B700" s="1208">
        <f t="shared" ref="B700:C700" si="412">SUM(B701:B705)</f>
        <v>710</v>
      </c>
      <c r="C700" s="1209">
        <f t="shared" si="412"/>
        <v>4.2771084337349397</v>
      </c>
      <c r="D700" s="1209"/>
      <c r="E700" s="1209"/>
      <c r="F700" s="1209"/>
      <c r="G700" s="1209">
        <f>SUM(G701:G705)</f>
        <v>1069.28</v>
      </c>
      <c r="H700" s="1209">
        <f t="shared" ref="H700:I700" si="413">SUM(H701:H705)</f>
        <v>252.25</v>
      </c>
      <c r="I700" s="1210">
        <f t="shared" si="413"/>
        <v>1321.5299999999997</v>
      </c>
    </row>
    <row r="701" spans="1:9" s="1199" customFormat="1" ht="16.5" x14ac:dyDescent="0.25">
      <c r="A701" s="1228" t="s">
        <v>239</v>
      </c>
      <c r="B701" s="1200">
        <v>159</v>
      </c>
      <c r="C701" s="541">
        <f t="shared" si="411"/>
        <v>0.95783132530120485</v>
      </c>
      <c r="D701" s="541">
        <v>500</v>
      </c>
      <c r="E701" s="1201">
        <f>C701*D701</f>
        <v>478.91566265060243</v>
      </c>
      <c r="F701" s="1206">
        <v>0.5</v>
      </c>
      <c r="G701" s="1201">
        <f>ROUND(E701*F701,2)</f>
        <v>239.46</v>
      </c>
      <c r="H701" s="1201">
        <f>ROUND(G701*0.2359,2)</f>
        <v>56.49</v>
      </c>
      <c r="I701" s="1204">
        <f>G701+H701</f>
        <v>295.95</v>
      </c>
    </row>
    <row r="702" spans="1:9" s="1199" customFormat="1" ht="16.5" x14ac:dyDescent="0.25">
      <c r="A702" s="1212" t="s">
        <v>1309</v>
      </c>
      <c r="B702" s="1200">
        <v>138</v>
      </c>
      <c r="C702" s="541">
        <f t="shared" si="411"/>
        <v>0.83132530120481929</v>
      </c>
      <c r="D702" s="541">
        <v>500</v>
      </c>
      <c r="E702" s="1201">
        <f>C702*D702</f>
        <v>415.66265060240966</v>
      </c>
      <c r="F702" s="1206">
        <v>0.5</v>
      </c>
      <c r="G702" s="1201">
        <f>ROUND(E702*F702,2)</f>
        <v>207.83</v>
      </c>
      <c r="H702" s="1201">
        <f>ROUND(G702*0.2359,2)</f>
        <v>49.03</v>
      </c>
      <c r="I702" s="1204">
        <f>G702+H702</f>
        <v>256.86</v>
      </c>
    </row>
    <row r="703" spans="1:9" s="1199" customFormat="1" ht="16.5" x14ac:dyDescent="0.25">
      <c r="A703" s="1212" t="s">
        <v>239</v>
      </c>
      <c r="B703" s="1200">
        <v>139</v>
      </c>
      <c r="C703" s="541">
        <f t="shared" si="411"/>
        <v>0.83734939759036142</v>
      </c>
      <c r="D703" s="541">
        <v>500</v>
      </c>
      <c r="E703" s="1201">
        <f>C703*D703</f>
        <v>418.67469879518069</v>
      </c>
      <c r="F703" s="1206">
        <v>0.5</v>
      </c>
      <c r="G703" s="1201">
        <f>ROUND(E703*F703,2)</f>
        <v>209.34</v>
      </c>
      <c r="H703" s="1201">
        <f>ROUND(G703*0.2359,2)</f>
        <v>49.38</v>
      </c>
      <c r="I703" s="1204">
        <f>G703+H703</f>
        <v>258.72000000000003</v>
      </c>
    </row>
    <row r="704" spans="1:9" s="1199" customFormat="1" ht="16.5" x14ac:dyDescent="0.25">
      <c r="A704" s="1140" t="s">
        <v>239</v>
      </c>
      <c r="B704" s="1200">
        <v>138</v>
      </c>
      <c r="C704" s="541">
        <f t="shared" si="411"/>
        <v>0.83132530120481929</v>
      </c>
      <c r="D704" s="541">
        <v>500</v>
      </c>
      <c r="E704" s="1201">
        <f>C704*D704</f>
        <v>415.66265060240966</v>
      </c>
      <c r="F704" s="1206">
        <v>0.5</v>
      </c>
      <c r="G704" s="1201">
        <f>ROUND(E704*F704,2)</f>
        <v>207.83</v>
      </c>
      <c r="H704" s="1201">
        <f>ROUND(G704*0.2359,2)</f>
        <v>49.03</v>
      </c>
      <c r="I704" s="1204">
        <f>G704+H704</f>
        <v>256.86</v>
      </c>
    </row>
    <row r="705" spans="1:9" s="1199" customFormat="1" ht="16.5" x14ac:dyDescent="0.25">
      <c r="A705" s="1140" t="s">
        <v>239</v>
      </c>
      <c r="B705" s="1200">
        <v>136</v>
      </c>
      <c r="C705" s="541">
        <f t="shared" si="411"/>
        <v>0.81927710843373491</v>
      </c>
      <c r="D705" s="541">
        <v>500</v>
      </c>
      <c r="E705" s="1201">
        <f>C705*D705</f>
        <v>409.63855421686748</v>
      </c>
      <c r="F705" s="1206">
        <v>0.5</v>
      </c>
      <c r="G705" s="1201">
        <f>ROUND(E705*F705,2)</f>
        <v>204.82</v>
      </c>
      <c r="H705" s="1201">
        <f>ROUND(G705*0.2359,2)</f>
        <v>48.32</v>
      </c>
      <c r="I705" s="1204">
        <f>G705+H705</f>
        <v>253.14</v>
      </c>
    </row>
    <row r="706" spans="1:9" s="1199" customFormat="1" ht="16.5" x14ac:dyDescent="0.25">
      <c r="A706" s="1198" t="s">
        <v>2188</v>
      </c>
      <c r="B706" s="1059">
        <f t="shared" ref="B706:C706" si="414">B707+B712</f>
        <v>22</v>
      </c>
      <c r="C706" s="1063">
        <f t="shared" si="414"/>
        <v>0.13253012048192769</v>
      </c>
      <c r="D706" s="1063"/>
      <c r="E706" s="1063"/>
      <c r="F706" s="1063"/>
      <c r="G706" s="1063">
        <f>G707+G712</f>
        <v>181.48999999999998</v>
      </c>
      <c r="H706" s="1063">
        <f t="shared" ref="H706" si="415">H707+H712</f>
        <v>41.72</v>
      </c>
      <c r="I706" s="1066">
        <f t="shared" ref="I706" si="416">I707+I712</f>
        <v>223.20999999999998</v>
      </c>
    </row>
    <row r="707" spans="1:9" s="1199" customFormat="1" ht="33" x14ac:dyDescent="0.25">
      <c r="A707" s="1221" t="s">
        <v>9</v>
      </c>
      <c r="B707" s="1208">
        <f t="shared" ref="B707:C707" si="417">SUM(B708:B711)</f>
        <v>11</v>
      </c>
      <c r="C707" s="1209">
        <f t="shared" si="417"/>
        <v>6.6265060240963847E-2</v>
      </c>
      <c r="D707" s="1209"/>
      <c r="E707" s="1209"/>
      <c r="F707" s="1209"/>
      <c r="G707" s="1209">
        <f>SUM(G708:G711)</f>
        <v>116.75999999999999</v>
      </c>
      <c r="H707" s="1209">
        <f t="shared" ref="H707" si="418">SUM(H708:H711)</f>
        <v>26.779999999999998</v>
      </c>
      <c r="I707" s="1210">
        <f t="shared" ref="I707" si="419">SUM(I708:I711)</f>
        <v>143.54</v>
      </c>
    </row>
    <row r="708" spans="1:9" s="1199" customFormat="1" ht="16.5" x14ac:dyDescent="0.25">
      <c r="A708" s="1212" t="s">
        <v>1323</v>
      </c>
      <c r="B708" s="1200">
        <v>3</v>
      </c>
      <c r="C708" s="541">
        <f t="shared" ref="C708:C711" si="420">B708/166</f>
        <v>1.8072289156626505E-2</v>
      </c>
      <c r="D708" s="541">
        <v>1487.28</v>
      </c>
      <c r="E708" s="1201">
        <f t="shared" ref="E708:E709" si="421">C708*D708</f>
        <v>26.878554216867467</v>
      </c>
      <c r="F708" s="1206">
        <v>1</v>
      </c>
      <c r="G708" s="1201">
        <f t="shared" ref="G708:G711" si="422">ROUND(E708*F708,2)</f>
        <v>26.88</v>
      </c>
      <c r="H708" s="1203">
        <f>ROUND(G708*0.2077,2)</f>
        <v>5.58</v>
      </c>
      <c r="I708" s="1204">
        <f t="shared" ref="I708:I711" si="423">G708+H708</f>
        <v>32.46</v>
      </c>
    </row>
    <row r="709" spans="1:9" s="1199" customFormat="1" ht="16.5" x14ac:dyDescent="0.25">
      <c r="A709" s="1212" t="s">
        <v>1323</v>
      </c>
      <c r="B709" s="1200">
        <v>4</v>
      </c>
      <c r="C709" s="541">
        <f t="shared" si="420"/>
        <v>2.4096385542168676E-2</v>
      </c>
      <c r="D709" s="541">
        <v>1685.58</v>
      </c>
      <c r="E709" s="1201">
        <f t="shared" si="421"/>
        <v>40.616385542168672</v>
      </c>
      <c r="F709" s="1206">
        <v>1</v>
      </c>
      <c r="G709" s="1201">
        <f t="shared" si="422"/>
        <v>40.619999999999997</v>
      </c>
      <c r="H709" s="1201">
        <f t="shared" ref="H709:H711" si="424">ROUND(G709*0.2359,2)</f>
        <v>9.58</v>
      </c>
      <c r="I709" s="1204">
        <f t="shared" si="423"/>
        <v>50.199999999999996</v>
      </c>
    </row>
    <row r="710" spans="1:9" s="1199" customFormat="1" ht="16.5" x14ac:dyDescent="0.25">
      <c r="A710" s="1212" t="s">
        <v>451</v>
      </c>
      <c r="B710" s="1200">
        <v>2</v>
      </c>
      <c r="C710" s="541">
        <f t="shared" si="420"/>
        <v>1.2048192771084338E-2</v>
      </c>
      <c r="D710" s="541">
        <v>2044.11</v>
      </c>
      <c r="E710" s="1201">
        <f>C710*D710</f>
        <v>24.627831325301205</v>
      </c>
      <c r="F710" s="1206">
        <v>1</v>
      </c>
      <c r="G710" s="1201">
        <f t="shared" si="422"/>
        <v>24.63</v>
      </c>
      <c r="H710" s="1201">
        <f t="shared" si="424"/>
        <v>5.81</v>
      </c>
      <c r="I710" s="1204">
        <f t="shared" si="423"/>
        <v>30.439999999999998</v>
      </c>
    </row>
    <row r="711" spans="1:9" s="1199" customFormat="1" ht="16.5" x14ac:dyDescent="0.25">
      <c r="A711" s="1212" t="s">
        <v>451</v>
      </c>
      <c r="B711" s="1200">
        <v>2</v>
      </c>
      <c r="C711" s="541">
        <f t="shared" si="420"/>
        <v>1.2048192771084338E-2</v>
      </c>
      <c r="D711" s="541">
        <v>2044.11</v>
      </c>
      <c r="E711" s="1201">
        <f>C711*D711</f>
        <v>24.627831325301205</v>
      </c>
      <c r="F711" s="1206">
        <v>1</v>
      </c>
      <c r="G711" s="1201">
        <f t="shared" si="422"/>
        <v>24.63</v>
      </c>
      <c r="H711" s="1201">
        <f t="shared" si="424"/>
        <v>5.81</v>
      </c>
      <c r="I711" s="1204">
        <f t="shared" si="423"/>
        <v>30.439999999999998</v>
      </c>
    </row>
    <row r="712" spans="1:9" s="1199" customFormat="1" ht="33" x14ac:dyDescent="0.25">
      <c r="A712" s="1221" t="s">
        <v>7</v>
      </c>
      <c r="B712" s="1208">
        <f t="shared" ref="B712:C712" si="425">SUM(B713:B717)</f>
        <v>11</v>
      </c>
      <c r="C712" s="1209">
        <f t="shared" si="425"/>
        <v>6.6265060240963847E-2</v>
      </c>
      <c r="D712" s="1209"/>
      <c r="E712" s="1209"/>
      <c r="F712" s="1209"/>
      <c r="G712" s="1209">
        <f>SUM(G713:G717)</f>
        <v>64.72999999999999</v>
      </c>
      <c r="H712" s="1209">
        <f t="shared" ref="H712:I712" si="426">SUM(H713:H717)</f>
        <v>14.939999999999998</v>
      </c>
      <c r="I712" s="1210">
        <f t="shared" si="426"/>
        <v>79.669999999999987</v>
      </c>
    </row>
    <row r="713" spans="1:9" s="1135" customFormat="1" ht="16.5" x14ac:dyDescent="0.25">
      <c r="A713" s="396" t="s">
        <v>1324</v>
      </c>
      <c r="B713" s="1225">
        <v>2</v>
      </c>
      <c r="C713" s="541">
        <f>B713/166</f>
        <v>1.2048192771084338E-2</v>
      </c>
      <c r="D713" s="847">
        <v>976.64</v>
      </c>
      <c r="E713" s="414">
        <f t="shared" ref="E713:E717" si="427">C713*D713</f>
        <v>11.766746987951807</v>
      </c>
      <c r="F713" s="1226">
        <v>1</v>
      </c>
      <c r="G713" s="414">
        <f t="shared" ref="G713:G717" si="428">ROUND(E713*F713,2)</f>
        <v>11.77</v>
      </c>
      <c r="H713" s="414">
        <f t="shared" ref="H713:H717" si="429">ROUND(G713*0.2359,2)</f>
        <v>2.78</v>
      </c>
      <c r="I713" s="1077">
        <f t="shared" ref="I713:I717" si="430">G713+H713</f>
        <v>14.549999999999999</v>
      </c>
    </row>
    <row r="714" spans="1:9" s="1135" customFormat="1" ht="16.5" x14ac:dyDescent="0.25">
      <c r="A714" s="396" t="s">
        <v>1324</v>
      </c>
      <c r="B714" s="1225">
        <v>3</v>
      </c>
      <c r="C714" s="541">
        <f t="shared" ref="C714:C717" si="431">B714/166</f>
        <v>1.8072289156626505E-2</v>
      </c>
      <c r="D714" s="847">
        <v>976.64</v>
      </c>
      <c r="E714" s="414">
        <f t="shared" si="427"/>
        <v>17.650120481927711</v>
      </c>
      <c r="F714" s="1226">
        <v>1</v>
      </c>
      <c r="G714" s="414">
        <f t="shared" si="428"/>
        <v>17.649999999999999</v>
      </c>
      <c r="H714" s="414">
        <f t="shared" si="429"/>
        <v>4.16</v>
      </c>
      <c r="I714" s="1077">
        <f t="shared" si="430"/>
        <v>21.81</v>
      </c>
    </row>
    <row r="715" spans="1:9" s="1135" customFormat="1" ht="16.5" x14ac:dyDescent="0.25">
      <c r="A715" s="396" t="s">
        <v>1324</v>
      </c>
      <c r="B715" s="1225">
        <v>2</v>
      </c>
      <c r="C715" s="541">
        <f t="shared" si="431"/>
        <v>1.2048192771084338E-2</v>
      </c>
      <c r="D715" s="847">
        <v>976.64</v>
      </c>
      <c r="E715" s="414">
        <f t="shared" si="427"/>
        <v>11.766746987951807</v>
      </c>
      <c r="F715" s="1226">
        <v>1</v>
      </c>
      <c r="G715" s="414">
        <f t="shared" si="428"/>
        <v>11.77</v>
      </c>
      <c r="H715" s="414">
        <f t="shared" si="429"/>
        <v>2.78</v>
      </c>
      <c r="I715" s="1077">
        <f t="shared" si="430"/>
        <v>14.549999999999999</v>
      </c>
    </row>
    <row r="716" spans="1:9" s="1135" customFormat="1" ht="16.5" x14ac:dyDescent="0.25">
      <c r="A716" s="396" t="s">
        <v>1324</v>
      </c>
      <c r="B716" s="1225">
        <v>2</v>
      </c>
      <c r="C716" s="541">
        <f t="shared" si="431"/>
        <v>1.2048192771084338E-2</v>
      </c>
      <c r="D716" s="847">
        <v>976.64</v>
      </c>
      <c r="E716" s="414">
        <f t="shared" si="427"/>
        <v>11.766746987951807</v>
      </c>
      <c r="F716" s="1226">
        <v>1</v>
      </c>
      <c r="G716" s="414">
        <f t="shared" si="428"/>
        <v>11.77</v>
      </c>
      <c r="H716" s="1227">
        <f>ROUND(G716*0.2077,2)</f>
        <v>2.44</v>
      </c>
      <c r="I716" s="1077">
        <f t="shared" si="430"/>
        <v>14.209999999999999</v>
      </c>
    </row>
    <row r="717" spans="1:9" s="1135" customFormat="1" ht="16.5" x14ac:dyDescent="0.25">
      <c r="A717" s="396" t="s">
        <v>152</v>
      </c>
      <c r="B717" s="1225">
        <v>2</v>
      </c>
      <c r="C717" s="541">
        <f t="shared" si="431"/>
        <v>1.2048192771084338E-2</v>
      </c>
      <c r="D717" s="847">
        <v>976.64</v>
      </c>
      <c r="E717" s="414">
        <f t="shared" si="427"/>
        <v>11.766746987951807</v>
      </c>
      <c r="F717" s="1226">
        <v>1</v>
      </c>
      <c r="G717" s="414">
        <f t="shared" si="428"/>
        <v>11.77</v>
      </c>
      <c r="H717" s="414">
        <f t="shared" si="429"/>
        <v>2.78</v>
      </c>
      <c r="I717" s="1077">
        <f t="shared" si="430"/>
        <v>14.549999999999999</v>
      </c>
    </row>
    <row r="718" spans="1:9" s="1199" customFormat="1" ht="16.5" x14ac:dyDescent="0.25">
      <c r="A718" s="1198" t="s">
        <v>1163</v>
      </c>
      <c r="B718" s="1059">
        <f t="shared" ref="B718:C718" si="432">B719+B725+B741+B747</f>
        <v>2091</v>
      </c>
      <c r="C718" s="1063">
        <f t="shared" si="432"/>
        <v>12.596385542168674</v>
      </c>
      <c r="D718" s="1063"/>
      <c r="E718" s="1063"/>
      <c r="F718" s="1063"/>
      <c r="G718" s="1063">
        <f>G719+G725+G741+G747</f>
        <v>12821.279999999999</v>
      </c>
      <c r="H718" s="1063">
        <f t="shared" ref="H718" si="433">H719+H725+H741+H747</f>
        <v>3018.5299999999997</v>
      </c>
      <c r="I718" s="1066">
        <f t="shared" ref="I718" si="434">I719+I725+I741+I747</f>
        <v>15839.810000000001</v>
      </c>
    </row>
    <row r="719" spans="1:9" s="1199" customFormat="1" ht="33" x14ac:dyDescent="0.25">
      <c r="A719" s="1221" t="s">
        <v>9</v>
      </c>
      <c r="B719" s="1208">
        <f t="shared" ref="B719:C719" si="435">SUM(B720:B724)</f>
        <v>369</v>
      </c>
      <c r="C719" s="1209">
        <f t="shared" si="435"/>
        <v>2.2228915662650603</v>
      </c>
      <c r="D719" s="1209"/>
      <c r="E719" s="1209"/>
      <c r="F719" s="1209"/>
      <c r="G719" s="1209">
        <f>SUM(G720:G724)</f>
        <v>3681.16</v>
      </c>
      <c r="H719" s="1209">
        <f t="shared" ref="H719" si="436">SUM(H720:H724)</f>
        <v>868.38000000000011</v>
      </c>
      <c r="I719" s="1210">
        <f t="shared" ref="I719" si="437">SUM(I720:I724)</f>
        <v>4549.54</v>
      </c>
    </row>
    <row r="720" spans="1:9" s="1199" customFormat="1" ht="16.5" x14ac:dyDescent="0.25">
      <c r="A720" s="1212" t="s">
        <v>1165</v>
      </c>
      <c r="B720" s="1200">
        <v>88</v>
      </c>
      <c r="C720" s="541">
        <f>B720/166</f>
        <v>0.53012048192771088</v>
      </c>
      <c r="D720" s="541">
        <v>1784.73</v>
      </c>
      <c r="E720" s="1201">
        <f t="shared" ref="E720:E724" si="438">C720*D720</f>
        <v>946.12192771084347</v>
      </c>
      <c r="F720" s="1206">
        <v>1</v>
      </c>
      <c r="G720" s="1201">
        <f t="shared" ref="G720:G724" si="439">ROUND(E720*F720,2)</f>
        <v>946.12</v>
      </c>
      <c r="H720" s="1201">
        <f>ROUND(G720*0.2359,2)</f>
        <v>223.19</v>
      </c>
      <c r="I720" s="1204">
        <f t="shared" ref="I720:I740" si="440">G720+H720</f>
        <v>1169.31</v>
      </c>
    </row>
    <row r="721" spans="1:9" s="1199" customFormat="1" ht="16.5" x14ac:dyDescent="0.25">
      <c r="A721" s="1212" t="s">
        <v>1323</v>
      </c>
      <c r="B721" s="1200">
        <v>88</v>
      </c>
      <c r="C721" s="541">
        <f t="shared" ref="C721:C724" si="441">B721/166</f>
        <v>0.53012048192771088</v>
      </c>
      <c r="D721" s="541">
        <v>1561.65</v>
      </c>
      <c r="E721" s="1201">
        <f t="shared" si="438"/>
        <v>827.86265060240976</v>
      </c>
      <c r="F721" s="1206">
        <v>1</v>
      </c>
      <c r="G721" s="1201">
        <f t="shared" si="439"/>
        <v>827.86</v>
      </c>
      <c r="H721" s="1201">
        <f t="shared" ref="H721:H724" si="442">ROUND(G721*0.2359,2)</f>
        <v>195.29</v>
      </c>
      <c r="I721" s="1204">
        <f t="shared" si="440"/>
        <v>1023.15</v>
      </c>
    </row>
    <row r="722" spans="1:9" s="1199" customFormat="1" ht="16.5" x14ac:dyDescent="0.25">
      <c r="A722" s="1212" t="s">
        <v>1323</v>
      </c>
      <c r="B722" s="1200">
        <v>88</v>
      </c>
      <c r="C722" s="541">
        <f t="shared" si="441"/>
        <v>0.53012048192771088</v>
      </c>
      <c r="D722" s="541">
        <v>1636.01</v>
      </c>
      <c r="E722" s="1201">
        <f t="shared" si="438"/>
        <v>867.28240963855433</v>
      </c>
      <c r="F722" s="1206">
        <v>1</v>
      </c>
      <c r="G722" s="1201">
        <f t="shared" si="439"/>
        <v>867.28</v>
      </c>
      <c r="H722" s="1201">
        <f t="shared" si="442"/>
        <v>204.59</v>
      </c>
      <c r="I722" s="1204">
        <f t="shared" si="440"/>
        <v>1071.8699999999999</v>
      </c>
    </row>
    <row r="723" spans="1:9" s="1199" customFormat="1" ht="16.5" x14ac:dyDescent="0.25">
      <c r="A723" s="1212" t="s">
        <v>1323</v>
      </c>
      <c r="B723" s="1200">
        <v>88</v>
      </c>
      <c r="C723" s="541">
        <f t="shared" si="441"/>
        <v>0.53012048192771088</v>
      </c>
      <c r="D723" s="541">
        <v>1636.01</v>
      </c>
      <c r="E723" s="1201">
        <f t="shared" si="438"/>
        <v>867.28240963855433</v>
      </c>
      <c r="F723" s="1206">
        <v>1</v>
      </c>
      <c r="G723" s="1201">
        <f t="shared" si="439"/>
        <v>867.28</v>
      </c>
      <c r="H723" s="1201">
        <f t="shared" si="442"/>
        <v>204.59</v>
      </c>
      <c r="I723" s="1204">
        <f t="shared" si="440"/>
        <v>1071.8699999999999</v>
      </c>
    </row>
    <row r="724" spans="1:9" s="1199" customFormat="1" ht="16.5" x14ac:dyDescent="0.25">
      <c r="A724" s="1212" t="s">
        <v>1323</v>
      </c>
      <c r="B724" s="1200">
        <v>17</v>
      </c>
      <c r="C724" s="541">
        <f t="shared" si="441"/>
        <v>0.10240963855421686</v>
      </c>
      <c r="D724" s="541">
        <v>1685.58</v>
      </c>
      <c r="E724" s="1201">
        <f t="shared" si="438"/>
        <v>172.61963855421686</v>
      </c>
      <c r="F724" s="1206">
        <v>1</v>
      </c>
      <c r="G724" s="1201">
        <f t="shared" si="439"/>
        <v>172.62</v>
      </c>
      <c r="H724" s="1201">
        <f t="shared" si="442"/>
        <v>40.72</v>
      </c>
      <c r="I724" s="1204">
        <f t="shared" si="440"/>
        <v>213.34</v>
      </c>
    </row>
    <row r="725" spans="1:9" s="1199" customFormat="1" ht="33" x14ac:dyDescent="0.25">
      <c r="A725" s="1221" t="s">
        <v>7</v>
      </c>
      <c r="B725" s="1208">
        <f t="shared" ref="B725:C725" si="443">SUM(B726:B740)</f>
        <v>1204</v>
      </c>
      <c r="C725" s="1209">
        <f t="shared" si="443"/>
        <v>7.2530120481927716</v>
      </c>
      <c r="D725" s="1209"/>
      <c r="E725" s="1209"/>
      <c r="F725" s="1209"/>
      <c r="G725" s="1209">
        <f>SUM(G726:G740)</f>
        <v>7079.6599999999989</v>
      </c>
      <c r="H725" s="1209">
        <f t="shared" ref="H725:I725" si="444">SUM(H726:H740)</f>
        <v>1664.07</v>
      </c>
      <c r="I725" s="1210">
        <f t="shared" si="444"/>
        <v>8743.73</v>
      </c>
    </row>
    <row r="726" spans="1:9" s="1199" customFormat="1" ht="16.5" x14ac:dyDescent="0.25">
      <c r="A726" s="1212" t="s">
        <v>1291</v>
      </c>
      <c r="B726" s="1200">
        <v>88</v>
      </c>
      <c r="C726" s="541">
        <f>B726/166</f>
        <v>0.53012048192771088</v>
      </c>
      <c r="D726" s="541">
        <v>1140.25</v>
      </c>
      <c r="E726" s="1201">
        <f t="shared" ref="E726:E740" si="445">C726*D726</f>
        <v>604.46987951807239</v>
      </c>
      <c r="F726" s="1206">
        <v>1</v>
      </c>
      <c r="G726" s="1201">
        <f t="shared" ref="G726:G740" si="446">ROUND(E726*F726,2)</f>
        <v>604.47</v>
      </c>
      <c r="H726" s="1201">
        <f t="shared" ref="H726:H740" si="447">ROUND(G726*0.2359,2)</f>
        <v>142.59</v>
      </c>
      <c r="I726" s="1204">
        <f t="shared" si="440"/>
        <v>747.06000000000006</v>
      </c>
    </row>
    <row r="727" spans="1:9" s="1199" customFormat="1" ht="16.5" x14ac:dyDescent="0.25">
      <c r="A727" s="1212" t="s">
        <v>237</v>
      </c>
      <c r="B727" s="1200">
        <v>48</v>
      </c>
      <c r="C727" s="541">
        <f t="shared" ref="C727:C740" si="448">B727/166</f>
        <v>0.28915662650602408</v>
      </c>
      <c r="D727" s="541">
        <v>862.62</v>
      </c>
      <c r="E727" s="1201">
        <f t="shared" si="445"/>
        <v>249.4322891566265</v>
      </c>
      <c r="F727" s="1206">
        <v>1</v>
      </c>
      <c r="G727" s="1201">
        <f t="shared" si="446"/>
        <v>249.43</v>
      </c>
      <c r="H727" s="1201">
        <f t="shared" si="447"/>
        <v>58.84</v>
      </c>
      <c r="I727" s="1204">
        <f t="shared" si="440"/>
        <v>308.27</v>
      </c>
    </row>
    <row r="728" spans="1:9" s="1135" customFormat="1" ht="16.5" x14ac:dyDescent="0.25">
      <c r="A728" s="396" t="s">
        <v>1324</v>
      </c>
      <c r="B728" s="1220">
        <v>80</v>
      </c>
      <c r="C728" s="541">
        <f t="shared" si="448"/>
        <v>0.48192771084337349</v>
      </c>
      <c r="D728" s="847">
        <v>976.64</v>
      </c>
      <c r="E728" s="414">
        <f>C728*D728</f>
        <v>470.66987951807226</v>
      </c>
      <c r="F728" s="1226">
        <v>1</v>
      </c>
      <c r="G728" s="414">
        <f>ROUND(E728*F728,2)</f>
        <v>470.67</v>
      </c>
      <c r="H728" s="414">
        <f>ROUND(G728*0.2359,2)</f>
        <v>111.03</v>
      </c>
      <c r="I728" s="1077">
        <f>G728+H728</f>
        <v>581.70000000000005</v>
      </c>
    </row>
    <row r="729" spans="1:9" s="1135" customFormat="1" ht="16.5" x14ac:dyDescent="0.25">
      <c r="A729" s="396" t="s">
        <v>1324</v>
      </c>
      <c r="B729" s="1225">
        <v>88</v>
      </c>
      <c r="C729" s="541">
        <f t="shared" si="448"/>
        <v>0.53012048192771088</v>
      </c>
      <c r="D729" s="847">
        <v>976.64</v>
      </c>
      <c r="E729" s="414">
        <f t="shared" si="445"/>
        <v>517.7368674698796</v>
      </c>
      <c r="F729" s="1226">
        <v>1</v>
      </c>
      <c r="G729" s="414">
        <f t="shared" si="446"/>
        <v>517.74</v>
      </c>
      <c r="H729" s="414">
        <f t="shared" si="447"/>
        <v>122.13</v>
      </c>
      <c r="I729" s="1077">
        <f t="shared" si="440"/>
        <v>639.87</v>
      </c>
    </row>
    <row r="730" spans="1:9" s="1135" customFormat="1" ht="16.5" x14ac:dyDescent="0.25">
      <c r="A730" s="396" t="s">
        <v>1324</v>
      </c>
      <c r="B730" s="1225">
        <v>88</v>
      </c>
      <c r="C730" s="541">
        <f t="shared" si="448"/>
        <v>0.53012048192771088</v>
      </c>
      <c r="D730" s="847">
        <v>976.64</v>
      </c>
      <c r="E730" s="414">
        <f t="shared" si="445"/>
        <v>517.7368674698796</v>
      </c>
      <c r="F730" s="1226">
        <v>1</v>
      </c>
      <c r="G730" s="414">
        <f t="shared" si="446"/>
        <v>517.74</v>
      </c>
      <c r="H730" s="414">
        <f t="shared" si="447"/>
        <v>122.13</v>
      </c>
      <c r="I730" s="1077">
        <f t="shared" si="440"/>
        <v>639.87</v>
      </c>
    </row>
    <row r="731" spans="1:9" s="1135" customFormat="1" ht="16.5" x14ac:dyDescent="0.25">
      <c r="A731" s="396" t="s">
        <v>1324</v>
      </c>
      <c r="B731" s="1225">
        <v>88</v>
      </c>
      <c r="C731" s="541">
        <f t="shared" si="448"/>
        <v>0.53012048192771088</v>
      </c>
      <c r="D731" s="847">
        <v>976.64</v>
      </c>
      <c r="E731" s="414">
        <f t="shared" si="445"/>
        <v>517.7368674698796</v>
      </c>
      <c r="F731" s="1226">
        <v>1</v>
      </c>
      <c r="G731" s="414">
        <f t="shared" si="446"/>
        <v>517.74</v>
      </c>
      <c r="H731" s="414">
        <f t="shared" si="447"/>
        <v>122.13</v>
      </c>
      <c r="I731" s="1077">
        <f t="shared" si="440"/>
        <v>639.87</v>
      </c>
    </row>
    <row r="732" spans="1:9" s="1135" customFormat="1" ht="16.5" x14ac:dyDescent="0.25">
      <c r="A732" s="396" t="s">
        <v>1324</v>
      </c>
      <c r="B732" s="1225">
        <v>88</v>
      </c>
      <c r="C732" s="541">
        <f t="shared" si="448"/>
        <v>0.53012048192771088</v>
      </c>
      <c r="D732" s="847">
        <v>976.64</v>
      </c>
      <c r="E732" s="414">
        <f t="shared" si="445"/>
        <v>517.7368674698796</v>
      </c>
      <c r="F732" s="1226">
        <v>1</v>
      </c>
      <c r="G732" s="414">
        <f t="shared" si="446"/>
        <v>517.74</v>
      </c>
      <c r="H732" s="414">
        <f t="shared" si="447"/>
        <v>122.13</v>
      </c>
      <c r="I732" s="1077">
        <f t="shared" si="440"/>
        <v>639.87</v>
      </c>
    </row>
    <row r="733" spans="1:9" s="1135" customFormat="1" ht="16.5" x14ac:dyDescent="0.25">
      <c r="A733" s="396" t="s">
        <v>1324</v>
      </c>
      <c r="B733" s="1225">
        <v>88</v>
      </c>
      <c r="C733" s="541">
        <f t="shared" si="448"/>
        <v>0.53012048192771088</v>
      </c>
      <c r="D733" s="847">
        <v>976.64</v>
      </c>
      <c r="E733" s="414">
        <f t="shared" si="445"/>
        <v>517.7368674698796</v>
      </c>
      <c r="F733" s="1226">
        <v>1</v>
      </c>
      <c r="G733" s="414">
        <f t="shared" si="446"/>
        <v>517.74</v>
      </c>
      <c r="H733" s="414">
        <f t="shared" si="447"/>
        <v>122.13</v>
      </c>
      <c r="I733" s="1077">
        <f t="shared" si="440"/>
        <v>639.87</v>
      </c>
    </row>
    <row r="734" spans="1:9" s="1135" customFormat="1" ht="16.5" x14ac:dyDescent="0.25">
      <c r="A734" s="396" t="s">
        <v>1324</v>
      </c>
      <c r="B734" s="1225">
        <v>36</v>
      </c>
      <c r="C734" s="541">
        <f t="shared" si="448"/>
        <v>0.21686746987951808</v>
      </c>
      <c r="D734" s="847">
        <v>976.64</v>
      </c>
      <c r="E734" s="414">
        <f t="shared" si="445"/>
        <v>211.80144578313252</v>
      </c>
      <c r="F734" s="1226">
        <v>1</v>
      </c>
      <c r="G734" s="414">
        <f t="shared" si="446"/>
        <v>211.8</v>
      </c>
      <c r="H734" s="1227">
        <f>ROUND(G734*0.2077,2)</f>
        <v>43.99</v>
      </c>
      <c r="I734" s="1077">
        <f t="shared" si="440"/>
        <v>255.79000000000002</v>
      </c>
    </row>
    <row r="735" spans="1:9" s="1135" customFormat="1" ht="16.5" x14ac:dyDescent="0.25">
      <c r="A735" s="396" t="s">
        <v>1324</v>
      </c>
      <c r="B735" s="1225">
        <v>88</v>
      </c>
      <c r="C735" s="541">
        <f t="shared" si="448"/>
        <v>0.53012048192771088</v>
      </c>
      <c r="D735" s="847">
        <v>976.64</v>
      </c>
      <c r="E735" s="414">
        <f t="shared" si="445"/>
        <v>517.7368674698796</v>
      </c>
      <c r="F735" s="1226">
        <v>1</v>
      </c>
      <c r="G735" s="414">
        <f t="shared" si="446"/>
        <v>517.74</v>
      </c>
      <c r="H735" s="414">
        <f t="shared" si="447"/>
        <v>122.13</v>
      </c>
      <c r="I735" s="1077">
        <f t="shared" si="440"/>
        <v>639.87</v>
      </c>
    </row>
    <row r="736" spans="1:9" s="1135" customFormat="1" ht="16.5" x14ac:dyDescent="0.25">
      <c r="A736" s="396" t="s">
        <v>1324</v>
      </c>
      <c r="B736" s="1225">
        <v>84</v>
      </c>
      <c r="C736" s="541">
        <f t="shared" si="448"/>
        <v>0.50602409638554213</v>
      </c>
      <c r="D736" s="847">
        <v>976.64</v>
      </c>
      <c r="E736" s="414">
        <f t="shared" si="445"/>
        <v>494.20337349397585</v>
      </c>
      <c r="F736" s="1226">
        <v>1</v>
      </c>
      <c r="G736" s="414">
        <f t="shared" si="446"/>
        <v>494.2</v>
      </c>
      <c r="H736" s="414">
        <f t="shared" si="447"/>
        <v>116.58</v>
      </c>
      <c r="I736" s="1077">
        <f t="shared" si="440"/>
        <v>610.78</v>
      </c>
    </row>
    <row r="737" spans="1:9" s="1135" customFormat="1" ht="16.5" x14ac:dyDescent="0.25">
      <c r="A737" s="396" t="s">
        <v>1324</v>
      </c>
      <c r="B737" s="1225">
        <v>88</v>
      </c>
      <c r="C737" s="541">
        <f t="shared" si="448"/>
        <v>0.53012048192771088</v>
      </c>
      <c r="D737" s="847">
        <v>976.64</v>
      </c>
      <c r="E737" s="414">
        <f t="shared" si="445"/>
        <v>517.7368674698796</v>
      </c>
      <c r="F737" s="1226">
        <v>1</v>
      </c>
      <c r="G737" s="414">
        <f t="shared" si="446"/>
        <v>517.74</v>
      </c>
      <c r="H737" s="414">
        <f t="shared" si="447"/>
        <v>122.13</v>
      </c>
      <c r="I737" s="1077">
        <f t="shared" si="440"/>
        <v>639.87</v>
      </c>
    </row>
    <row r="738" spans="1:9" s="1135" customFormat="1" ht="16.5" x14ac:dyDescent="0.25">
      <c r="A738" s="396" t="s">
        <v>1284</v>
      </c>
      <c r="B738" s="1225">
        <v>84</v>
      </c>
      <c r="C738" s="541">
        <f t="shared" si="448"/>
        <v>0.50602409638554213</v>
      </c>
      <c r="D738" s="847">
        <v>976.64</v>
      </c>
      <c r="E738" s="414">
        <f t="shared" si="445"/>
        <v>494.20337349397585</v>
      </c>
      <c r="F738" s="1226">
        <v>1</v>
      </c>
      <c r="G738" s="414">
        <f t="shared" si="446"/>
        <v>494.2</v>
      </c>
      <c r="H738" s="414">
        <f t="shared" si="447"/>
        <v>116.58</v>
      </c>
      <c r="I738" s="1077">
        <f t="shared" si="440"/>
        <v>610.78</v>
      </c>
    </row>
    <row r="739" spans="1:9" s="1135" customFormat="1" ht="16.5" x14ac:dyDescent="0.25">
      <c r="A739" s="396" t="s">
        <v>152</v>
      </c>
      <c r="B739" s="1225">
        <v>84</v>
      </c>
      <c r="C739" s="541">
        <f t="shared" si="448"/>
        <v>0.50602409638554213</v>
      </c>
      <c r="D739" s="847">
        <v>862.62</v>
      </c>
      <c r="E739" s="414">
        <f t="shared" si="445"/>
        <v>436.50650602409638</v>
      </c>
      <c r="F739" s="1226">
        <v>1</v>
      </c>
      <c r="G739" s="414">
        <f t="shared" si="446"/>
        <v>436.51</v>
      </c>
      <c r="H739" s="414">
        <f t="shared" si="447"/>
        <v>102.97</v>
      </c>
      <c r="I739" s="1077">
        <f t="shared" si="440"/>
        <v>539.48</v>
      </c>
    </row>
    <row r="740" spans="1:9" s="1135" customFormat="1" ht="16.5" x14ac:dyDescent="0.25">
      <c r="A740" s="396" t="s">
        <v>1324</v>
      </c>
      <c r="B740" s="1225">
        <v>84</v>
      </c>
      <c r="C740" s="541">
        <f t="shared" si="448"/>
        <v>0.50602409638554213</v>
      </c>
      <c r="D740" s="847">
        <v>976.64</v>
      </c>
      <c r="E740" s="414">
        <f t="shared" si="445"/>
        <v>494.20337349397585</v>
      </c>
      <c r="F740" s="1226">
        <v>1</v>
      </c>
      <c r="G740" s="414">
        <f t="shared" si="446"/>
        <v>494.2</v>
      </c>
      <c r="H740" s="414">
        <f t="shared" si="447"/>
        <v>116.58</v>
      </c>
      <c r="I740" s="1077">
        <f t="shared" si="440"/>
        <v>610.78</v>
      </c>
    </row>
    <row r="741" spans="1:9" s="1199" customFormat="1" ht="49.5" x14ac:dyDescent="0.25">
      <c r="A741" s="1221" t="s">
        <v>106</v>
      </c>
      <c r="B741" s="1208">
        <f t="shared" ref="B741:C741" si="449">SUM(B742:B746)</f>
        <v>376</v>
      </c>
      <c r="C741" s="1209">
        <f t="shared" si="449"/>
        <v>2.2650602409638556</v>
      </c>
      <c r="D741" s="1209"/>
      <c r="E741" s="1209"/>
      <c r="F741" s="1209"/>
      <c r="G741" s="1209">
        <f>SUM(G742:G746)</f>
        <v>1632.7499999999998</v>
      </c>
      <c r="H741" s="1209">
        <f t="shared" ref="H741:I741" si="450">SUM(H742:H746)</f>
        <v>385.17999999999995</v>
      </c>
      <c r="I741" s="1210">
        <f t="shared" si="450"/>
        <v>2017.93</v>
      </c>
    </row>
    <row r="742" spans="1:9" s="1199" customFormat="1" ht="16.5" x14ac:dyDescent="0.25">
      <c r="A742" s="1212" t="s">
        <v>238</v>
      </c>
      <c r="B742" s="1200">
        <v>24</v>
      </c>
      <c r="C742" s="541">
        <f>B742/166</f>
        <v>0.14457831325301204</v>
      </c>
      <c r="D742" s="1201">
        <v>750</v>
      </c>
      <c r="E742" s="1201">
        <f t="shared" ref="E742:E746" si="451">C742*D742</f>
        <v>108.43373493975903</v>
      </c>
      <c r="F742" s="1206">
        <v>1</v>
      </c>
      <c r="G742" s="1201">
        <f t="shared" ref="G742:G746" si="452">ROUND(E742*F742,2)</f>
        <v>108.43</v>
      </c>
      <c r="H742" s="1201">
        <f t="shared" ref="H742:H746" si="453">ROUND(G742*0.2359,2)</f>
        <v>25.58</v>
      </c>
      <c r="I742" s="1204">
        <f t="shared" ref="I742:I746" si="454">G742+H742</f>
        <v>134.01</v>
      </c>
    </row>
    <row r="743" spans="1:9" s="1199" customFormat="1" ht="16.5" x14ac:dyDescent="0.25">
      <c r="A743" s="1212" t="s">
        <v>238</v>
      </c>
      <c r="B743" s="1200">
        <v>88</v>
      </c>
      <c r="C743" s="541">
        <f t="shared" ref="C743:C746" si="455">B743/166</f>
        <v>0.53012048192771088</v>
      </c>
      <c r="D743" s="1201">
        <v>718.85</v>
      </c>
      <c r="E743" s="1201">
        <f t="shared" si="451"/>
        <v>381.07710843373496</v>
      </c>
      <c r="F743" s="1206">
        <v>1</v>
      </c>
      <c r="G743" s="1201">
        <f t="shared" si="452"/>
        <v>381.08</v>
      </c>
      <c r="H743" s="1201">
        <f t="shared" si="453"/>
        <v>89.9</v>
      </c>
      <c r="I743" s="1204">
        <f t="shared" si="454"/>
        <v>470.98</v>
      </c>
    </row>
    <row r="744" spans="1:9" s="1199" customFormat="1" ht="16.5" x14ac:dyDescent="0.25">
      <c r="A744" s="1228" t="s">
        <v>238</v>
      </c>
      <c r="B744" s="1200">
        <v>88</v>
      </c>
      <c r="C744" s="541">
        <f t="shared" si="455"/>
        <v>0.53012048192771088</v>
      </c>
      <c r="D744" s="1201">
        <v>718.85</v>
      </c>
      <c r="E744" s="1201">
        <f t="shared" si="451"/>
        <v>381.07710843373496</v>
      </c>
      <c r="F744" s="1206">
        <v>1</v>
      </c>
      <c r="G744" s="1201">
        <f t="shared" si="452"/>
        <v>381.08</v>
      </c>
      <c r="H744" s="1201">
        <f>ROUND(G744*0.2359,2)</f>
        <v>89.9</v>
      </c>
      <c r="I744" s="1204">
        <f>G744+H744</f>
        <v>470.98</v>
      </c>
    </row>
    <row r="745" spans="1:9" s="1199" customFormat="1" ht="16.5" x14ac:dyDescent="0.25">
      <c r="A745" s="1228" t="s">
        <v>238</v>
      </c>
      <c r="B745" s="1200">
        <v>88</v>
      </c>
      <c r="C745" s="541">
        <f t="shared" si="455"/>
        <v>0.53012048192771088</v>
      </c>
      <c r="D745" s="1201">
        <v>718.85</v>
      </c>
      <c r="E745" s="1201">
        <f t="shared" si="451"/>
        <v>381.07710843373496</v>
      </c>
      <c r="F745" s="1206">
        <v>1</v>
      </c>
      <c r="G745" s="1201">
        <f t="shared" si="452"/>
        <v>381.08</v>
      </c>
      <c r="H745" s="1201">
        <f t="shared" si="453"/>
        <v>89.9</v>
      </c>
      <c r="I745" s="1204">
        <f t="shared" si="454"/>
        <v>470.98</v>
      </c>
    </row>
    <row r="746" spans="1:9" s="1199" customFormat="1" ht="16.5" x14ac:dyDescent="0.25">
      <c r="A746" s="1228" t="s">
        <v>238</v>
      </c>
      <c r="B746" s="1200">
        <v>88</v>
      </c>
      <c r="C746" s="541">
        <f t="shared" si="455"/>
        <v>0.53012048192771088</v>
      </c>
      <c r="D746" s="1201">
        <v>718.85</v>
      </c>
      <c r="E746" s="1201">
        <f t="shared" si="451"/>
        <v>381.07710843373496</v>
      </c>
      <c r="F746" s="1206">
        <v>1</v>
      </c>
      <c r="G746" s="1201">
        <f t="shared" si="452"/>
        <v>381.08</v>
      </c>
      <c r="H746" s="1201">
        <f t="shared" si="453"/>
        <v>89.9</v>
      </c>
      <c r="I746" s="1204">
        <f t="shared" si="454"/>
        <v>470.98</v>
      </c>
    </row>
    <row r="747" spans="1:9" s="1199" customFormat="1" ht="16.5" x14ac:dyDescent="0.25">
      <c r="A747" s="1221" t="s">
        <v>6</v>
      </c>
      <c r="B747" s="1208">
        <f t="shared" ref="B747:C747" si="456">SUM(B748:B749)</f>
        <v>142</v>
      </c>
      <c r="C747" s="1209">
        <f t="shared" si="456"/>
        <v>0.85542168674698793</v>
      </c>
      <c r="D747" s="1209"/>
      <c r="E747" s="1209"/>
      <c r="F747" s="1209"/>
      <c r="G747" s="1209">
        <f>SUM(G748:G749)</f>
        <v>427.71000000000004</v>
      </c>
      <c r="H747" s="1209">
        <f t="shared" ref="H747:I747" si="457">SUM(H748:H749)</f>
        <v>100.9</v>
      </c>
      <c r="I747" s="1210">
        <f t="shared" si="457"/>
        <v>528.61</v>
      </c>
    </row>
    <row r="748" spans="1:9" s="1199" customFormat="1" ht="16.5" x14ac:dyDescent="0.25">
      <c r="A748" s="1228" t="s">
        <v>239</v>
      </c>
      <c r="B748" s="1200">
        <v>88</v>
      </c>
      <c r="C748" s="541">
        <f>B748/166</f>
        <v>0.53012048192771088</v>
      </c>
      <c r="D748" s="1201">
        <v>500</v>
      </c>
      <c r="E748" s="1201">
        <f>C748*D748</f>
        <v>265.06024096385545</v>
      </c>
      <c r="F748" s="1206">
        <v>1</v>
      </c>
      <c r="G748" s="1201">
        <f>ROUND(E748*F748,2)</f>
        <v>265.06</v>
      </c>
      <c r="H748" s="1201">
        <f>ROUND(G748*0.2359,2)</f>
        <v>62.53</v>
      </c>
      <c r="I748" s="1204">
        <f>G748+H748</f>
        <v>327.59000000000003</v>
      </c>
    </row>
    <row r="749" spans="1:9" s="1239" customFormat="1" ht="16.5" x14ac:dyDescent="0.25">
      <c r="A749" s="1240" t="s">
        <v>239</v>
      </c>
      <c r="B749" s="1214">
        <v>54</v>
      </c>
      <c r="C749" s="541">
        <f>B749/166</f>
        <v>0.3253012048192771</v>
      </c>
      <c r="D749" s="1213">
        <v>500</v>
      </c>
      <c r="E749" s="1213">
        <f>C749*D749</f>
        <v>162.65060240963854</v>
      </c>
      <c r="F749" s="1217">
        <v>1</v>
      </c>
      <c r="G749" s="1213">
        <f>ROUND(E749*F749,2)</f>
        <v>162.65</v>
      </c>
      <c r="H749" s="1213">
        <f>ROUND(G749*0.2359,2)</f>
        <v>38.369999999999997</v>
      </c>
      <c r="I749" s="1218">
        <f>G749+H749</f>
        <v>201.02</v>
      </c>
    </row>
    <row r="750" spans="1:9" s="1199" customFormat="1" ht="16.5" x14ac:dyDescent="0.25">
      <c r="A750" s="1198" t="s">
        <v>2189</v>
      </c>
      <c r="B750" s="1059">
        <f t="shared" ref="B750:C750" si="458">B751+B756+B765+B772</f>
        <v>791</v>
      </c>
      <c r="C750" s="1063">
        <f t="shared" si="458"/>
        <v>4.7650602409638552</v>
      </c>
      <c r="D750" s="1063"/>
      <c r="E750" s="1063"/>
      <c r="F750" s="1063"/>
      <c r="G750" s="1063">
        <f>G751+G756+G765+G772</f>
        <v>4740.1499999999996</v>
      </c>
      <c r="H750" s="1063">
        <f t="shared" ref="H750:I750" si="459">H751+H756+H765+H772</f>
        <v>1103.3599999999999</v>
      </c>
      <c r="I750" s="1066">
        <f t="shared" si="459"/>
        <v>5843.5100000000011</v>
      </c>
    </row>
    <row r="751" spans="1:9" s="1199" customFormat="1" ht="33" x14ac:dyDescent="0.25">
      <c r="A751" s="1221" t="s">
        <v>9</v>
      </c>
      <c r="B751" s="1208">
        <f t="shared" ref="B751:C751" si="460">SUM(B752:B755)</f>
        <v>158</v>
      </c>
      <c r="C751" s="1209">
        <f t="shared" si="460"/>
        <v>0.95180722891566272</v>
      </c>
      <c r="D751" s="1209"/>
      <c r="E751" s="1209"/>
      <c r="F751" s="1209"/>
      <c r="G751" s="1209">
        <f>SUM(G752:G755)</f>
        <v>1473.04</v>
      </c>
      <c r="H751" s="1209">
        <f t="shared" ref="H751:I751" si="461">SUM(H752:H755)</f>
        <v>339.92</v>
      </c>
      <c r="I751" s="1210">
        <f t="shared" si="461"/>
        <v>1812.96</v>
      </c>
    </row>
    <row r="752" spans="1:9" s="1199" customFormat="1" ht="16.5" x14ac:dyDescent="0.25">
      <c r="A752" s="1212" t="s">
        <v>1325</v>
      </c>
      <c r="B752" s="1200">
        <v>30</v>
      </c>
      <c r="C752" s="541">
        <f>B752/166</f>
        <v>0.18072289156626506</v>
      </c>
      <c r="D752" s="541">
        <v>1784.73</v>
      </c>
      <c r="E752" s="1201">
        <f>C752*D752</f>
        <v>322.54156626506023</v>
      </c>
      <c r="F752" s="1206">
        <v>1</v>
      </c>
      <c r="G752" s="1201">
        <f>ROUND(E752*F752,2)</f>
        <v>322.54000000000002</v>
      </c>
      <c r="H752" s="1201">
        <f>ROUND(G752*0.2359,2)</f>
        <v>76.09</v>
      </c>
      <c r="I752" s="1204">
        <f>G752+H752</f>
        <v>398.63</v>
      </c>
    </row>
    <row r="753" spans="1:9" s="1199" customFormat="1" ht="16.5" x14ac:dyDescent="0.25">
      <c r="A753" s="1212" t="s">
        <v>1326</v>
      </c>
      <c r="B753" s="1200">
        <v>30</v>
      </c>
      <c r="C753" s="541">
        <f t="shared" ref="C753:C764" si="462">B753/166</f>
        <v>0.18072289156626506</v>
      </c>
      <c r="D753" s="541">
        <v>1487.28</v>
      </c>
      <c r="E753" s="1201">
        <f>C753*D753</f>
        <v>268.78554216867468</v>
      </c>
      <c r="F753" s="1206">
        <v>1</v>
      </c>
      <c r="G753" s="1201">
        <f>ROUND(E753*F753,2)</f>
        <v>268.79000000000002</v>
      </c>
      <c r="H753" s="1203">
        <f>ROUND(G753*0.2077,2)</f>
        <v>55.83</v>
      </c>
      <c r="I753" s="1204">
        <f>G753+H753</f>
        <v>324.62</v>
      </c>
    </row>
    <row r="754" spans="1:9" s="1199" customFormat="1" ht="16.5" x14ac:dyDescent="0.25">
      <c r="A754" s="1212" t="s">
        <v>1326</v>
      </c>
      <c r="B754" s="1200">
        <v>50</v>
      </c>
      <c r="C754" s="541">
        <f t="shared" si="462"/>
        <v>0.30120481927710846</v>
      </c>
      <c r="D754" s="541">
        <v>1487.28</v>
      </c>
      <c r="E754" s="1201">
        <f>C754*D754</f>
        <v>447.97590361445788</v>
      </c>
      <c r="F754" s="1206">
        <v>1</v>
      </c>
      <c r="G754" s="1201">
        <f>ROUND(E754*F754,2)</f>
        <v>447.98</v>
      </c>
      <c r="H754" s="1201">
        <f>ROUND(G754*0.2359,2)</f>
        <v>105.68</v>
      </c>
      <c r="I754" s="1204">
        <f>G754+H754</f>
        <v>553.66000000000008</v>
      </c>
    </row>
    <row r="755" spans="1:9" s="1199" customFormat="1" ht="16.5" x14ac:dyDescent="0.25">
      <c r="A755" s="1212" t="s">
        <v>1326</v>
      </c>
      <c r="B755" s="1200">
        <v>48</v>
      </c>
      <c r="C755" s="541">
        <f t="shared" si="462"/>
        <v>0.28915662650602408</v>
      </c>
      <c r="D755" s="541">
        <v>1500</v>
      </c>
      <c r="E755" s="1201">
        <f>C755*D755</f>
        <v>433.73493975903614</v>
      </c>
      <c r="F755" s="1206">
        <v>1</v>
      </c>
      <c r="G755" s="1201">
        <f>ROUND(E755*F755,2)</f>
        <v>433.73</v>
      </c>
      <c r="H755" s="1201">
        <f>ROUND(G755*0.2359,2)</f>
        <v>102.32</v>
      </c>
      <c r="I755" s="1204">
        <f>G755+H755</f>
        <v>536.04999999999995</v>
      </c>
    </row>
    <row r="756" spans="1:9" s="1199" customFormat="1" ht="33" x14ac:dyDescent="0.25">
      <c r="A756" s="1221" t="s">
        <v>7</v>
      </c>
      <c r="B756" s="1208">
        <f t="shared" ref="B756:C756" si="463">SUM(B757:B764)</f>
        <v>352</v>
      </c>
      <c r="C756" s="1209">
        <f t="shared" si="463"/>
        <v>2.1204819277108431</v>
      </c>
      <c r="D756" s="1209"/>
      <c r="E756" s="1209"/>
      <c r="F756" s="1209"/>
      <c r="G756" s="1209">
        <f>SUM(G757:G764)</f>
        <v>2088.2200000000003</v>
      </c>
      <c r="H756" s="1209">
        <f t="shared" ref="H756:I756" si="464">SUM(H757:H764)</f>
        <v>492.61000000000007</v>
      </c>
      <c r="I756" s="1210">
        <f t="shared" si="464"/>
        <v>2580.8300000000004</v>
      </c>
    </row>
    <row r="757" spans="1:9" s="1199" customFormat="1" ht="16.5" x14ac:dyDescent="0.25">
      <c r="A757" s="1212" t="s">
        <v>1291</v>
      </c>
      <c r="B757" s="1200">
        <v>66</v>
      </c>
      <c r="C757" s="541">
        <f t="shared" si="462"/>
        <v>0.39759036144578314</v>
      </c>
      <c r="D757" s="541">
        <v>1150</v>
      </c>
      <c r="E757" s="1201">
        <f t="shared" ref="E757:E764" si="465">C757*D757</f>
        <v>457.22891566265059</v>
      </c>
      <c r="F757" s="1206">
        <v>1</v>
      </c>
      <c r="G757" s="1201">
        <f t="shared" ref="G757:G764" si="466">ROUND(E757*F757,2)</f>
        <v>457.23</v>
      </c>
      <c r="H757" s="1201">
        <f t="shared" ref="H757:H764" si="467">ROUND(G757*0.2359,2)</f>
        <v>107.86</v>
      </c>
      <c r="I757" s="1204">
        <f t="shared" ref="I757:I764" si="468">G757+H757</f>
        <v>565.09</v>
      </c>
    </row>
    <row r="758" spans="1:9" s="1199" customFormat="1" ht="16.5" x14ac:dyDescent="0.25">
      <c r="A758" s="1212" t="s">
        <v>1292</v>
      </c>
      <c r="B758" s="1200">
        <v>38</v>
      </c>
      <c r="C758" s="541">
        <f t="shared" si="462"/>
        <v>0.2289156626506024</v>
      </c>
      <c r="D758" s="541">
        <v>985</v>
      </c>
      <c r="E758" s="1201">
        <f t="shared" si="465"/>
        <v>225.48192771084337</v>
      </c>
      <c r="F758" s="1206">
        <v>1</v>
      </c>
      <c r="G758" s="1201">
        <f t="shared" si="466"/>
        <v>225.48</v>
      </c>
      <c r="H758" s="1201">
        <f t="shared" si="467"/>
        <v>53.19</v>
      </c>
      <c r="I758" s="1204">
        <f t="shared" si="468"/>
        <v>278.66999999999996</v>
      </c>
    </row>
    <row r="759" spans="1:9" s="1199" customFormat="1" ht="16.5" x14ac:dyDescent="0.25">
      <c r="A759" s="1212" t="s">
        <v>152</v>
      </c>
      <c r="B759" s="1200">
        <v>52</v>
      </c>
      <c r="C759" s="541">
        <f t="shared" si="462"/>
        <v>0.31325301204819278</v>
      </c>
      <c r="D759" s="541">
        <v>976.64</v>
      </c>
      <c r="E759" s="1201">
        <f t="shared" si="465"/>
        <v>305.93542168674702</v>
      </c>
      <c r="F759" s="1206">
        <v>1</v>
      </c>
      <c r="G759" s="1201">
        <f t="shared" si="466"/>
        <v>305.94</v>
      </c>
      <c r="H759" s="1201">
        <f t="shared" si="467"/>
        <v>72.17</v>
      </c>
      <c r="I759" s="1204">
        <f t="shared" si="468"/>
        <v>378.11</v>
      </c>
    </row>
    <row r="760" spans="1:9" s="1199" customFormat="1" ht="16.5" x14ac:dyDescent="0.25">
      <c r="A760" s="1212" t="s">
        <v>1295</v>
      </c>
      <c r="B760" s="1200">
        <v>56</v>
      </c>
      <c r="C760" s="541">
        <f t="shared" si="462"/>
        <v>0.33734939759036142</v>
      </c>
      <c r="D760" s="541">
        <v>976.64</v>
      </c>
      <c r="E760" s="1201">
        <f t="shared" si="465"/>
        <v>329.4689156626506</v>
      </c>
      <c r="F760" s="1206">
        <v>1</v>
      </c>
      <c r="G760" s="1201">
        <f t="shared" si="466"/>
        <v>329.47</v>
      </c>
      <c r="H760" s="1201">
        <f t="shared" si="467"/>
        <v>77.72</v>
      </c>
      <c r="I760" s="1204">
        <f t="shared" si="468"/>
        <v>407.19000000000005</v>
      </c>
    </row>
    <row r="761" spans="1:9" s="1199" customFormat="1" ht="16.5" x14ac:dyDescent="0.25">
      <c r="A761" s="1212" t="s">
        <v>1295</v>
      </c>
      <c r="B761" s="1200">
        <v>52</v>
      </c>
      <c r="C761" s="541">
        <f t="shared" si="462"/>
        <v>0.31325301204819278</v>
      </c>
      <c r="D761" s="541">
        <v>976.64</v>
      </c>
      <c r="E761" s="1201">
        <f t="shared" si="465"/>
        <v>305.93542168674702</v>
      </c>
      <c r="F761" s="1206">
        <v>1</v>
      </c>
      <c r="G761" s="1201">
        <f t="shared" si="466"/>
        <v>305.94</v>
      </c>
      <c r="H761" s="1201">
        <f t="shared" si="467"/>
        <v>72.17</v>
      </c>
      <c r="I761" s="1204">
        <f t="shared" si="468"/>
        <v>378.11</v>
      </c>
    </row>
    <row r="762" spans="1:9" s="1199" customFormat="1" ht="16.5" x14ac:dyDescent="0.25">
      <c r="A762" s="1212" t="s">
        <v>1295</v>
      </c>
      <c r="B762" s="1200">
        <v>10</v>
      </c>
      <c r="C762" s="541">
        <f t="shared" si="462"/>
        <v>6.0240963855421686E-2</v>
      </c>
      <c r="D762" s="541">
        <v>976.64</v>
      </c>
      <c r="E762" s="1201">
        <f t="shared" si="465"/>
        <v>58.833734939759033</v>
      </c>
      <c r="F762" s="1206">
        <v>1</v>
      </c>
      <c r="G762" s="1201">
        <f t="shared" si="466"/>
        <v>58.83</v>
      </c>
      <c r="H762" s="1201">
        <f t="shared" si="467"/>
        <v>13.88</v>
      </c>
      <c r="I762" s="1204">
        <f t="shared" si="468"/>
        <v>72.709999999999994</v>
      </c>
    </row>
    <row r="763" spans="1:9" s="1199" customFormat="1" ht="16.5" x14ac:dyDescent="0.25">
      <c r="A763" s="1212" t="s">
        <v>152</v>
      </c>
      <c r="B763" s="1200">
        <v>44</v>
      </c>
      <c r="C763" s="541">
        <f t="shared" si="462"/>
        <v>0.26506024096385544</v>
      </c>
      <c r="D763" s="541">
        <v>862.62</v>
      </c>
      <c r="E763" s="1201">
        <f t="shared" si="465"/>
        <v>228.64626506024098</v>
      </c>
      <c r="F763" s="1206">
        <v>1</v>
      </c>
      <c r="G763" s="1201">
        <f t="shared" si="466"/>
        <v>228.65</v>
      </c>
      <c r="H763" s="1201">
        <f t="shared" si="467"/>
        <v>53.94</v>
      </c>
      <c r="I763" s="1204">
        <f t="shared" si="468"/>
        <v>282.59000000000003</v>
      </c>
    </row>
    <row r="764" spans="1:9" s="1199" customFormat="1" ht="16.5" x14ac:dyDescent="0.25">
      <c r="A764" s="1212" t="s">
        <v>152</v>
      </c>
      <c r="B764" s="1200">
        <v>34</v>
      </c>
      <c r="C764" s="541">
        <f t="shared" si="462"/>
        <v>0.20481927710843373</v>
      </c>
      <c r="D764" s="541">
        <v>862.62</v>
      </c>
      <c r="E764" s="1201">
        <f t="shared" si="465"/>
        <v>176.6812048192771</v>
      </c>
      <c r="F764" s="1206">
        <v>1</v>
      </c>
      <c r="G764" s="1201">
        <f t="shared" si="466"/>
        <v>176.68</v>
      </c>
      <c r="H764" s="1201">
        <f t="shared" si="467"/>
        <v>41.68</v>
      </c>
      <c r="I764" s="1204">
        <f t="shared" si="468"/>
        <v>218.36</v>
      </c>
    </row>
    <row r="765" spans="1:9" s="1199" customFormat="1" ht="49.5" x14ac:dyDescent="0.25">
      <c r="A765" s="1221" t="s">
        <v>106</v>
      </c>
      <c r="B765" s="1208">
        <f t="shared" ref="B765:C765" si="469">SUM(B766:B771)</f>
        <v>251</v>
      </c>
      <c r="C765" s="1209">
        <f t="shared" si="469"/>
        <v>1.5120481927710845</v>
      </c>
      <c r="D765" s="1209"/>
      <c r="E765" s="1209"/>
      <c r="F765" s="1209"/>
      <c r="G765" s="1209">
        <f>SUM(G766:G771)</f>
        <v>1088.53</v>
      </c>
      <c r="H765" s="1209">
        <f t="shared" ref="H765:I765" si="470">SUM(H766:H771)</f>
        <v>249.51</v>
      </c>
      <c r="I765" s="1210">
        <f t="shared" si="470"/>
        <v>1338.04</v>
      </c>
    </row>
    <row r="766" spans="1:9" s="1199" customFormat="1" ht="16.5" x14ac:dyDescent="0.25">
      <c r="A766" s="1212" t="s">
        <v>238</v>
      </c>
      <c r="B766" s="1200">
        <v>30</v>
      </c>
      <c r="C766" s="541">
        <f>B766/166</f>
        <v>0.18072289156626506</v>
      </c>
      <c r="D766" s="1201">
        <v>718.85</v>
      </c>
      <c r="E766" s="1201">
        <f t="shared" ref="E766:E771" si="471">C766*D766</f>
        <v>129.91265060240966</v>
      </c>
      <c r="F766" s="1206">
        <v>1</v>
      </c>
      <c r="G766" s="1201">
        <f t="shared" ref="G766:G771" si="472">ROUND(E766*F766,2)</f>
        <v>129.91</v>
      </c>
      <c r="H766" s="1203">
        <f>ROUND(G766*0.2194,2)</f>
        <v>28.5</v>
      </c>
      <c r="I766" s="1204">
        <f t="shared" ref="I766:I771" si="473">G766+H766</f>
        <v>158.41</v>
      </c>
    </row>
    <row r="767" spans="1:9" s="1199" customFormat="1" ht="16.5" x14ac:dyDescent="0.25">
      <c r="A767" s="1228" t="s">
        <v>238</v>
      </c>
      <c r="B767" s="1200">
        <v>42</v>
      </c>
      <c r="C767" s="541">
        <f t="shared" ref="C767:C773" si="474">B767/166</f>
        <v>0.25301204819277107</v>
      </c>
      <c r="D767" s="1201">
        <v>718.85</v>
      </c>
      <c r="E767" s="1201">
        <f t="shared" si="471"/>
        <v>181.87771084337348</v>
      </c>
      <c r="F767" s="1206">
        <v>1</v>
      </c>
      <c r="G767" s="1201">
        <f t="shared" si="472"/>
        <v>181.88</v>
      </c>
      <c r="H767" s="1201">
        <f>ROUND(G767*0.2077,2)</f>
        <v>37.78</v>
      </c>
      <c r="I767" s="1204">
        <f t="shared" si="473"/>
        <v>219.66</v>
      </c>
    </row>
    <row r="768" spans="1:9" s="1199" customFormat="1" ht="16.5" x14ac:dyDescent="0.25">
      <c r="A768" s="1228" t="s">
        <v>238</v>
      </c>
      <c r="B768" s="1200">
        <v>47</v>
      </c>
      <c r="C768" s="541">
        <f t="shared" si="474"/>
        <v>0.28313253012048195</v>
      </c>
      <c r="D768" s="1201">
        <v>718.85</v>
      </c>
      <c r="E768" s="1201">
        <f t="shared" si="471"/>
        <v>203.52981927710846</v>
      </c>
      <c r="F768" s="1206">
        <v>1</v>
      </c>
      <c r="G768" s="1201">
        <f t="shared" si="472"/>
        <v>203.53</v>
      </c>
      <c r="H768" s="1201">
        <f>ROUND(G768*0.2359,2)</f>
        <v>48.01</v>
      </c>
      <c r="I768" s="1204">
        <f t="shared" si="473"/>
        <v>251.54</v>
      </c>
    </row>
    <row r="769" spans="1:9" s="1199" customFormat="1" ht="16.5" x14ac:dyDescent="0.25">
      <c r="A769" s="1228" t="s">
        <v>238</v>
      </c>
      <c r="B769" s="1200">
        <v>42</v>
      </c>
      <c r="C769" s="541">
        <f t="shared" si="474"/>
        <v>0.25301204819277107</v>
      </c>
      <c r="D769" s="1201">
        <v>718.85</v>
      </c>
      <c r="E769" s="1201">
        <f t="shared" si="471"/>
        <v>181.87771084337348</v>
      </c>
      <c r="F769" s="1206">
        <v>1</v>
      </c>
      <c r="G769" s="1201">
        <f t="shared" si="472"/>
        <v>181.88</v>
      </c>
      <c r="H769" s="1201">
        <f>ROUND(G769*0.2359,2)</f>
        <v>42.91</v>
      </c>
      <c r="I769" s="1204">
        <f t="shared" si="473"/>
        <v>224.79</v>
      </c>
    </row>
    <row r="770" spans="1:9" s="1199" customFormat="1" ht="16.5" x14ac:dyDescent="0.25">
      <c r="A770" s="1228" t="s">
        <v>238</v>
      </c>
      <c r="B770" s="1200">
        <v>43</v>
      </c>
      <c r="C770" s="541">
        <f t="shared" si="474"/>
        <v>0.25903614457831325</v>
      </c>
      <c r="D770" s="1201">
        <v>725</v>
      </c>
      <c r="E770" s="1201">
        <f t="shared" si="471"/>
        <v>187.8012048192771</v>
      </c>
      <c r="F770" s="1206">
        <v>1</v>
      </c>
      <c r="G770" s="1201">
        <f t="shared" si="472"/>
        <v>187.8</v>
      </c>
      <c r="H770" s="1201">
        <f>ROUND(G770*0.2359,2)</f>
        <v>44.3</v>
      </c>
      <c r="I770" s="1204">
        <f t="shared" si="473"/>
        <v>232.10000000000002</v>
      </c>
    </row>
    <row r="771" spans="1:9" s="1199" customFormat="1" ht="16.5" x14ac:dyDescent="0.25">
      <c r="A771" s="1228" t="s">
        <v>238</v>
      </c>
      <c r="B771" s="1200">
        <v>47</v>
      </c>
      <c r="C771" s="541">
        <f t="shared" si="474"/>
        <v>0.28313253012048195</v>
      </c>
      <c r="D771" s="1201">
        <v>718.85</v>
      </c>
      <c r="E771" s="1201">
        <f t="shared" si="471"/>
        <v>203.52981927710846</v>
      </c>
      <c r="F771" s="1206">
        <v>1</v>
      </c>
      <c r="G771" s="1201">
        <f t="shared" si="472"/>
        <v>203.53</v>
      </c>
      <c r="H771" s="1201">
        <f>ROUND(G771*0.2359,2)</f>
        <v>48.01</v>
      </c>
      <c r="I771" s="1204">
        <f t="shared" si="473"/>
        <v>251.54</v>
      </c>
    </row>
    <row r="772" spans="1:9" s="1199" customFormat="1" ht="16.5" x14ac:dyDescent="0.25">
      <c r="A772" s="1221" t="s">
        <v>6</v>
      </c>
      <c r="B772" s="1208">
        <f t="shared" ref="B772:C772" si="475">SUM(B773)</f>
        <v>30</v>
      </c>
      <c r="C772" s="1209">
        <f t="shared" si="475"/>
        <v>0.18072289156626506</v>
      </c>
      <c r="D772" s="1209"/>
      <c r="E772" s="1209"/>
      <c r="F772" s="1209"/>
      <c r="G772" s="1209">
        <f>SUM(G773)</f>
        <v>90.36</v>
      </c>
      <c r="H772" s="1209">
        <f t="shared" ref="H772:I772" si="476">SUM(H773)</f>
        <v>21.32</v>
      </c>
      <c r="I772" s="1210">
        <f t="shared" si="476"/>
        <v>111.68</v>
      </c>
    </row>
    <row r="773" spans="1:9" s="1199" customFormat="1" ht="16.5" x14ac:dyDescent="0.25">
      <c r="A773" s="1228" t="s">
        <v>158</v>
      </c>
      <c r="B773" s="1200">
        <v>30</v>
      </c>
      <c r="C773" s="541">
        <f t="shared" si="474"/>
        <v>0.18072289156626506</v>
      </c>
      <c r="D773" s="1201">
        <v>500</v>
      </c>
      <c r="E773" s="1201">
        <f>C773*D773</f>
        <v>90.361445783132524</v>
      </c>
      <c r="F773" s="1206">
        <v>1</v>
      </c>
      <c r="G773" s="1201">
        <f>ROUND(E773*F773,2)</f>
        <v>90.36</v>
      </c>
      <c r="H773" s="1201">
        <f>ROUND(G773*0.2359,2)</f>
        <v>21.32</v>
      </c>
      <c r="I773" s="1204">
        <f>G773+H773</f>
        <v>111.68</v>
      </c>
    </row>
    <row r="774" spans="1:9" s="1199" customFormat="1" ht="16.5" x14ac:dyDescent="0.25">
      <c r="A774" s="1198" t="s">
        <v>2190</v>
      </c>
      <c r="B774" s="1059">
        <f t="shared" ref="B774:C774" si="477">B775+B778+B790+B803</f>
        <v>663</v>
      </c>
      <c r="C774" s="1063">
        <f t="shared" si="477"/>
        <v>4.3080598255089324</v>
      </c>
      <c r="D774" s="1063"/>
      <c r="E774" s="1063"/>
      <c r="F774" s="1063"/>
      <c r="G774" s="1063">
        <f>G775+G778+G790+G803</f>
        <v>3859.8999999999996</v>
      </c>
      <c r="H774" s="1063">
        <f t="shared" ref="H774:I774" si="478">H775+H778+H790+H803</f>
        <v>906.48</v>
      </c>
      <c r="I774" s="1066">
        <f t="shared" si="478"/>
        <v>4766.38</v>
      </c>
    </row>
    <row r="775" spans="1:9" s="1199" customFormat="1" ht="33" x14ac:dyDescent="0.25">
      <c r="A775" s="1221" t="s">
        <v>9</v>
      </c>
      <c r="B775" s="1208">
        <f t="shared" ref="B775:C775" si="479">SUM(B776:B777)</f>
        <v>60</v>
      </c>
      <c r="C775" s="1209">
        <f t="shared" si="479"/>
        <v>0.38761944329040299</v>
      </c>
      <c r="D775" s="1209"/>
      <c r="E775" s="1209"/>
      <c r="F775" s="1209"/>
      <c r="G775" s="1209">
        <f>SUM(G776:G777)</f>
        <v>643.49</v>
      </c>
      <c r="H775" s="1209">
        <f t="shared" ref="H775:I775" si="480">SUM(H776:H777)</f>
        <v>151.80000000000001</v>
      </c>
      <c r="I775" s="1210">
        <f t="shared" si="480"/>
        <v>795.29</v>
      </c>
    </row>
    <row r="776" spans="1:9" s="1199" customFormat="1" ht="16.5" x14ac:dyDescent="0.25">
      <c r="A776" s="1212" t="s">
        <v>1290</v>
      </c>
      <c r="B776" s="1200">
        <v>30</v>
      </c>
      <c r="C776" s="541">
        <f>B776/145</f>
        <v>0.20689655172413793</v>
      </c>
      <c r="D776" s="541">
        <v>1800</v>
      </c>
      <c r="E776" s="1201">
        <f>C776*D776</f>
        <v>372.41379310344826</v>
      </c>
      <c r="F776" s="1206">
        <v>1</v>
      </c>
      <c r="G776" s="1201">
        <f>ROUND(E776*F776,2)</f>
        <v>372.41</v>
      </c>
      <c r="H776" s="1201">
        <f>ROUND(G776*0.2359,2)</f>
        <v>87.85</v>
      </c>
      <c r="I776" s="1204">
        <f>G776+H776</f>
        <v>460.26</v>
      </c>
    </row>
    <row r="777" spans="1:9" s="1199" customFormat="1" ht="16.5" x14ac:dyDescent="0.25">
      <c r="A777" s="1212" t="s">
        <v>1327</v>
      </c>
      <c r="B777" s="1200">
        <v>30</v>
      </c>
      <c r="C777" s="541">
        <f>B777/166</f>
        <v>0.18072289156626506</v>
      </c>
      <c r="D777" s="541">
        <v>1500</v>
      </c>
      <c r="E777" s="1201">
        <f>C777*D777</f>
        <v>271.08433734939757</v>
      </c>
      <c r="F777" s="1206">
        <v>1</v>
      </c>
      <c r="G777" s="1201">
        <f>ROUND(E777*F777,2)</f>
        <v>271.08</v>
      </c>
      <c r="H777" s="1201">
        <f>ROUND(G777*0.2359,2)</f>
        <v>63.95</v>
      </c>
      <c r="I777" s="1204">
        <f>G777+H777</f>
        <v>335.03</v>
      </c>
    </row>
    <row r="778" spans="1:9" s="1199" customFormat="1" ht="33" x14ac:dyDescent="0.25">
      <c r="A778" s="1221" t="s">
        <v>7</v>
      </c>
      <c r="B778" s="1208">
        <f t="shared" ref="B778:C778" si="481">SUM(B779:B789)</f>
        <v>280</v>
      </c>
      <c r="C778" s="1209">
        <f t="shared" si="481"/>
        <v>1.812380556709597</v>
      </c>
      <c r="D778" s="1209"/>
      <c r="E778" s="1209"/>
      <c r="F778" s="1209"/>
      <c r="G778" s="1209">
        <f>SUM(G779:G789)</f>
        <v>1754.46</v>
      </c>
      <c r="H778" s="1209">
        <f t="shared" ref="H778:I778" si="482">SUM(H779:H789)</f>
        <v>413.86999999999995</v>
      </c>
      <c r="I778" s="1210">
        <f t="shared" si="482"/>
        <v>2168.33</v>
      </c>
    </row>
    <row r="779" spans="1:9" s="1199" customFormat="1" ht="16.5" x14ac:dyDescent="0.25">
      <c r="A779" s="1212" t="s">
        <v>152</v>
      </c>
      <c r="B779" s="1200">
        <v>25</v>
      </c>
      <c r="C779" s="541">
        <f>B779/166</f>
        <v>0.15060240963855423</v>
      </c>
      <c r="D779" s="541">
        <v>976.64</v>
      </c>
      <c r="E779" s="1201">
        <f t="shared" ref="E779:E789" si="483">C779*D779</f>
        <v>147.0843373493976</v>
      </c>
      <c r="F779" s="1206">
        <v>1</v>
      </c>
      <c r="G779" s="1201">
        <f t="shared" ref="G779:G789" si="484">ROUND(E779*F779,2)</f>
        <v>147.08000000000001</v>
      </c>
      <c r="H779" s="1201">
        <f t="shared" ref="H779:H789" si="485">ROUND(G779*0.2359,2)</f>
        <v>34.700000000000003</v>
      </c>
      <c r="I779" s="1204">
        <f t="shared" ref="I779:I789" si="486">G779+H779</f>
        <v>181.78000000000003</v>
      </c>
    </row>
    <row r="780" spans="1:9" s="1199" customFormat="1" ht="16.5" x14ac:dyDescent="0.25">
      <c r="A780" s="1212" t="s">
        <v>1292</v>
      </c>
      <c r="B780" s="1200">
        <v>20</v>
      </c>
      <c r="C780" s="541">
        <f>B780/145</f>
        <v>0.13793103448275862</v>
      </c>
      <c r="D780" s="541">
        <v>975.44</v>
      </c>
      <c r="E780" s="1201">
        <f t="shared" si="483"/>
        <v>134.54344827586206</v>
      </c>
      <c r="F780" s="1206">
        <v>1</v>
      </c>
      <c r="G780" s="1201">
        <f t="shared" si="484"/>
        <v>134.54</v>
      </c>
      <c r="H780" s="1201">
        <f t="shared" si="485"/>
        <v>31.74</v>
      </c>
      <c r="I780" s="1204">
        <f t="shared" si="486"/>
        <v>166.28</v>
      </c>
    </row>
    <row r="781" spans="1:9" s="1199" customFormat="1" ht="16.5" x14ac:dyDescent="0.25">
      <c r="A781" s="1212" t="s">
        <v>1292</v>
      </c>
      <c r="B781" s="1200">
        <v>25</v>
      </c>
      <c r="C781" s="541">
        <f t="shared" ref="C781:C789" si="487">B781/145</f>
        <v>0.17241379310344829</v>
      </c>
      <c r="D781" s="541">
        <v>975.44</v>
      </c>
      <c r="E781" s="1201">
        <f t="shared" si="483"/>
        <v>168.1793103448276</v>
      </c>
      <c r="F781" s="1206">
        <v>1</v>
      </c>
      <c r="G781" s="1201">
        <f t="shared" si="484"/>
        <v>168.18</v>
      </c>
      <c r="H781" s="1201">
        <f t="shared" si="485"/>
        <v>39.67</v>
      </c>
      <c r="I781" s="1204">
        <f t="shared" si="486"/>
        <v>207.85000000000002</v>
      </c>
    </row>
    <row r="782" spans="1:9" s="1199" customFormat="1" ht="16.5" x14ac:dyDescent="0.25">
      <c r="A782" s="1212" t="s">
        <v>1293</v>
      </c>
      <c r="B782" s="1200">
        <v>25</v>
      </c>
      <c r="C782" s="541">
        <f t="shared" si="487"/>
        <v>0.17241379310344829</v>
      </c>
      <c r="D782" s="541">
        <v>975.44</v>
      </c>
      <c r="E782" s="1201">
        <f t="shared" si="483"/>
        <v>168.1793103448276</v>
      </c>
      <c r="F782" s="1206">
        <v>1</v>
      </c>
      <c r="G782" s="1201">
        <f t="shared" si="484"/>
        <v>168.18</v>
      </c>
      <c r="H782" s="1201">
        <f t="shared" si="485"/>
        <v>39.67</v>
      </c>
      <c r="I782" s="1204">
        <f t="shared" si="486"/>
        <v>207.85000000000002</v>
      </c>
    </row>
    <row r="783" spans="1:9" s="1199" customFormat="1" ht="16.5" x14ac:dyDescent="0.25">
      <c r="A783" s="1212" t="s">
        <v>1293</v>
      </c>
      <c r="B783" s="1200">
        <v>30</v>
      </c>
      <c r="C783" s="541">
        <f>B783/166</f>
        <v>0.18072289156626506</v>
      </c>
      <c r="D783" s="541">
        <v>976.64440000000002</v>
      </c>
      <c r="E783" s="1201">
        <f t="shared" si="483"/>
        <v>176.50200000000001</v>
      </c>
      <c r="F783" s="1206">
        <v>1</v>
      </c>
      <c r="G783" s="1201">
        <f t="shared" si="484"/>
        <v>176.5</v>
      </c>
      <c r="H783" s="1201">
        <f t="shared" si="485"/>
        <v>41.64</v>
      </c>
      <c r="I783" s="1204">
        <f t="shared" si="486"/>
        <v>218.14</v>
      </c>
    </row>
    <row r="784" spans="1:9" s="1199" customFormat="1" ht="16.5" x14ac:dyDescent="0.25">
      <c r="A784" s="1212" t="s">
        <v>1293</v>
      </c>
      <c r="B784" s="1200">
        <v>30</v>
      </c>
      <c r="C784" s="541">
        <f t="shared" ref="C784:C786" si="488">B784/166</f>
        <v>0.18072289156626506</v>
      </c>
      <c r="D784" s="541">
        <v>976.64440000000002</v>
      </c>
      <c r="E784" s="1201">
        <f t="shared" si="483"/>
        <v>176.50200000000001</v>
      </c>
      <c r="F784" s="1206">
        <v>1</v>
      </c>
      <c r="G784" s="1201">
        <f t="shared" si="484"/>
        <v>176.5</v>
      </c>
      <c r="H784" s="1201">
        <f t="shared" si="485"/>
        <v>41.64</v>
      </c>
      <c r="I784" s="1204">
        <f t="shared" si="486"/>
        <v>218.14</v>
      </c>
    </row>
    <row r="785" spans="1:9" s="1199" customFormat="1" ht="16.5" x14ac:dyDescent="0.25">
      <c r="A785" s="1212" t="s">
        <v>1284</v>
      </c>
      <c r="B785" s="1200">
        <v>25</v>
      </c>
      <c r="C785" s="541">
        <f t="shared" si="488"/>
        <v>0.15060240963855423</v>
      </c>
      <c r="D785" s="541">
        <v>976.64440000000002</v>
      </c>
      <c r="E785" s="1201">
        <f t="shared" si="483"/>
        <v>147.08500000000001</v>
      </c>
      <c r="F785" s="1206">
        <v>1</v>
      </c>
      <c r="G785" s="1201">
        <f t="shared" si="484"/>
        <v>147.09</v>
      </c>
      <c r="H785" s="1201">
        <f t="shared" si="485"/>
        <v>34.700000000000003</v>
      </c>
      <c r="I785" s="1204">
        <f t="shared" si="486"/>
        <v>181.79000000000002</v>
      </c>
    </row>
    <row r="786" spans="1:9" s="1199" customFormat="1" ht="16.5" x14ac:dyDescent="0.25">
      <c r="A786" s="1212" t="s">
        <v>1284</v>
      </c>
      <c r="B786" s="1200">
        <v>26</v>
      </c>
      <c r="C786" s="541">
        <f t="shared" si="488"/>
        <v>0.15662650602409639</v>
      </c>
      <c r="D786" s="541">
        <v>985</v>
      </c>
      <c r="E786" s="1201">
        <f t="shared" si="483"/>
        <v>154.27710843373495</v>
      </c>
      <c r="F786" s="1202">
        <v>1</v>
      </c>
      <c r="G786" s="1201">
        <f t="shared" si="484"/>
        <v>154.28</v>
      </c>
      <c r="H786" s="1201">
        <f t="shared" si="485"/>
        <v>36.39</v>
      </c>
      <c r="I786" s="1204">
        <f t="shared" si="486"/>
        <v>190.67000000000002</v>
      </c>
    </row>
    <row r="787" spans="1:9" s="1199" customFormat="1" ht="16.5" x14ac:dyDescent="0.25">
      <c r="A787" s="1212" t="s">
        <v>152</v>
      </c>
      <c r="B787" s="1200">
        <v>20</v>
      </c>
      <c r="C787" s="541">
        <f t="shared" si="487"/>
        <v>0.13793103448275862</v>
      </c>
      <c r="D787" s="541">
        <v>861.56</v>
      </c>
      <c r="E787" s="1201">
        <f t="shared" si="483"/>
        <v>118.83586206896551</v>
      </c>
      <c r="F787" s="1202">
        <v>1</v>
      </c>
      <c r="G787" s="1201">
        <f t="shared" si="484"/>
        <v>118.84</v>
      </c>
      <c r="H787" s="1201">
        <f t="shared" si="485"/>
        <v>28.03</v>
      </c>
      <c r="I787" s="1204">
        <f t="shared" si="486"/>
        <v>146.87</v>
      </c>
    </row>
    <row r="788" spans="1:9" s="1199" customFormat="1" ht="16.5" x14ac:dyDescent="0.25">
      <c r="A788" s="1212" t="s">
        <v>152</v>
      </c>
      <c r="B788" s="1200">
        <v>26</v>
      </c>
      <c r="C788" s="541">
        <f t="shared" si="487"/>
        <v>0.1793103448275862</v>
      </c>
      <c r="D788" s="541">
        <v>975.44</v>
      </c>
      <c r="E788" s="1201">
        <f t="shared" si="483"/>
        <v>174.90648275862068</v>
      </c>
      <c r="F788" s="1202">
        <v>1</v>
      </c>
      <c r="G788" s="1201">
        <f t="shared" si="484"/>
        <v>174.91</v>
      </c>
      <c r="H788" s="1201">
        <f t="shared" si="485"/>
        <v>41.26</v>
      </c>
      <c r="I788" s="1204">
        <f t="shared" si="486"/>
        <v>216.17</v>
      </c>
    </row>
    <row r="789" spans="1:9" s="1199" customFormat="1" ht="16.5" x14ac:dyDescent="0.25">
      <c r="A789" s="1212" t="s">
        <v>1293</v>
      </c>
      <c r="B789" s="1200">
        <v>28</v>
      </c>
      <c r="C789" s="541">
        <f t="shared" si="487"/>
        <v>0.19310344827586207</v>
      </c>
      <c r="D789" s="541">
        <v>975.44</v>
      </c>
      <c r="E789" s="1201">
        <f t="shared" si="483"/>
        <v>188.36082758620691</v>
      </c>
      <c r="F789" s="1202">
        <v>1</v>
      </c>
      <c r="G789" s="1201">
        <f t="shared" si="484"/>
        <v>188.36</v>
      </c>
      <c r="H789" s="1201">
        <f t="shared" si="485"/>
        <v>44.43</v>
      </c>
      <c r="I789" s="1204">
        <f t="shared" si="486"/>
        <v>232.79000000000002</v>
      </c>
    </row>
    <row r="790" spans="1:9" s="1199" customFormat="1" ht="49.5" x14ac:dyDescent="0.25">
      <c r="A790" s="1221" t="s">
        <v>106</v>
      </c>
      <c r="B790" s="1208">
        <f t="shared" ref="B790:C790" si="489">SUM(B791:B802)</f>
        <v>283</v>
      </c>
      <c r="C790" s="1209">
        <f t="shared" si="489"/>
        <v>1.8513917739925221</v>
      </c>
      <c r="D790" s="1209"/>
      <c r="E790" s="1209"/>
      <c r="F790" s="1209"/>
      <c r="G790" s="1209">
        <f>SUM(G791:G802)</f>
        <v>1333.61</v>
      </c>
      <c r="H790" s="1209">
        <f t="shared" ref="H790:I790" si="490">SUM(H791:H802)</f>
        <v>310.54000000000002</v>
      </c>
      <c r="I790" s="1210">
        <f t="shared" si="490"/>
        <v>1644.1500000000005</v>
      </c>
    </row>
    <row r="791" spans="1:9" s="1199" customFormat="1" ht="16.5" x14ac:dyDescent="0.25">
      <c r="A791" s="1212" t="s">
        <v>238</v>
      </c>
      <c r="B791" s="1200">
        <v>25</v>
      </c>
      <c r="C791" s="541">
        <f>B791/166</f>
        <v>0.15060240963855423</v>
      </c>
      <c r="D791" s="1201">
        <v>718.85</v>
      </c>
      <c r="E791" s="1201">
        <f t="shared" ref="E791:E802" si="491">C791*D791</f>
        <v>108.26054216867472</v>
      </c>
      <c r="F791" s="1202">
        <v>1</v>
      </c>
      <c r="G791" s="1201">
        <f t="shared" ref="G791:G802" si="492">ROUND(E791*F791,2)</f>
        <v>108.26</v>
      </c>
      <c r="H791" s="1201">
        <f t="shared" ref="H791:H802" si="493">ROUND(G791*0.2359,2)</f>
        <v>25.54</v>
      </c>
      <c r="I791" s="1204">
        <f t="shared" ref="I791:I802" si="494">G791+H791</f>
        <v>133.80000000000001</v>
      </c>
    </row>
    <row r="792" spans="1:9" s="1199" customFormat="1" ht="16.5" x14ac:dyDescent="0.25">
      <c r="A792" s="1212" t="s">
        <v>238</v>
      </c>
      <c r="B792" s="1200">
        <v>25</v>
      </c>
      <c r="C792" s="541">
        <f>B792/166</f>
        <v>0.15060240963855423</v>
      </c>
      <c r="D792" s="1201">
        <v>718.85</v>
      </c>
      <c r="E792" s="1201">
        <f t="shared" si="491"/>
        <v>108.26054216867472</v>
      </c>
      <c r="F792" s="1202">
        <v>1</v>
      </c>
      <c r="G792" s="1201">
        <f t="shared" si="492"/>
        <v>108.26</v>
      </c>
      <c r="H792" s="1201">
        <f t="shared" si="493"/>
        <v>25.54</v>
      </c>
      <c r="I792" s="1204">
        <f t="shared" si="494"/>
        <v>133.80000000000001</v>
      </c>
    </row>
    <row r="793" spans="1:9" s="1199" customFormat="1" ht="16.5" x14ac:dyDescent="0.25">
      <c r="A793" s="1212" t="s">
        <v>238</v>
      </c>
      <c r="B793" s="1200">
        <v>25</v>
      </c>
      <c r="C793" s="541">
        <f>B793/166</f>
        <v>0.15060240963855423</v>
      </c>
      <c r="D793" s="1201">
        <v>718.84640000000002</v>
      </c>
      <c r="E793" s="1201">
        <f t="shared" si="491"/>
        <v>108.26</v>
      </c>
      <c r="F793" s="1202">
        <v>1</v>
      </c>
      <c r="G793" s="1201">
        <f t="shared" si="492"/>
        <v>108.26</v>
      </c>
      <c r="H793" s="1201">
        <f t="shared" si="493"/>
        <v>25.54</v>
      </c>
      <c r="I793" s="1204">
        <f t="shared" si="494"/>
        <v>133.80000000000001</v>
      </c>
    </row>
    <row r="794" spans="1:9" s="1199" customFormat="1" ht="16.5" x14ac:dyDescent="0.25">
      <c r="A794" s="1212" t="s">
        <v>238</v>
      </c>
      <c r="B794" s="1200">
        <v>20</v>
      </c>
      <c r="C794" s="541">
        <f>B794/166</f>
        <v>0.12048192771084337</v>
      </c>
      <c r="D794" s="1201">
        <v>718.84640000000002</v>
      </c>
      <c r="E794" s="1201">
        <f t="shared" si="491"/>
        <v>86.608000000000004</v>
      </c>
      <c r="F794" s="1202">
        <v>1</v>
      </c>
      <c r="G794" s="1201">
        <f t="shared" si="492"/>
        <v>86.61</v>
      </c>
      <c r="H794" s="1201">
        <f t="shared" si="493"/>
        <v>20.43</v>
      </c>
      <c r="I794" s="1204">
        <f t="shared" si="494"/>
        <v>107.03999999999999</v>
      </c>
    </row>
    <row r="795" spans="1:9" s="1199" customFormat="1" ht="16.5" x14ac:dyDescent="0.25">
      <c r="A795" s="1212" t="s">
        <v>238</v>
      </c>
      <c r="B795" s="1200">
        <v>20</v>
      </c>
      <c r="C795" s="541">
        <f>B795/166</f>
        <v>0.12048192771084337</v>
      </c>
      <c r="D795" s="1201">
        <v>750</v>
      </c>
      <c r="E795" s="1201">
        <f t="shared" si="491"/>
        <v>90.361445783132524</v>
      </c>
      <c r="F795" s="1202">
        <v>1</v>
      </c>
      <c r="G795" s="1201">
        <f t="shared" si="492"/>
        <v>90.36</v>
      </c>
      <c r="H795" s="1201">
        <f t="shared" si="493"/>
        <v>21.32</v>
      </c>
      <c r="I795" s="1204">
        <f t="shared" si="494"/>
        <v>111.68</v>
      </c>
    </row>
    <row r="796" spans="1:9" s="1199" customFormat="1" ht="16.5" x14ac:dyDescent="0.25">
      <c r="A796" s="1212" t="s">
        <v>238</v>
      </c>
      <c r="B796" s="1200">
        <v>20</v>
      </c>
      <c r="C796" s="541">
        <f>B796/145</f>
        <v>0.13793103448275862</v>
      </c>
      <c r="D796" s="1201">
        <v>717.97</v>
      </c>
      <c r="E796" s="1201">
        <f t="shared" si="491"/>
        <v>99.030344827586205</v>
      </c>
      <c r="F796" s="1202">
        <v>1</v>
      </c>
      <c r="G796" s="1201">
        <f t="shared" si="492"/>
        <v>99.03</v>
      </c>
      <c r="H796" s="1201">
        <f t="shared" si="493"/>
        <v>23.36</v>
      </c>
      <c r="I796" s="1204">
        <f t="shared" si="494"/>
        <v>122.39</v>
      </c>
    </row>
    <row r="797" spans="1:9" s="1199" customFormat="1" ht="16.5" x14ac:dyDescent="0.25">
      <c r="A797" s="1228" t="s">
        <v>238</v>
      </c>
      <c r="B797" s="1200">
        <v>25</v>
      </c>
      <c r="C797" s="541">
        <f t="shared" ref="C797:C802" si="495">B797/145</f>
        <v>0.17241379310344829</v>
      </c>
      <c r="D797" s="1201">
        <v>717.97</v>
      </c>
      <c r="E797" s="1201">
        <f t="shared" si="491"/>
        <v>123.78793103448277</v>
      </c>
      <c r="F797" s="1202">
        <v>1</v>
      </c>
      <c r="G797" s="1201">
        <f t="shared" si="492"/>
        <v>123.79</v>
      </c>
      <c r="H797" s="1201">
        <f t="shared" si="493"/>
        <v>29.2</v>
      </c>
      <c r="I797" s="1204">
        <f t="shared" si="494"/>
        <v>152.99</v>
      </c>
    </row>
    <row r="798" spans="1:9" s="1199" customFormat="1" ht="16.5" x14ac:dyDescent="0.25">
      <c r="A798" s="1228" t="s">
        <v>238</v>
      </c>
      <c r="B798" s="1200">
        <v>25</v>
      </c>
      <c r="C798" s="541">
        <f t="shared" si="495"/>
        <v>0.17241379310344829</v>
      </c>
      <c r="D798" s="1201">
        <v>717.97</v>
      </c>
      <c r="E798" s="1201">
        <f t="shared" si="491"/>
        <v>123.78793103448277</v>
      </c>
      <c r="F798" s="1202">
        <v>1</v>
      </c>
      <c r="G798" s="1201">
        <f t="shared" si="492"/>
        <v>123.79</v>
      </c>
      <c r="H798" s="1201">
        <f t="shared" si="493"/>
        <v>29.2</v>
      </c>
      <c r="I798" s="1204">
        <f t="shared" si="494"/>
        <v>152.99</v>
      </c>
    </row>
    <row r="799" spans="1:9" s="1199" customFormat="1" ht="16.5" x14ac:dyDescent="0.25">
      <c r="A799" s="1228" t="s">
        <v>238</v>
      </c>
      <c r="B799" s="1200">
        <v>20</v>
      </c>
      <c r="C799" s="541">
        <f t="shared" si="495"/>
        <v>0.13793103448275862</v>
      </c>
      <c r="D799" s="1201">
        <v>717.97</v>
      </c>
      <c r="E799" s="1201">
        <f t="shared" si="491"/>
        <v>99.030344827586205</v>
      </c>
      <c r="F799" s="1202">
        <v>1</v>
      </c>
      <c r="G799" s="1201">
        <f t="shared" si="492"/>
        <v>99.03</v>
      </c>
      <c r="H799" s="1201">
        <f t="shared" si="493"/>
        <v>23.36</v>
      </c>
      <c r="I799" s="1204">
        <f t="shared" si="494"/>
        <v>122.39</v>
      </c>
    </row>
    <row r="800" spans="1:9" s="1199" customFormat="1" ht="16.5" x14ac:dyDescent="0.25">
      <c r="A800" s="1228" t="s">
        <v>238</v>
      </c>
      <c r="B800" s="1200">
        <v>24</v>
      </c>
      <c r="C800" s="541">
        <f t="shared" si="495"/>
        <v>0.16551724137931034</v>
      </c>
      <c r="D800" s="1201">
        <v>717.97</v>
      </c>
      <c r="E800" s="1201">
        <f t="shared" si="491"/>
        <v>118.83641379310345</v>
      </c>
      <c r="F800" s="1202">
        <v>1</v>
      </c>
      <c r="G800" s="1201">
        <f t="shared" si="492"/>
        <v>118.84</v>
      </c>
      <c r="H800" s="1201">
        <f t="shared" si="493"/>
        <v>28.03</v>
      </c>
      <c r="I800" s="1204">
        <f t="shared" si="494"/>
        <v>146.87</v>
      </c>
    </row>
    <row r="801" spans="1:9" s="1199" customFormat="1" ht="16.5" x14ac:dyDescent="0.25">
      <c r="A801" s="1228" t="s">
        <v>238</v>
      </c>
      <c r="B801" s="1200">
        <v>29</v>
      </c>
      <c r="C801" s="541">
        <f t="shared" si="495"/>
        <v>0.2</v>
      </c>
      <c r="D801" s="1201">
        <v>717.97</v>
      </c>
      <c r="E801" s="1201">
        <f t="shared" si="491"/>
        <v>143.59400000000002</v>
      </c>
      <c r="F801" s="1202">
        <v>1</v>
      </c>
      <c r="G801" s="1201">
        <f t="shared" si="492"/>
        <v>143.59</v>
      </c>
      <c r="H801" s="1203">
        <f>ROUND(G801*0.2077,2)</f>
        <v>29.82</v>
      </c>
      <c r="I801" s="1204">
        <f t="shared" si="494"/>
        <v>173.41</v>
      </c>
    </row>
    <row r="802" spans="1:9" s="1199" customFormat="1" ht="16.5" x14ac:dyDescent="0.25">
      <c r="A802" s="1228" t="s">
        <v>238</v>
      </c>
      <c r="B802" s="1200">
        <v>25</v>
      </c>
      <c r="C802" s="541">
        <f t="shared" si="495"/>
        <v>0.17241379310344829</v>
      </c>
      <c r="D802" s="1201">
        <v>717.97</v>
      </c>
      <c r="E802" s="1201">
        <f t="shared" si="491"/>
        <v>123.78793103448277</v>
      </c>
      <c r="F802" s="1202">
        <v>1</v>
      </c>
      <c r="G802" s="1201">
        <f t="shared" si="492"/>
        <v>123.79</v>
      </c>
      <c r="H802" s="1201">
        <f t="shared" si="493"/>
        <v>29.2</v>
      </c>
      <c r="I802" s="1204">
        <f t="shared" si="494"/>
        <v>152.99</v>
      </c>
    </row>
    <row r="803" spans="1:9" s="1199" customFormat="1" ht="16.5" x14ac:dyDescent="0.25">
      <c r="A803" s="1221" t="s">
        <v>6</v>
      </c>
      <c r="B803" s="1208">
        <f t="shared" ref="B803:C803" si="496">SUM(B804:B805)</f>
        <v>40</v>
      </c>
      <c r="C803" s="1209">
        <f t="shared" si="496"/>
        <v>0.25666805151641048</v>
      </c>
      <c r="D803" s="1209"/>
      <c r="E803" s="1209"/>
      <c r="F803" s="1209"/>
      <c r="G803" s="1209">
        <f>SUM(G804:G805)</f>
        <v>128.34</v>
      </c>
      <c r="H803" s="1209">
        <f t="shared" ref="H803:I803" si="497">SUM(H804:H805)</f>
        <v>30.270000000000003</v>
      </c>
      <c r="I803" s="1210">
        <f t="shared" si="497"/>
        <v>158.61000000000001</v>
      </c>
    </row>
    <row r="804" spans="1:9" s="1199" customFormat="1" ht="16.5" x14ac:dyDescent="0.25">
      <c r="A804" s="1212" t="s">
        <v>238</v>
      </c>
      <c r="B804" s="1200">
        <v>22</v>
      </c>
      <c r="C804" s="541">
        <f>B804/166</f>
        <v>0.13253012048192772</v>
      </c>
      <c r="D804" s="1201">
        <v>500</v>
      </c>
      <c r="E804" s="1201">
        <f>C804*D804</f>
        <v>66.265060240963862</v>
      </c>
      <c r="F804" s="1202">
        <v>1</v>
      </c>
      <c r="G804" s="1201">
        <f t="shared" ref="G804:G805" si="498">ROUND(E804*F804,2)</f>
        <v>66.27</v>
      </c>
      <c r="H804" s="1201">
        <f t="shared" ref="H804:H805" si="499">ROUND(G804*0.2359,2)</f>
        <v>15.63</v>
      </c>
      <c r="I804" s="1204">
        <f t="shared" ref="I804:I805" si="500">G804+H804</f>
        <v>81.899999999999991</v>
      </c>
    </row>
    <row r="805" spans="1:9" s="1199" customFormat="1" ht="16.5" x14ac:dyDescent="0.25">
      <c r="A805" s="1228" t="s">
        <v>1316</v>
      </c>
      <c r="B805" s="1200">
        <v>18</v>
      </c>
      <c r="C805" s="541">
        <f t="shared" ref="C805" si="501">B805/145</f>
        <v>0.12413793103448276</v>
      </c>
      <c r="D805" s="1201">
        <v>500</v>
      </c>
      <c r="E805" s="1201">
        <f>C805*D805</f>
        <v>62.068965517241381</v>
      </c>
      <c r="F805" s="1202">
        <v>1</v>
      </c>
      <c r="G805" s="1201">
        <f t="shared" si="498"/>
        <v>62.07</v>
      </c>
      <c r="H805" s="1201">
        <f t="shared" si="499"/>
        <v>14.64</v>
      </c>
      <c r="I805" s="1204">
        <f t="shared" si="500"/>
        <v>76.710000000000008</v>
      </c>
    </row>
    <row r="806" spans="1:9" s="1199" customFormat="1" ht="16.5" x14ac:dyDescent="0.25">
      <c r="A806" s="1198" t="s">
        <v>2191</v>
      </c>
      <c r="B806" s="1059">
        <f t="shared" ref="B806:C806" si="502">B807+B814+B834+B842</f>
        <v>2102</v>
      </c>
      <c r="C806" s="1063">
        <f t="shared" si="502"/>
        <v>12.662650602409638</v>
      </c>
      <c r="D806" s="1063"/>
      <c r="E806" s="1063"/>
      <c r="F806" s="1063"/>
      <c r="G806" s="1063">
        <f>G807+G814+G834+G842</f>
        <v>12859.310000000001</v>
      </c>
      <c r="H806" s="1063">
        <f t="shared" ref="H806" si="503">H807+H814+H834+H842</f>
        <v>3023.32</v>
      </c>
      <c r="I806" s="1066">
        <f t="shared" ref="I806" si="504">I807+I814+I834+I842</f>
        <v>15882.630000000003</v>
      </c>
    </row>
    <row r="807" spans="1:9" s="1199" customFormat="1" ht="33" x14ac:dyDescent="0.25">
      <c r="A807" s="1221" t="s">
        <v>9</v>
      </c>
      <c r="B807" s="1208">
        <f t="shared" ref="B807:C807" si="505">SUM(B808:B813)</f>
        <v>472</v>
      </c>
      <c r="C807" s="1209">
        <f t="shared" si="505"/>
        <v>2.8433734939759039</v>
      </c>
      <c r="D807" s="1209"/>
      <c r="E807" s="1209"/>
      <c r="F807" s="1209"/>
      <c r="G807" s="1209">
        <f>SUM(G808:G813)</f>
        <v>4822.82</v>
      </c>
      <c r="H807" s="1209">
        <f t="shared" ref="H807" si="506">SUM(H808:H813)</f>
        <v>1137.71</v>
      </c>
      <c r="I807" s="1210">
        <f t="shared" ref="I807" si="507">SUM(I808:I813)</f>
        <v>5960.53</v>
      </c>
    </row>
    <row r="808" spans="1:9" s="1199" customFormat="1" ht="16.5" x14ac:dyDescent="0.25">
      <c r="A808" s="1212" t="s">
        <v>1328</v>
      </c>
      <c r="B808" s="1200">
        <v>80</v>
      </c>
      <c r="C808" s="541">
        <f>B808/166</f>
        <v>0.48192771084337349</v>
      </c>
      <c r="D808" s="541">
        <v>1834.32</v>
      </c>
      <c r="E808" s="1201">
        <f t="shared" ref="E808:E813" si="508">C808*D808</f>
        <v>884.00963855421685</v>
      </c>
      <c r="F808" s="1206">
        <v>1</v>
      </c>
      <c r="G808" s="1201">
        <f t="shared" ref="G808:G813" si="509">ROUND(E808*F808,2)</f>
        <v>884.01</v>
      </c>
      <c r="H808" s="1201">
        <f t="shared" ref="H808:H813" si="510">ROUND(G808*0.2359,2)</f>
        <v>208.54</v>
      </c>
      <c r="I808" s="1204">
        <f t="shared" ref="I808:I813" si="511">G808+H808</f>
        <v>1092.55</v>
      </c>
    </row>
    <row r="809" spans="1:9" s="1199" customFormat="1" ht="16.5" x14ac:dyDescent="0.25">
      <c r="A809" s="1212" t="s">
        <v>1329</v>
      </c>
      <c r="B809" s="1200">
        <v>84</v>
      </c>
      <c r="C809" s="541">
        <f t="shared" ref="C809:C813" si="512">B809/166</f>
        <v>0.50602409638554213</v>
      </c>
      <c r="D809" s="541">
        <v>1561.65</v>
      </c>
      <c r="E809" s="1201">
        <f t="shared" si="508"/>
        <v>790.2325301204819</v>
      </c>
      <c r="F809" s="1206">
        <v>1</v>
      </c>
      <c r="G809" s="1201">
        <f t="shared" si="509"/>
        <v>790.23</v>
      </c>
      <c r="H809" s="1201">
        <f t="shared" si="510"/>
        <v>186.42</v>
      </c>
      <c r="I809" s="1204">
        <f t="shared" si="511"/>
        <v>976.65</v>
      </c>
    </row>
    <row r="810" spans="1:9" s="1199" customFormat="1" ht="16.5" x14ac:dyDescent="0.25">
      <c r="A810" s="1212" t="s">
        <v>1330</v>
      </c>
      <c r="B810" s="1200">
        <v>68</v>
      </c>
      <c r="C810" s="541">
        <f t="shared" si="512"/>
        <v>0.40963855421686746</v>
      </c>
      <c r="D810" s="541">
        <v>1487.28</v>
      </c>
      <c r="E810" s="1201">
        <f t="shared" si="508"/>
        <v>609.24722891566262</v>
      </c>
      <c r="F810" s="1206">
        <v>1</v>
      </c>
      <c r="G810" s="1201">
        <f t="shared" si="509"/>
        <v>609.25</v>
      </c>
      <c r="H810" s="1201">
        <f t="shared" si="510"/>
        <v>143.72</v>
      </c>
      <c r="I810" s="1204">
        <f t="shared" si="511"/>
        <v>752.97</v>
      </c>
    </row>
    <row r="811" spans="1:9" s="1199" customFormat="1" ht="16.5" x14ac:dyDescent="0.25">
      <c r="A811" s="1212" t="s">
        <v>177</v>
      </c>
      <c r="B811" s="1200">
        <v>108</v>
      </c>
      <c r="C811" s="541">
        <f t="shared" si="512"/>
        <v>0.6506024096385542</v>
      </c>
      <c r="D811" s="541">
        <v>1487.28</v>
      </c>
      <c r="E811" s="1201">
        <f t="shared" si="508"/>
        <v>967.6279518072289</v>
      </c>
      <c r="F811" s="1206">
        <v>1</v>
      </c>
      <c r="G811" s="1201">
        <f t="shared" si="509"/>
        <v>967.63</v>
      </c>
      <c r="H811" s="1201">
        <f t="shared" si="510"/>
        <v>228.26</v>
      </c>
      <c r="I811" s="1204">
        <f t="shared" si="511"/>
        <v>1195.8899999999999</v>
      </c>
    </row>
    <row r="812" spans="1:9" s="1199" customFormat="1" ht="16.5" x14ac:dyDescent="0.25">
      <c r="A812" s="1212" t="s">
        <v>451</v>
      </c>
      <c r="B812" s="1200">
        <v>84</v>
      </c>
      <c r="C812" s="541">
        <f t="shared" si="512"/>
        <v>0.50602409638554213</v>
      </c>
      <c r="D812" s="541">
        <v>2044.11</v>
      </c>
      <c r="E812" s="1201">
        <f t="shared" si="508"/>
        <v>1034.3689156626506</v>
      </c>
      <c r="F812" s="1206">
        <v>1</v>
      </c>
      <c r="G812" s="1201">
        <f t="shared" si="509"/>
        <v>1034.3699999999999</v>
      </c>
      <c r="H812" s="1201">
        <f t="shared" si="510"/>
        <v>244.01</v>
      </c>
      <c r="I812" s="1204">
        <f t="shared" si="511"/>
        <v>1278.3799999999999</v>
      </c>
    </row>
    <row r="813" spans="1:9" s="1199" customFormat="1" ht="16.5" x14ac:dyDescent="0.25">
      <c r="A813" s="1212" t="s">
        <v>451</v>
      </c>
      <c r="B813" s="1200">
        <v>48</v>
      </c>
      <c r="C813" s="541">
        <f t="shared" si="512"/>
        <v>0.28915662650602408</v>
      </c>
      <c r="D813" s="541">
        <v>1858.28</v>
      </c>
      <c r="E813" s="1201">
        <f t="shared" si="508"/>
        <v>537.33397590361437</v>
      </c>
      <c r="F813" s="1206">
        <v>1</v>
      </c>
      <c r="G813" s="1201">
        <f t="shared" si="509"/>
        <v>537.33000000000004</v>
      </c>
      <c r="H813" s="1201">
        <f t="shared" si="510"/>
        <v>126.76</v>
      </c>
      <c r="I813" s="1204">
        <f t="shared" si="511"/>
        <v>664.09</v>
      </c>
    </row>
    <row r="814" spans="1:9" s="1199" customFormat="1" ht="33" x14ac:dyDescent="0.25">
      <c r="A814" s="1221" t="s">
        <v>7</v>
      </c>
      <c r="B814" s="1208">
        <f t="shared" ref="B814:C814" si="513">SUM(B815:B833)</f>
        <v>914</v>
      </c>
      <c r="C814" s="1209">
        <f t="shared" si="513"/>
        <v>5.5060240963855414</v>
      </c>
      <c r="D814" s="1209"/>
      <c r="E814" s="1209"/>
      <c r="F814" s="1209"/>
      <c r="G814" s="1209">
        <f>SUM(G815:G833)</f>
        <v>5342.04</v>
      </c>
      <c r="H814" s="1209">
        <f t="shared" ref="H814:I814" si="514">SUM(H815:H833)</f>
        <v>1253.8900000000001</v>
      </c>
      <c r="I814" s="1210">
        <f t="shared" si="514"/>
        <v>6595.9300000000012</v>
      </c>
    </row>
    <row r="815" spans="1:9" s="1199" customFormat="1" ht="16.5" x14ac:dyDescent="0.25">
      <c r="A815" s="1212" t="s">
        <v>1291</v>
      </c>
      <c r="B815" s="1200">
        <v>68</v>
      </c>
      <c r="C815" s="541">
        <f>B815/166</f>
        <v>0.40963855421686746</v>
      </c>
      <c r="D815" s="541">
        <v>1150</v>
      </c>
      <c r="E815" s="1201">
        <f t="shared" ref="E815:E833" si="515">C815*D815</f>
        <v>471.08433734939757</v>
      </c>
      <c r="F815" s="1206">
        <v>1</v>
      </c>
      <c r="G815" s="1201">
        <f t="shared" ref="G815:G833" si="516">ROUND(E815*F815,2)</f>
        <v>471.08</v>
      </c>
      <c r="H815" s="1201">
        <f t="shared" ref="H815:H833" si="517">ROUND(G815*0.2359,2)</f>
        <v>111.13</v>
      </c>
      <c r="I815" s="1204">
        <f t="shared" ref="I815:I833" si="518">G815+H815</f>
        <v>582.21</v>
      </c>
    </row>
    <row r="816" spans="1:9" s="1199" customFormat="1" ht="16.5" x14ac:dyDescent="0.25">
      <c r="A816" s="1212" t="s">
        <v>1284</v>
      </c>
      <c r="B816" s="1200">
        <v>52</v>
      </c>
      <c r="C816" s="541">
        <f t="shared" ref="C816:C833" si="519">B816/166</f>
        <v>0.31325301204819278</v>
      </c>
      <c r="D816" s="541">
        <v>976.64</v>
      </c>
      <c r="E816" s="1201">
        <f t="shared" si="515"/>
        <v>305.93542168674702</v>
      </c>
      <c r="F816" s="1206">
        <v>1</v>
      </c>
      <c r="G816" s="1201">
        <f t="shared" si="516"/>
        <v>305.94</v>
      </c>
      <c r="H816" s="1201">
        <f t="shared" si="517"/>
        <v>72.17</v>
      </c>
      <c r="I816" s="1204">
        <f t="shared" si="518"/>
        <v>378.11</v>
      </c>
    </row>
    <row r="817" spans="1:9" s="1199" customFormat="1" ht="16.5" x14ac:dyDescent="0.25">
      <c r="A817" s="1212" t="s">
        <v>1284</v>
      </c>
      <c r="B817" s="1200">
        <v>42</v>
      </c>
      <c r="C817" s="541">
        <f t="shared" si="519"/>
        <v>0.25301204819277107</v>
      </c>
      <c r="D817" s="541">
        <v>976.64</v>
      </c>
      <c r="E817" s="1201">
        <f t="shared" si="515"/>
        <v>247.10168674698792</v>
      </c>
      <c r="F817" s="1206">
        <v>1</v>
      </c>
      <c r="G817" s="1201">
        <f t="shared" si="516"/>
        <v>247.1</v>
      </c>
      <c r="H817" s="1201">
        <f t="shared" si="517"/>
        <v>58.29</v>
      </c>
      <c r="I817" s="1204">
        <f t="shared" si="518"/>
        <v>305.39</v>
      </c>
    </row>
    <row r="818" spans="1:9" s="1199" customFormat="1" ht="16.5" x14ac:dyDescent="0.25">
      <c r="A818" s="1212" t="s">
        <v>1284</v>
      </c>
      <c r="B818" s="1200">
        <v>50</v>
      </c>
      <c r="C818" s="541">
        <f t="shared" si="519"/>
        <v>0.30120481927710846</v>
      </c>
      <c r="D818" s="541">
        <v>976.64</v>
      </c>
      <c r="E818" s="1201">
        <f t="shared" si="515"/>
        <v>294.1686746987952</v>
      </c>
      <c r="F818" s="1206">
        <v>1</v>
      </c>
      <c r="G818" s="1201">
        <f t="shared" si="516"/>
        <v>294.17</v>
      </c>
      <c r="H818" s="1201">
        <f t="shared" si="517"/>
        <v>69.39</v>
      </c>
      <c r="I818" s="1204">
        <f t="shared" si="518"/>
        <v>363.56</v>
      </c>
    </row>
    <row r="819" spans="1:9" s="1199" customFormat="1" ht="16.5" x14ac:dyDescent="0.25">
      <c r="A819" s="1212" t="s">
        <v>1284</v>
      </c>
      <c r="B819" s="1200">
        <v>52</v>
      </c>
      <c r="C819" s="541">
        <f t="shared" si="519"/>
        <v>0.31325301204819278</v>
      </c>
      <c r="D819" s="541">
        <v>976.64</v>
      </c>
      <c r="E819" s="1201">
        <f t="shared" si="515"/>
        <v>305.93542168674702</v>
      </c>
      <c r="F819" s="1206">
        <v>1</v>
      </c>
      <c r="G819" s="1201">
        <f t="shared" si="516"/>
        <v>305.94</v>
      </c>
      <c r="H819" s="1201">
        <f t="shared" si="517"/>
        <v>72.17</v>
      </c>
      <c r="I819" s="1204">
        <f t="shared" si="518"/>
        <v>378.11</v>
      </c>
    </row>
    <row r="820" spans="1:9" s="1199" customFormat="1" ht="16.5" x14ac:dyDescent="0.25">
      <c r="A820" s="1212" t="s">
        <v>1284</v>
      </c>
      <c r="B820" s="1200">
        <v>48</v>
      </c>
      <c r="C820" s="541">
        <f t="shared" si="519"/>
        <v>0.28915662650602408</v>
      </c>
      <c r="D820" s="541">
        <v>976.64</v>
      </c>
      <c r="E820" s="1201">
        <f t="shared" si="515"/>
        <v>282.40192771084338</v>
      </c>
      <c r="F820" s="1206">
        <v>1</v>
      </c>
      <c r="G820" s="1201">
        <f t="shared" si="516"/>
        <v>282.39999999999998</v>
      </c>
      <c r="H820" s="1201">
        <f t="shared" si="517"/>
        <v>66.62</v>
      </c>
      <c r="I820" s="1204">
        <f t="shared" si="518"/>
        <v>349.02</v>
      </c>
    </row>
    <row r="821" spans="1:9" s="1199" customFormat="1" ht="16.5" x14ac:dyDescent="0.25">
      <c r="A821" s="1212" t="s">
        <v>1284</v>
      </c>
      <c r="B821" s="1200">
        <v>50</v>
      </c>
      <c r="C821" s="541">
        <f t="shared" si="519"/>
        <v>0.30120481927710846</v>
      </c>
      <c r="D821" s="541">
        <v>976.64</v>
      </c>
      <c r="E821" s="1201">
        <f t="shared" si="515"/>
        <v>294.1686746987952</v>
      </c>
      <c r="F821" s="1206">
        <v>1</v>
      </c>
      <c r="G821" s="1201">
        <f t="shared" si="516"/>
        <v>294.17</v>
      </c>
      <c r="H821" s="1201">
        <f t="shared" si="517"/>
        <v>69.39</v>
      </c>
      <c r="I821" s="1204">
        <f t="shared" si="518"/>
        <v>363.56</v>
      </c>
    </row>
    <row r="822" spans="1:9" s="1199" customFormat="1" ht="16.5" x14ac:dyDescent="0.25">
      <c r="A822" s="1212" t="s">
        <v>1284</v>
      </c>
      <c r="B822" s="1200">
        <v>52</v>
      </c>
      <c r="C822" s="541">
        <f t="shared" si="519"/>
        <v>0.31325301204819278</v>
      </c>
      <c r="D822" s="541">
        <v>976.64</v>
      </c>
      <c r="E822" s="1201">
        <f t="shared" si="515"/>
        <v>305.93542168674702</v>
      </c>
      <c r="F822" s="1206">
        <v>1</v>
      </c>
      <c r="G822" s="1201">
        <f t="shared" si="516"/>
        <v>305.94</v>
      </c>
      <c r="H822" s="1201">
        <f t="shared" si="517"/>
        <v>72.17</v>
      </c>
      <c r="I822" s="1204">
        <f t="shared" si="518"/>
        <v>378.11</v>
      </c>
    </row>
    <row r="823" spans="1:9" s="1199" customFormat="1" ht="16.5" x14ac:dyDescent="0.25">
      <c r="A823" s="1212" t="s">
        <v>1284</v>
      </c>
      <c r="B823" s="1200">
        <v>64</v>
      </c>
      <c r="C823" s="541">
        <f t="shared" si="519"/>
        <v>0.38554216867469882</v>
      </c>
      <c r="D823" s="541">
        <v>976.64</v>
      </c>
      <c r="E823" s="1201">
        <f t="shared" si="515"/>
        <v>376.53590361445782</v>
      </c>
      <c r="F823" s="1206">
        <v>1</v>
      </c>
      <c r="G823" s="1201">
        <f t="shared" si="516"/>
        <v>376.54</v>
      </c>
      <c r="H823" s="1201">
        <f t="shared" si="517"/>
        <v>88.83</v>
      </c>
      <c r="I823" s="1204">
        <f t="shared" si="518"/>
        <v>465.37</v>
      </c>
    </row>
    <row r="824" spans="1:9" s="1199" customFormat="1" ht="16.5" x14ac:dyDescent="0.25">
      <c r="A824" s="1212" t="s">
        <v>1284</v>
      </c>
      <c r="B824" s="1200">
        <v>52</v>
      </c>
      <c r="C824" s="541">
        <f t="shared" si="519"/>
        <v>0.31325301204819278</v>
      </c>
      <c r="D824" s="541">
        <v>976.64</v>
      </c>
      <c r="E824" s="1201">
        <f t="shared" si="515"/>
        <v>305.93542168674702</v>
      </c>
      <c r="F824" s="1206">
        <v>1</v>
      </c>
      <c r="G824" s="1201">
        <f t="shared" si="516"/>
        <v>305.94</v>
      </c>
      <c r="H824" s="1201">
        <f t="shared" si="517"/>
        <v>72.17</v>
      </c>
      <c r="I824" s="1204">
        <f t="shared" si="518"/>
        <v>378.11</v>
      </c>
    </row>
    <row r="825" spans="1:9" s="1199" customFormat="1" ht="16.5" x14ac:dyDescent="0.25">
      <c r="A825" s="1212" t="s">
        <v>1284</v>
      </c>
      <c r="B825" s="1200">
        <v>60</v>
      </c>
      <c r="C825" s="541">
        <f t="shared" si="519"/>
        <v>0.36144578313253012</v>
      </c>
      <c r="D825" s="541">
        <v>976.64</v>
      </c>
      <c r="E825" s="1201">
        <f t="shared" si="515"/>
        <v>353.00240963855418</v>
      </c>
      <c r="F825" s="1206">
        <v>1</v>
      </c>
      <c r="G825" s="1201">
        <f t="shared" si="516"/>
        <v>353</v>
      </c>
      <c r="H825" s="1201">
        <f t="shared" si="517"/>
        <v>83.27</v>
      </c>
      <c r="I825" s="1204">
        <f t="shared" si="518"/>
        <v>436.27</v>
      </c>
    </row>
    <row r="826" spans="1:9" s="1199" customFormat="1" ht="16.5" x14ac:dyDescent="0.25">
      <c r="A826" s="1212" t="s">
        <v>1284</v>
      </c>
      <c r="B826" s="1200">
        <v>20</v>
      </c>
      <c r="C826" s="541">
        <f t="shared" si="519"/>
        <v>0.12048192771084337</v>
      </c>
      <c r="D826" s="541">
        <v>976.64</v>
      </c>
      <c r="E826" s="1201">
        <f t="shared" si="515"/>
        <v>117.66746987951807</v>
      </c>
      <c r="F826" s="1206">
        <v>1</v>
      </c>
      <c r="G826" s="1201">
        <f t="shared" si="516"/>
        <v>117.67</v>
      </c>
      <c r="H826" s="1201">
        <f t="shared" si="517"/>
        <v>27.76</v>
      </c>
      <c r="I826" s="1204">
        <f t="shared" si="518"/>
        <v>145.43</v>
      </c>
    </row>
    <row r="827" spans="1:9" s="1199" customFormat="1" ht="16.5" x14ac:dyDescent="0.25">
      <c r="A827" s="1212" t="s">
        <v>1284</v>
      </c>
      <c r="B827" s="1200">
        <v>48</v>
      </c>
      <c r="C827" s="541">
        <f t="shared" si="519"/>
        <v>0.28915662650602408</v>
      </c>
      <c r="D827" s="541">
        <v>976.64</v>
      </c>
      <c r="E827" s="1201">
        <f t="shared" si="515"/>
        <v>282.40192771084338</v>
      </c>
      <c r="F827" s="1206">
        <v>1</v>
      </c>
      <c r="G827" s="1201">
        <f t="shared" si="516"/>
        <v>282.39999999999998</v>
      </c>
      <c r="H827" s="1201">
        <f t="shared" si="517"/>
        <v>66.62</v>
      </c>
      <c r="I827" s="1204">
        <f t="shared" si="518"/>
        <v>349.02</v>
      </c>
    </row>
    <row r="828" spans="1:9" s="1199" customFormat="1" ht="16.5" x14ac:dyDescent="0.25">
      <c r="A828" s="1212" t="s">
        <v>1284</v>
      </c>
      <c r="B828" s="1200">
        <v>48</v>
      </c>
      <c r="C828" s="541">
        <f t="shared" si="519"/>
        <v>0.28915662650602408</v>
      </c>
      <c r="D828" s="541">
        <v>976.64</v>
      </c>
      <c r="E828" s="1201">
        <f t="shared" si="515"/>
        <v>282.40192771084338</v>
      </c>
      <c r="F828" s="1206">
        <v>1</v>
      </c>
      <c r="G828" s="1201">
        <f t="shared" si="516"/>
        <v>282.39999999999998</v>
      </c>
      <c r="H828" s="1201">
        <f t="shared" si="517"/>
        <v>66.62</v>
      </c>
      <c r="I828" s="1204">
        <f t="shared" si="518"/>
        <v>349.02</v>
      </c>
    </row>
    <row r="829" spans="1:9" s="1199" customFormat="1" ht="16.5" x14ac:dyDescent="0.25">
      <c r="A829" s="1212" t="s">
        <v>1284</v>
      </c>
      <c r="B829" s="1200">
        <v>38</v>
      </c>
      <c r="C829" s="541">
        <f t="shared" si="519"/>
        <v>0.2289156626506024</v>
      </c>
      <c r="D829" s="541">
        <v>976.64</v>
      </c>
      <c r="E829" s="1201">
        <f t="shared" si="515"/>
        <v>223.56819277108431</v>
      </c>
      <c r="F829" s="1206">
        <v>1</v>
      </c>
      <c r="G829" s="1201">
        <f t="shared" si="516"/>
        <v>223.57</v>
      </c>
      <c r="H829" s="1203">
        <f>ROUND(G829*0.2077,2)</f>
        <v>46.44</v>
      </c>
      <c r="I829" s="1204">
        <f t="shared" si="518"/>
        <v>270.01</v>
      </c>
    </row>
    <row r="830" spans="1:9" s="1199" customFormat="1" ht="16.5" x14ac:dyDescent="0.25">
      <c r="A830" s="1212" t="s">
        <v>1324</v>
      </c>
      <c r="B830" s="1200">
        <v>12</v>
      </c>
      <c r="C830" s="541">
        <f t="shared" si="519"/>
        <v>7.2289156626506021E-2</v>
      </c>
      <c r="D830" s="541">
        <v>976.64</v>
      </c>
      <c r="E830" s="1201">
        <f t="shared" si="515"/>
        <v>70.600481927710845</v>
      </c>
      <c r="F830" s="1206">
        <v>1</v>
      </c>
      <c r="G830" s="1201">
        <f t="shared" si="516"/>
        <v>70.599999999999994</v>
      </c>
      <c r="H830" s="1201">
        <f t="shared" si="517"/>
        <v>16.649999999999999</v>
      </c>
      <c r="I830" s="1204">
        <f t="shared" si="518"/>
        <v>87.25</v>
      </c>
    </row>
    <row r="831" spans="1:9" s="1199" customFormat="1" ht="16.5" x14ac:dyDescent="0.25">
      <c r="A831" s="1212" t="s">
        <v>152</v>
      </c>
      <c r="B831" s="1200">
        <v>48</v>
      </c>
      <c r="C831" s="541">
        <f t="shared" si="519"/>
        <v>0.28915662650602408</v>
      </c>
      <c r="D831" s="541">
        <v>870</v>
      </c>
      <c r="E831" s="1201">
        <f t="shared" si="515"/>
        <v>251.56626506024097</v>
      </c>
      <c r="F831" s="1206">
        <v>1</v>
      </c>
      <c r="G831" s="1201">
        <f t="shared" si="516"/>
        <v>251.57</v>
      </c>
      <c r="H831" s="1201">
        <f t="shared" si="517"/>
        <v>59.35</v>
      </c>
      <c r="I831" s="1204">
        <f t="shared" si="518"/>
        <v>310.92</v>
      </c>
    </row>
    <row r="832" spans="1:9" s="1199" customFormat="1" ht="16.5" x14ac:dyDescent="0.25">
      <c r="A832" s="1212" t="s">
        <v>152</v>
      </c>
      <c r="B832" s="1200">
        <v>56</v>
      </c>
      <c r="C832" s="541">
        <f t="shared" si="519"/>
        <v>0.33734939759036142</v>
      </c>
      <c r="D832" s="541">
        <v>862.62</v>
      </c>
      <c r="E832" s="1201">
        <f t="shared" si="515"/>
        <v>291.00433734939759</v>
      </c>
      <c r="F832" s="1206">
        <v>1</v>
      </c>
      <c r="G832" s="1201">
        <f t="shared" si="516"/>
        <v>291</v>
      </c>
      <c r="H832" s="1201">
        <f t="shared" si="517"/>
        <v>68.650000000000006</v>
      </c>
      <c r="I832" s="1204">
        <f t="shared" si="518"/>
        <v>359.65</v>
      </c>
    </row>
    <row r="833" spans="1:9" s="1199" customFormat="1" ht="16.5" x14ac:dyDescent="0.25">
      <c r="A833" s="1212" t="s">
        <v>152</v>
      </c>
      <c r="B833" s="1200">
        <v>54</v>
      </c>
      <c r="C833" s="541">
        <f t="shared" si="519"/>
        <v>0.3253012048192771</v>
      </c>
      <c r="D833" s="541">
        <v>862.62</v>
      </c>
      <c r="E833" s="1201">
        <f t="shared" si="515"/>
        <v>280.61132530120483</v>
      </c>
      <c r="F833" s="1206">
        <v>1</v>
      </c>
      <c r="G833" s="1201">
        <f t="shared" si="516"/>
        <v>280.61</v>
      </c>
      <c r="H833" s="1201">
        <f t="shared" si="517"/>
        <v>66.2</v>
      </c>
      <c r="I833" s="1204">
        <f t="shared" si="518"/>
        <v>346.81</v>
      </c>
    </row>
    <row r="834" spans="1:9" s="1199" customFormat="1" ht="49.5" x14ac:dyDescent="0.25">
      <c r="A834" s="1221" t="s">
        <v>106</v>
      </c>
      <c r="B834" s="1208">
        <f t="shared" ref="B834:C834" si="520">SUM(B835:B841)</f>
        <v>396</v>
      </c>
      <c r="C834" s="1209">
        <f t="shared" si="520"/>
        <v>2.3855421686746987</v>
      </c>
      <c r="D834" s="1209"/>
      <c r="E834" s="1209"/>
      <c r="F834" s="1209"/>
      <c r="G834" s="1209">
        <f>SUM(G835:G841)</f>
        <v>1730.61</v>
      </c>
      <c r="H834" s="1209">
        <f t="shared" ref="H834:I834" si="521">SUM(H835:H841)</f>
        <v>404.35</v>
      </c>
      <c r="I834" s="1210">
        <f t="shared" si="521"/>
        <v>2134.96</v>
      </c>
    </row>
    <row r="835" spans="1:9" s="1199" customFormat="1" ht="16.5" x14ac:dyDescent="0.25">
      <c r="A835" s="1212" t="s">
        <v>238</v>
      </c>
      <c r="B835" s="1200">
        <v>84</v>
      </c>
      <c r="C835" s="541">
        <f>B835/166</f>
        <v>0.50602409638554213</v>
      </c>
      <c r="D835" s="1201">
        <v>750</v>
      </c>
      <c r="E835" s="1201">
        <f t="shared" ref="E835:E841" si="522">C835*D835</f>
        <v>379.51807228915658</v>
      </c>
      <c r="F835" s="1206">
        <v>1</v>
      </c>
      <c r="G835" s="1201">
        <f t="shared" ref="G835:G841" si="523">ROUND(E835*F835,2)</f>
        <v>379.52</v>
      </c>
      <c r="H835" s="1201">
        <f t="shared" ref="H835:H841" si="524">ROUND(G835*0.2359,2)</f>
        <v>89.53</v>
      </c>
      <c r="I835" s="1204">
        <f t="shared" ref="I835:I841" si="525">G835+H835</f>
        <v>469.04999999999995</v>
      </c>
    </row>
    <row r="836" spans="1:9" s="1199" customFormat="1" ht="16.5" x14ac:dyDescent="0.25">
      <c r="A836" s="1212" t="s">
        <v>238</v>
      </c>
      <c r="B836" s="1200">
        <v>32</v>
      </c>
      <c r="C836" s="541">
        <f t="shared" ref="C836:C850" si="526">B836/166</f>
        <v>0.19277108433734941</v>
      </c>
      <c r="D836" s="1201">
        <v>718.85</v>
      </c>
      <c r="E836" s="1201">
        <f t="shared" si="522"/>
        <v>138.57349397590363</v>
      </c>
      <c r="F836" s="1202">
        <v>1</v>
      </c>
      <c r="G836" s="1201">
        <f t="shared" si="523"/>
        <v>138.57</v>
      </c>
      <c r="H836" s="1203">
        <f>ROUND(G836*0.2077,2)</f>
        <v>28.78</v>
      </c>
      <c r="I836" s="1204">
        <f t="shared" si="525"/>
        <v>167.35</v>
      </c>
    </row>
    <row r="837" spans="1:9" s="1199" customFormat="1" ht="16.5" x14ac:dyDescent="0.25">
      <c r="A837" s="1228" t="s">
        <v>238</v>
      </c>
      <c r="B837" s="1200">
        <v>64</v>
      </c>
      <c r="C837" s="541">
        <f t="shared" si="526"/>
        <v>0.38554216867469882</v>
      </c>
      <c r="D837" s="1201">
        <v>718.85</v>
      </c>
      <c r="E837" s="1201">
        <f t="shared" si="522"/>
        <v>277.14698795180726</v>
      </c>
      <c r="F837" s="1206">
        <v>1</v>
      </c>
      <c r="G837" s="1201">
        <f t="shared" si="523"/>
        <v>277.14999999999998</v>
      </c>
      <c r="H837" s="1201">
        <f t="shared" si="524"/>
        <v>65.38</v>
      </c>
      <c r="I837" s="1204">
        <f t="shared" si="525"/>
        <v>342.53</v>
      </c>
    </row>
    <row r="838" spans="1:9" s="1199" customFormat="1" ht="16.5" x14ac:dyDescent="0.25">
      <c r="A838" s="1228" t="s">
        <v>238</v>
      </c>
      <c r="B838" s="1200">
        <v>56</v>
      </c>
      <c r="C838" s="541">
        <f t="shared" si="526"/>
        <v>0.33734939759036142</v>
      </c>
      <c r="D838" s="1201">
        <v>718.85</v>
      </c>
      <c r="E838" s="1201">
        <f t="shared" si="522"/>
        <v>242.5036144578313</v>
      </c>
      <c r="F838" s="1206">
        <v>1</v>
      </c>
      <c r="G838" s="1201">
        <f t="shared" si="523"/>
        <v>242.5</v>
      </c>
      <c r="H838" s="1201">
        <f t="shared" si="524"/>
        <v>57.21</v>
      </c>
      <c r="I838" s="1204">
        <f t="shared" si="525"/>
        <v>299.70999999999998</v>
      </c>
    </row>
    <row r="839" spans="1:9" s="1199" customFormat="1" ht="16.5" x14ac:dyDescent="0.25">
      <c r="A839" s="1228" t="s">
        <v>238</v>
      </c>
      <c r="B839" s="1200">
        <v>56</v>
      </c>
      <c r="C839" s="541">
        <f t="shared" si="526"/>
        <v>0.33734939759036142</v>
      </c>
      <c r="D839" s="1201">
        <v>718.85</v>
      </c>
      <c r="E839" s="1201">
        <f t="shared" si="522"/>
        <v>242.5036144578313</v>
      </c>
      <c r="F839" s="1206">
        <v>1</v>
      </c>
      <c r="G839" s="1201">
        <f t="shared" si="523"/>
        <v>242.5</v>
      </c>
      <c r="H839" s="1201">
        <f t="shared" si="524"/>
        <v>57.21</v>
      </c>
      <c r="I839" s="1204">
        <f t="shared" si="525"/>
        <v>299.70999999999998</v>
      </c>
    </row>
    <row r="840" spans="1:9" s="1199" customFormat="1" ht="16.5" x14ac:dyDescent="0.25">
      <c r="A840" s="1228" t="s">
        <v>238</v>
      </c>
      <c r="B840" s="1200">
        <v>64</v>
      </c>
      <c r="C840" s="541">
        <f t="shared" si="526"/>
        <v>0.38554216867469882</v>
      </c>
      <c r="D840" s="1201">
        <v>718.85</v>
      </c>
      <c r="E840" s="1201">
        <f t="shared" si="522"/>
        <v>277.14698795180726</v>
      </c>
      <c r="F840" s="1206">
        <v>1</v>
      </c>
      <c r="G840" s="1201">
        <f t="shared" si="523"/>
        <v>277.14999999999998</v>
      </c>
      <c r="H840" s="1201">
        <f t="shared" si="524"/>
        <v>65.38</v>
      </c>
      <c r="I840" s="1204">
        <f t="shared" si="525"/>
        <v>342.53</v>
      </c>
    </row>
    <row r="841" spans="1:9" s="1199" customFormat="1" ht="16.5" x14ac:dyDescent="0.25">
      <c r="A841" s="1228" t="s">
        <v>238</v>
      </c>
      <c r="B841" s="1200">
        <v>40</v>
      </c>
      <c r="C841" s="541">
        <f t="shared" si="526"/>
        <v>0.24096385542168675</v>
      </c>
      <c r="D841" s="1201">
        <v>718.85</v>
      </c>
      <c r="E841" s="1201">
        <f t="shared" si="522"/>
        <v>173.21686746987953</v>
      </c>
      <c r="F841" s="1206">
        <v>1</v>
      </c>
      <c r="G841" s="1201">
        <f t="shared" si="523"/>
        <v>173.22</v>
      </c>
      <c r="H841" s="1201">
        <f t="shared" si="524"/>
        <v>40.86</v>
      </c>
      <c r="I841" s="1204">
        <f t="shared" si="525"/>
        <v>214.07999999999998</v>
      </c>
    </row>
    <row r="842" spans="1:9" s="1199" customFormat="1" ht="16.5" x14ac:dyDescent="0.25">
      <c r="A842" s="1221" t="s">
        <v>6</v>
      </c>
      <c r="B842" s="1208">
        <f t="shared" ref="B842:C842" si="527">SUM(B843:B850)</f>
        <v>320</v>
      </c>
      <c r="C842" s="1209">
        <f t="shared" si="527"/>
        <v>1.927710843373494</v>
      </c>
      <c r="D842" s="1209"/>
      <c r="E842" s="1209"/>
      <c r="F842" s="1209"/>
      <c r="G842" s="1209">
        <f>SUM(G843:G850)</f>
        <v>963.83999999999992</v>
      </c>
      <c r="H842" s="1209">
        <f t="shared" ref="H842:I842" si="528">SUM(H843:H850)</f>
        <v>227.37</v>
      </c>
      <c r="I842" s="1210">
        <f t="shared" si="528"/>
        <v>1191.2100000000003</v>
      </c>
    </row>
    <row r="843" spans="1:9" s="1199" customFormat="1" ht="16.5" x14ac:dyDescent="0.25">
      <c r="A843" s="1228" t="s">
        <v>239</v>
      </c>
      <c r="B843" s="1200">
        <v>40</v>
      </c>
      <c r="C843" s="541">
        <f t="shared" si="526"/>
        <v>0.24096385542168675</v>
      </c>
      <c r="D843" s="1201">
        <v>500</v>
      </c>
      <c r="E843" s="1201">
        <f t="shared" ref="E843:E850" si="529">C843*D843</f>
        <v>120.48192771084338</v>
      </c>
      <c r="F843" s="1206">
        <v>1</v>
      </c>
      <c r="G843" s="1201">
        <f t="shared" ref="G843:G850" si="530">ROUND(E843*F843,2)</f>
        <v>120.48</v>
      </c>
      <c r="H843" s="1201">
        <f t="shared" ref="H843:H850" si="531">ROUND(G843*0.2359,2)</f>
        <v>28.42</v>
      </c>
      <c r="I843" s="1204">
        <f t="shared" ref="I843:I850" si="532">G843+H843</f>
        <v>148.9</v>
      </c>
    </row>
    <row r="844" spans="1:9" s="1199" customFormat="1" ht="16.5" x14ac:dyDescent="0.25">
      <c r="A844" s="1228" t="s">
        <v>239</v>
      </c>
      <c r="B844" s="1200">
        <v>30</v>
      </c>
      <c r="C844" s="541">
        <f t="shared" si="526"/>
        <v>0.18072289156626506</v>
      </c>
      <c r="D844" s="1201">
        <v>500</v>
      </c>
      <c r="E844" s="1201">
        <f t="shared" si="529"/>
        <v>90.361445783132524</v>
      </c>
      <c r="F844" s="1206">
        <v>1</v>
      </c>
      <c r="G844" s="1201">
        <f t="shared" si="530"/>
        <v>90.36</v>
      </c>
      <c r="H844" s="1201">
        <f t="shared" si="531"/>
        <v>21.32</v>
      </c>
      <c r="I844" s="1204">
        <f t="shared" si="532"/>
        <v>111.68</v>
      </c>
    </row>
    <row r="845" spans="1:9" s="1199" customFormat="1" ht="16.5" x14ac:dyDescent="0.25">
      <c r="A845" s="1228" t="s">
        <v>239</v>
      </c>
      <c r="B845" s="1200">
        <v>42</v>
      </c>
      <c r="C845" s="541">
        <f t="shared" si="526"/>
        <v>0.25301204819277107</v>
      </c>
      <c r="D845" s="1201">
        <v>500</v>
      </c>
      <c r="E845" s="1201">
        <f t="shared" si="529"/>
        <v>126.50602409638553</v>
      </c>
      <c r="F845" s="1206">
        <v>1</v>
      </c>
      <c r="G845" s="1201">
        <f t="shared" si="530"/>
        <v>126.51</v>
      </c>
      <c r="H845" s="1201">
        <f t="shared" si="531"/>
        <v>29.84</v>
      </c>
      <c r="I845" s="1204">
        <f t="shared" si="532"/>
        <v>156.35</v>
      </c>
    </row>
    <row r="846" spans="1:9" s="1199" customFormat="1" ht="16.5" x14ac:dyDescent="0.25">
      <c r="A846" s="1228" t="s">
        <v>158</v>
      </c>
      <c r="B846" s="1200">
        <v>56</v>
      </c>
      <c r="C846" s="541">
        <f t="shared" si="526"/>
        <v>0.33734939759036142</v>
      </c>
      <c r="D846" s="1201">
        <v>500</v>
      </c>
      <c r="E846" s="1201">
        <f t="shared" si="529"/>
        <v>168.67469879518072</v>
      </c>
      <c r="F846" s="1206">
        <v>1</v>
      </c>
      <c r="G846" s="1201">
        <f t="shared" si="530"/>
        <v>168.67</v>
      </c>
      <c r="H846" s="1201">
        <f t="shared" si="531"/>
        <v>39.79</v>
      </c>
      <c r="I846" s="1204">
        <f t="shared" si="532"/>
        <v>208.45999999999998</v>
      </c>
    </row>
    <row r="847" spans="1:9" s="1199" customFormat="1" ht="16.5" x14ac:dyDescent="0.25">
      <c r="A847" s="1228" t="s">
        <v>158</v>
      </c>
      <c r="B847" s="1200">
        <v>56</v>
      </c>
      <c r="C847" s="541">
        <f t="shared" si="526"/>
        <v>0.33734939759036142</v>
      </c>
      <c r="D847" s="1201">
        <v>500</v>
      </c>
      <c r="E847" s="1201">
        <f t="shared" si="529"/>
        <v>168.67469879518072</v>
      </c>
      <c r="F847" s="1206">
        <v>1</v>
      </c>
      <c r="G847" s="1201">
        <f t="shared" si="530"/>
        <v>168.67</v>
      </c>
      <c r="H847" s="1201">
        <f t="shared" si="531"/>
        <v>39.79</v>
      </c>
      <c r="I847" s="1204">
        <f t="shared" si="532"/>
        <v>208.45999999999998</v>
      </c>
    </row>
    <row r="848" spans="1:9" s="1199" customFormat="1" ht="16.5" x14ac:dyDescent="0.25">
      <c r="A848" s="1228" t="s">
        <v>239</v>
      </c>
      <c r="B848" s="1200">
        <v>24</v>
      </c>
      <c r="C848" s="541">
        <f t="shared" si="526"/>
        <v>0.14457831325301204</v>
      </c>
      <c r="D848" s="1201">
        <v>500</v>
      </c>
      <c r="E848" s="1201">
        <f t="shared" si="529"/>
        <v>72.289156626506028</v>
      </c>
      <c r="F848" s="1206">
        <v>1</v>
      </c>
      <c r="G848" s="1201">
        <f t="shared" si="530"/>
        <v>72.290000000000006</v>
      </c>
      <c r="H848" s="1201">
        <f t="shared" si="531"/>
        <v>17.05</v>
      </c>
      <c r="I848" s="1204">
        <f t="shared" si="532"/>
        <v>89.34</v>
      </c>
    </row>
    <row r="849" spans="1:9" s="1199" customFormat="1" ht="16.5" x14ac:dyDescent="0.25">
      <c r="A849" s="1228" t="s">
        <v>239</v>
      </c>
      <c r="B849" s="1200">
        <v>60</v>
      </c>
      <c r="C849" s="541">
        <f t="shared" si="526"/>
        <v>0.36144578313253012</v>
      </c>
      <c r="D849" s="1201">
        <v>500</v>
      </c>
      <c r="E849" s="1201">
        <f t="shared" si="529"/>
        <v>180.72289156626505</v>
      </c>
      <c r="F849" s="1206">
        <v>1</v>
      </c>
      <c r="G849" s="1201">
        <f t="shared" si="530"/>
        <v>180.72</v>
      </c>
      <c r="H849" s="1201">
        <f t="shared" si="531"/>
        <v>42.63</v>
      </c>
      <c r="I849" s="1204">
        <f t="shared" si="532"/>
        <v>223.35</v>
      </c>
    </row>
    <row r="850" spans="1:9" s="1199" customFormat="1" ht="16.5" x14ac:dyDescent="0.25">
      <c r="A850" s="1228" t="s">
        <v>239</v>
      </c>
      <c r="B850" s="1200">
        <v>12</v>
      </c>
      <c r="C850" s="541">
        <f t="shared" si="526"/>
        <v>7.2289156626506021E-2</v>
      </c>
      <c r="D850" s="1201">
        <v>500</v>
      </c>
      <c r="E850" s="1201">
        <f t="shared" si="529"/>
        <v>36.144578313253014</v>
      </c>
      <c r="F850" s="1206">
        <v>1</v>
      </c>
      <c r="G850" s="1201">
        <f t="shared" si="530"/>
        <v>36.14</v>
      </c>
      <c r="H850" s="1201">
        <f t="shared" si="531"/>
        <v>8.5299999999999994</v>
      </c>
      <c r="I850" s="1204">
        <f t="shared" si="532"/>
        <v>44.67</v>
      </c>
    </row>
    <row r="851" spans="1:9" s="1199" customFormat="1" ht="16.5" x14ac:dyDescent="0.25">
      <c r="A851" s="1198" t="s">
        <v>2192</v>
      </c>
      <c r="B851" s="1059">
        <f t="shared" ref="B851:C851" si="533">B852+B855+B866+B877</f>
        <v>384</v>
      </c>
      <c r="C851" s="1063">
        <f t="shared" si="533"/>
        <v>2.3132530120481931</v>
      </c>
      <c r="D851" s="1063"/>
      <c r="E851" s="1063"/>
      <c r="F851" s="1063"/>
      <c r="G851" s="1063">
        <f>G852+G855+G866+G877</f>
        <v>2165.06</v>
      </c>
      <c r="H851" s="1063">
        <f t="shared" ref="H851" si="534">H852+H855+H866+H877</f>
        <v>504.63</v>
      </c>
      <c r="I851" s="1066">
        <f t="shared" ref="I851" si="535">I852+I855+I866+I877</f>
        <v>2669.6899999999996</v>
      </c>
    </row>
    <row r="852" spans="1:9" s="1199" customFormat="1" ht="33" x14ac:dyDescent="0.25">
      <c r="A852" s="1221" t="s">
        <v>9</v>
      </c>
      <c r="B852" s="1208">
        <f t="shared" ref="B852:C852" si="536">SUM(B853:B854)</f>
        <v>40</v>
      </c>
      <c r="C852" s="1209">
        <f t="shared" si="536"/>
        <v>0.24096385542168675</v>
      </c>
      <c r="D852" s="1209"/>
      <c r="E852" s="1209"/>
      <c r="F852" s="1209"/>
      <c r="G852" s="1209">
        <f>SUM(G853:G854)</f>
        <v>397.59000000000003</v>
      </c>
      <c r="H852" s="1209">
        <f t="shared" ref="H852" si="537">SUM(H853:H854)</f>
        <v>87.67</v>
      </c>
      <c r="I852" s="1210">
        <f t="shared" ref="I852" si="538">SUM(I853:I854)</f>
        <v>485.26</v>
      </c>
    </row>
    <row r="853" spans="1:9" s="1199" customFormat="1" ht="16.5" x14ac:dyDescent="0.25">
      <c r="A853" s="1212" t="s">
        <v>1331</v>
      </c>
      <c r="B853" s="1200">
        <v>20</v>
      </c>
      <c r="C853" s="541">
        <f>B853/166</f>
        <v>0.12048192771084337</v>
      </c>
      <c r="D853" s="541">
        <v>1800</v>
      </c>
      <c r="E853" s="1201">
        <f>C853*D853</f>
        <v>216.86746987951807</v>
      </c>
      <c r="F853" s="1206">
        <v>1</v>
      </c>
      <c r="G853" s="1201">
        <f>ROUND(E853*F853,2)</f>
        <v>216.87</v>
      </c>
      <c r="H853" s="1203">
        <f>ROUND(G853*0.2077,2)</f>
        <v>45.04</v>
      </c>
      <c r="I853" s="1204">
        <f>G853+H853</f>
        <v>261.91000000000003</v>
      </c>
    </row>
    <row r="854" spans="1:9" s="1199" customFormat="1" ht="16.5" x14ac:dyDescent="0.25">
      <c r="A854" s="1212" t="s">
        <v>1332</v>
      </c>
      <c r="B854" s="1200">
        <v>20</v>
      </c>
      <c r="C854" s="541">
        <f t="shared" ref="C854:C865" si="539">B854/166</f>
        <v>0.12048192771084337</v>
      </c>
      <c r="D854" s="541">
        <v>1500</v>
      </c>
      <c r="E854" s="1201">
        <f>C854*D854</f>
        <v>180.72289156626505</v>
      </c>
      <c r="F854" s="1206">
        <v>1</v>
      </c>
      <c r="G854" s="1201">
        <f>ROUND(E854*F854,2)</f>
        <v>180.72</v>
      </c>
      <c r="H854" s="1201">
        <f>ROUND(G854*0.2359,2)</f>
        <v>42.63</v>
      </c>
      <c r="I854" s="1204">
        <f>G854+H854</f>
        <v>223.35</v>
      </c>
    </row>
    <row r="855" spans="1:9" s="1199" customFormat="1" ht="33" x14ac:dyDescent="0.25">
      <c r="A855" s="1221" t="s">
        <v>7</v>
      </c>
      <c r="B855" s="1208">
        <f t="shared" ref="B855:C855" si="540">SUM(B856:B865)</f>
        <v>180</v>
      </c>
      <c r="C855" s="1209">
        <f t="shared" si="540"/>
        <v>1.0843373493975905</v>
      </c>
      <c r="D855" s="1209"/>
      <c r="E855" s="1209"/>
      <c r="F855" s="1209"/>
      <c r="G855" s="1209">
        <f>SUM(G856:G865)</f>
        <v>1079.8699999999999</v>
      </c>
      <c r="H855" s="1209">
        <f t="shared" ref="H855:I855" si="541">SUM(H856:H865)</f>
        <v>254.75</v>
      </c>
      <c r="I855" s="1210">
        <f t="shared" si="541"/>
        <v>1334.62</v>
      </c>
    </row>
    <row r="856" spans="1:9" s="1199" customFormat="1" ht="16.5" x14ac:dyDescent="0.25">
      <c r="A856" s="1212" t="s">
        <v>1291</v>
      </c>
      <c r="B856" s="1200">
        <v>20</v>
      </c>
      <c r="C856" s="541">
        <f t="shared" si="539"/>
        <v>0.12048192771084337</v>
      </c>
      <c r="D856" s="541">
        <v>1150</v>
      </c>
      <c r="E856" s="1201">
        <f t="shared" ref="E856:E865" si="542">C856*D856</f>
        <v>138.55421686746988</v>
      </c>
      <c r="F856" s="1206">
        <v>1</v>
      </c>
      <c r="G856" s="1201">
        <f t="shared" ref="G856:G865" si="543">ROUND(E856*F856,2)</f>
        <v>138.55000000000001</v>
      </c>
      <c r="H856" s="1201">
        <f t="shared" ref="H856:H865" si="544">ROUND(G856*0.2359,2)</f>
        <v>32.68</v>
      </c>
      <c r="I856" s="1204">
        <f t="shared" ref="I856:I865" si="545">G856+H856</f>
        <v>171.23000000000002</v>
      </c>
    </row>
    <row r="857" spans="1:9" s="1199" customFormat="1" ht="16.5" x14ac:dyDescent="0.25">
      <c r="A857" s="1212" t="s">
        <v>152</v>
      </c>
      <c r="B857" s="1200">
        <v>4</v>
      </c>
      <c r="C857" s="541">
        <f t="shared" si="539"/>
        <v>2.4096385542168676E-2</v>
      </c>
      <c r="D857" s="541">
        <v>976.64</v>
      </c>
      <c r="E857" s="1201">
        <f>C857*D857</f>
        <v>23.533493975903614</v>
      </c>
      <c r="F857" s="1206">
        <v>1</v>
      </c>
      <c r="G857" s="1201">
        <f>ROUND(E857*F857,2)</f>
        <v>23.53</v>
      </c>
      <c r="H857" s="1201">
        <f>ROUND(G857*0.2359,2)</f>
        <v>5.55</v>
      </c>
      <c r="I857" s="1204">
        <f>G857+H857</f>
        <v>29.080000000000002</v>
      </c>
    </row>
    <row r="858" spans="1:9" s="1199" customFormat="1" ht="16.5" x14ac:dyDescent="0.25">
      <c r="A858" s="1212" t="s">
        <v>1295</v>
      </c>
      <c r="B858" s="1200">
        <v>16</v>
      </c>
      <c r="C858" s="541">
        <f t="shared" si="539"/>
        <v>9.6385542168674704E-2</v>
      </c>
      <c r="D858" s="541">
        <v>976.64</v>
      </c>
      <c r="E858" s="1201">
        <f t="shared" si="542"/>
        <v>94.133975903614456</v>
      </c>
      <c r="F858" s="1206">
        <v>1</v>
      </c>
      <c r="G858" s="1201">
        <f t="shared" si="543"/>
        <v>94.13</v>
      </c>
      <c r="H858" s="1201">
        <f t="shared" si="544"/>
        <v>22.21</v>
      </c>
      <c r="I858" s="1204">
        <f t="shared" si="545"/>
        <v>116.34</v>
      </c>
    </row>
    <row r="859" spans="1:9" s="1199" customFormat="1" ht="16.5" x14ac:dyDescent="0.25">
      <c r="A859" s="1212" t="s">
        <v>1295</v>
      </c>
      <c r="B859" s="1200">
        <v>4</v>
      </c>
      <c r="C859" s="541">
        <f t="shared" si="539"/>
        <v>2.4096385542168676E-2</v>
      </c>
      <c r="D859" s="541">
        <v>976.64</v>
      </c>
      <c r="E859" s="1201">
        <f t="shared" si="542"/>
        <v>23.533493975903614</v>
      </c>
      <c r="F859" s="1206">
        <v>1</v>
      </c>
      <c r="G859" s="1201">
        <f t="shared" si="543"/>
        <v>23.53</v>
      </c>
      <c r="H859" s="1201">
        <f t="shared" si="544"/>
        <v>5.55</v>
      </c>
      <c r="I859" s="1204">
        <f t="shared" si="545"/>
        <v>29.080000000000002</v>
      </c>
    </row>
    <row r="860" spans="1:9" s="1199" customFormat="1" ht="16.5" x14ac:dyDescent="0.25">
      <c r="A860" s="1212" t="s">
        <v>1295</v>
      </c>
      <c r="B860" s="1200">
        <v>16</v>
      </c>
      <c r="C860" s="541">
        <f t="shared" si="539"/>
        <v>9.6385542168674704E-2</v>
      </c>
      <c r="D860" s="541">
        <v>976.64</v>
      </c>
      <c r="E860" s="1201">
        <f t="shared" si="542"/>
        <v>94.133975903614456</v>
      </c>
      <c r="F860" s="1206">
        <v>1</v>
      </c>
      <c r="G860" s="1201">
        <f t="shared" si="543"/>
        <v>94.13</v>
      </c>
      <c r="H860" s="1201">
        <f t="shared" si="544"/>
        <v>22.21</v>
      </c>
      <c r="I860" s="1204">
        <f t="shared" si="545"/>
        <v>116.34</v>
      </c>
    </row>
    <row r="861" spans="1:9" s="1199" customFormat="1" ht="16.5" x14ac:dyDescent="0.25">
      <c r="A861" s="1212" t="s">
        <v>1295</v>
      </c>
      <c r="B861" s="1200">
        <v>24</v>
      </c>
      <c r="C861" s="541">
        <f t="shared" si="539"/>
        <v>0.14457831325301204</v>
      </c>
      <c r="D861" s="541">
        <v>976.64</v>
      </c>
      <c r="E861" s="1201">
        <f t="shared" si="542"/>
        <v>141.20096385542169</v>
      </c>
      <c r="F861" s="1206">
        <v>1</v>
      </c>
      <c r="G861" s="1201">
        <f t="shared" si="543"/>
        <v>141.19999999999999</v>
      </c>
      <c r="H861" s="1201">
        <f t="shared" si="544"/>
        <v>33.31</v>
      </c>
      <c r="I861" s="1204">
        <f t="shared" si="545"/>
        <v>174.51</v>
      </c>
    </row>
    <row r="862" spans="1:9" s="1199" customFormat="1" ht="16.5" x14ac:dyDescent="0.25">
      <c r="A862" s="1212" t="s">
        <v>1295</v>
      </c>
      <c r="B862" s="1200">
        <v>20</v>
      </c>
      <c r="C862" s="541">
        <f t="shared" si="539"/>
        <v>0.12048192771084337</v>
      </c>
      <c r="D862" s="541">
        <v>976.64</v>
      </c>
      <c r="E862" s="1201">
        <f t="shared" si="542"/>
        <v>117.66746987951807</v>
      </c>
      <c r="F862" s="1206">
        <v>1</v>
      </c>
      <c r="G862" s="1201">
        <f t="shared" si="543"/>
        <v>117.67</v>
      </c>
      <c r="H862" s="1201">
        <f t="shared" si="544"/>
        <v>27.76</v>
      </c>
      <c r="I862" s="1204">
        <f t="shared" si="545"/>
        <v>145.43</v>
      </c>
    </row>
    <row r="863" spans="1:9" s="1199" customFormat="1" ht="16.5" x14ac:dyDescent="0.25">
      <c r="A863" s="1212" t="s">
        <v>1295</v>
      </c>
      <c r="B863" s="1200">
        <v>24</v>
      </c>
      <c r="C863" s="541">
        <f t="shared" si="539"/>
        <v>0.14457831325301204</v>
      </c>
      <c r="D863" s="541">
        <v>976.64</v>
      </c>
      <c r="E863" s="1201">
        <f t="shared" si="542"/>
        <v>141.20096385542169</v>
      </c>
      <c r="F863" s="1206">
        <v>1</v>
      </c>
      <c r="G863" s="1201">
        <f t="shared" si="543"/>
        <v>141.19999999999999</v>
      </c>
      <c r="H863" s="1201">
        <f t="shared" si="544"/>
        <v>33.31</v>
      </c>
      <c r="I863" s="1204">
        <f t="shared" si="545"/>
        <v>174.51</v>
      </c>
    </row>
    <row r="864" spans="1:9" s="1199" customFormat="1" ht="16.5" x14ac:dyDescent="0.25">
      <c r="A864" s="1212" t="s">
        <v>1295</v>
      </c>
      <c r="B864" s="1200">
        <v>24</v>
      </c>
      <c r="C864" s="541">
        <f t="shared" si="539"/>
        <v>0.14457831325301204</v>
      </c>
      <c r="D864" s="541">
        <v>976.64</v>
      </c>
      <c r="E864" s="1201">
        <f t="shared" si="542"/>
        <v>141.20096385542169</v>
      </c>
      <c r="F864" s="1206">
        <v>1</v>
      </c>
      <c r="G864" s="1201">
        <f t="shared" si="543"/>
        <v>141.19999999999999</v>
      </c>
      <c r="H864" s="1201">
        <f t="shared" si="544"/>
        <v>33.31</v>
      </c>
      <c r="I864" s="1204">
        <f t="shared" si="545"/>
        <v>174.51</v>
      </c>
    </row>
    <row r="865" spans="1:9" s="1199" customFormat="1" ht="16.5" x14ac:dyDescent="0.25">
      <c r="A865" s="1212" t="s">
        <v>1295</v>
      </c>
      <c r="B865" s="1200">
        <v>28</v>
      </c>
      <c r="C865" s="541">
        <f t="shared" si="539"/>
        <v>0.16867469879518071</v>
      </c>
      <c r="D865" s="541">
        <v>976.64</v>
      </c>
      <c r="E865" s="1201">
        <f t="shared" si="542"/>
        <v>164.7344578313253</v>
      </c>
      <c r="F865" s="1206">
        <v>1</v>
      </c>
      <c r="G865" s="1201">
        <f t="shared" si="543"/>
        <v>164.73</v>
      </c>
      <c r="H865" s="1201">
        <f t="shared" si="544"/>
        <v>38.86</v>
      </c>
      <c r="I865" s="1204">
        <f t="shared" si="545"/>
        <v>203.58999999999997</v>
      </c>
    </row>
    <row r="866" spans="1:9" s="1199" customFormat="1" ht="49.5" x14ac:dyDescent="0.25">
      <c r="A866" s="1221" t="s">
        <v>106</v>
      </c>
      <c r="B866" s="1208">
        <f t="shared" ref="B866:C866" si="546">SUM(B867:B876)</f>
        <v>144</v>
      </c>
      <c r="C866" s="1209">
        <f t="shared" si="546"/>
        <v>0.86746987951807242</v>
      </c>
      <c r="D866" s="1209"/>
      <c r="E866" s="1209"/>
      <c r="F866" s="1209"/>
      <c r="G866" s="1209">
        <f>SUM(G867:G876)</f>
        <v>627.36</v>
      </c>
      <c r="H866" s="1209">
        <f t="shared" ref="H866:I866" si="547">SUM(H867:H876)</f>
        <v>148</v>
      </c>
      <c r="I866" s="1210">
        <f t="shared" si="547"/>
        <v>775.36000000000013</v>
      </c>
    </row>
    <row r="867" spans="1:9" s="1199" customFormat="1" ht="16.5" x14ac:dyDescent="0.25">
      <c r="A867" s="1212" t="s">
        <v>238</v>
      </c>
      <c r="B867" s="1200">
        <v>20</v>
      </c>
      <c r="C867" s="541">
        <f>B867/166</f>
        <v>0.12048192771084337</v>
      </c>
      <c r="D867" s="1201">
        <v>750</v>
      </c>
      <c r="E867" s="1201">
        <f>C867*D867</f>
        <v>90.361445783132524</v>
      </c>
      <c r="F867" s="1206">
        <v>1</v>
      </c>
      <c r="G867" s="1201">
        <f>ROUND(E867*F867,2)</f>
        <v>90.36</v>
      </c>
      <c r="H867" s="1201">
        <f t="shared" ref="H867:H876" si="548">ROUND(G867*0.2359,2)</f>
        <v>21.32</v>
      </c>
      <c r="I867" s="1204">
        <f t="shared" ref="I867:I876" si="549">G867+H867</f>
        <v>111.68</v>
      </c>
    </row>
    <row r="868" spans="1:9" s="1199" customFormat="1" ht="16.5" x14ac:dyDescent="0.25">
      <c r="A868" s="1212" t="s">
        <v>238</v>
      </c>
      <c r="B868" s="1200">
        <v>18</v>
      </c>
      <c r="C868" s="541">
        <f t="shared" ref="C868:C878" si="550">B868/166</f>
        <v>0.10843373493975904</v>
      </c>
      <c r="D868" s="1201">
        <v>718.85</v>
      </c>
      <c r="E868" s="1201">
        <f>C868*D868</f>
        <v>77.947590361445791</v>
      </c>
      <c r="F868" s="1206">
        <v>1</v>
      </c>
      <c r="G868" s="1201">
        <f>ROUND(E868*F868,2)</f>
        <v>77.95</v>
      </c>
      <c r="H868" s="1201">
        <f t="shared" si="548"/>
        <v>18.39</v>
      </c>
      <c r="I868" s="1204">
        <f t="shared" si="549"/>
        <v>96.34</v>
      </c>
    </row>
    <row r="869" spans="1:9" s="1199" customFormat="1" ht="16.5" x14ac:dyDescent="0.25">
      <c r="A869" s="1228" t="s">
        <v>238</v>
      </c>
      <c r="B869" s="1200">
        <v>12</v>
      </c>
      <c r="C869" s="541">
        <f t="shared" si="550"/>
        <v>7.2289156626506021E-2</v>
      </c>
      <c r="D869" s="1201">
        <v>718.85</v>
      </c>
      <c r="E869" s="1201">
        <f t="shared" ref="E869:E876" si="551">C869*D869</f>
        <v>51.965060240963858</v>
      </c>
      <c r="F869" s="1206">
        <v>1</v>
      </c>
      <c r="G869" s="1201">
        <f t="shared" ref="G869:G876" si="552">ROUND(E869*F869,2)</f>
        <v>51.97</v>
      </c>
      <c r="H869" s="1201">
        <f t="shared" si="548"/>
        <v>12.26</v>
      </c>
      <c r="I869" s="1204">
        <f t="shared" si="549"/>
        <v>64.23</v>
      </c>
    </row>
    <row r="870" spans="1:9" s="1199" customFormat="1" ht="16.5" x14ac:dyDescent="0.25">
      <c r="A870" s="1228" t="s">
        <v>238</v>
      </c>
      <c r="B870" s="1200">
        <v>22</v>
      </c>
      <c r="C870" s="541">
        <f t="shared" si="550"/>
        <v>0.13253012048192772</v>
      </c>
      <c r="D870" s="1201">
        <v>718.85</v>
      </c>
      <c r="E870" s="1201">
        <f t="shared" si="551"/>
        <v>95.269277108433741</v>
      </c>
      <c r="F870" s="1206">
        <v>1</v>
      </c>
      <c r="G870" s="1201">
        <f t="shared" si="552"/>
        <v>95.27</v>
      </c>
      <c r="H870" s="1201">
        <f t="shared" si="548"/>
        <v>22.47</v>
      </c>
      <c r="I870" s="1204">
        <f t="shared" si="549"/>
        <v>117.74</v>
      </c>
    </row>
    <row r="871" spans="1:9" s="1199" customFormat="1" ht="16.5" x14ac:dyDescent="0.25">
      <c r="A871" s="1228" t="s">
        <v>238</v>
      </c>
      <c r="B871" s="1200">
        <v>12</v>
      </c>
      <c r="C871" s="541">
        <f t="shared" si="550"/>
        <v>7.2289156626506021E-2</v>
      </c>
      <c r="D871" s="1201">
        <v>718.85</v>
      </c>
      <c r="E871" s="1201">
        <f t="shared" si="551"/>
        <v>51.965060240963858</v>
      </c>
      <c r="F871" s="1206">
        <v>1</v>
      </c>
      <c r="G871" s="1201">
        <f t="shared" si="552"/>
        <v>51.97</v>
      </c>
      <c r="H871" s="1201">
        <f t="shared" si="548"/>
        <v>12.26</v>
      </c>
      <c r="I871" s="1204">
        <f t="shared" si="549"/>
        <v>64.23</v>
      </c>
    </row>
    <row r="872" spans="1:9" s="1199" customFormat="1" ht="16.5" x14ac:dyDescent="0.25">
      <c r="A872" s="1228" t="s">
        <v>238</v>
      </c>
      <c r="B872" s="1200">
        <v>18</v>
      </c>
      <c r="C872" s="541">
        <f t="shared" si="550"/>
        <v>0.10843373493975904</v>
      </c>
      <c r="D872" s="1201">
        <v>718.85</v>
      </c>
      <c r="E872" s="1201">
        <f>C872*D872</f>
        <v>77.947590361445791</v>
      </c>
      <c r="F872" s="1206">
        <v>1</v>
      </c>
      <c r="G872" s="1201">
        <f>ROUND(E872*F872,2)</f>
        <v>77.95</v>
      </c>
      <c r="H872" s="1201">
        <f>ROUND(G872*0.2359,2)</f>
        <v>18.39</v>
      </c>
      <c r="I872" s="1204">
        <f>G872+H872</f>
        <v>96.34</v>
      </c>
    </row>
    <row r="873" spans="1:9" s="1199" customFormat="1" ht="16.5" x14ac:dyDescent="0.25">
      <c r="A873" s="1228" t="s">
        <v>238</v>
      </c>
      <c r="B873" s="1200">
        <v>12</v>
      </c>
      <c r="C873" s="541">
        <f t="shared" si="550"/>
        <v>7.2289156626506021E-2</v>
      </c>
      <c r="D873" s="1201">
        <v>718.85</v>
      </c>
      <c r="E873" s="1201">
        <f>C873*D873</f>
        <v>51.965060240963858</v>
      </c>
      <c r="F873" s="1206">
        <v>1</v>
      </c>
      <c r="G873" s="1201">
        <f>ROUND(E873*F873,2)</f>
        <v>51.97</v>
      </c>
      <c r="H873" s="1201">
        <f>ROUND(G873*0.2359,2)</f>
        <v>12.26</v>
      </c>
      <c r="I873" s="1204">
        <f>G873+H873</f>
        <v>64.23</v>
      </c>
    </row>
    <row r="874" spans="1:9" s="1199" customFormat="1" ht="16.5" x14ac:dyDescent="0.25">
      <c r="A874" s="1228" t="s">
        <v>238</v>
      </c>
      <c r="B874" s="1200">
        <v>12</v>
      </c>
      <c r="C874" s="541">
        <f t="shared" si="550"/>
        <v>7.2289156626506021E-2</v>
      </c>
      <c r="D874" s="1201">
        <v>718.85</v>
      </c>
      <c r="E874" s="1201">
        <f>C874*D874</f>
        <v>51.965060240963858</v>
      </c>
      <c r="F874" s="1206">
        <v>1</v>
      </c>
      <c r="G874" s="1201">
        <f>ROUND(E874*F874,2)</f>
        <v>51.97</v>
      </c>
      <c r="H874" s="1201">
        <f>ROUND(G874*0.2359,2)</f>
        <v>12.26</v>
      </c>
      <c r="I874" s="1204">
        <f>G874+H874</f>
        <v>64.23</v>
      </c>
    </row>
    <row r="875" spans="1:9" s="1199" customFormat="1" ht="16.5" x14ac:dyDescent="0.25">
      <c r="A875" s="1228" t="s">
        <v>238</v>
      </c>
      <c r="B875" s="1200">
        <v>12</v>
      </c>
      <c r="C875" s="541">
        <f t="shared" si="550"/>
        <v>7.2289156626506021E-2</v>
      </c>
      <c r="D875" s="1201">
        <v>718.85</v>
      </c>
      <c r="E875" s="1201">
        <f t="shared" ref="E875" si="553">C875*D875</f>
        <v>51.965060240963858</v>
      </c>
      <c r="F875" s="1206">
        <v>1</v>
      </c>
      <c r="G875" s="1201">
        <f t="shared" ref="G875" si="554">ROUND(E875*F875,2)</f>
        <v>51.97</v>
      </c>
      <c r="H875" s="1201">
        <f t="shared" ref="H875" si="555">ROUND(G875*0.2359,2)</f>
        <v>12.26</v>
      </c>
      <c r="I875" s="1204">
        <f t="shared" ref="I875" si="556">G875+H875</f>
        <v>64.23</v>
      </c>
    </row>
    <row r="876" spans="1:9" s="1199" customFormat="1" ht="16.5" x14ac:dyDescent="0.25">
      <c r="A876" s="1228" t="s">
        <v>238</v>
      </c>
      <c r="B876" s="1200">
        <v>6</v>
      </c>
      <c r="C876" s="541">
        <f t="shared" si="550"/>
        <v>3.614457831325301E-2</v>
      </c>
      <c r="D876" s="1201">
        <v>718.85</v>
      </c>
      <c r="E876" s="1201">
        <f t="shared" si="551"/>
        <v>25.982530120481929</v>
      </c>
      <c r="F876" s="1206">
        <v>1</v>
      </c>
      <c r="G876" s="1201">
        <f t="shared" si="552"/>
        <v>25.98</v>
      </c>
      <c r="H876" s="1201">
        <f t="shared" si="548"/>
        <v>6.13</v>
      </c>
      <c r="I876" s="1204">
        <f t="shared" si="549"/>
        <v>32.11</v>
      </c>
    </row>
    <row r="877" spans="1:9" s="1199" customFormat="1" ht="16.5" x14ac:dyDescent="0.25">
      <c r="A877" s="1221" t="s">
        <v>6</v>
      </c>
      <c r="B877" s="1208">
        <f t="shared" ref="B877:C877" si="557">SUM(B878:B878)</f>
        <v>20</v>
      </c>
      <c r="C877" s="1209">
        <f t="shared" si="557"/>
        <v>0.12048192771084337</v>
      </c>
      <c r="D877" s="1209"/>
      <c r="E877" s="1209"/>
      <c r="F877" s="1209"/>
      <c r="G877" s="1209">
        <f>SUM(G878:G878)</f>
        <v>60.24</v>
      </c>
      <c r="H877" s="1209">
        <f t="shared" ref="H877:I877" si="558">SUM(H878:H878)</f>
        <v>14.21</v>
      </c>
      <c r="I877" s="1210">
        <f t="shared" si="558"/>
        <v>74.45</v>
      </c>
    </row>
    <row r="878" spans="1:9" s="1199" customFormat="1" ht="16.5" x14ac:dyDescent="0.25">
      <c r="A878" s="1228" t="s">
        <v>158</v>
      </c>
      <c r="B878" s="1200">
        <v>20</v>
      </c>
      <c r="C878" s="541">
        <f t="shared" si="550"/>
        <v>0.12048192771084337</v>
      </c>
      <c r="D878" s="1201">
        <v>500</v>
      </c>
      <c r="E878" s="1201">
        <f>C878*D878</f>
        <v>60.24096385542169</v>
      </c>
      <c r="F878" s="1206">
        <v>1</v>
      </c>
      <c r="G878" s="1201">
        <f>ROUND(E878*F878,2)</f>
        <v>60.24</v>
      </c>
      <c r="H878" s="1201">
        <f>ROUND(G878*0.2359,2)</f>
        <v>14.21</v>
      </c>
      <c r="I878" s="1204">
        <f>G878+H878</f>
        <v>74.45</v>
      </c>
    </row>
    <row r="879" spans="1:9" s="1199" customFormat="1" ht="16.5" x14ac:dyDescent="0.25">
      <c r="A879" s="1198" t="s">
        <v>2193</v>
      </c>
      <c r="B879" s="1059">
        <f t="shared" ref="B879:C879" si="559">B880+B884+B893</f>
        <v>158</v>
      </c>
      <c r="C879" s="1063">
        <f t="shared" si="559"/>
        <v>0.95180722891566261</v>
      </c>
      <c r="D879" s="1063"/>
      <c r="E879" s="1063"/>
      <c r="F879" s="1063"/>
      <c r="G879" s="1063">
        <f>G880+G884+G893</f>
        <v>917.8599999999999</v>
      </c>
      <c r="H879" s="1063">
        <f t="shared" ref="H879:I879" si="560">H880+H884+H893</f>
        <v>214.04000000000002</v>
      </c>
      <c r="I879" s="1066">
        <f t="shared" si="560"/>
        <v>1131.9000000000001</v>
      </c>
    </row>
    <row r="880" spans="1:9" s="1199" customFormat="1" ht="33" x14ac:dyDescent="0.25">
      <c r="A880" s="1221" t="s">
        <v>9</v>
      </c>
      <c r="B880" s="1208">
        <f t="shared" ref="B880:C880" si="561">SUM(B881:B883)</f>
        <v>18</v>
      </c>
      <c r="C880" s="1209">
        <f t="shared" si="561"/>
        <v>0.10843373493975902</v>
      </c>
      <c r="D880" s="1209"/>
      <c r="E880" s="1209"/>
      <c r="F880" s="1209"/>
      <c r="G880" s="1209">
        <f>SUM(G881:G883)</f>
        <v>163.97</v>
      </c>
      <c r="H880" s="1209">
        <f t="shared" ref="H880:I880" si="562">SUM(H881:H883)</f>
        <v>37.08</v>
      </c>
      <c r="I880" s="1210">
        <f t="shared" si="562"/>
        <v>201.05</v>
      </c>
    </row>
    <row r="881" spans="1:9" s="1199" customFormat="1" ht="16.5" x14ac:dyDescent="0.25">
      <c r="A881" s="1212" t="s">
        <v>174</v>
      </c>
      <c r="B881" s="1200">
        <v>6</v>
      </c>
      <c r="C881" s="541">
        <f>B881/166</f>
        <v>3.614457831325301E-2</v>
      </c>
      <c r="D881" s="541">
        <v>1561.65</v>
      </c>
      <c r="E881" s="1201">
        <f>C881*D881</f>
        <v>56.445180722891564</v>
      </c>
      <c r="F881" s="1206">
        <v>1</v>
      </c>
      <c r="G881" s="1201">
        <f>ROUND(E881*F881,2)</f>
        <v>56.45</v>
      </c>
      <c r="H881" s="1203">
        <f>ROUND(G881*0.2077,2)</f>
        <v>11.72</v>
      </c>
      <c r="I881" s="1204">
        <f>G881+H881</f>
        <v>68.17</v>
      </c>
    </row>
    <row r="882" spans="1:9" s="1199" customFormat="1" ht="16.5" x14ac:dyDescent="0.25">
      <c r="A882" s="1212" t="s">
        <v>174</v>
      </c>
      <c r="B882" s="1200">
        <v>6</v>
      </c>
      <c r="C882" s="541">
        <f t="shared" ref="C882:C883" si="563">B882/166</f>
        <v>3.614457831325301E-2</v>
      </c>
      <c r="D882" s="541">
        <v>1487.28</v>
      </c>
      <c r="E882" s="1201">
        <f>C882*D882</f>
        <v>53.757108433734935</v>
      </c>
      <c r="F882" s="1206">
        <v>1</v>
      </c>
      <c r="G882" s="1201">
        <f>ROUND(E882*F882,2)</f>
        <v>53.76</v>
      </c>
      <c r="H882" s="1201">
        <f>ROUND(G882*0.2359,2)</f>
        <v>12.68</v>
      </c>
      <c r="I882" s="1204">
        <f>G882+H882</f>
        <v>66.44</v>
      </c>
    </row>
    <row r="883" spans="1:9" s="1199" customFormat="1" ht="16.5" x14ac:dyDescent="0.25">
      <c r="A883" s="1212" t="s">
        <v>174</v>
      </c>
      <c r="B883" s="1200">
        <v>6</v>
      </c>
      <c r="C883" s="541">
        <f t="shared" si="563"/>
        <v>3.614457831325301E-2</v>
      </c>
      <c r="D883" s="541">
        <v>1487.28</v>
      </c>
      <c r="E883" s="1201">
        <f>C883*D883</f>
        <v>53.757108433734935</v>
      </c>
      <c r="F883" s="1206">
        <v>1</v>
      </c>
      <c r="G883" s="1201">
        <f>ROUND(E883*F883,2)</f>
        <v>53.76</v>
      </c>
      <c r="H883" s="1201">
        <f>ROUND(G883*0.2359,2)</f>
        <v>12.68</v>
      </c>
      <c r="I883" s="1204">
        <f>G883+H883</f>
        <v>66.44</v>
      </c>
    </row>
    <row r="884" spans="1:9" s="1199" customFormat="1" ht="33" x14ac:dyDescent="0.25">
      <c r="A884" s="1221" t="s">
        <v>7</v>
      </c>
      <c r="B884" s="1208">
        <f t="shared" ref="B884:C884" si="564">SUM(B885:B892)</f>
        <v>97.5</v>
      </c>
      <c r="C884" s="1209">
        <f t="shared" si="564"/>
        <v>0.58734939759036142</v>
      </c>
      <c r="D884" s="1209"/>
      <c r="E884" s="1209"/>
      <c r="F884" s="1209"/>
      <c r="G884" s="1209">
        <f>SUM(G885:G892)</f>
        <v>569.84999999999991</v>
      </c>
      <c r="H884" s="1209">
        <f t="shared" ref="H884:I884" si="565">SUM(H885:H892)</f>
        <v>133.54</v>
      </c>
      <c r="I884" s="1210">
        <f t="shared" si="565"/>
        <v>703.39</v>
      </c>
    </row>
    <row r="885" spans="1:9" s="1199" customFormat="1" ht="16.5" x14ac:dyDescent="0.25">
      <c r="A885" s="1212" t="s">
        <v>1295</v>
      </c>
      <c r="B885" s="1200">
        <v>8</v>
      </c>
      <c r="C885" s="541">
        <f>B885/166</f>
        <v>4.8192771084337352E-2</v>
      </c>
      <c r="D885" s="541">
        <v>976.64</v>
      </c>
      <c r="E885" s="1201">
        <f t="shared" ref="E885:E892" si="566">C885*D885</f>
        <v>47.066987951807228</v>
      </c>
      <c r="F885" s="1206">
        <v>1</v>
      </c>
      <c r="G885" s="1201">
        <f t="shared" ref="G885:G892" si="567">ROUND(E885*F885,2)</f>
        <v>47.07</v>
      </c>
      <c r="H885" s="1201">
        <f t="shared" ref="H885:H891" si="568">ROUND(G885*0.2359,2)</f>
        <v>11.1</v>
      </c>
      <c r="I885" s="1204">
        <f t="shared" ref="I885:I892" si="569">G885+H885</f>
        <v>58.17</v>
      </c>
    </row>
    <row r="886" spans="1:9" s="1199" customFormat="1" ht="16.5" x14ac:dyDescent="0.25">
      <c r="A886" s="1212" t="s">
        <v>1295</v>
      </c>
      <c r="B886" s="1200">
        <v>24</v>
      </c>
      <c r="C886" s="541">
        <f t="shared" ref="C886:C896" si="570">B886/166</f>
        <v>0.14457831325301204</v>
      </c>
      <c r="D886" s="541">
        <v>976.64</v>
      </c>
      <c r="E886" s="1201">
        <f t="shared" si="566"/>
        <v>141.20096385542169</v>
      </c>
      <c r="F886" s="1206">
        <v>1</v>
      </c>
      <c r="G886" s="1201">
        <f t="shared" si="567"/>
        <v>141.19999999999999</v>
      </c>
      <c r="H886" s="1201">
        <f t="shared" si="568"/>
        <v>33.31</v>
      </c>
      <c r="I886" s="1204">
        <f t="shared" si="569"/>
        <v>174.51</v>
      </c>
    </row>
    <row r="887" spans="1:9" s="1199" customFormat="1" ht="16.5" x14ac:dyDescent="0.25">
      <c r="A887" s="1212" t="s">
        <v>1295</v>
      </c>
      <c r="B887" s="1200">
        <v>6.5</v>
      </c>
      <c r="C887" s="541">
        <f t="shared" si="570"/>
        <v>3.9156626506024098E-2</v>
      </c>
      <c r="D887" s="541">
        <v>985</v>
      </c>
      <c r="E887" s="1201">
        <f t="shared" si="566"/>
        <v>38.569277108433738</v>
      </c>
      <c r="F887" s="1206">
        <v>1</v>
      </c>
      <c r="G887" s="1201">
        <f t="shared" si="567"/>
        <v>38.57</v>
      </c>
      <c r="H887" s="1201">
        <f t="shared" si="568"/>
        <v>9.1</v>
      </c>
      <c r="I887" s="1204">
        <f t="shared" si="569"/>
        <v>47.67</v>
      </c>
    </row>
    <row r="888" spans="1:9" s="1199" customFormat="1" ht="16.5" x14ac:dyDescent="0.25">
      <c r="A888" s="1212" t="s">
        <v>1295</v>
      </c>
      <c r="B888" s="1200">
        <v>10.5</v>
      </c>
      <c r="C888" s="541">
        <f t="shared" si="570"/>
        <v>6.3253012048192767E-2</v>
      </c>
      <c r="D888" s="541">
        <v>976.64</v>
      </c>
      <c r="E888" s="1201">
        <f t="shared" si="566"/>
        <v>61.775421686746981</v>
      </c>
      <c r="F888" s="1206">
        <v>1</v>
      </c>
      <c r="G888" s="1201">
        <f t="shared" si="567"/>
        <v>61.78</v>
      </c>
      <c r="H888" s="1201">
        <f t="shared" si="568"/>
        <v>14.57</v>
      </c>
      <c r="I888" s="1204">
        <f t="shared" si="569"/>
        <v>76.349999999999994</v>
      </c>
    </row>
    <row r="889" spans="1:9" s="1199" customFormat="1" ht="16.5" x14ac:dyDescent="0.25">
      <c r="A889" s="1212" t="s">
        <v>1295</v>
      </c>
      <c r="B889" s="1200">
        <v>10.5</v>
      </c>
      <c r="C889" s="541">
        <f t="shared" si="570"/>
        <v>6.3253012048192767E-2</v>
      </c>
      <c r="D889" s="541">
        <v>976.64</v>
      </c>
      <c r="E889" s="1201">
        <f t="shared" si="566"/>
        <v>61.775421686746981</v>
      </c>
      <c r="F889" s="1206">
        <v>1</v>
      </c>
      <c r="G889" s="1201">
        <f t="shared" si="567"/>
        <v>61.78</v>
      </c>
      <c r="H889" s="1201">
        <f t="shared" si="568"/>
        <v>14.57</v>
      </c>
      <c r="I889" s="1204">
        <f t="shared" si="569"/>
        <v>76.349999999999994</v>
      </c>
    </row>
    <row r="890" spans="1:9" s="1199" customFormat="1" ht="16.5" x14ac:dyDescent="0.25">
      <c r="A890" s="1212" t="s">
        <v>1295</v>
      </c>
      <c r="B890" s="1200">
        <v>8</v>
      </c>
      <c r="C890" s="541">
        <f t="shared" si="570"/>
        <v>4.8192771084337352E-2</v>
      </c>
      <c r="D890" s="541">
        <v>976.64</v>
      </c>
      <c r="E890" s="1201">
        <f t="shared" si="566"/>
        <v>47.066987951807228</v>
      </c>
      <c r="F890" s="1206">
        <v>1</v>
      </c>
      <c r="G890" s="1201">
        <f t="shared" si="567"/>
        <v>47.07</v>
      </c>
      <c r="H890" s="1201">
        <f t="shared" si="568"/>
        <v>11.1</v>
      </c>
      <c r="I890" s="1204">
        <f t="shared" si="569"/>
        <v>58.17</v>
      </c>
    </row>
    <row r="891" spans="1:9" s="1199" customFormat="1" ht="16.5" x14ac:dyDescent="0.25">
      <c r="A891" s="1212" t="s">
        <v>1295</v>
      </c>
      <c r="B891" s="1200">
        <v>24</v>
      </c>
      <c r="C891" s="541">
        <f t="shared" si="570"/>
        <v>0.14457831325301204</v>
      </c>
      <c r="D891" s="541">
        <v>976.64</v>
      </c>
      <c r="E891" s="1201">
        <f t="shared" si="566"/>
        <v>141.20096385542169</v>
      </c>
      <c r="F891" s="1206">
        <v>1</v>
      </c>
      <c r="G891" s="1201">
        <f t="shared" si="567"/>
        <v>141.19999999999999</v>
      </c>
      <c r="H891" s="1201">
        <f t="shared" si="568"/>
        <v>33.31</v>
      </c>
      <c r="I891" s="1204">
        <f t="shared" si="569"/>
        <v>174.51</v>
      </c>
    </row>
    <row r="892" spans="1:9" s="1199" customFormat="1" ht="16.5" x14ac:dyDescent="0.25">
      <c r="A892" s="1212" t="s">
        <v>152</v>
      </c>
      <c r="B892" s="1200">
        <v>6</v>
      </c>
      <c r="C892" s="541">
        <f t="shared" si="570"/>
        <v>3.614457831325301E-2</v>
      </c>
      <c r="D892" s="541">
        <v>862.62</v>
      </c>
      <c r="E892" s="1201">
        <f t="shared" si="566"/>
        <v>31.179036144578312</v>
      </c>
      <c r="F892" s="1206">
        <v>1</v>
      </c>
      <c r="G892" s="1201">
        <f t="shared" si="567"/>
        <v>31.18</v>
      </c>
      <c r="H892" s="1203">
        <f>ROUND(G892*0.2077,2)</f>
        <v>6.48</v>
      </c>
      <c r="I892" s="1204">
        <f t="shared" si="569"/>
        <v>37.659999999999997</v>
      </c>
    </row>
    <row r="893" spans="1:9" s="1199" customFormat="1" ht="49.5" x14ac:dyDescent="0.25">
      <c r="A893" s="1221" t="s">
        <v>106</v>
      </c>
      <c r="B893" s="1208">
        <f t="shared" ref="B893:C893" si="571">SUM(B894:B896)</f>
        <v>42.5</v>
      </c>
      <c r="C893" s="1209">
        <f t="shared" si="571"/>
        <v>0.25602409638554213</v>
      </c>
      <c r="D893" s="1209"/>
      <c r="E893" s="1209"/>
      <c r="F893" s="1209"/>
      <c r="G893" s="1209">
        <f>SUM(G894:G896)</f>
        <v>184.04000000000002</v>
      </c>
      <c r="H893" s="1209">
        <f t="shared" ref="H893:I893" si="572">SUM(H894:H896)</f>
        <v>43.42</v>
      </c>
      <c r="I893" s="1210">
        <f t="shared" si="572"/>
        <v>227.46000000000004</v>
      </c>
    </row>
    <row r="894" spans="1:9" s="1199" customFormat="1" ht="16.5" x14ac:dyDescent="0.25">
      <c r="A894" s="1212" t="s">
        <v>238</v>
      </c>
      <c r="B894" s="1200">
        <v>10.5</v>
      </c>
      <c r="C894" s="541">
        <f t="shared" si="570"/>
        <v>6.3253012048192767E-2</v>
      </c>
      <c r="D894" s="1201">
        <v>718.85</v>
      </c>
      <c r="E894" s="1201">
        <f t="shared" ref="E894:E896" si="573">C894*D894</f>
        <v>45.46942771084337</v>
      </c>
      <c r="F894" s="1206">
        <v>1</v>
      </c>
      <c r="G894" s="1201">
        <f t="shared" ref="G894:G896" si="574">ROUND(E894*F894,2)</f>
        <v>45.47</v>
      </c>
      <c r="H894" s="1201">
        <f t="shared" ref="H894:H896" si="575">ROUND(G894*0.2359,2)</f>
        <v>10.73</v>
      </c>
      <c r="I894" s="1204">
        <f t="shared" ref="I894:I896" si="576">G894+H894</f>
        <v>56.2</v>
      </c>
    </row>
    <row r="895" spans="1:9" s="1199" customFormat="1" ht="16.5" x14ac:dyDescent="0.25">
      <c r="A895" s="1228" t="s">
        <v>238</v>
      </c>
      <c r="B895" s="1200">
        <v>24</v>
      </c>
      <c r="C895" s="541">
        <f t="shared" si="570"/>
        <v>0.14457831325301204</v>
      </c>
      <c r="D895" s="1201">
        <v>718.85</v>
      </c>
      <c r="E895" s="1201">
        <f t="shared" si="573"/>
        <v>103.93012048192772</v>
      </c>
      <c r="F895" s="1206">
        <v>1</v>
      </c>
      <c r="G895" s="1201">
        <f t="shared" si="574"/>
        <v>103.93</v>
      </c>
      <c r="H895" s="1201">
        <f t="shared" si="575"/>
        <v>24.52</v>
      </c>
      <c r="I895" s="1204">
        <f t="shared" si="576"/>
        <v>128.45000000000002</v>
      </c>
    </row>
    <row r="896" spans="1:9" s="1199" customFormat="1" ht="16.5" x14ac:dyDescent="0.25">
      <c r="A896" s="1228" t="s">
        <v>238</v>
      </c>
      <c r="B896" s="1200">
        <v>8</v>
      </c>
      <c r="C896" s="541">
        <f t="shared" si="570"/>
        <v>4.8192771084337352E-2</v>
      </c>
      <c r="D896" s="1201">
        <v>718.85</v>
      </c>
      <c r="E896" s="1201">
        <f t="shared" si="573"/>
        <v>34.643373493975908</v>
      </c>
      <c r="F896" s="1206">
        <v>1</v>
      </c>
      <c r="G896" s="1201">
        <f t="shared" si="574"/>
        <v>34.64</v>
      </c>
      <c r="H896" s="1201">
        <f t="shared" si="575"/>
        <v>8.17</v>
      </c>
      <c r="I896" s="1204">
        <f t="shared" si="576"/>
        <v>42.81</v>
      </c>
    </row>
    <row r="897" spans="1:9" s="1199" customFormat="1" ht="16.5" x14ac:dyDescent="0.25">
      <c r="A897" s="1198" t="s">
        <v>358</v>
      </c>
      <c r="B897" s="1059">
        <f t="shared" ref="B897:C897" si="577">B898+B903</f>
        <v>16</v>
      </c>
      <c r="C897" s="1063">
        <f t="shared" si="577"/>
        <v>9.638554216867469E-2</v>
      </c>
      <c r="D897" s="1063"/>
      <c r="E897" s="1063"/>
      <c r="F897" s="1063"/>
      <c r="G897" s="1063">
        <f>G898+G903</f>
        <v>81.98</v>
      </c>
      <c r="H897" s="1063">
        <f t="shared" ref="H897" si="578">H898+H903</f>
        <v>19.329999999999998</v>
      </c>
      <c r="I897" s="1066">
        <f t="shared" ref="I897" si="579">I898+I903</f>
        <v>101.31</v>
      </c>
    </row>
    <row r="898" spans="1:9" s="1199" customFormat="1" ht="33" x14ac:dyDescent="0.25">
      <c r="A898" s="1221" t="s">
        <v>7</v>
      </c>
      <c r="B898" s="1208">
        <f t="shared" ref="B898:C898" si="580">SUM(B899:B902)</f>
        <v>9</v>
      </c>
      <c r="C898" s="1209">
        <f t="shared" si="580"/>
        <v>5.4216867469879512E-2</v>
      </c>
      <c r="D898" s="1209"/>
      <c r="E898" s="1209"/>
      <c r="F898" s="1209"/>
      <c r="G898" s="1209">
        <f>SUM(G899:G902)</f>
        <v>51.67</v>
      </c>
      <c r="H898" s="1209">
        <f t="shared" ref="H898" si="581">SUM(H899:H902)</f>
        <v>12.19</v>
      </c>
      <c r="I898" s="1210">
        <f t="shared" ref="I898" si="582">SUM(I899:I902)</f>
        <v>63.86</v>
      </c>
    </row>
    <row r="899" spans="1:9" s="1199" customFormat="1" ht="16.5" x14ac:dyDescent="0.25">
      <c r="A899" s="1212" t="s">
        <v>1333</v>
      </c>
      <c r="B899" s="1200">
        <v>2</v>
      </c>
      <c r="C899" s="541">
        <f>B899/166</f>
        <v>1.2048192771084338E-2</v>
      </c>
      <c r="D899" s="541">
        <v>976.64</v>
      </c>
      <c r="E899" s="1201">
        <f>C899*D899</f>
        <v>11.766746987951807</v>
      </c>
      <c r="F899" s="1202">
        <v>1</v>
      </c>
      <c r="G899" s="1201">
        <f>ROUND(E899*F899,2)</f>
        <v>11.77</v>
      </c>
      <c r="H899" s="1201">
        <f>ROUND(G899*0.2359,2)</f>
        <v>2.78</v>
      </c>
      <c r="I899" s="1204">
        <f>G899+H899</f>
        <v>14.549999999999999</v>
      </c>
    </row>
    <row r="900" spans="1:9" s="1199" customFormat="1" ht="16.5" x14ac:dyDescent="0.25">
      <c r="A900" s="1212" t="s">
        <v>1333</v>
      </c>
      <c r="B900" s="1200">
        <v>2</v>
      </c>
      <c r="C900" s="541">
        <f t="shared" ref="C900:C906" si="583">B900/166</f>
        <v>1.2048192771084338E-2</v>
      </c>
      <c r="D900" s="541">
        <v>976.64</v>
      </c>
      <c r="E900" s="1201">
        <f>C900*D900</f>
        <v>11.766746987951807</v>
      </c>
      <c r="F900" s="1202">
        <v>1</v>
      </c>
      <c r="G900" s="1201">
        <f>ROUND(E900*F900,2)</f>
        <v>11.77</v>
      </c>
      <c r="H900" s="1201">
        <f>ROUND(G900*0.2359,2)</f>
        <v>2.78</v>
      </c>
      <c r="I900" s="1204">
        <f>G900+H900</f>
        <v>14.549999999999999</v>
      </c>
    </row>
    <row r="901" spans="1:9" s="1199" customFormat="1" ht="16.5" x14ac:dyDescent="0.25">
      <c r="A901" s="1212" t="s">
        <v>1333</v>
      </c>
      <c r="B901" s="1200">
        <v>3</v>
      </c>
      <c r="C901" s="541">
        <f t="shared" si="583"/>
        <v>1.8072289156626505E-2</v>
      </c>
      <c r="D901" s="541">
        <v>976.64</v>
      </c>
      <c r="E901" s="1201">
        <f>C901*D901</f>
        <v>17.650120481927711</v>
      </c>
      <c r="F901" s="1202">
        <v>1</v>
      </c>
      <c r="G901" s="1201">
        <f>ROUND(E901*F901,2)</f>
        <v>17.649999999999999</v>
      </c>
      <c r="H901" s="1201">
        <f>ROUND(G901*0.2359,2)</f>
        <v>4.16</v>
      </c>
      <c r="I901" s="1204">
        <f>G901+H901</f>
        <v>21.81</v>
      </c>
    </row>
    <row r="902" spans="1:9" s="1199" customFormat="1" ht="16.5" x14ac:dyDescent="0.25">
      <c r="A902" s="1212" t="s">
        <v>152</v>
      </c>
      <c r="B902" s="1200">
        <v>2</v>
      </c>
      <c r="C902" s="541">
        <f t="shared" si="583"/>
        <v>1.2048192771084338E-2</v>
      </c>
      <c r="D902" s="541">
        <v>870</v>
      </c>
      <c r="E902" s="1201">
        <f>C902*D902</f>
        <v>10.481927710843374</v>
      </c>
      <c r="F902" s="1202">
        <v>1</v>
      </c>
      <c r="G902" s="1201">
        <f>ROUND(E902*F902,2)</f>
        <v>10.48</v>
      </c>
      <c r="H902" s="1201">
        <f>ROUND(G902*0.2359,2)</f>
        <v>2.4700000000000002</v>
      </c>
      <c r="I902" s="1204">
        <f>G902+H902</f>
        <v>12.950000000000001</v>
      </c>
    </row>
    <row r="903" spans="1:9" s="1199" customFormat="1" ht="49.5" x14ac:dyDescent="0.25">
      <c r="A903" s="1221" t="s">
        <v>106</v>
      </c>
      <c r="B903" s="1208">
        <f t="shared" ref="B903:G903" si="584">SUM(B904:B906)</f>
        <v>7</v>
      </c>
      <c r="C903" s="1209">
        <f t="shared" si="584"/>
        <v>4.2168674698795178E-2</v>
      </c>
      <c r="D903" s="1209"/>
      <c r="E903" s="1209"/>
      <c r="F903" s="1209"/>
      <c r="G903" s="1209">
        <f t="shared" si="584"/>
        <v>30.31</v>
      </c>
      <c r="H903" s="1209">
        <f t="shared" ref="H903:I903" si="585">SUM(H904:H906)</f>
        <v>7.14</v>
      </c>
      <c r="I903" s="1210">
        <f t="shared" si="585"/>
        <v>37.450000000000003</v>
      </c>
    </row>
    <row r="904" spans="1:9" s="1199" customFormat="1" ht="16.5" x14ac:dyDescent="0.25">
      <c r="A904" s="1212" t="s">
        <v>238</v>
      </c>
      <c r="B904" s="1200">
        <v>2</v>
      </c>
      <c r="C904" s="541">
        <f t="shared" si="583"/>
        <v>1.2048192771084338E-2</v>
      </c>
      <c r="D904" s="541">
        <v>718.85</v>
      </c>
      <c r="E904" s="1201">
        <f>C904*D904</f>
        <v>8.6608433734939769</v>
      </c>
      <c r="F904" s="1202">
        <v>1</v>
      </c>
      <c r="G904" s="1201">
        <f>ROUND(E904*F904,2)</f>
        <v>8.66</v>
      </c>
      <c r="H904" s="1201">
        <f>ROUND(G904*0.2359,2)</f>
        <v>2.04</v>
      </c>
      <c r="I904" s="1204">
        <f>G904+H904</f>
        <v>10.7</v>
      </c>
    </row>
    <row r="905" spans="1:9" s="1199" customFormat="1" ht="16.5" x14ac:dyDescent="0.25">
      <c r="A905" s="1212" t="s">
        <v>238</v>
      </c>
      <c r="B905" s="1200">
        <v>3</v>
      </c>
      <c r="C905" s="541">
        <f t="shared" si="583"/>
        <v>1.8072289156626505E-2</v>
      </c>
      <c r="D905" s="541">
        <v>718.85</v>
      </c>
      <c r="E905" s="1201">
        <f>C905*D905</f>
        <v>12.991265060240965</v>
      </c>
      <c r="F905" s="1202">
        <v>1</v>
      </c>
      <c r="G905" s="1201">
        <f>ROUND(E905*F905,2)</f>
        <v>12.99</v>
      </c>
      <c r="H905" s="1201">
        <f>ROUND(G905*0.2359,2)</f>
        <v>3.06</v>
      </c>
      <c r="I905" s="1204">
        <f>G905+H905</f>
        <v>16.05</v>
      </c>
    </row>
    <row r="906" spans="1:9" s="1199" customFormat="1" ht="16.5" x14ac:dyDescent="0.25">
      <c r="A906" s="1212" t="s">
        <v>238</v>
      </c>
      <c r="B906" s="1200">
        <v>2</v>
      </c>
      <c r="C906" s="541">
        <f t="shared" si="583"/>
        <v>1.2048192771084338E-2</v>
      </c>
      <c r="D906" s="541">
        <v>718.85</v>
      </c>
      <c r="E906" s="1201">
        <f>C906*D906</f>
        <v>8.6608433734939769</v>
      </c>
      <c r="F906" s="1202">
        <v>1</v>
      </c>
      <c r="G906" s="1201">
        <f>ROUND(E906*F906,2)</f>
        <v>8.66</v>
      </c>
      <c r="H906" s="1201">
        <f>ROUND(G906*0.2359,2)</f>
        <v>2.04</v>
      </c>
      <c r="I906" s="1204">
        <f>G906+H906</f>
        <v>10.7</v>
      </c>
    </row>
    <row r="907" spans="1:9" s="1199" customFormat="1" ht="16.5" x14ac:dyDescent="0.25">
      <c r="A907" s="1198" t="s">
        <v>2194</v>
      </c>
      <c r="B907" s="1059">
        <f t="shared" ref="B907:C907" si="586">B908+B911+B920</f>
        <v>408</v>
      </c>
      <c r="C907" s="1063">
        <f t="shared" si="586"/>
        <v>2.4578313253012047</v>
      </c>
      <c r="D907" s="1063"/>
      <c r="E907" s="1063"/>
      <c r="F907" s="1063"/>
      <c r="G907" s="1063">
        <f>G908+G911+G920</f>
        <v>2527.2899999999995</v>
      </c>
      <c r="H907" s="1063">
        <f t="shared" ref="H907" si="587">H908+H911+H920</f>
        <v>579.84999999999991</v>
      </c>
      <c r="I907" s="1066">
        <f t="shared" ref="I907" si="588">I908+I911+I920</f>
        <v>3107.1400000000003</v>
      </c>
    </row>
    <row r="908" spans="1:9" s="1199" customFormat="1" ht="33" x14ac:dyDescent="0.25">
      <c r="A908" s="1207" t="s">
        <v>9</v>
      </c>
      <c r="B908" s="1208">
        <f t="shared" ref="B908:C908" si="589">SUM(B909:B910)</f>
        <v>68</v>
      </c>
      <c r="C908" s="1209">
        <f t="shared" si="589"/>
        <v>0.40963855421686746</v>
      </c>
      <c r="D908" s="1209"/>
      <c r="E908" s="1209"/>
      <c r="F908" s="1209"/>
      <c r="G908" s="1209">
        <f>SUM(G909:G910)</f>
        <v>623.58000000000004</v>
      </c>
      <c r="H908" s="1209">
        <f t="shared" ref="H908" si="590">SUM(H909:H910)</f>
        <v>138.62</v>
      </c>
      <c r="I908" s="1210">
        <f t="shared" ref="I908" si="591">SUM(I909:I910)</f>
        <v>762.2</v>
      </c>
    </row>
    <row r="909" spans="1:9" s="1199" customFormat="1" ht="16.5" x14ac:dyDescent="0.25">
      <c r="A909" s="1212" t="s">
        <v>1323</v>
      </c>
      <c r="B909" s="1200">
        <v>32</v>
      </c>
      <c r="C909" s="541">
        <f>B909/166</f>
        <v>0.19277108433734941</v>
      </c>
      <c r="D909" s="541">
        <v>1561.65</v>
      </c>
      <c r="E909" s="1201">
        <f>C909*D909</f>
        <v>301.04096385542169</v>
      </c>
      <c r="F909" s="1202">
        <v>1</v>
      </c>
      <c r="G909" s="1201">
        <f>ROUND(E909*F909,2)</f>
        <v>301.04000000000002</v>
      </c>
      <c r="H909" s="1203">
        <f>ROUND(G909*0.2077,2)</f>
        <v>62.53</v>
      </c>
      <c r="I909" s="1204">
        <f>G909+H909</f>
        <v>363.57000000000005</v>
      </c>
    </row>
    <row r="910" spans="1:9" s="1199" customFormat="1" ht="16.5" x14ac:dyDescent="0.25">
      <c r="A910" s="1212" t="s">
        <v>1334</v>
      </c>
      <c r="B910" s="1200">
        <v>36</v>
      </c>
      <c r="C910" s="541">
        <f t="shared" ref="C910:C923" si="592">B910/166</f>
        <v>0.21686746987951808</v>
      </c>
      <c r="D910" s="541">
        <v>1487.28</v>
      </c>
      <c r="E910" s="1201">
        <f>C910*D910</f>
        <v>322.54265060240965</v>
      </c>
      <c r="F910" s="1202">
        <v>1</v>
      </c>
      <c r="G910" s="1201">
        <f>ROUND(E910*F910,2)</f>
        <v>322.54000000000002</v>
      </c>
      <c r="H910" s="1201">
        <f>ROUND(G910*0.2359,2)</f>
        <v>76.09</v>
      </c>
      <c r="I910" s="1204">
        <f>G910+H910</f>
        <v>398.63</v>
      </c>
    </row>
    <row r="911" spans="1:9" s="1199" customFormat="1" ht="33" x14ac:dyDescent="0.25">
      <c r="A911" s="1221" t="s">
        <v>7</v>
      </c>
      <c r="B911" s="1208">
        <f t="shared" ref="B911:C911" si="593">SUM(B912:B919)</f>
        <v>260</v>
      </c>
      <c r="C911" s="1209">
        <f t="shared" si="593"/>
        <v>1.5662650602409638</v>
      </c>
      <c r="D911" s="1209"/>
      <c r="E911" s="1209"/>
      <c r="F911" s="1209"/>
      <c r="G911" s="1209">
        <f>SUM(G912:G919)</f>
        <v>1551.8999999999996</v>
      </c>
      <c r="H911" s="1209">
        <f t="shared" ref="H911:I911" si="594">SUM(H912:H919)</f>
        <v>362.78</v>
      </c>
      <c r="I911" s="1210">
        <f t="shared" si="594"/>
        <v>1914.68</v>
      </c>
    </row>
    <row r="912" spans="1:9" s="1199" customFormat="1" ht="16.5" x14ac:dyDescent="0.25">
      <c r="A912" s="1212" t="s">
        <v>1291</v>
      </c>
      <c r="B912" s="1200">
        <v>56</v>
      </c>
      <c r="C912" s="541">
        <f t="shared" si="592"/>
        <v>0.33734939759036142</v>
      </c>
      <c r="D912" s="541">
        <v>1140.25</v>
      </c>
      <c r="E912" s="1201">
        <f t="shared" ref="E912:E914" si="595">C912*D912</f>
        <v>384.6626506024096</v>
      </c>
      <c r="F912" s="1202">
        <v>1</v>
      </c>
      <c r="G912" s="1201">
        <f t="shared" ref="G912:G914" si="596">ROUND(E912*F912,2)</f>
        <v>384.66</v>
      </c>
      <c r="H912" s="1201">
        <f t="shared" ref="H912:H914" si="597">ROUND(G912*0.2359,2)</f>
        <v>90.74</v>
      </c>
      <c r="I912" s="1204">
        <f t="shared" ref="I912:I914" si="598">G912+H912</f>
        <v>475.40000000000003</v>
      </c>
    </row>
    <row r="913" spans="1:9" s="1199" customFormat="1" ht="16.5" x14ac:dyDescent="0.25">
      <c r="A913" s="1212" t="s">
        <v>152</v>
      </c>
      <c r="B913" s="1200">
        <v>48</v>
      </c>
      <c r="C913" s="541">
        <f t="shared" si="592"/>
        <v>0.28915662650602408</v>
      </c>
      <c r="D913" s="541">
        <v>976.64</v>
      </c>
      <c r="E913" s="1201">
        <f t="shared" si="595"/>
        <v>282.40192771084338</v>
      </c>
      <c r="F913" s="1202">
        <v>1</v>
      </c>
      <c r="G913" s="1201">
        <f t="shared" si="596"/>
        <v>282.39999999999998</v>
      </c>
      <c r="H913" s="1201">
        <f t="shared" si="597"/>
        <v>66.62</v>
      </c>
      <c r="I913" s="1204">
        <f t="shared" si="598"/>
        <v>349.02</v>
      </c>
    </row>
    <row r="914" spans="1:9" s="1199" customFormat="1" ht="16.5" x14ac:dyDescent="0.25">
      <c r="A914" s="1212" t="s">
        <v>152</v>
      </c>
      <c r="B914" s="1200">
        <v>20</v>
      </c>
      <c r="C914" s="541">
        <f t="shared" si="592"/>
        <v>0.12048192771084337</v>
      </c>
      <c r="D914" s="541">
        <v>976.64</v>
      </c>
      <c r="E914" s="1201">
        <f t="shared" si="595"/>
        <v>117.66746987951807</v>
      </c>
      <c r="F914" s="1202">
        <v>1</v>
      </c>
      <c r="G914" s="1201">
        <f t="shared" si="596"/>
        <v>117.67</v>
      </c>
      <c r="H914" s="1201">
        <f t="shared" si="597"/>
        <v>27.76</v>
      </c>
      <c r="I914" s="1204">
        <f t="shared" si="598"/>
        <v>145.43</v>
      </c>
    </row>
    <row r="915" spans="1:9" s="1199" customFormat="1" ht="16.5" x14ac:dyDescent="0.25">
      <c r="A915" s="1212" t="s">
        <v>152</v>
      </c>
      <c r="B915" s="1200">
        <v>20</v>
      </c>
      <c r="C915" s="541">
        <f t="shared" si="592"/>
        <v>0.12048192771084337</v>
      </c>
      <c r="D915" s="541">
        <v>976.64</v>
      </c>
      <c r="E915" s="1201">
        <f>C915*D915</f>
        <v>117.66746987951807</v>
      </c>
      <c r="F915" s="1202">
        <v>1</v>
      </c>
      <c r="G915" s="1201">
        <f>ROUND(E915*F915,2)</f>
        <v>117.67</v>
      </c>
      <c r="H915" s="1203">
        <f>ROUND(G915*0.2077,2)</f>
        <v>24.44</v>
      </c>
      <c r="I915" s="1204">
        <f>G915+H915</f>
        <v>142.11000000000001</v>
      </c>
    </row>
    <row r="916" spans="1:9" s="1199" customFormat="1" ht="16.5" x14ac:dyDescent="0.25">
      <c r="A916" s="1212" t="s">
        <v>152</v>
      </c>
      <c r="B916" s="1200">
        <v>20</v>
      </c>
      <c r="C916" s="541">
        <f t="shared" si="592"/>
        <v>0.12048192771084337</v>
      </c>
      <c r="D916" s="541">
        <v>976.64</v>
      </c>
      <c r="E916" s="1201">
        <f>C916*D916</f>
        <v>117.66746987951807</v>
      </c>
      <c r="F916" s="1202">
        <v>1</v>
      </c>
      <c r="G916" s="1201">
        <f>ROUND(E916*F916,2)</f>
        <v>117.67</v>
      </c>
      <c r="H916" s="1201">
        <f>ROUND(G916*0.2359,2)</f>
        <v>27.76</v>
      </c>
      <c r="I916" s="1204">
        <f>G916+H916</f>
        <v>145.43</v>
      </c>
    </row>
    <row r="917" spans="1:9" s="1199" customFormat="1" ht="16.5" x14ac:dyDescent="0.25">
      <c r="A917" s="1212" t="s">
        <v>152</v>
      </c>
      <c r="B917" s="1200">
        <v>20</v>
      </c>
      <c r="C917" s="541">
        <f t="shared" si="592"/>
        <v>0.12048192771084337</v>
      </c>
      <c r="D917" s="541">
        <v>862.62</v>
      </c>
      <c r="E917" s="1201">
        <f>C917*D917</f>
        <v>103.93012048192772</v>
      </c>
      <c r="F917" s="1202">
        <v>1</v>
      </c>
      <c r="G917" s="1201">
        <f>ROUND(E917*F917,2)</f>
        <v>103.93</v>
      </c>
      <c r="H917" s="1201">
        <f>ROUND(G917*0.2359,2)</f>
        <v>24.52</v>
      </c>
      <c r="I917" s="1204">
        <f>G917+H917</f>
        <v>128.45000000000002</v>
      </c>
    </row>
    <row r="918" spans="1:9" s="1199" customFormat="1" ht="16.5" x14ac:dyDescent="0.25">
      <c r="A918" s="1212" t="s">
        <v>152</v>
      </c>
      <c r="B918" s="1200">
        <v>28</v>
      </c>
      <c r="C918" s="541">
        <f t="shared" si="592"/>
        <v>0.16867469879518071</v>
      </c>
      <c r="D918" s="541">
        <v>862.62</v>
      </c>
      <c r="E918" s="1201">
        <f>C918*D918</f>
        <v>145.50216867469879</v>
      </c>
      <c r="F918" s="1202">
        <v>1</v>
      </c>
      <c r="G918" s="1201">
        <f>ROUND(E918*F918,2)</f>
        <v>145.5</v>
      </c>
      <c r="H918" s="1201">
        <f>ROUND(G918*0.2359,2)</f>
        <v>34.32</v>
      </c>
      <c r="I918" s="1204">
        <f>G918+H918</f>
        <v>179.82</v>
      </c>
    </row>
    <row r="919" spans="1:9" s="1199" customFormat="1" ht="16.5" x14ac:dyDescent="0.25">
      <c r="A919" s="1212" t="s">
        <v>152</v>
      </c>
      <c r="B919" s="1200">
        <v>48</v>
      </c>
      <c r="C919" s="541">
        <f t="shared" si="592"/>
        <v>0.28915662650602408</v>
      </c>
      <c r="D919" s="541">
        <v>976.64</v>
      </c>
      <c r="E919" s="1201">
        <f>C919*D919</f>
        <v>282.40192771084338</v>
      </c>
      <c r="F919" s="1202">
        <v>1</v>
      </c>
      <c r="G919" s="1201">
        <f>ROUND(E919*F919,2)</f>
        <v>282.39999999999998</v>
      </c>
      <c r="H919" s="1201">
        <f>ROUND(G919*0.2359,2)</f>
        <v>66.62</v>
      </c>
      <c r="I919" s="1204">
        <f>G919+H919</f>
        <v>349.02</v>
      </c>
    </row>
    <row r="920" spans="1:9" s="1199" customFormat="1" ht="49.5" x14ac:dyDescent="0.25">
      <c r="A920" s="1221" t="s">
        <v>106</v>
      </c>
      <c r="B920" s="1208">
        <f t="shared" ref="B920:C920" si="599">SUM(B921:B923)</f>
        <v>80</v>
      </c>
      <c r="C920" s="1209">
        <f t="shared" si="599"/>
        <v>0.48192771084337349</v>
      </c>
      <c r="D920" s="1209"/>
      <c r="E920" s="1209"/>
      <c r="F920" s="1209"/>
      <c r="G920" s="1209">
        <f>SUM(G921:G923)</f>
        <v>351.81000000000006</v>
      </c>
      <c r="H920" s="1209">
        <f t="shared" ref="H920:I920" si="600">SUM(H921:H923)</f>
        <v>78.449999999999989</v>
      </c>
      <c r="I920" s="1210">
        <f t="shared" si="600"/>
        <v>430.26</v>
      </c>
    </row>
    <row r="921" spans="1:9" s="1199" customFormat="1" ht="16.5" x14ac:dyDescent="0.25">
      <c r="A921" s="1212" t="s">
        <v>238</v>
      </c>
      <c r="B921" s="1200">
        <v>36</v>
      </c>
      <c r="C921" s="541">
        <f t="shared" si="592"/>
        <v>0.21686746987951808</v>
      </c>
      <c r="D921" s="541">
        <v>743.65</v>
      </c>
      <c r="E921" s="1201">
        <f>C921*D921</f>
        <v>161.27349397590362</v>
      </c>
      <c r="F921" s="1202">
        <v>1</v>
      </c>
      <c r="G921" s="1201">
        <f>ROUND(E921*F921,2)</f>
        <v>161.27000000000001</v>
      </c>
      <c r="H921" s="1201">
        <f>ROUND(G921*0.2077,2)</f>
        <v>33.5</v>
      </c>
      <c r="I921" s="1204">
        <f>G921+H921</f>
        <v>194.77</v>
      </c>
    </row>
    <row r="922" spans="1:9" s="1199" customFormat="1" ht="16.5" x14ac:dyDescent="0.25">
      <c r="A922" s="1212" t="s">
        <v>238</v>
      </c>
      <c r="B922" s="1200">
        <v>24</v>
      </c>
      <c r="C922" s="541">
        <f t="shared" si="592"/>
        <v>0.14457831325301204</v>
      </c>
      <c r="D922" s="541">
        <v>718.85</v>
      </c>
      <c r="E922" s="1201">
        <f>C922*D922</f>
        <v>103.93012048192772</v>
      </c>
      <c r="F922" s="1202">
        <v>1</v>
      </c>
      <c r="G922" s="1201">
        <f>ROUND(E922*F922,2)</f>
        <v>103.93</v>
      </c>
      <c r="H922" s="1201">
        <f>ROUND(G922*0.2359,2)</f>
        <v>24.52</v>
      </c>
      <c r="I922" s="1204">
        <f>G922+H922</f>
        <v>128.45000000000002</v>
      </c>
    </row>
    <row r="923" spans="1:9" s="1199" customFormat="1" ht="16.5" x14ac:dyDescent="0.25">
      <c r="A923" s="1212" t="s">
        <v>238</v>
      </c>
      <c r="B923" s="1200">
        <v>20</v>
      </c>
      <c r="C923" s="541">
        <f t="shared" si="592"/>
        <v>0.12048192771084337</v>
      </c>
      <c r="D923" s="541">
        <v>718.85</v>
      </c>
      <c r="E923" s="1201">
        <f>C923*D923</f>
        <v>86.608433734939766</v>
      </c>
      <c r="F923" s="1202">
        <v>1</v>
      </c>
      <c r="G923" s="1201">
        <f>ROUND(E923*F923,2)</f>
        <v>86.61</v>
      </c>
      <c r="H923" s="1201">
        <f>ROUND(G923*0.2359,2)</f>
        <v>20.43</v>
      </c>
      <c r="I923" s="1204">
        <f>G923+H923</f>
        <v>107.03999999999999</v>
      </c>
    </row>
    <row r="924" spans="1:9" s="1199" customFormat="1" ht="33" x14ac:dyDescent="0.25">
      <c r="A924" s="1198" t="s">
        <v>1335</v>
      </c>
      <c r="B924" s="1059">
        <f t="shared" ref="B924:C924" si="601">B925+B930+B942+B951</f>
        <v>4109</v>
      </c>
      <c r="C924" s="1063">
        <f t="shared" si="601"/>
        <v>27.912172829248025</v>
      </c>
      <c r="D924" s="1063"/>
      <c r="E924" s="1063"/>
      <c r="F924" s="1063"/>
      <c r="G924" s="1063">
        <f>G925+G930+G942+G951</f>
        <v>23888.510000000006</v>
      </c>
      <c r="H924" s="1063">
        <f t="shared" ref="H924:I924" si="602">H925+H930+H942+H951</f>
        <v>5635.3500000000013</v>
      </c>
      <c r="I924" s="1066">
        <f t="shared" si="602"/>
        <v>29523.859999999997</v>
      </c>
    </row>
    <row r="925" spans="1:9" s="1199" customFormat="1" ht="33" x14ac:dyDescent="0.25">
      <c r="A925" s="1207" t="s">
        <v>9</v>
      </c>
      <c r="B925" s="1208">
        <f t="shared" ref="B925:C925" si="603">SUM(B926:B929)</f>
        <v>488</v>
      </c>
      <c r="C925" s="1209">
        <f t="shared" si="603"/>
        <v>2.939759036144578</v>
      </c>
      <c r="D925" s="1209"/>
      <c r="E925" s="1209"/>
      <c r="F925" s="1209"/>
      <c r="G925" s="1209">
        <f>SUM(G926:G929)</f>
        <v>4809.47</v>
      </c>
      <c r="H925" s="1209">
        <f t="shared" ref="H925:I925" si="604">SUM(H926:H929)</f>
        <v>1134.56</v>
      </c>
      <c r="I925" s="1210">
        <f t="shared" si="604"/>
        <v>5944.03</v>
      </c>
    </row>
    <row r="926" spans="1:9" s="1199" customFormat="1" ht="16.5" x14ac:dyDescent="0.25">
      <c r="A926" s="1212" t="s">
        <v>1313</v>
      </c>
      <c r="B926" s="1200">
        <v>48</v>
      </c>
      <c r="C926" s="675">
        <f>B926/166</f>
        <v>0.28915662650602408</v>
      </c>
      <c r="D926" s="541">
        <v>1636.01</v>
      </c>
      <c r="E926" s="1201">
        <f t="shared" ref="E926:E929" si="605">C926*D926</f>
        <v>473.06313253012047</v>
      </c>
      <c r="F926" s="1202">
        <v>1</v>
      </c>
      <c r="G926" s="1201">
        <f t="shared" ref="G926:G929" si="606">ROUND(E926*F926,2)</f>
        <v>473.06</v>
      </c>
      <c r="H926" s="1201">
        <f t="shared" ref="H926" si="607">ROUND(G926*0.2359,2)</f>
        <v>111.59</v>
      </c>
      <c r="I926" s="1204">
        <f t="shared" ref="I926:I929" si="608">G926+H926</f>
        <v>584.65</v>
      </c>
    </row>
    <row r="927" spans="1:9" s="1199" customFormat="1" ht="16.5" x14ac:dyDescent="0.25">
      <c r="A927" s="1212" t="s">
        <v>451</v>
      </c>
      <c r="B927" s="1200">
        <v>164</v>
      </c>
      <c r="C927" s="675">
        <f t="shared" ref="C927:C929" si="609">B927/166</f>
        <v>0.98795180722891562</v>
      </c>
      <c r="D927" s="541">
        <v>1636.01</v>
      </c>
      <c r="E927" s="1201">
        <f t="shared" si="605"/>
        <v>1616.2990361445782</v>
      </c>
      <c r="F927" s="1202">
        <v>1</v>
      </c>
      <c r="G927" s="1201">
        <f t="shared" si="606"/>
        <v>1616.3</v>
      </c>
      <c r="H927" s="1201">
        <f>ROUND(G927*0.2359,2)</f>
        <v>381.29</v>
      </c>
      <c r="I927" s="1204">
        <f t="shared" si="608"/>
        <v>1997.59</v>
      </c>
    </row>
    <row r="928" spans="1:9" s="1199" customFormat="1" ht="16.5" x14ac:dyDescent="0.25">
      <c r="A928" s="1212" t="s">
        <v>451</v>
      </c>
      <c r="B928" s="1200">
        <v>112</v>
      </c>
      <c r="C928" s="675">
        <f t="shared" si="609"/>
        <v>0.67469879518072284</v>
      </c>
      <c r="D928" s="541">
        <v>1636.01</v>
      </c>
      <c r="E928" s="1201">
        <f t="shared" si="605"/>
        <v>1103.8139759036144</v>
      </c>
      <c r="F928" s="1202">
        <v>1</v>
      </c>
      <c r="G928" s="1201">
        <f t="shared" si="606"/>
        <v>1103.81</v>
      </c>
      <c r="H928" s="1201">
        <f>ROUND(G928*0.2359,2)</f>
        <v>260.39</v>
      </c>
      <c r="I928" s="1204">
        <f t="shared" si="608"/>
        <v>1364.1999999999998</v>
      </c>
    </row>
    <row r="929" spans="1:9" s="1199" customFormat="1" ht="16.5" x14ac:dyDescent="0.25">
      <c r="A929" s="1212" t="s">
        <v>451</v>
      </c>
      <c r="B929" s="1200">
        <v>164</v>
      </c>
      <c r="C929" s="675">
        <f t="shared" si="609"/>
        <v>0.98795180722891562</v>
      </c>
      <c r="D929" s="541">
        <v>1636.01</v>
      </c>
      <c r="E929" s="1201">
        <f t="shared" si="605"/>
        <v>1616.2990361445782</v>
      </c>
      <c r="F929" s="1202">
        <v>1</v>
      </c>
      <c r="G929" s="1201">
        <f t="shared" si="606"/>
        <v>1616.3</v>
      </c>
      <c r="H929" s="1201">
        <f>ROUND(G929*0.2359,2)</f>
        <v>381.29</v>
      </c>
      <c r="I929" s="1204">
        <f t="shared" si="608"/>
        <v>1997.59</v>
      </c>
    </row>
    <row r="930" spans="1:9" s="1199" customFormat="1" ht="33" x14ac:dyDescent="0.25">
      <c r="A930" s="1221" t="s">
        <v>7</v>
      </c>
      <c r="B930" s="1208">
        <f t="shared" ref="B930:C930" si="610">SUM(B931:B941)</f>
        <v>1490</v>
      </c>
      <c r="C930" s="1209">
        <f t="shared" si="610"/>
        <v>10.275862068965516</v>
      </c>
      <c r="D930" s="1209"/>
      <c r="E930" s="1209"/>
      <c r="F930" s="1209"/>
      <c r="G930" s="1209">
        <f>SUM(G931:G941)</f>
        <v>10084.170000000002</v>
      </c>
      <c r="H930" s="1209">
        <f t="shared" ref="H930:I930" si="611">SUM(H931:H941)</f>
        <v>2378.8900000000003</v>
      </c>
      <c r="I930" s="1210">
        <f t="shared" si="611"/>
        <v>12463.059999999998</v>
      </c>
    </row>
    <row r="931" spans="1:9" s="1199" customFormat="1" ht="16.5" x14ac:dyDescent="0.25">
      <c r="A931" s="1140" t="s">
        <v>1291</v>
      </c>
      <c r="B931" s="1200">
        <v>145</v>
      </c>
      <c r="C931" s="541">
        <f>B931/145</f>
        <v>1</v>
      </c>
      <c r="D931" s="541">
        <v>1150</v>
      </c>
      <c r="E931" s="1201">
        <f t="shared" ref="E931:E941" si="612">C931*D931</f>
        <v>1150</v>
      </c>
      <c r="F931" s="1202">
        <v>1</v>
      </c>
      <c r="G931" s="1201">
        <f t="shared" ref="G931:G941" si="613">ROUND(E931*F931,2)</f>
        <v>1150</v>
      </c>
      <c r="H931" s="1201">
        <f t="shared" ref="H931:H941" si="614">ROUND(G931*0.2359,2)</f>
        <v>271.29000000000002</v>
      </c>
      <c r="I931" s="1204">
        <f t="shared" ref="I931:I941" si="615">G931+H931</f>
        <v>1421.29</v>
      </c>
    </row>
    <row r="932" spans="1:9" s="1199" customFormat="1" ht="16.5" x14ac:dyDescent="0.25">
      <c r="A932" s="1212" t="s">
        <v>237</v>
      </c>
      <c r="B932" s="1200">
        <v>96</v>
      </c>
      <c r="C932" s="541">
        <f t="shared" ref="C932:C941" si="616">B932/145</f>
        <v>0.66206896551724137</v>
      </c>
      <c r="D932" s="541">
        <v>975.44</v>
      </c>
      <c r="E932" s="1201">
        <f t="shared" si="612"/>
        <v>645.80855172413794</v>
      </c>
      <c r="F932" s="1202">
        <v>1</v>
      </c>
      <c r="G932" s="1201">
        <f t="shared" si="613"/>
        <v>645.80999999999995</v>
      </c>
      <c r="H932" s="1201">
        <f t="shared" si="614"/>
        <v>152.35</v>
      </c>
      <c r="I932" s="1204">
        <f t="shared" si="615"/>
        <v>798.16</v>
      </c>
    </row>
    <row r="933" spans="1:9" s="1199" customFormat="1" ht="16.5" x14ac:dyDescent="0.25">
      <c r="A933" s="1212" t="s">
        <v>152</v>
      </c>
      <c r="B933" s="1200">
        <v>145</v>
      </c>
      <c r="C933" s="541">
        <f t="shared" si="616"/>
        <v>1</v>
      </c>
      <c r="D933" s="541">
        <v>975.44</v>
      </c>
      <c r="E933" s="1201">
        <f t="shared" si="612"/>
        <v>975.44</v>
      </c>
      <c r="F933" s="1202">
        <v>1</v>
      </c>
      <c r="G933" s="1201">
        <f t="shared" si="613"/>
        <v>975.44</v>
      </c>
      <c r="H933" s="1201">
        <f t="shared" si="614"/>
        <v>230.11</v>
      </c>
      <c r="I933" s="1204">
        <f t="shared" si="615"/>
        <v>1205.5500000000002</v>
      </c>
    </row>
    <row r="934" spans="1:9" s="1199" customFormat="1" ht="16.5" x14ac:dyDescent="0.25">
      <c r="A934" s="1212" t="s">
        <v>1284</v>
      </c>
      <c r="B934" s="1200">
        <v>145</v>
      </c>
      <c r="C934" s="541">
        <f t="shared" si="616"/>
        <v>1</v>
      </c>
      <c r="D934" s="541">
        <v>975.44</v>
      </c>
      <c r="E934" s="1201">
        <f t="shared" si="612"/>
        <v>975.44</v>
      </c>
      <c r="F934" s="1202">
        <v>1</v>
      </c>
      <c r="G934" s="1201">
        <f t="shared" si="613"/>
        <v>975.44</v>
      </c>
      <c r="H934" s="1201">
        <f t="shared" si="614"/>
        <v>230.11</v>
      </c>
      <c r="I934" s="1204">
        <f t="shared" si="615"/>
        <v>1205.5500000000002</v>
      </c>
    </row>
    <row r="935" spans="1:9" s="1199" customFormat="1" ht="16.5" x14ac:dyDescent="0.25">
      <c r="A935" s="1212" t="s">
        <v>152</v>
      </c>
      <c r="B935" s="1200">
        <v>145</v>
      </c>
      <c r="C935" s="541">
        <f t="shared" si="616"/>
        <v>1</v>
      </c>
      <c r="D935" s="541">
        <v>861.56</v>
      </c>
      <c r="E935" s="1201">
        <f t="shared" si="612"/>
        <v>861.56</v>
      </c>
      <c r="F935" s="1202">
        <v>1</v>
      </c>
      <c r="G935" s="1201">
        <f t="shared" si="613"/>
        <v>861.56</v>
      </c>
      <c r="H935" s="1201">
        <f t="shared" si="614"/>
        <v>203.24</v>
      </c>
      <c r="I935" s="1204">
        <f t="shared" si="615"/>
        <v>1064.8</v>
      </c>
    </row>
    <row r="936" spans="1:9" s="1199" customFormat="1" ht="16.5" x14ac:dyDescent="0.25">
      <c r="A936" s="1212" t="s">
        <v>1284</v>
      </c>
      <c r="B936" s="1200">
        <v>145</v>
      </c>
      <c r="C936" s="541">
        <f t="shared" si="616"/>
        <v>1</v>
      </c>
      <c r="D936" s="541">
        <v>975.44</v>
      </c>
      <c r="E936" s="1201">
        <f t="shared" si="612"/>
        <v>975.44</v>
      </c>
      <c r="F936" s="1206">
        <v>1</v>
      </c>
      <c r="G936" s="1201">
        <f t="shared" si="613"/>
        <v>975.44</v>
      </c>
      <c r="H936" s="1201">
        <f t="shared" si="614"/>
        <v>230.11</v>
      </c>
      <c r="I936" s="1204">
        <f t="shared" si="615"/>
        <v>1205.5500000000002</v>
      </c>
    </row>
    <row r="937" spans="1:9" s="1199" customFormat="1" ht="16.5" x14ac:dyDescent="0.25">
      <c r="A937" s="1212" t="s">
        <v>1284</v>
      </c>
      <c r="B937" s="1200">
        <v>145</v>
      </c>
      <c r="C937" s="541">
        <f t="shared" si="616"/>
        <v>1</v>
      </c>
      <c r="D937" s="541">
        <v>975.44</v>
      </c>
      <c r="E937" s="1201">
        <f t="shared" si="612"/>
        <v>975.44</v>
      </c>
      <c r="F937" s="1206">
        <v>1</v>
      </c>
      <c r="G937" s="1201">
        <f t="shared" si="613"/>
        <v>975.44</v>
      </c>
      <c r="H937" s="1201">
        <f t="shared" si="614"/>
        <v>230.11</v>
      </c>
      <c r="I937" s="1204">
        <f t="shared" si="615"/>
        <v>1205.5500000000002</v>
      </c>
    </row>
    <row r="938" spans="1:9" s="1199" customFormat="1" ht="16.5" x14ac:dyDescent="0.25">
      <c r="A938" s="1212" t="s">
        <v>152</v>
      </c>
      <c r="B938" s="1200">
        <v>145</v>
      </c>
      <c r="C938" s="541">
        <f t="shared" si="616"/>
        <v>1</v>
      </c>
      <c r="D938" s="541">
        <v>975.44</v>
      </c>
      <c r="E938" s="1201">
        <f t="shared" si="612"/>
        <v>975.44</v>
      </c>
      <c r="F938" s="1206">
        <v>1</v>
      </c>
      <c r="G938" s="1201">
        <f t="shared" si="613"/>
        <v>975.44</v>
      </c>
      <c r="H938" s="1201">
        <f t="shared" si="614"/>
        <v>230.11</v>
      </c>
      <c r="I938" s="1204">
        <f t="shared" si="615"/>
        <v>1205.5500000000002</v>
      </c>
    </row>
    <row r="939" spans="1:9" s="1199" customFormat="1" ht="16.5" x14ac:dyDescent="0.25">
      <c r="A939" s="1212" t="s">
        <v>1284</v>
      </c>
      <c r="B939" s="1200">
        <v>145</v>
      </c>
      <c r="C939" s="541">
        <f t="shared" si="616"/>
        <v>1</v>
      </c>
      <c r="D939" s="541">
        <v>975.44</v>
      </c>
      <c r="E939" s="1201">
        <f t="shared" si="612"/>
        <v>975.44</v>
      </c>
      <c r="F939" s="1206">
        <v>1</v>
      </c>
      <c r="G939" s="1201">
        <f t="shared" si="613"/>
        <v>975.44</v>
      </c>
      <c r="H939" s="1201">
        <f t="shared" si="614"/>
        <v>230.11</v>
      </c>
      <c r="I939" s="1204">
        <f t="shared" si="615"/>
        <v>1205.5500000000002</v>
      </c>
    </row>
    <row r="940" spans="1:9" s="1199" customFormat="1" ht="16.5" x14ac:dyDescent="0.25">
      <c r="A940" s="1212" t="s">
        <v>1284</v>
      </c>
      <c r="B940" s="1200">
        <v>145</v>
      </c>
      <c r="C940" s="541">
        <f t="shared" si="616"/>
        <v>1</v>
      </c>
      <c r="D940" s="541">
        <v>975.44</v>
      </c>
      <c r="E940" s="1201">
        <f t="shared" si="612"/>
        <v>975.44</v>
      </c>
      <c r="F940" s="1206">
        <v>1</v>
      </c>
      <c r="G940" s="1201">
        <f t="shared" si="613"/>
        <v>975.44</v>
      </c>
      <c r="H940" s="1201">
        <f t="shared" si="614"/>
        <v>230.11</v>
      </c>
      <c r="I940" s="1204">
        <f t="shared" si="615"/>
        <v>1205.5500000000002</v>
      </c>
    </row>
    <row r="941" spans="1:9" s="1199" customFormat="1" ht="16.5" x14ac:dyDescent="0.25">
      <c r="A941" s="1212" t="s">
        <v>1284</v>
      </c>
      <c r="B941" s="1200">
        <v>89</v>
      </c>
      <c r="C941" s="541">
        <f t="shared" si="616"/>
        <v>0.61379310344827587</v>
      </c>
      <c r="D941" s="541">
        <v>975.44</v>
      </c>
      <c r="E941" s="1201">
        <f t="shared" si="612"/>
        <v>598.71834482758629</v>
      </c>
      <c r="F941" s="1206">
        <v>1</v>
      </c>
      <c r="G941" s="1201">
        <f t="shared" si="613"/>
        <v>598.72</v>
      </c>
      <c r="H941" s="1201">
        <f t="shared" si="614"/>
        <v>141.24</v>
      </c>
      <c r="I941" s="1204">
        <f t="shared" si="615"/>
        <v>739.96</v>
      </c>
    </row>
    <row r="942" spans="1:9" s="1199" customFormat="1" ht="49.5" x14ac:dyDescent="0.25">
      <c r="A942" s="1221" t="s">
        <v>106</v>
      </c>
      <c r="B942" s="1208">
        <f t="shared" ref="B942:C942" si="617">SUM(B943:B950)</f>
        <v>1082</v>
      </c>
      <c r="C942" s="1209">
        <f t="shared" si="617"/>
        <v>7.4620689655172416</v>
      </c>
      <c r="D942" s="1209"/>
      <c r="E942" s="1209"/>
      <c r="F942" s="1209"/>
      <c r="G942" s="1209">
        <f>SUM(G943:G950)</f>
        <v>5377.6400000000012</v>
      </c>
      <c r="H942" s="1209">
        <f t="shared" ref="H942:I942" si="618">SUM(H943:H950)</f>
        <v>1268.5900000000001</v>
      </c>
      <c r="I942" s="1210">
        <f t="shared" si="618"/>
        <v>6646.2300000000005</v>
      </c>
    </row>
    <row r="943" spans="1:9" s="1199" customFormat="1" ht="16.5" x14ac:dyDescent="0.25">
      <c r="A943" s="1212" t="s">
        <v>238</v>
      </c>
      <c r="B943" s="1200">
        <v>91</v>
      </c>
      <c r="C943" s="541">
        <f>B943/145</f>
        <v>0.62758620689655176</v>
      </c>
      <c r="D943" s="1201">
        <v>750</v>
      </c>
      <c r="E943" s="1201">
        <f>C943*D943</f>
        <v>470.68965517241384</v>
      </c>
      <c r="F943" s="1206">
        <v>1</v>
      </c>
      <c r="G943" s="1201">
        <f>ROUND(E943*F943,2)</f>
        <v>470.69</v>
      </c>
      <c r="H943" s="1201">
        <f>ROUND(G943*0.2359,2)</f>
        <v>111.04</v>
      </c>
      <c r="I943" s="1204">
        <f>G943+H943</f>
        <v>581.73</v>
      </c>
    </row>
    <row r="944" spans="1:9" s="1199" customFormat="1" ht="16.5" x14ac:dyDescent="0.25">
      <c r="A944" s="1212" t="s">
        <v>238</v>
      </c>
      <c r="B944" s="1200">
        <v>145</v>
      </c>
      <c r="C944" s="541">
        <f t="shared" ref="C944:C950" si="619">B944/145</f>
        <v>1</v>
      </c>
      <c r="D944" s="1201">
        <v>717.97</v>
      </c>
      <c r="E944" s="1201">
        <f>C944*D944</f>
        <v>717.97</v>
      </c>
      <c r="F944" s="1206">
        <v>1</v>
      </c>
      <c r="G944" s="1201">
        <f>ROUND(E944*F944,2)</f>
        <v>717.97</v>
      </c>
      <c r="H944" s="1201">
        <f>ROUND(G944*0.2359,2)</f>
        <v>169.37</v>
      </c>
      <c r="I944" s="1204">
        <f>G944+H944</f>
        <v>887.34</v>
      </c>
    </row>
    <row r="945" spans="1:9" s="1199" customFormat="1" ht="16.5" x14ac:dyDescent="0.25">
      <c r="A945" s="1212" t="s">
        <v>238</v>
      </c>
      <c r="B945" s="1200">
        <v>145</v>
      </c>
      <c r="C945" s="541">
        <f t="shared" si="619"/>
        <v>1</v>
      </c>
      <c r="D945" s="1201">
        <v>717.97</v>
      </c>
      <c r="E945" s="1201">
        <f>C945*D945</f>
        <v>717.97</v>
      </c>
      <c r="F945" s="1206">
        <v>1</v>
      </c>
      <c r="G945" s="1201">
        <f>ROUND(E945*F945,2)</f>
        <v>717.97</v>
      </c>
      <c r="H945" s="1201">
        <f>ROUND(G945*0.2359,2)</f>
        <v>169.37</v>
      </c>
      <c r="I945" s="1204">
        <f>G945+H945</f>
        <v>887.34</v>
      </c>
    </row>
    <row r="946" spans="1:9" s="1199" customFormat="1" ht="16.5" x14ac:dyDescent="0.25">
      <c r="A946" s="1212" t="s">
        <v>238</v>
      </c>
      <c r="B946" s="1200">
        <v>145</v>
      </c>
      <c r="C946" s="541">
        <f t="shared" si="619"/>
        <v>1</v>
      </c>
      <c r="D946" s="1201">
        <v>717.97</v>
      </c>
      <c r="E946" s="1201">
        <f t="shared" ref="E946:E950" si="620">C946*D946</f>
        <v>717.97</v>
      </c>
      <c r="F946" s="1206">
        <v>1</v>
      </c>
      <c r="G946" s="1201">
        <f t="shared" ref="G946:G950" si="621">ROUND(E946*F946,2)</f>
        <v>717.97</v>
      </c>
      <c r="H946" s="1201">
        <f t="shared" ref="H946:H950" si="622">ROUND(G946*0.2359,2)</f>
        <v>169.37</v>
      </c>
      <c r="I946" s="1204">
        <f t="shared" ref="I946:I950" si="623">G946+H946</f>
        <v>887.34</v>
      </c>
    </row>
    <row r="947" spans="1:9" s="1199" customFormat="1" ht="16.5" x14ac:dyDescent="0.25">
      <c r="A947" s="1212" t="s">
        <v>238</v>
      </c>
      <c r="B947" s="1200">
        <v>121</v>
      </c>
      <c r="C947" s="541">
        <f t="shared" si="619"/>
        <v>0.83448275862068966</v>
      </c>
      <c r="D947" s="1201">
        <v>717.97</v>
      </c>
      <c r="E947" s="1201">
        <f>C947*D947</f>
        <v>599.13358620689655</v>
      </c>
      <c r="F947" s="1206">
        <v>1</v>
      </c>
      <c r="G947" s="1201">
        <f>ROUND(E947*F947,2)</f>
        <v>599.13</v>
      </c>
      <c r="H947" s="1201">
        <f>ROUND(G947*0.2359,2)</f>
        <v>141.33000000000001</v>
      </c>
      <c r="I947" s="1204">
        <f>G947+H947</f>
        <v>740.46</v>
      </c>
    </row>
    <row r="948" spans="1:9" s="1199" customFormat="1" ht="16.5" x14ac:dyDescent="0.25">
      <c r="A948" s="1212" t="s">
        <v>238</v>
      </c>
      <c r="B948" s="1200">
        <v>145</v>
      </c>
      <c r="C948" s="541">
        <f t="shared" si="619"/>
        <v>1</v>
      </c>
      <c r="D948" s="1201">
        <v>717.97</v>
      </c>
      <c r="E948" s="1201">
        <f t="shared" si="620"/>
        <v>717.97</v>
      </c>
      <c r="F948" s="1206">
        <v>1</v>
      </c>
      <c r="G948" s="1201">
        <f t="shared" si="621"/>
        <v>717.97</v>
      </c>
      <c r="H948" s="1201">
        <f t="shared" si="622"/>
        <v>169.37</v>
      </c>
      <c r="I948" s="1204">
        <f t="shared" si="623"/>
        <v>887.34</v>
      </c>
    </row>
    <row r="949" spans="1:9" s="1199" customFormat="1" ht="16.5" x14ac:dyDescent="0.25">
      <c r="A949" s="1212" t="s">
        <v>238</v>
      </c>
      <c r="B949" s="1200">
        <v>145</v>
      </c>
      <c r="C949" s="541">
        <f t="shared" si="619"/>
        <v>1</v>
      </c>
      <c r="D949" s="1201">
        <v>717.97</v>
      </c>
      <c r="E949" s="1201">
        <f>C949*D949</f>
        <v>717.97</v>
      </c>
      <c r="F949" s="1206">
        <v>1</v>
      </c>
      <c r="G949" s="1201">
        <f>ROUND(E949*F949,2)</f>
        <v>717.97</v>
      </c>
      <c r="H949" s="1201">
        <f>ROUND(G949*0.2359,2)</f>
        <v>169.37</v>
      </c>
      <c r="I949" s="1204">
        <f>G949+H949</f>
        <v>887.34</v>
      </c>
    </row>
    <row r="950" spans="1:9" s="1199" customFormat="1" ht="16.5" x14ac:dyDescent="0.25">
      <c r="A950" s="1212" t="s">
        <v>238</v>
      </c>
      <c r="B950" s="1200">
        <v>145</v>
      </c>
      <c r="C950" s="541">
        <f t="shared" si="619"/>
        <v>1</v>
      </c>
      <c r="D950" s="1201">
        <v>717.97</v>
      </c>
      <c r="E950" s="1201">
        <f t="shared" si="620"/>
        <v>717.97</v>
      </c>
      <c r="F950" s="1206">
        <v>1</v>
      </c>
      <c r="G950" s="1201">
        <f t="shared" si="621"/>
        <v>717.97</v>
      </c>
      <c r="H950" s="1201">
        <f t="shared" si="622"/>
        <v>169.37</v>
      </c>
      <c r="I950" s="1204">
        <f t="shared" si="623"/>
        <v>887.34</v>
      </c>
    </row>
    <row r="951" spans="1:9" s="1199" customFormat="1" ht="16.5" x14ac:dyDescent="0.25">
      <c r="A951" s="1221" t="s">
        <v>6</v>
      </c>
      <c r="B951" s="1208">
        <f t="shared" ref="B951:C951" si="624">SUM(B952:B960)</f>
        <v>1049</v>
      </c>
      <c r="C951" s="1209">
        <f t="shared" si="624"/>
        <v>7.2344827586206897</v>
      </c>
      <c r="D951" s="1209"/>
      <c r="E951" s="1209"/>
      <c r="F951" s="1209"/>
      <c r="G951" s="1209">
        <f>SUM(G952:G960)</f>
        <v>3617.23</v>
      </c>
      <c r="H951" s="1209">
        <f t="shared" ref="H951:I951" si="625">SUM(H952:H960)</f>
        <v>853.31000000000017</v>
      </c>
      <c r="I951" s="1210">
        <f t="shared" si="625"/>
        <v>4470.54</v>
      </c>
    </row>
    <row r="952" spans="1:9" s="1199" customFormat="1" ht="16.5" x14ac:dyDescent="0.25">
      <c r="A952" s="1140" t="s">
        <v>239</v>
      </c>
      <c r="B952" s="1200">
        <v>131</v>
      </c>
      <c r="C952" s="541">
        <f>B952/145</f>
        <v>0.90344827586206899</v>
      </c>
      <c r="D952" s="541">
        <v>500</v>
      </c>
      <c r="E952" s="1201">
        <f t="shared" ref="E952:E960" si="626">C952*D952</f>
        <v>451.72413793103448</v>
      </c>
      <c r="F952" s="1206">
        <v>1</v>
      </c>
      <c r="G952" s="1201">
        <f>ROUND(E952*F952,2)</f>
        <v>451.72</v>
      </c>
      <c r="H952" s="1201">
        <f t="shared" ref="H952:H960" si="627">ROUND(G952*0.2359,2)</f>
        <v>106.56</v>
      </c>
      <c r="I952" s="1204">
        <f t="shared" ref="I952:I960" si="628">G952+H952</f>
        <v>558.28</v>
      </c>
    </row>
    <row r="953" spans="1:9" s="1199" customFormat="1" ht="16.5" x14ac:dyDescent="0.25">
      <c r="A953" s="1140" t="s">
        <v>239</v>
      </c>
      <c r="B953" s="1200">
        <v>96</v>
      </c>
      <c r="C953" s="541">
        <f t="shared" ref="C953:C960" si="629">B953/145</f>
        <v>0.66206896551724137</v>
      </c>
      <c r="D953" s="541">
        <v>500</v>
      </c>
      <c r="E953" s="1201">
        <f t="shared" si="626"/>
        <v>331.0344827586207</v>
      </c>
      <c r="F953" s="1206">
        <v>1</v>
      </c>
      <c r="G953" s="1201">
        <f>ROUND(E953*F953,2)</f>
        <v>331.03</v>
      </c>
      <c r="H953" s="1201">
        <f t="shared" si="627"/>
        <v>78.09</v>
      </c>
      <c r="I953" s="1204">
        <f t="shared" si="628"/>
        <v>409.12</v>
      </c>
    </row>
    <row r="954" spans="1:9" s="1199" customFormat="1" ht="16.5" x14ac:dyDescent="0.25">
      <c r="A954" s="1140" t="s">
        <v>239</v>
      </c>
      <c r="B954" s="1200">
        <v>80</v>
      </c>
      <c r="C954" s="541">
        <f t="shared" si="629"/>
        <v>0.55172413793103448</v>
      </c>
      <c r="D954" s="541">
        <v>500</v>
      </c>
      <c r="E954" s="1201">
        <f t="shared" si="626"/>
        <v>275.86206896551721</v>
      </c>
      <c r="F954" s="1206">
        <v>1</v>
      </c>
      <c r="G954" s="1201">
        <f>ROUND(E954*F954,2)</f>
        <v>275.86</v>
      </c>
      <c r="H954" s="1201">
        <f t="shared" si="627"/>
        <v>65.08</v>
      </c>
      <c r="I954" s="1204">
        <f t="shared" si="628"/>
        <v>340.94</v>
      </c>
    </row>
    <row r="955" spans="1:9" s="1199" customFormat="1" ht="16.5" x14ac:dyDescent="0.25">
      <c r="A955" s="1140" t="s">
        <v>239</v>
      </c>
      <c r="B955" s="1200">
        <v>145</v>
      </c>
      <c r="C955" s="541">
        <f t="shared" si="629"/>
        <v>1</v>
      </c>
      <c r="D955" s="541">
        <v>500</v>
      </c>
      <c r="E955" s="1201">
        <f t="shared" si="626"/>
        <v>500</v>
      </c>
      <c r="F955" s="1206">
        <v>1</v>
      </c>
      <c r="G955" s="1201">
        <f t="shared" ref="G955:G960" si="630">ROUND(E955*F955,2)</f>
        <v>500</v>
      </c>
      <c r="H955" s="1201">
        <f t="shared" si="627"/>
        <v>117.95</v>
      </c>
      <c r="I955" s="1204">
        <f t="shared" si="628"/>
        <v>617.95000000000005</v>
      </c>
    </row>
    <row r="956" spans="1:9" s="1199" customFormat="1" ht="16.5" x14ac:dyDescent="0.25">
      <c r="A956" s="1212" t="s">
        <v>239</v>
      </c>
      <c r="B956" s="1200">
        <v>89</v>
      </c>
      <c r="C956" s="541">
        <f t="shared" si="629"/>
        <v>0.61379310344827587</v>
      </c>
      <c r="D956" s="541">
        <v>500</v>
      </c>
      <c r="E956" s="1201">
        <f t="shared" si="626"/>
        <v>306.89655172413791</v>
      </c>
      <c r="F956" s="1206">
        <v>1</v>
      </c>
      <c r="G956" s="1201">
        <f t="shared" si="630"/>
        <v>306.89999999999998</v>
      </c>
      <c r="H956" s="1201">
        <f t="shared" si="627"/>
        <v>72.400000000000006</v>
      </c>
      <c r="I956" s="1204">
        <f t="shared" si="628"/>
        <v>379.29999999999995</v>
      </c>
    </row>
    <row r="957" spans="1:9" s="1199" customFormat="1" ht="16.5" x14ac:dyDescent="0.25">
      <c r="A957" s="1212" t="s">
        <v>239</v>
      </c>
      <c r="B957" s="1200">
        <v>145</v>
      </c>
      <c r="C957" s="541">
        <f t="shared" si="629"/>
        <v>1</v>
      </c>
      <c r="D957" s="541">
        <v>500</v>
      </c>
      <c r="E957" s="1201">
        <f t="shared" si="626"/>
        <v>500</v>
      </c>
      <c r="F957" s="1206">
        <v>1</v>
      </c>
      <c r="G957" s="1201">
        <f t="shared" si="630"/>
        <v>500</v>
      </c>
      <c r="H957" s="1201">
        <f t="shared" si="627"/>
        <v>117.95</v>
      </c>
      <c r="I957" s="1204">
        <f t="shared" si="628"/>
        <v>617.95000000000005</v>
      </c>
    </row>
    <row r="958" spans="1:9" s="1199" customFormat="1" ht="16.5" x14ac:dyDescent="0.25">
      <c r="A958" s="1212" t="s">
        <v>239</v>
      </c>
      <c r="B958" s="1200">
        <v>73</v>
      </c>
      <c r="C958" s="541">
        <f t="shared" si="629"/>
        <v>0.50344827586206897</v>
      </c>
      <c r="D958" s="541">
        <v>500</v>
      </c>
      <c r="E958" s="1201">
        <f t="shared" si="626"/>
        <v>251.72413793103448</v>
      </c>
      <c r="F958" s="1206">
        <v>1</v>
      </c>
      <c r="G958" s="1201">
        <f t="shared" si="630"/>
        <v>251.72</v>
      </c>
      <c r="H958" s="1201">
        <f t="shared" si="627"/>
        <v>59.38</v>
      </c>
      <c r="I958" s="1204">
        <f t="shared" si="628"/>
        <v>311.10000000000002</v>
      </c>
    </row>
    <row r="959" spans="1:9" s="1199" customFormat="1" ht="16.5" x14ac:dyDescent="0.25">
      <c r="A959" s="1212" t="s">
        <v>239</v>
      </c>
      <c r="B959" s="1200">
        <v>145</v>
      </c>
      <c r="C959" s="541">
        <f t="shared" si="629"/>
        <v>1</v>
      </c>
      <c r="D959" s="541">
        <v>500</v>
      </c>
      <c r="E959" s="1201">
        <f t="shared" si="626"/>
        <v>500</v>
      </c>
      <c r="F959" s="1206">
        <v>1</v>
      </c>
      <c r="G959" s="1201">
        <f t="shared" si="630"/>
        <v>500</v>
      </c>
      <c r="H959" s="1201">
        <f t="shared" si="627"/>
        <v>117.95</v>
      </c>
      <c r="I959" s="1204">
        <f t="shared" si="628"/>
        <v>617.95000000000005</v>
      </c>
    </row>
    <row r="960" spans="1:9" s="1199" customFormat="1" ht="16.5" x14ac:dyDescent="0.25">
      <c r="A960" s="1212" t="s">
        <v>239</v>
      </c>
      <c r="B960" s="1200">
        <v>145</v>
      </c>
      <c r="C960" s="541">
        <f t="shared" si="629"/>
        <v>1</v>
      </c>
      <c r="D960" s="541">
        <v>500</v>
      </c>
      <c r="E960" s="1201">
        <f t="shared" si="626"/>
        <v>500</v>
      </c>
      <c r="F960" s="1206">
        <v>1</v>
      </c>
      <c r="G960" s="1201">
        <f t="shared" si="630"/>
        <v>500</v>
      </c>
      <c r="H960" s="1201">
        <f t="shared" si="627"/>
        <v>117.95</v>
      </c>
      <c r="I960" s="1204">
        <f t="shared" si="628"/>
        <v>617.95000000000005</v>
      </c>
    </row>
    <row r="961" spans="1:9" s="1199" customFormat="1" ht="16.5" x14ac:dyDescent="0.25">
      <c r="A961" s="1198" t="s">
        <v>1336</v>
      </c>
      <c r="B961" s="1059">
        <f t="shared" ref="B961:C961" si="631">B962+B968+B998+B1018</f>
        <v>8755</v>
      </c>
      <c r="C961" s="1063">
        <f t="shared" si="631"/>
        <v>60.366223514748647</v>
      </c>
      <c r="D961" s="1063"/>
      <c r="E961" s="1063"/>
      <c r="F961" s="1063"/>
      <c r="G961" s="1063">
        <f>G962+G968+G998+G1018</f>
        <v>51002.169999999991</v>
      </c>
      <c r="H961" s="1063">
        <f t="shared" ref="H961:I961" si="632">H962+H968+H998+H1018</f>
        <v>11894.67</v>
      </c>
      <c r="I961" s="1066">
        <f t="shared" si="632"/>
        <v>62896.839999999989</v>
      </c>
    </row>
    <row r="962" spans="1:9" s="1199" customFormat="1" ht="33" x14ac:dyDescent="0.25">
      <c r="A962" s="1221" t="s">
        <v>9</v>
      </c>
      <c r="B962" s="1208">
        <f t="shared" ref="B962:C962" si="633">SUM(B963:B967)</f>
        <v>480</v>
      </c>
      <c r="C962" s="1209">
        <f t="shared" si="633"/>
        <v>3.2972579975072702</v>
      </c>
      <c r="D962" s="1209"/>
      <c r="E962" s="1209"/>
      <c r="F962" s="1209"/>
      <c r="G962" s="1209">
        <f>SUM(G963:G967)</f>
        <v>5234.21</v>
      </c>
      <c r="H962" s="1209">
        <f t="shared" ref="H962:I962" si="634">SUM(H963:H967)</f>
        <v>1198.3399999999999</v>
      </c>
      <c r="I962" s="1210">
        <f t="shared" si="634"/>
        <v>6432.55</v>
      </c>
    </row>
    <row r="963" spans="1:9" s="1199" customFormat="1" ht="16.5" x14ac:dyDescent="0.25">
      <c r="A963" s="1212" t="s">
        <v>1337</v>
      </c>
      <c r="B963" s="1200">
        <v>105</v>
      </c>
      <c r="C963" s="541">
        <f>B963/145</f>
        <v>0.72413793103448276</v>
      </c>
      <c r="D963" s="541">
        <v>1782.54</v>
      </c>
      <c r="E963" s="1201">
        <f>C963*D963</f>
        <v>1290.8048275862068</v>
      </c>
      <c r="F963" s="1206">
        <v>1</v>
      </c>
      <c r="G963" s="1201">
        <f>ROUND(E963*F963,2)</f>
        <v>1290.8</v>
      </c>
      <c r="H963" s="1203">
        <f>ROUND(G963*0.2077,2)</f>
        <v>268.10000000000002</v>
      </c>
      <c r="I963" s="1204">
        <f t="shared" ref="I963:I997" si="635">G963+H963</f>
        <v>1558.9</v>
      </c>
    </row>
    <row r="964" spans="1:9" s="1199" customFormat="1" ht="16.5" x14ac:dyDescent="0.25">
      <c r="A964" s="1212" t="s">
        <v>1159</v>
      </c>
      <c r="B964" s="1200">
        <v>138</v>
      </c>
      <c r="C964" s="541">
        <f t="shared" ref="C964:C966" si="636">B964/145</f>
        <v>0.9517241379310345</v>
      </c>
      <c r="D964" s="541">
        <v>1559.72</v>
      </c>
      <c r="E964" s="1201">
        <f>C964*D964</f>
        <v>1484.4231724137931</v>
      </c>
      <c r="F964" s="1206">
        <v>1</v>
      </c>
      <c r="G964" s="1201">
        <f>ROUND(E964*F964,2)</f>
        <v>1484.42</v>
      </c>
      <c r="H964" s="1201">
        <f>ROUND(G964*0.2359,2)</f>
        <v>350.17</v>
      </c>
      <c r="I964" s="1204">
        <f>G964+H964</f>
        <v>1834.5900000000001</v>
      </c>
    </row>
    <row r="965" spans="1:9" s="1199" customFormat="1" ht="16.5" x14ac:dyDescent="0.25">
      <c r="A965" s="1212" t="s">
        <v>1159</v>
      </c>
      <c r="B965" s="1200">
        <v>145</v>
      </c>
      <c r="C965" s="541">
        <f t="shared" si="636"/>
        <v>1</v>
      </c>
      <c r="D965" s="541">
        <v>1485.45</v>
      </c>
      <c r="E965" s="1201">
        <f>C965*D965</f>
        <v>1485.45</v>
      </c>
      <c r="F965" s="1206">
        <v>1</v>
      </c>
      <c r="G965" s="1201">
        <f>ROUND(E965*F965,2)</f>
        <v>1485.45</v>
      </c>
      <c r="H965" s="1201">
        <f>ROUND(G965*0.2359,2)</f>
        <v>350.42</v>
      </c>
      <c r="I965" s="1204">
        <f>G965+H965</f>
        <v>1835.8700000000001</v>
      </c>
    </row>
    <row r="966" spans="1:9" s="1199" customFormat="1" ht="16.5" x14ac:dyDescent="0.25">
      <c r="A966" s="1212" t="s">
        <v>253</v>
      </c>
      <c r="B966" s="1200">
        <v>77</v>
      </c>
      <c r="C966" s="541">
        <f t="shared" si="636"/>
        <v>0.53103448275862064</v>
      </c>
      <c r="D966" s="541">
        <v>1485.45</v>
      </c>
      <c r="E966" s="1201">
        <f>C966*D966</f>
        <v>788.8251724137931</v>
      </c>
      <c r="F966" s="1206">
        <v>1</v>
      </c>
      <c r="G966" s="1201">
        <f>ROUND(E966*F966,2)</f>
        <v>788.83</v>
      </c>
      <c r="H966" s="1201">
        <f>ROUND(G966*0.2359,2)</f>
        <v>186.08</v>
      </c>
      <c r="I966" s="1204">
        <f>G966+H966</f>
        <v>974.91000000000008</v>
      </c>
    </row>
    <row r="967" spans="1:9" s="1199" customFormat="1" ht="16.5" x14ac:dyDescent="0.25">
      <c r="A967" s="1238" t="s">
        <v>451</v>
      </c>
      <c r="B967" s="1200">
        <v>15</v>
      </c>
      <c r="C967" s="675">
        <f>B967/166</f>
        <v>9.036144578313253E-2</v>
      </c>
      <c r="D967" s="541">
        <v>2044.11</v>
      </c>
      <c r="E967" s="1201">
        <f>C967*D967</f>
        <v>184.70873493975904</v>
      </c>
      <c r="F967" s="1206">
        <v>1</v>
      </c>
      <c r="G967" s="1201">
        <f>ROUND(E967*F967,2)</f>
        <v>184.71</v>
      </c>
      <c r="H967" s="1201">
        <f>ROUND(G967*0.2359,2)</f>
        <v>43.57</v>
      </c>
      <c r="I967" s="1204">
        <f>G967+H967</f>
        <v>228.28</v>
      </c>
    </row>
    <row r="968" spans="1:9" s="1199" customFormat="1" ht="33" x14ac:dyDescent="0.25">
      <c r="A968" s="1221" t="s">
        <v>7</v>
      </c>
      <c r="B968" s="1208">
        <f t="shared" ref="B968:C968" si="637">SUM(B969:B997)</f>
        <v>4122</v>
      </c>
      <c r="C968" s="1209">
        <f t="shared" si="637"/>
        <v>28.427586206896549</v>
      </c>
      <c r="D968" s="1209"/>
      <c r="E968" s="1209"/>
      <c r="F968" s="1209"/>
      <c r="G968" s="1209">
        <f>SUM(G969:G997)</f>
        <v>27448.449999999997</v>
      </c>
      <c r="H968" s="1209">
        <f t="shared" ref="H968:I968" si="638">SUM(H969:H997)</f>
        <v>6415.23</v>
      </c>
      <c r="I968" s="1210">
        <f t="shared" si="638"/>
        <v>33863.679999999986</v>
      </c>
    </row>
    <row r="969" spans="1:9" s="1199" customFormat="1" ht="16.5" x14ac:dyDescent="0.25">
      <c r="A969" s="1212" t="s">
        <v>1291</v>
      </c>
      <c r="B969" s="1200">
        <v>145</v>
      </c>
      <c r="C969" s="541">
        <f>B969/145</f>
        <v>1</v>
      </c>
      <c r="D969" s="541">
        <v>1150</v>
      </c>
      <c r="E969" s="1201">
        <f t="shared" ref="E969:E997" si="639">C969*D969</f>
        <v>1150</v>
      </c>
      <c r="F969" s="1206">
        <v>1</v>
      </c>
      <c r="G969" s="1201">
        <f t="shared" ref="G969:G997" si="640">ROUND(E969*F969,2)</f>
        <v>1150</v>
      </c>
      <c r="H969" s="1203">
        <f>ROUND(G969*0.2077,2)</f>
        <v>238.86</v>
      </c>
      <c r="I969" s="1204">
        <f t="shared" si="635"/>
        <v>1388.8600000000001</v>
      </c>
    </row>
    <row r="970" spans="1:9" s="1199" customFormat="1" ht="16.5" x14ac:dyDescent="0.25">
      <c r="A970" s="1212" t="s">
        <v>237</v>
      </c>
      <c r="B970" s="1200">
        <v>145</v>
      </c>
      <c r="C970" s="541">
        <f t="shared" ref="C970:C997" si="641">B970/145</f>
        <v>1</v>
      </c>
      <c r="D970" s="1201">
        <v>975.44</v>
      </c>
      <c r="E970" s="1201">
        <f t="shared" si="639"/>
        <v>975.44</v>
      </c>
      <c r="F970" s="1206">
        <v>1</v>
      </c>
      <c r="G970" s="1201">
        <f t="shared" si="640"/>
        <v>975.44</v>
      </c>
      <c r="H970" s="1201">
        <f t="shared" ref="H970:H996" si="642">ROUND(G970*0.2359,2)</f>
        <v>230.11</v>
      </c>
      <c r="I970" s="1204">
        <f t="shared" si="635"/>
        <v>1205.5500000000002</v>
      </c>
    </row>
    <row r="971" spans="1:9" s="1199" customFormat="1" ht="16.5" x14ac:dyDescent="0.25">
      <c r="A971" s="1212" t="s">
        <v>237</v>
      </c>
      <c r="B971" s="1200">
        <v>76</v>
      </c>
      <c r="C971" s="541">
        <f t="shared" si="641"/>
        <v>0.52413793103448281</v>
      </c>
      <c r="D971" s="1201">
        <v>975.44</v>
      </c>
      <c r="E971" s="1201">
        <f t="shared" si="639"/>
        <v>511.26510344827597</v>
      </c>
      <c r="F971" s="1206">
        <v>1</v>
      </c>
      <c r="G971" s="1201">
        <f t="shared" si="640"/>
        <v>511.27</v>
      </c>
      <c r="H971" s="1201">
        <f t="shared" si="642"/>
        <v>120.61</v>
      </c>
      <c r="I971" s="1204">
        <f t="shared" si="635"/>
        <v>631.88</v>
      </c>
    </row>
    <row r="972" spans="1:9" s="1199" customFormat="1" ht="16.5" x14ac:dyDescent="0.25">
      <c r="A972" s="1212" t="s">
        <v>1284</v>
      </c>
      <c r="B972" s="1200">
        <v>145</v>
      </c>
      <c r="C972" s="541">
        <f t="shared" si="641"/>
        <v>1</v>
      </c>
      <c r="D972" s="1201">
        <v>975.44</v>
      </c>
      <c r="E972" s="1201">
        <f t="shared" si="639"/>
        <v>975.44</v>
      </c>
      <c r="F972" s="1206">
        <v>1</v>
      </c>
      <c r="G972" s="1201">
        <f t="shared" si="640"/>
        <v>975.44</v>
      </c>
      <c r="H972" s="1201">
        <f t="shared" si="642"/>
        <v>230.11</v>
      </c>
      <c r="I972" s="1204">
        <f t="shared" si="635"/>
        <v>1205.5500000000002</v>
      </c>
    </row>
    <row r="973" spans="1:9" s="1199" customFormat="1" ht="16.5" x14ac:dyDescent="0.25">
      <c r="A973" s="1212" t="s">
        <v>1284</v>
      </c>
      <c r="B973" s="1200">
        <v>145</v>
      </c>
      <c r="C973" s="541">
        <f t="shared" si="641"/>
        <v>1</v>
      </c>
      <c r="D973" s="1201">
        <v>975.44</v>
      </c>
      <c r="E973" s="1201">
        <f t="shared" si="639"/>
        <v>975.44</v>
      </c>
      <c r="F973" s="1206">
        <v>1</v>
      </c>
      <c r="G973" s="1201">
        <f t="shared" si="640"/>
        <v>975.44</v>
      </c>
      <c r="H973" s="1201">
        <f t="shared" si="642"/>
        <v>230.11</v>
      </c>
      <c r="I973" s="1204">
        <f t="shared" si="635"/>
        <v>1205.5500000000002</v>
      </c>
    </row>
    <row r="974" spans="1:9" s="1199" customFormat="1" ht="16.5" x14ac:dyDescent="0.25">
      <c r="A974" s="1212" t="s">
        <v>1284</v>
      </c>
      <c r="B974" s="1200">
        <v>145</v>
      </c>
      <c r="C974" s="541">
        <f t="shared" si="641"/>
        <v>1</v>
      </c>
      <c r="D974" s="1201">
        <v>975.44</v>
      </c>
      <c r="E974" s="1201">
        <f t="shared" si="639"/>
        <v>975.44</v>
      </c>
      <c r="F974" s="1206">
        <v>1</v>
      </c>
      <c r="G974" s="1201">
        <f t="shared" si="640"/>
        <v>975.44</v>
      </c>
      <c r="H974" s="1201">
        <f t="shared" si="642"/>
        <v>230.11</v>
      </c>
      <c r="I974" s="1204">
        <f t="shared" si="635"/>
        <v>1205.5500000000002</v>
      </c>
    </row>
    <row r="975" spans="1:9" s="1199" customFormat="1" ht="16.5" x14ac:dyDescent="0.25">
      <c r="A975" s="1212" t="s">
        <v>1284</v>
      </c>
      <c r="B975" s="1200">
        <v>145</v>
      </c>
      <c r="C975" s="541">
        <f t="shared" si="641"/>
        <v>1</v>
      </c>
      <c r="D975" s="1201">
        <v>975.44</v>
      </c>
      <c r="E975" s="1201">
        <f t="shared" si="639"/>
        <v>975.44</v>
      </c>
      <c r="F975" s="1206">
        <v>1</v>
      </c>
      <c r="G975" s="1201">
        <f t="shared" si="640"/>
        <v>975.44</v>
      </c>
      <c r="H975" s="1201">
        <f t="shared" si="642"/>
        <v>230.11</v>
      </c>
      <c r="I975" s="1204">
        <f t="shared" si="635"/>
        <v>1205.5500000000002</v>
      </c>
    </row>
    <row r="976" spans="1:9" s="1199" customFormat="1" ht="16.5" x14ac:dyDescent="0.25">
      <c r="A976" s="1212" t="s">
        <v>1284</v>
      </c>
      <c r="B976" s="1200">
        <v>145</v>
      </c>
      <c r="C976" s="541">
        <f t="shared" si="641"/>
        <v>1</v>
      </c>
      <c r="D976" s="1201">
        <v>975.44</v>
      </c>
      <c r="E976" s="1201">
        <f t="shared" si="639"/>
        <v>975.44</v>
      </c>
      <c r="F976" s="1206">
        <v>1</v>
      </c>
      <c r="G976" s="1201">
        <f t="shared" si="640"/>
        <v>975.44</v>
      </c>
      <c r="H976" s="1201">
        <f t="shared" si="642"/>
        <v>230.11</v>
      </c>
      <c r="I976" s="1204">
        <f t="shared" si="635"/>
        <v>1205.5500000000002</v>
      </c>
    </row>
    <row r="977" spans="1:9" s="1199" customFormat="1" ht="16.5" x14ac:dyDescent="0.25">
      <c r="A977" s="1212" t="s">
        <v>1284</v>
      </c>
      <c r="B977" s="1200">
        <v>145</v>
      </c>
      <c r="C977" s="541">
        <f t="shared" si="641"/>
        <v>1</v>
      </c>
      <c r="D977" s="1201">
        <v>975.44</v>
      </c>
      <c r="E977" s="1201">
        <f t="shared" si="639"/>
        <v>975.44</v>
      </c>
      <c r="F977" s="1206">
        <v>1</v>
      </c>
      <c r="G977" s="1201">
        <f t="shared" si="640"/>
        <v>975.44</v>
      </c>
      <c r="H977" s="1201">
        <f t="shared" si="642"/>
        <v>230.11</v>
      </c>
      <c r="I977" s="1204">
        <f t="shared" si="635"/>
        <v>1205.5500000000002</v>
      </c>
    </row>
    <row r="978" spans="1:9" s="1199" customFormat="1" ht="16.5" x14ac:dyDescent="0.25">
      <c r="A978" s="1212" t="s">
        <v>1284</v>
      </c>
      <c r="B978" s="1200">
        <v>145</v>
      </c>
      <c r="C978" s="541">
        <f t="shared" si="641"/>
        <v>1</v>
      </c>
      <c r="D978" s="1201">
        <v>975.44</v>
      </c>
      <c r="E978" s="1201">
        <f t="shared" si="639"/>
        <v>975.44</v>
      </c>
      <c r="F978" s="1206">
        <v>1</v>
      </c>
      <c r="G978" s="1201">
        <f t="shared" si="640"/>
        <v>975.44</v>
      </c>
      <c r="H978" s="1201">
        <f t="shared" si="642"/>
        <v>230.11</v>
      </c>
      <c r="I978" s="1204">
        <f t="shared" si="635"/>
        <v>1205.5500000000002</v>
      </c>
    </row>
    <row r="979" spans="1:9" s="1199" customFormat="1" ht="16.5" x14ac:dyDescent="0.25">
      <c r="A979" s="1212" t="s">
        <v>1284</v>
      </c>
      <c r="B979" s="1200">
        <v>145</v>
      </c>
      <c r="C979" s="541">
        <f t="shared" si="641"/>
        <v>1</v>
      </c>
      <c r="D979" s="1201">
        <v>975.44</v>
      </c>
      <c r="E979" s="1201">
        <f t="shared" si="639"/>
        <v>975.44</v>
      </c>
      <c r="F979" s="1206">
        <v>1</v>
      </c>
      <c r="G979" s="1201">
        <f t="shared" si="640"/>
        <v>975.44</v>
      </c>
      <c r="H979" s="1201">
        <f t="shared" si="642"/>
        <v>230.11</v>
      </c>
      <c r="I979" s="1204">
        <f t="shared" si="635"/>
        <v>1205.5500000000002</v>
      </c>
    </row>
    <row r="980" spans="1:9" s="1199" customFormat="1" ht="16.5" x14ac:dyDescent="0.25">
      <c r="A980" s="1212" t="s">
        <v>1284</v>
      </c>
      <c r="B980" s="1200">
        <v>145</v>
      </c>
      <c r="C980" s="541">
        <f t="shared" si="641"/>
        <v>1</v>
      </c>
      <c r="D980" s="1201">
        <v>975.44</v>
      </c>
      <c r="E980" s="1201">
        <f t="shared" si="639"/>
        <v>975.44</v>
      </c>
      <c r="F980" s="1206">
        <v>1</v>
      </c>
      <c r="G980" s="1201">
        <f t="shared" si="640"/>
        <v>975.44</v>
      </c>
      <c r="H980" s="1201">
        <f t="shared" si="642"/>
        <v>230.11</v>
      </c>
      <c r="I980" s="1204">
        <f t="shared" si="635"/>
        <v>1205.5500000000002</v>
      </c>
    </row>
    <row r="981" spans="1:9" s="1199" customFormat="1" ht="16.5" x14ac:dyDescent="0.25">
      <c r="A981" s="1212" t="s">
        <v>1284</v>
      </c>
      <c r="B981" s="1200">
        <v>145</v>
      </c>
      <c r="C981" s="541">
        <f t="shared" si="641"/>
        <v>1</v>
      </c>
      <c r="D981" s="1201">
        <v>975.44</v>
      </c>
      <c r="E981" s="1201">
        <f t="shared" si="639"/>
        <v>975.44</v>
      </c>
      <c r="F981" s="1206">
        <v>1</v>
      </c>
      <c r="G981" s="1201">
        <f t="shared" si="640"/>
        <v>975.44</v>
      </c>
      <c r="H981" s="1201">
        <f t="shared" si="642"/>
        <v>230.11</v>
      </c>
      <c r="I981" s="1204">
        <f t="shared" si="635"/>
        <v>1205.5500000000002</v>
      </c>
    </row>
    <row r="982" spans="1:9" s="1231" customFormat="1" ht="16.5" x14ac:dyDescent="0.25">
      <c r="A982" s="1228" t="s">
        <v>1284</v>
      </c>
      <c r="B982" s="643">
        <v>145</v>
      </c>
      <c r="C982" s="541">
        <f t="shared" si="641"/>
        <v>1</v>
      </c>
      <c r="D982" s="1201">
        <v>975.44</v>
      </c>
      <c r="E982" s="1201">
        <f t="shared" si="639"/>
        <v>975.44</v>
      </c>
      <c r="F982" s="1206">
        <v>1</v>
      </c>
      <c r="G982" s="1201">
        <f t="shared" si="640"/>
        <v>975.44</v>
      </c>
      <c r="H982" s="1201">
        <f t="shared" si="642"/>
        <v>230.11</v>
      </c>
      <c r="I982" s="1204">
        <f t="shared" si="635"/>
        <v>1205.5500000000002</v>
      </c>
    </row>
    <row r="983" spans="1:9" s="1231" customFormat="1" ht="16.5" x14ac:dyDescent="0.25">
      <c r="A983" s="1228" t="s">
        <v>1284</v>
      </c>
      <c r="B983" s="643">
        <v>145</v>
      </c>
      <c r="C983" s="541">
        <f t="shared" si="641"/>
        <v>1</v>
      </c>
      <c r="D983" s="1201">
        <v>975.44</v>
      </c>
      <c r="E983" s="1201">
        <f t="shared" si="639"/>
        <v>975.44</v>
      </c>
      <c r="F983" s="1206">
        <v>1</v>
      </c>
      <c r="G983" s="1201">
        <f t="shared" si="640"/>
        <v>975.44</v>
      </c>
      <c r="H983" s="1201">
        <f t="shared" si="642"/>
        <v>230.11</v>
      </c>
      <c r="I983" s="1204">
        <f t="shared" si="635"/>
        <v>1205.5500000000002</v>
      </c>
    </row>
    <row r="984" spans="1:9" s="1199" customFormat="1" ht="16.5" x14ac:dyDescent="0.25">
      <c r="A984" s="1212" t="s">
        <v>1284</v>
      </c>
      <c r="B984" s="1200">
        <v>145</v>
      </c>
      <c r="C984" s="541">
        <f t="shared" si="641"/>
        <v>1</v>
      </c>
      <c r="D984" s="1201">
        <v>975.44</v>
      </c>
      <c r="E984" s="1201">
        <f t="shared" si="639"/>
        <v>975.44</v>
      </c>
      <c r="F984" s="1206">
        <v>1</v>
      </c>
      <c r="G984" s="1201">
        <f t="shared" si="640"/>
        <v>975.44</v>
      </c>
      <c r="H984" s="1201">
        <f t="shared" si="642"/>
        <v>230.11</v>
      </c>
      <c r="I984" s="1204">
        <f t="shared" si="635"/>
        <v>1205.5500000000002</v>
      </c>
    </row>
    <row r="985" spans="1:9" s="1199" customFormat="1" ht="16.5" x14ac:dyDescent="0.25">
      <c r="A985" s="1212" t="s">
        <v>152</v>
      </c>
      <c r="B985" s="1200">
        <v>145</v>
      </c>
      <c r="C985" s="541">
        <f t="shared" si="641"/>
        <v>1</v>
      </c>
      <c r="D985" s="1201">
        <v>861.56</v>
      </c>
      <c r="E985" s="1201">
        <f t="shared" si="639"/>
        <v>861.56</v>
      </c>
      <c r="F985" s="1206">
        <v>1</v>
      </c>
      <c r="G985" s="1201">
        <f t="shared" si="640"/>
        <v>861.56</v>
      </c>
      <c r="H985" s="1201">
        <f t="shared" si="642"/>
        <v>203.24</v>
      </c>
      <c r="I985" s="1204">
        <f t="shared" si="635"/>
        <v>1064.8</v>
      </c>
    </row>
    <row r="986" spans="1:9" s="1199" customFormat="1" ht="16.5" x14ac:dyDescent="0.25">
      <c r="A986" s="1212" t="s">
        <v>152</v>
      </c>
      <c r="B986" s="1200">
        <v>145</v>
      </c>
      <c r="C986" s="541">
        <f t="shared" si="641"/>
        <v>1</v>
      </c>
      <c r="D986" s="1201">
        <v>861.56</v>
      </c>
      <c r="E986" s="1201">
        <f t="shared" si="639"/>
        <v>861.56</v>
      </c>
      <c r="F986" s="1206">
        <v>1</v>
      </c>
      <c r="G986" s="1201">
        <f t="shared" si="640"/>
        <v>861.56</v>
      </c>
      <c r="H986" s="1201">
        <f t="shared" si="642"/>
        <v>203.24</v>
      </c>
      <c r="I986" s="1204">
        <f t="shared" si="635"/>
        <v>1064.8</v>
      </c>
    </row>
    <row r="987" spans="1:9" s="1199" customFormat="1" ht="16.5" x14ac:dyDescent="0.25">
      <c r="A987" s="1212" t="s">
        <v>152</v>
      </c>
      <c r="B987" s="1200">
        <v>145</v>
      </c>
      <c r="C987" s="541">
        <f t="shared" si="641"/>
        <v>1</v>
      </c>
      <c r="D987" s="1201">
        <v>861.56</v>
      </c>
      <c r="E987" s="1201">
        <f t="shared" si="639"/>
        <v>861.56</v>
      </c>
      <c r="F987" s="1206">
        <v>1</v>
      </c>
      <c r="G987" s="1201">
        <f t="shared" si="640"/>
        <v>861.56</v>
      </c>
      <c r="H987" s="1201">
        <f t="shared" si="642"/>
        <v>203.24</v>
      </c>
      <c r="I987" s="1204">
        <f t="shared" si="635"/>
        <v>1064.8</v>
      </c>
    </row>
    <row r="988" spans="1:9" s="1199" customFormat="1" ht="16.5" x14ac:dyDescent="0.25">
      <c r="A988" s="1212" t="s">
        <v>152</v>
      </c>
      <c r="B988" s="1200">
        <v>145</v>
      </c>
      <c r="C988" s="541">
        <f t="shared" si="641"/>
        <v>1</v>
      </c>
      <c r="D988" s="1201">
        <v>861.56</v>
      </c>
      <c r="E988" s="1201">
        <f t="shared" si="639"/>
        <v>861.56</v>
      </c>
      <c r="F988" s="1206">
        <v>1</v>
      </c>
      <c r="G988" s="1201">
        <f t="shared" si="640"/>
        <v>861.56</v>
      </c>
      <c r="H988" s="1201">
        <f t="shared" si="642"/>
        <v>203.24</v>
      </c>
      <c r="I988" s="1204">
        <f t="shared" si="635"/>
        <v>1064.8</v>
      </c>
    </row>
    <row r="989" spans="1:9" s="1199" customFormat="1" ht="16.5" x14ac:dyDescent="0.25">
      <c r="A989" s="1212" t="s">
        <v>1284</v>
      </c>
      <c r="B989" s="1200">
        <v>145</v>
      </c>
      <c r="C989" s="541">
        <f t="shared" si="641"/>
        <v>1</v>
      </c>
      <c r="D989" s="1201">
        <v>975.44</v>
      </c>
      <c r="E989" s="1201">
        <f t="shared" si="639"/>
        <v>975.44</v>
      </c>
      <c r="F989" s="1206">
        <v>1</v>
      </c>
      <c r="G989" s="1201">
        <f t="shared" si="640"/>
        <v>975.44</v>
      </c>
      <c r="H989" s="1201">
        <f t="shared" si="642"/>
        <v>230.11</v>
      </c>
      <c r="I989" s="1204">
        <f t="shared" si="635"/>
        <v>1205.5500000000002</v>
      </c>
    </row>
    <row r="990" spans="1:9" s="1199" customFormat="1" ht="16.5" x14ac:dyDescent="0.25">
      <c r="A990" s="1212" t="s">
        <v>1284</v>
      </c>
      <c r="B990" s="1200">
        <v>145</v>
      </c>
      <c r="C990" s="541">
        <f t="shared" si="641"/>
        <v>1</v>
      </c>
      <c r="D990" s="1201">
        <v>975.44</v>
      </c>
      <c r="E990" s="1201">
        <f>C990*D990</f>
        <v>975.44</v>
      </c>
      <c r="F990" s="1206">
        <v>1</v>
      </c>
      <c r="G990" s="1201">
        <f>ROUND(E990*F990,2)</f>
        <v>975.44</v>
      </c>
      <c r="H990" s="1201">
        <f>ROUND(G990*0.2359,2)</f>
        <v>230.11</v>
      </c>
      <c r="I990" s="1204">
        <f>G990+H990</f>
        <v>1205.5500000000002</v>
      </c>
    </row>
    <row r="991" spans="1:9" s="1199" customFormat="1" ht="16.5" x14ac:dyDescent="0.25">
      <c r="A991" s="1212" t="s">
        <v>1284</v>
      </c>
      <c r="B991" s="1200">
        <v>145</v>
      </c>
      <c r="C991" s="541">
        <f t="shared" si="641"/>
        <v>1</v>
      </c>
      <c r="D991" s="1201">
        <v>975.44</v>
      </c>
      <c r="E991" s="1201">
        <f t="shared" si="639"/>
        <v>975.44</v>
      </c>
      <c r="F991" s="1206">
        <v>1</v>
      </c>
      <c r="G991" s="1201">
        <f t="shared" si="640"/>
        <v>975.44</v>
      </c>
      <c r="H991" s="1201">
        <f t="shared" si="642"/>
        <v>230.11</v>
      </c>
      <c r="I991" s="1204">
        <f t="shared" si="635"/>
        <v>1205.5500000000002</v>
      </c>
    </row>
    <row r="992" spans="1:9" s="1199" customFormat="1" ht="16.5" x14ac:dyDescent="0.25">
      <c r="A992" s="1212" t="s">
        <v>1284</v>
      </c>
      <c r="B992" s="1200">
        <v>145</v>
      </c>
      <c r="C992" s="541">
        <f t="shared" si="641"/>
        <v>1</v>
      </c>
      <c r="D992" s="1201">
        <v>975.44</v>
      </c>
      <c r="E992" s="1201">
        <f t="shared" si="639"/>
        <v>975.44</v>
      </c>
      <c r="F992" s="1206">
        <v>1</v>
      </c>
      <c r="G992" s="1201">
        <f t="shared" si="640"/>
        <v>975.44</v>
      </c>
      <c r="H992" s="1201">
        <f t="shared" si="642"/>
        <v>230.11</v>
      </c>
      <c r="I992" s="1204">
        <f t="shared" si="635"/>
        <v>1205.5500000000002</v>
      </c>
    </row>
    <row r="993" spans="1:9" s="1199" customFormat="1" ht="16.5" x14ac:dyDescent="0.25">
      <c r="A993" s="1212" t="s">
        <v>1284</v>
      </c>
      <c r="B993" s="1200">
        <v>145</v>
      </c>
      <c r="C993" s="541">
        <f t="shared" si="641"/>
        <v>1</v>
      </c>
      <c r="D993" s="1201">
        <v>975.44</v>
      </c>
      <c r="E993" s="1201">
        <f t="shared" si="639"/>
        <v>975.44</v>
      </c>
      <c r="F993" s="1206">
        <v>1</v>
      </c>
      <c r="G993" s="1201">
        <f t="shared" si="640"/>
        <v>975.44</v>
      </c>
      <c r="H993" s="1201">
        <f t="shared" si="642"/>
        <v>230.11</v>
      </c>
      <c r="I993" s="1204">
        <f t="shared" si="635"/>
        <v>1205.5500000000002</v>
      </c>
    </row>
    <row r="994" spans="1:9" s="1199" customFormat="1" ht="16.5" x14ac:dyDescent="0.25">
      <c r="A994" s="1212" t="s">
        <v>1284</v>
      </c>
      <c r="B994" s="1200">
        <v>145</v>
      </c>
      <c r="C994" s="541">
        <f t="shared" si="641"/>
        <v>1</v>
      </c>
      <c r="D994" s="1201">
        <v>975.44</v>
      </c>
      <c r="E994" s="1201">
        <f t="shared" si="639"/>
        <v>975.44</v>
      </c>
      <c r="F994" s="1206">
        <v>1</v>
      </c>
      <c r="G994" s="1201">
        <f t="shared" si="640"/>
        <v>975.44</v>
      </c>
      <c r="H994" s="1201">
        <f t="shared" si="642"/>
        <v>230.11</v>
      </c>
      <c r="I994" s="1204">
        <f t="shared" si="635"/>
        <v>1205.5500000000002</v>
      </c>
    </row>
    <row r="995" spans="1:9" s="1199" customFormat="1" ht="16.5" x14ac:dyDescent="0.25">
      <c r="A995" s="1212" t="s">
        <v>1284</v>
      </c>
      <c r="B995" s="1200">
        <v>145</v>
      </c>
      <c r="C995" s="541">
        <f t="shared" si="641"/>
        <v>1</v>
      </c>
      <c r="D995" s="1201">
        <v>975.44</v>
      </c>
      <c r="E995" s="1201">
        <f t="shared" si="639"/>
        <v>975.44</v>
      </c>
      <c r="F995" s="1206">
        <v>1</v>
      </c>
      <c r="G995" s="1201">
        <f t="shared" si="640"/>
        <v>975.44</v>
      </c>
      <c r="H995" s="1201">
        <f t="shared" si="642"/>
        <v>230.11</v>
      </c>
      <c r="I995" s="1204">
        <f t="shared" si="635"/>
        <v>1205.5500000000002</v>
      </c>
    </row>
    <row r="996" spans="1:9" s="1199" customFormat="1" ht="16.5" x14ac:dyDescent="0.25">
      <c r="A996" s="1212" t="s">
        <v>1284</v>
      </c>
      <c r="B996" s="1200">
        <v>131</v>
      </c>
      <c r="C996" s="541">
        <f t="shared" si="641"/>
        <v>0.90344827586206899</v>
      </c>
      <c r="D996" s="1201">
        <v>975.44</v>
      </c>
      <c r="E996" s="1201">
        <f t="shared" si="639"/>
        <v>881.25958620689664</v>
      </c>
      <c r="F996" s="1206">
        <v>1</v>
      </c>
      <c r="G996" s="1201">
        <f t="shared" si="640"/>
        <v>881.26</v>
      </c>
      <c r="H996" s="1201">
        <f t="shared" si="642"/>
        <v>207.89</v>
      </c>
      <c r="I996" s="1204">
        <f t="shared" si="635"/>
        <v>1089.1500000000001</v>
      </c>
    </row>
    <row r="997" spans="1:9" s="1199" customFormat="1" ht="16.5" x14ac:dyDescent="0.25">
      <c r="A997" s="1212" t="s">
        <v>1284</v>
      </c>
      <c r="B997" s="1200">
        <v>145</v>
      </c>
      <c r="C997" s="541">
        <f t="shared" si="641"/>
        <v>1</v>
      </c>
      <c r="D997" s="1201">
        <v>975.44</v>
      </c>
      <c r="E997" s="1201">
        <f t="shared" si="639"/>
        <v>975.44</v>
      </c>
      <c r="F997" s="1206">
        <v>1</v>
      </c>
      <c r="G997" s="1201">
        <f t="shared" si="640"/>
        <v>975.44</v>
      </c>
      <c r="H997" s="1203">
        <f>ROUND(G997*0.2077,2)</f>
        <v>202.6</v>
      </c>
      <c r="I997" s="1204">
        <f t="shared" si="635"/>
        <v>1178.04</v>
      </c>
    </row>
    <row r="998" spans="1:9" s="1199" customFormat="1" ht="49.5" x14ac:dyDescent="0.25">
      <c r="A998" s="1207" t="s">
        <v>106</v>
      </c>
      <c r="B998" s="1208">
        <f t="shared" ref="B998:C998" si="643">SUM(B999:B1017)</f>
        <v>2562</v>
      </c>
      <c r="C998" s="1209">
        <f t="shared" si="643"/>
        <v>17.668965517241382</v>
      </c>
      <c r="D998" s="1209"/>
      <c r="E998" s="1209"/>
      <c r="F998" s="1209"/>
      <c r="G998" s="1209">
        <f>SUM(G999:G1017)</f>
        <v>12717.809999999998</v>
      </c>
      <c r="H998" s="1209">
        <f t="shared" ref="H998:I998" si="644">SUM(H999:H1017)</f>
        <v>2959.6499999999992</v>
      </c>
      <c r="I998" s="1210">
        <f t="shared" si="644"/>
        <v>15677.460000000001</v>
      </c>
    </row>
    <row r="999" spans="1:9" s="1199" customFormat="1" ht="16.5" x14ac:dyDescent="0.25">
      <c r="A999" s="1212" t="s">
        <v>238</v>
      </c>
      <c r="B999" s="1200">
        <v>145</v>
      </c>
      <c r="C999" s="541">
        <f>B999/145</f>
        <v>1</v>
      </c>
      <c r="D999" s="541">
        <v>750</v>
      </c>
      <c r="E999" s="1201">
        <f t="shared" ref="E999:E1017" si="645">C999*D999</f>
        <v>750</v>
      </c>
      <c r="F999" s="1202">
        <v>1</v>
      </c>
      <c r="G999" s="1201">
        <f t="shared" ref="G999:G1015" si="646">ROUND(E999*F999,2)</f>
        <v>750</v>
      </c>
      <c r="H999" s="1201">
        <f t="shared" ref="H999:H1017" si="647">ROUND(G999*0.2359,2)</f>
        <v>176.93</v>
      </c>
      <c r="I999" s="1204">
        <f>G999+H999</f>
        <v>926.93000000000006</v>
      </c>
    </row>
    <row r="1000" spans="1:9" s="1199" customFormat="1" ht="16.5" x14ac:dyDescent="0.25">
      <c r="A1000" s="1212" t="s">
        <v>238</v>
      </c>
      <c r="B1000" s="1200">
        <v>145</v>
      </c>
      <c r="C1000" s="541">
        <f t="shared" ref="C1000:C1017" si="648">B1000/145</f>
        <v>1</v>
      </c>
      <c r="D1000" s="1201">
        <v>717.97</v>
      </c>
      <c r="E1000" s="1201">
        <f t="shared" si="645"/>
        <v>717.97</v>
      </c>
      <c r="F1000" s="1202">
        <v>1</v>
      </c>
      <c r="G1000" s="1201">
        <f t="shared" si="646"/>
        <v>717.97</v>
      </c>
      <c r="H1000" s="1201">
        <f t="shared" si="647"/>
        <v>169.37</v>
      </c>
      <c r="I1000" s="1204">
        <f t="shared" ref="I1000:I1017" si="649">G1000+H1000</f>
        <v>887.34</v>
      </c>
    </row>
    <row r="1001" spans="1:9" s="1199" customFormat="1" ht="16.5" x14ac:dyDescent="0.25">
      <c r="A1001" s="1212" t="s">
        <v>238</v>
      </c>
      <c r="B1001" s="1200">
        <v>145</v>
      </c>
      <c r="C1001" s="541">
        <f t="shared" si="648"/>
        <v>1</v>
      </c>
      <c r="D1001" s="1201">
        <v>717.97</v>
      </c>
      <c r="E1001" s="1201">
        <f t="shared" si="645"/>
        <v>717.97</v>
      </c>
      <c r="F1001" s="1202">
        <v>1</v>
      </c>
      <c r="G1001" s="1201">
        <f t="shared" si="646"/>
        <v>717.97</v>
      </c>
      <c r="H1001" s="1201">
        <f t="shared" si="647"/>
        <v>169.37</v>
      </c>
      <c r="I1001" s="1204">
        <f t="shared" si="649"/>
        <v>887.34</v>
      </c>
    </row>
    <row r="1002" spans="1:9" s="1199" customFormat="1" ht="16.5" x14ac:dyDescent="0.25">
      <c r="A1002" s="1212" t="s">
        <v>238</v>
      </c>
      <c r="B1002" s="1200">
        <v>145</v>
      </c>
      <c r="C1002" s="541">
        <f t="shared" si="648"/>
        <v>1</v>
      </c>
      <c r="D1002" s="1201">
        <v>717.97</v>
      </c>
      <c r="E1002" s="1201">
        <f t="shared" si="645"/>
        <v>717.97</v>
      </c>
      <c r="F1002" s="1202">
        <v>1</v>
      </c>
      <c r="G1002" s="1201">
        <f t="shared" si="646"/>
        <v>717.97</v>
      </c>
      <c r="H1002" s="1203">
        <f>ROUND(G1002*0.2077,2)</f>
        <v>149.12</v>
      </c>
      <c r="I1002" s="1204">
        <f t="shared" si="649"/>
        <v>867.09</v>
      </c>
    </row>
    <row r="1003" spans="1:9" s="1199" customFormat="1" ht="16.5" x14ac:dyDescent="0.25">
      <c r="A1003" s="1212" t="s">
        <v>238</v>
      </c>
      <c r="B1003" s="1200">
        <v>145</v>
      </c>
      <c r="C1003" s="541">
        <f t="shared" si="648"/>
        <v>1</v>
      </c>
      <c r="D1003" s="1201">
        <v>717.97</v>
      </c>
      <c r="E1003" s="1201">
        <f t="shared" si="645"/>
        <v>717.97</v>
      </c>
      <c r="F1003" s="1202">
        <v>1</v>
      </c>
      <c r="G1003" s="1201">
        <f t="shared" si="646"/>
        <v>717.97</v>
      </c>
      <c r="H1003" s="1201">
        <f t="shared" si="647"/>
        <v>169.37</v>
      </c>
      <c r="I1003" s="1204">
        <f t="shared" si="649"/>
        <v>887.34</v>
      </c>
    </row>
    <row r="1004" spans="1:9" s="1199" customFormat="1" ht="16.5" x14ac:dyDescent="0.25">
      <c r="A1004" s="1212" t="s">
        <v>238</v>
      </c>
      <c r="B1004" s="1200">
        <v>145</v>
      </c>
      <c r="C1004" s="541">
        <f t="shared" si="648"/>
        <v>1</v>
      </c>
      <c r="D1004" s="1201">
        <v>717.97</v>
      </c>
      <c r="E1004" s="1201">
        <f t="shared" si="645"/>
        <v>717.97</v>
      </c>
      <c r="F1004" s="1202">
        <v>1</v>
      </c>
      <c r="G1004" s="1201">
        <f t="shared" si="646"/>
        <v>717.97</v>
      </c>
      <c r="H1004" s="1201">
        <f t="shared" si="647"/>
        <v>169.37</v>
      </c>
      <c r="I1004" s="1204">
        <f t="shared" si="649"/>
        <v>887.34</v>
      </c>
    </row>
    <row r="1005" spans="1:9" s="1199" customFormat="1" ht="16.5" x14ac:dyDescent="0.25">
      <c r="A1005" s="1212" t="s">
        <v>238</v>
      </c>
      <c r="B1005" s="1200">
        <v>145</v>
      </c>
      <c r="C1005" s="541">
        <f t="shared" si="648"/>
        <v>1</v>
      </c>
      <c r="D1005" s="1201">
        <v>717.97</v>
      </c>
      <c r="E1005" s="1201">
        <f t="shared" si="645"/>
        <v>717.97</v>
      </c>
      <c r="F1005" s="1202">
        <v>1</v>
      </c>
      <c r="G1005" s="1201">
        <f t="shared" si="646"/>
        <v>717.97</v>
      </c>
      <c r="H1005" s="1203">
        <f>ROUND(G1005*0.2077,2)</f>
        <v>149.12</v>
      </c>
      <c r="I1005" s="1204">
        <f t="shared" si="649"/>
        <v>867.09</v>
      </c>
    </row>
    <row r="1006" spans="1:9" s="1199" customFormat="1" ht="16.5" x14ac:dyDescent="0.25">
      <c r="A1006" s="1212" t="s">
        <v>238</v>
      </c>
      <c r="B1006" s="1200">
        <v>145</v>
      </c>
      <c r="C1006" s="541">
        <f t="shared" si="648"/>
        <v>1</v>
      </c>
      <c r="D1006" s="1201">
        <v>717.97</v>
      </c>
      <c r="E1006" s="1201">
        <f t="shared" si="645"/>
        <v>717.97</v>
      </c>
      <c r="F1006" s="1202">
        <v>1</v>
      </c>
      <c r="G1006" s="1201">
        <f t="shared" si="646"/>
        <v>717.97</v>
      </c>
      <c r="H1006" s="1201">
        <f t="shared" si="647"/>
        <v>169.37</v>
      </c>
      <c r="I1006" s="1204">
        <f t="shared" si="649"/>
        <v>887.34</v>
      </c>
    </row>
    <row r="1007" spans="1:9" s="1199" customFormat="1" ht="16.5" x14ac:dyDescent="0.25">
      <c r="A1007" s="1212" t="s">
        <v>238</v>
      </c>
      <c r="B1007" s="1200">
        <v>145</v>
      </c>
      <c r="C1007" s="541">
        <f t="shared" si="648"/>
        <v>1</v>
      </c>
      <c r="D1007" s="1201">
        <v>717.97</v>
      </c>
      <c r="E1007" s="1201">
        <f>C1007*D1007</f>
        <v>717.97</v>
      </c>
      <c r="F1007" s="1202">
        <v>1</v>
      </c>
      <c r="G1007" s="1201">
        <f>ROUND(E1007*F1007,2)</f>
        <v>717.97</v>
      </c>
      <c r="H1007" s="1201">
        <f>ROUND(G1007*0.2359,2)</f>
        <v>169.37</v>
      </c>
      <c r="I1007" s="1204">
        <f>G1007+H1007</f>
        <v>887.34</v>
      </c>
    </row>
    <row r="1008" spans="1:9" s="1199" customFormat="1" ht="16.5" x14ac:dyDescent="0.25">
      <c r="A1008" s="1212" t="s">
        <v>238</v>
      </c>
      <c r="B1008" s="1200">
        <v>145</v>
      </c>
      <c r="C1008" s="541">
        <f t="shared" si="648"/>
        <v>1</v>
      </c>
      <c r="D1008" s="1201">
        <v>717.97</v>
      </c>
      <c r="E1008" s="1201">
        <f t="shared" si="645"/>
        <v>717.97</v>
      </c>
      <c r="F1008" s="1202">
        <v>1</v>
      </c>
      <c r="G1008" s="1201">
        <f t="shared" si="646"/>
        <v>717.97</v>
      </c>
      <c r="H1008" s="1201">
        <f t="shared" si="647"/>
        <v>169.37</v>
      </c>
      <c r="I1008" s="1204">
        <f>G1008+H1008</f>
        <v>887.34</v>
      </c>
    </row>
    <row r="1009" spans="1:9" s="1199" customFormat="1" ht="16.5" x14ac:dyDescent="0.25">
      <c r="A1009" s="1212" t="s">
        <v>238</v>
      </c>
      <c r="B1009" s="1200">
        <v>145</v>
      </c>
      <c r="C1009" s="541">
        <f t="shared" si="648"/>
        <v>1</v>
      </c>
      <c r="D1009" s="1201">
        <v>717.97</v>
      </c>
      <c r="E1009" s="1201">
        <f>C1009*D1009</f>
        <v>717.97</v>
      </c>
      <c r="F1009" s="1202">
        <v>1</v>
      </c>
      <c r="G1009" s="1201">
        <f>ROUND(E1009*F1009,2)</f>
        <v>717.97</v>
      </c>
      <c r="H1009" s="1201">
        <f>ROUND(G1009*0.2359,2)</f>
        <v>169.37</v>
      </c>
      <c r="I1009" s="1204">
        <f>G1009+H1009</f>
        <v>887.34</v>
      </c>
    </row>
    <row r="1010" spans="1:9" s="1199" customFormat="1" ht="16.5" x14ac:dyDescent="0.25">
      <c r="A1010" s="1212" t="s">
        <v>238</v>
      </c>
      <c r="B1010" s="1200">
        <v>49</v>
      </c>
      <c r="C1010" s="541">
        <f t="shared" si="648"/>
        <v>0.33793103448275863</v>
      </c>
      <c r="D1010" s="1201">
        <v>717.97</v>
      </c>
      <c r="E1010" s="1201">
        <f t="shared" si="645"/>
        <v>242.62434482758621</v>
      </c>
      <c r="F1010" s="1202">
        <v>1</v>
      </c>
      <c r="G1010" s="1201">
        <f t="shared" si="646"/>
        <v>242.62</v>
      </c>
      <c r="H1010" s="1201">
        <f t="shared" si="647"/>
        <v>57.23</v>
      </c>
      <c r="I1010" s="1204">
        <f t="shared" si="649"/>
        <v>299.85000000000002</v>
      </c>
    </row>
    <row r="1011" spans="1:9" s="1199" customFormat="1" ht="16.5" x14ac:dyDescent="0.25">
      <c r="A1011" s="1212" t="s">
        <v>238</v>
      </c>
      <c r="B1011" s="1200">
        <v>145</v>
      </c>
      <c r="C1011" s="541">
        <f t="shared" si="648"/>
        <v>1</v>
      </c>
      <c r="D1011" s="1201">
        <v>717.97</v>
      </c>
      <c r="E1011" s="1201">
        <f t="shared" si="645"/>
        <v>717.97</v>
      </c>
      <c r="F1011" s="1202">
        <v>1</v>
      </c>
      <c r="G1011" s="1201">
        <f t="shared" si="646"/>
        <v>717.97</v>
      </c>
      <c r="H1011" s="1201">
        <f t="shared" si="647"/>
        <v>169.37</v>
      </c>
      <c r="I1011" s="1204">
        <f>G1011+H1011</f>
        <v>887.34</v>
      </c>
    </row>
    <row r="1012" spans="1:9" s="1199" customFormat="1" ht="16.5" x14ac:dyDescent="0.25">
      <c r="A1012" s="1212" t="s">
        <v>238</v>
      </c>
      <c r="B1012" s="1200">
        <v>48</v>
      </c>
      <c r="C1012" s="541">
        <f t="shared" si="648"/>
        <v>0.33103448275862069</v>
      </c>
      <c r="D1012" s="1201">
        <v>717.97</v>
      </c>
      <c r="E1012" s="1201">
        <f t="shared" si="645"/>
        <v>237.67282758620689</v>
      </c>
      <c r="F1012" s="1202">
        <v>1</v>
      </c>
      <c r="G1012" s="1201">
        <f t="shared" si="646"/>
        <v>237.67</v>
      </c>
      <c r="H1012" s="1201">
        <f t="shared" si="647"/>
        <v>56.07</v>
      </c>
      <c r="I1012" s="1204">
        <f>G1012+H1012</f>
        <v>293.74</v>
      </c>
    </row>
    <row r="1013" spans="1:9" s="1199" customFormat="1" ht="16.5" x14ac:dyDescent="0.25">
      <c r="A1013" s="1212" t="s">
        <v>238</v>
      </c>
      <c r="B1013" s="1200">
        <v>145</v>
      </c>
      <c r="C1013" s="541">
        <f t="shared" si="648"/>
        <v>1</v>
      </c>
      <c r="D1013" s="1201">
        <v>717.97</v>
      </c>
      <c r="E1013" s="1201">
        <f t="shared" si="645"/>
        <v>717.97</v>
      </c>
      <c r="F1013" s="1202">
        <v>1</v>
      </c>
      <c r="G1013" s="1201">
        <f t="shared" si="646"/>
        <v>717.97</v>
      </c>
      <c r="H1013" s="1201">
        <f t="shared" si="647"/>
        <v>169.37</v>
      </c>
      <c r="I1013" s="1204">
        <f t="shared" si="649"/>
        <v>887.34</v>
      </c>
    </row>
    <row r="1014" spans="1:9" s="1199" customFormat="1" ht="16.5" x14ac:dyDescent="0.25">
      <c r="A1014" s="1212" t="s">
        <v>238</v>
      </c>
      <c r="B1014" s="1200">
        <v>145</v>
      </c>
      <c r="C1014" s="541">
        <f t="shared" si="648"/>
        <v>1</v>
      </c>
      <c r="D1014" s="1201">
        <v>717.97</v>
      </c>
      <c r="E1014" s="1201">
        <f t="shared" si="645"/>
        <v>717.97</v>
      </c>
      <c r="F1014" s="1202">
        <v>1</v>
      </c>
      <c r="G1014" s="1201">
        <f t="shared" si="646"/>
        <v>717.97</v>
      </c>
      <c r="H1014" s="1201">
        <f t="shared" si="647"/>
        <v>169.37</v>
      </c>
      <c r="I1014" s="1204">
        <f t="shared" si="649"/>
        <v>887.34</v>
      </c>
    </row>
    <row r="1015" spans="1:9" s="1199" customFormat="1" ht="16.5" x14ac:dyDescent="0.25">
      <c r="A1015" s="1212" t="s">
        <v>238</v>
      </c>
      <c r="B1015" s="1200">
        <v>145</v>
      </c>
      <c r="C1015" s="541">
        <f t="shared" si="648"/>
        <v>1</v>
      </c>
      <c r="D1015" s="1201">
        <v>717.97</v>
      </c>
      <c r="E1015" s="1201">
        <f t="shared" si="645"/>
        <v>717.97</v>
      </c>
      <c r="F1015" s="1202">
        <v>1</v>
      </c>
      <c r="G1015" s="1201">
        <f t="shared" si="646"/>
        <v>717.97</v>
      </c>
      <c r="H1015" s="1201">
        <f t="shared" si="647"/>
        <v>169.37</v>
      </c>
      <c r="I1015" s="1204">
        <f t="shared" si="649"/>
        <v>887.34</v>
      </c>
    </row>
    <row r="1016" spans="1:9" s="1199" customFormat="1" ht="16.5" x14ac:dyDescent="0.25">
      <c r="A1016" s="1212" t="s">
        <v>238</v>
      </c>
      <c r="B1016" s="1200">
        <v>145</v>
      </c>
      <c r="C1016" s="541">
        <f t="shared" si="648"/>
        <v>1</v>
      </c>
      <c r="D1016" s="1201">
        <v>717.97</v>
      </c>
      <c r="E1016" s="1201">
        <f t="shared" si="645"/>
        <v>717.97</v>
      </c>
      <c r="F1016" s="1202">
        <v>1</v>
      </c>
      <c r="G1016" s="1201">
        <f>ROUND(E1016*F1016,2)</f>
        <v>717.97</v>
      </c>
      <c r="H1016" s="1201">
        <f t="shared" si="647"/>
        <v>169.37</v>
      </c>
      <c r="I1016" s="1204">
        <f t="shared" si="649"/>
        <v>887.34</v>
      </c>
    </row>
    <row r="1017" spans="1:9" s="1199" customFormat="1" ht="16.5" x14ac:dyDescent="0.25">
      <c r="A1017" s="1212" t="s">
        <v>238</v>
      </c>
      <c r="B1017" s="1200">
        <v>145</v>
      </c>
      <c r="C1017" s="541">
        <f t="shared" si="648"/>
        <v>1</v>
      </c>
      <c r="D1017" s="1201">
        <v>717.97</v>
      </c>
      <c r="E1017" s="1201">
        <f t="shared" si="645"/>
        <v>717.97</v>
      </c>
      <c r="F1017" s="1202">
        <v>1</v>
      </c>
      <c r="G1017" s="1201">
        <f>ROUND(E1017*F1017,2)</f>
        <v>717.97</v>
      </c>
      <c r="H1017" s="1201">
        <f t="shared" si="647"/>
        <v>169.37</v>
      </c>
      <c r="I1017" s="1204">
        <f t="shared" si="649"/>
        <v>887.34</v>
      </c>
    </row>
    <row r="1018" spans="1:9" s="1199" customFormat="1" ht="16.5" x14ac:dyDescent="0.25">
      <c r="A1018" s="1221" t="s">
        <v>6</v>
      </c>
      <c r="B1018" s="1208">
        <f t="shared" ref="B1018:C1018" si="650">SUM(B1019:B1032)</f>
        <v>1591</v>
      </c>
      <c r="C1018" s="1209">
        <f t="shared" si="650"/>
        <v>10.972413793103449</v>
      </c>
      <c r="D1018" s="1209"/>
      <c r="E1018" s="1209"/>
      <c r="F1018" s="1209"/>
      <c r="G1018" s="1209">
        <f>SUM(G1019:G1032)</f>
        <v>5601.7</v>
      </c>
      <c r="H1018" s="1209">
        <f t="shared" ref="H1018:I1018" si="651">SUM(H1019:H1032)</f>
        <v>1321.45</v>
      </c>
      <c r="I1018" s="1210">
        <f t="shared" si="651"/>
        <v>6923.15</v>
      </c>
    </row>
    <row r="1019" spans="1:9" s="1199" customFormat="1" ht="16.5" x14ac:dyDescent="0.25">
      <c r="A1019" s="1140" t="s">
        <v>239</v>
      </c>
      <c r="B1019" s="1200">
        <v>145</v>
      </c>
      <c r="C1019" s="541">
        <f>B1019/145</f>
        <v>1</v>
      </c>
      <c r="D1019" s="541">
        <v>500</v>
      </c>
      <c r="E1019" s="1201">
        <f t="shared" ref="E1019:E1032" si="652">C1019*D1019</f>
        <v>500</v>
      </c>
      <c r="F1019" s="1202">
        <v>1</v>
      </c>
      <c r="G1019" s="1201">
        <f t="shared" ref="G1019:G1032" si="653">ROUND(E1019*F1019,2)</f>
        <v>500</v>
      </c>
      <c r="H1019" s="1201">
        <f t="shared" ref="H1019:H1032" si="654">ROUND(G1019*0.2359,2)</f>
        <v>117.95</v>
      </c>
      <c r="I1019" s="1204">
        <f t="shared" ref="I1019:I1032" si="655">G1019+H1019</f>
        <v>617.95000000000005</v>
      </c>
    </row>
    <row r="1020" spans="1:9" s="1199" customFormat="1" ht="16.5" x14ac:dyDescent="0.25">
      <c r="A1020" s="1140" t="s">
        <v>239</v>
      </c>
      <c r="B1020" s="1200">
        <v>145</v>
      </c>
      <c r="C1020" s="541">
        <f t="shared" ref="C1020:C1032" si="656">B1020/145</f>
        <v>1</v>
      </c>
      <c r="D1020" s="541">
        <v>500</v>
      </c>
      <c r="E1020" s="1201">
        <f t="shared" si="652"/>
        <v>500</v>
      </c>
      <c r="F1020" s="1202">
        <v>1</v>
      </c>
      <c r="G1020" s="1201">
        <f t="shared" si="653"/>
        <v>500</v>
      </c>
      <c r="H1020" s="1201">
        <f t="shared" si="654"/>
        <v>117.95</v>
      </c>
      <c r="I1020" s="1204">
        <f t="shared" si="655"/>
        <v>617.95000000000005</v>
      </c>
    </row>
    <row r="1021" spans="1:9" s="1199" customFormat="1" ht="16.5" x14ac:dyDescent="0.25">
      <c r="A1021" s="1140" t="s">
        <v>239</v>
      </c>
      <c r="B1021" s="1200">
        <v>145</v>
      </c>
      <c r="C1021" s="541">
        <f t="shared" si="656"/>
        <v>1</v>
      </c>
      <c r="D1021" s="541">
        <v>500</v>
      </c>
      <c r="E1021" s="1201">
        <f t="shared" si="652"/>
        <v>500</v>
      </c>
      <c r="F1021" s="1202">
        <v>1</v>
      </c>
      <c r="G1021" s="1201">
        <f>ROUND(E1021*F1021,2)</f>
        <v>500</v>
      </c>
      <c r="H1021" s="1201">
        <f t="shared" si="654"/>
        <v>117.95</v>
      </c>
      <c r="I1021" s="1204">
        <f t="shared" si="655"/>
        <v>617.95000000000005</v>
      </c>
    </row>
    <row r="1022" spans="1:9" s="1199" customFormat="1" ht="16.5" x14ac:dyDescent="0.25">
      <c r="A1022" s="1140" t="s">
        <v>239</v>
      </c>
      <c r="B1022" s="1200">
        <v>145</v>
      </c>
      <c r="C1022" s="541">
        <f t="shared" si="656"/>
        <v>1</v>
      </c>
      <c r="D1022" s="541">
        <v>500</v>
      </c>
      <c r="E1022" s="1201">
        <f>C1022*D1022</f>
        <v>500</v>
      </c>
      <c r="F1022" s="1202">
        <v>1</v>
      </c>
      <c r="G1022" s="1201">
        <f>ROUND(E1022*F1022,2)</f>
        <v>500</v>
      </c>
      <c r="H1022" s="1201">
        <f>ROUND(G1022*0.2359,2)</f>
        <v>117.95</v>
      </c>
      <c r="I1022" s="1204">
        <f>G1022+H1022</f>
        <v>617.95000000000005</v>
      </c>
    </row>
    <row r="1023" spans="1:9" s="1199" customFormat="1" ht="16.5" x14ac:dyDescent="0.25">
      <c r="A1023" s="1140" t="s">
        <v>239</v>
      </c>
      <c r="B1023" s="1200">
        <v>145</v>
      </c>
      <c r="C1023" s="541">
        <f t="shared" si="656"/>
        <v>1</v>
      </c>
      <c r="D1023" s="541">
        <v>500</v>
      </c>
      <c r="E1023" s="1201">
        <f t="shared" si="652"/>
        <v>500</v>
      </c>
      <c r="F1023" s="1202">
        <v>1</v>
      </c>
      <c r="G1023" s="1201">
        <f t="shared" si="653"/>
        <v>500</v>
      </c>
      <c r="H1023" s="1201">
        <f t="shared" si="654"/>
        <v>117.95</v>
      </c>
      <c r="I1023" s="1204">
        <f t="shared" si="655"/>
        <v>617.95000000000005</v>
      </c>
    </row>
    <row r="1024" spans="1:9" s="1199" customFormat="1" ht="16.5" x14ac:dyDescent="0.25">
      <c r="A1024" s="1140" t="s">
        <v>239</v>
      </c>
      <c r="B1024" s="1200">
        <v>90</v>
      </c>
      <c r="C1024" s="541">
        <f t="shared" si="656"/>
        <v>0.62068965517241381</v>
      </c>
      <c r="D1024" s="541">
        <v>500</v>
      </c>
      <c r="E1024" s="1201">
        <f t="shared" si="652"/>
        <v>310.34482758620692</v>
      </c>
      <c r="F1024" s="1202">
        <v>1</v>
      </c>
      <c r="G1024" s="1201">
        <f t="shared" si="653"/>
        <v>310.33999999999997</v>
      </c>
      <c r="H1024" s="1201">
        <f t="shared" si="654"/>
        <v>73.209999999999994</v>
      </c>
      <c r="I1024" s="1204">
        <f t="shared" si="655"/>
        <v>383.54999999999995</v>
      </c>
    </row>
    <row r="1025" spans="1:9" s="1199" customFormat="1" ht="16.5" x14ac:dyDescent="0.25">
      <c r="A1025" s="1140" t="s">
        <v>239</v>
      </c>
      <c r="B1025" s="1200">
        <v>145</v>
      </c>
      <c r="C1025" s="541">
        <f t="shared" si="656"/>
        <v>1</v>
      </c>
      <c r="D1025" s="541">
        <v>500</v>
      </c>
      <c r="E1025" s="1201">
        <f t="shared" si="652"/>
        <v>500</v>
      </c>
      <c r="F1025" s="1202">
        <v>1</v>
      </c>
      <c r="G1025" s="1201">
        <f t="shared" si="653"/>
        <v>500</v>
      </c>
      <c r="H1025" s="1201">
        <f t="shared" si="654"/>
        <v>117.95</v>
      </c>
      <c r="I1025" s="1204">
        <f t="shared" si="655"/>
        <v>617.95000000000005</v>
      </c>
    </row>
    <row r="1026" spans="1:9" s="1199" customFormat="1" ht="16.5" x14ac:dyDescent="0.25">
      <c r="A1026" s="1140" t="s">
        <v>239</v>
      </c>
      <c r="B1026" s="1200">
        <v>42</v>
      </c>
      <c r="C1026" s="541">
        <f t="shared" si="656"/>
        <v>0.28965517241379313</v>
      </c>
      <c r="D1026" s="541">
        <v>500</v>
      </c>
      <c r="E1026" s="1201">
        <f t="shared" si="652"/>
        <v>144.82758620689657</v>
      </c>
      <c r="F1026" s="1202">
        <v>1</v>
      </c>
      <c r="G1026" s="1201">
        <f t="shared" si="653"/>
        <v>144.83000000000001</v>
      </c>
      <c r="H1026" s="1201">
        <f t="shared" si="654"/>
        <v>34.17</v>
      </c>
      <c r="I1026" s="1204">
        <f t="shared" si="655"/>
        <v>179</v>
      </c>
    </row>
    <row r="1027" spans="1:9" s="1199" customFormat="1" ht="16.5" x14ac:dyDescent="0.25">
      <c r="A1027" s="1140" t="s">
        <v>239</v>
      </c>
      <c r="B1027" s="1200">
        <v>84</v>
      </c>
      <c r="C1027" s="541">
        <f t="shared" si="656"/>
        <v>0.57931034482758625</v>
      </c>
      <c r="D1027" s="541">
        <v>500</v>
      </c>
      <c r="E1027" s="1201">
        <f t="shared" si="652"/>
        <v>289.65517241379314</v>
      </c>
      <c r="F1027" s="1202">
        <v>1</v>
      </c>
      <c r="G1027" s="1201">
        <f t="shared" si="653"/>
        <v>289.66000000000003</v>
      </c>
      <c r="H1027" s="1201">
        <f t="shared" si="654"/>
        <v>68.33</v>
      </c>
      <c r="I1027" s="1204">
        <f t="shared" si="655"/>
        <v>357.99</v>
      </c>
    </row>
    <row r="1028" spans="1:9" s="1199" customFormat="1" ht="16.5" x14ac:dyDescent="0.25">
      <c r="A1028" s="1140" t="s">
        <v>239</v>
      </c>
      <c r="B1028" s="1200">
        <v>110</v>
      </c>
      <c r="C1028" s="541">
        <f t="shared" si="656"/>
        <v>0.75862068965517238</v>
      </c>
      <c r="D1028" s="541">
        <v>500</v>
      </c>
      <c r="E1028" s="1201">
        <f t="shared" si="652"/>
        <v>379.31034482758616</v>
      </c>
      <c r="F1028" s="1202">
        <v>1</v>
      </c>
      <c r="G1028" s="1201">
        <f t="shared" si="653"/>
        <v>379.31</v>
      </c>
      <c r="H1028" s="1201">
        <f t="shared" si="654"/>
        <v>89.48</v>
      </c>
      <c r="I1028" s="1204">
        <f t="shared" si="655"/>
        <v>468.79</v>
      </c>
    </row>
    <row r="1029" spans="1:9" s="1199" customFormat="1" ht="16.5" x14ac:dyDescent="0.25">
      <c r="A1029" s="1140" t="s">
        <v>239</v>
      </c>
      <c r="B1029" s="1200">
        <v>118</v>
      </c>
      <c r="C1029" s="541">
        <f t="shared" si="656"/>
        <v>0.81379310344827582</v>
      </c>
      <c r="D1029" s="541">
        <v>500</v>
      </c>
      <c r="E1029" s="1201">
        <f t="shared" si="652"/>
        <v>406.89655172413791</v>
      </c>
      <c r="F1029" s="1202">
        <v>1</v>
      </c>
      <c r="G1029" s="1201">
        <f t="shared" si="653"/>
        <v>406.9</v>
      </c>
      <c r="H1029" s="1201">
        <f t="shared" si="654"/>
        <v>95.99</v>
      </c>
      <c r="I1029" s="1204">
        <f t="shared" si="655"/>
        <v>502.89</v>
      </c>
    </row>
    <row r="1030" spans="1:9" s="1199" customFormat="1" ht="16.5" x14ac:dyDescent="0.25">
      <c r="A1030" s="1140" t="s">
        <v>239</v>
      </c>
      <c r="B1030" s="1200">
        <v>83</v>
      </c>
      <c r="C1030" s="541">
        <f t="shared" si="656"/>
        <v>0.57241379310344831</v>
      </c>
      <c r="D1030" s="541">
        <v>500</v>
      </c>
      <c r="E1030" s="1201">
        <f t="shared" si="652"/>
        <v>286.20689655172413</v>
      </c>
      <c r="F1030" s="1202">
        <v>1</v>
      </c>
      <c r="G1030" s="1201">
        <f t="shared" si="653"/>
        <v>286.20999999999998</v>
      </c>
      <c r="H1030" s="1201">
        <f t="shared" si="654"/>
        <v>67.52</v>
      </c>
      <c r="I1030" s="1204">
        <f t="shared" si="655"/>
        <v>353.72999999999996</v>
      </c>
    </row>
    <row r="1031" spans="1:9" s="1199" customFormat="1" ht="16.5" x14ac:dyDescent="0.25">
      <c r="A1031" s="1140" t="s">
        <v>239</v>
      </c>
      <c r="B1031" s="1200">
        <v>145</v>
      </c>
      <c r="C1031" s="541">
        <f t="shared" si="656"/>
        <v>1</v>
      </c>
      <c r="D1031" s="541">
        <v>500</v>
      </c>
      <c r="E1031" s="1201">
        <f t="shared" si="652"/>
        <v>500</v>
      </c>
      <c r="F1031" s="1202">
        <v>1</v>
      </c>
      <c r="G1031" s="1201">
        <f t="shared" si="653"/>
        <v>500</v>
      </c>
      <c r="H1031" s="1201">
        <f t="shared" si="654"/>
        <v>117.95</v>
      </c>
      <c r="I1031" s="1204">
        <f t="shared" si="655"/>
        <v>617.95000000000005</v>
      </c>
    </row>
    <row r="1032" spans="1:9" s="1199" customFormat="1" ht="16.5" x14ac:dyDescent="0.25">
      <c r="A1032" s="1140" t="s">
        <v>249</v>
      </c>
      <c r="B1032" s="1200">
        <v>49</v>
      </c>
      <c r="C1032" s="541">
        <f t="shared" si="656"/>
        <v>0.33793103448275863</v>
      </c>
      <c r="D1032" s="541">
        <v>841.75</v>
      </c>
      <c r="E1032" s="1201">
        <f t="shared" si="652"/>
        <v>284.45344827586206</v>
      </c>
      <c r="F1032" s="1202">
        <v>1</v>
      </c>
      <c r="G1032" s="1201">
        <f t="shared" si="653"/>
        <v>284.45</v>
      </c>
      <c r="H1032" s="1201">
        <f t="shared" si="654"/>
        <v>67.099999999999994</v>
      </c>
      <c r="I1032" s="1204">
        <f t="shared" si="655"/>
        <v>351.54999999999995</v>
      </c>
    </row>
    <row r="1033" spans="1:9" s="1199" customFormat="1" ht="16.5" x14ac:dyDescent="0.25">
      <c r="A1033" s="1198" t="s">
        <v>1338</v>
      </c>
      <c r="B1033" s="1059">
        <f t="shared" ref="B1033:C1033" si="657">B1034+B1038+B1061+B1078</f>
        <v>5942</v>
      </c>
      <c r="C1033" s="1063">
        <f t="shared" si="657"/>
        <v>40.979310344827589</v>
      </c>
      <c r="D1033" s="1063"/>
      <c r="E1033" s="1063"/>
      <c r="F1033" s="1063"/>
      <c r="G1033" s="1063">
        <f>G1034+G1038+G1061+G1078</f>
        <v>35056.97</v>
      </c>
      <c r="H1033" s="1063">
        <f t="shared" ref="H1033" si="658">H1034+H1038+H1061+H1078</f>
        <v>8128.2200000000012</v>
      </c>
      <c r="I1033" s="1066">
        <f t="shared" ref="I1033" si="659">I1034+I1038+I1061+I1078</f>
        <v>43185.19</v>
      </c>
    </row>
    <row r="1034" spans="1:9" s="1199" customFormat="1" ht="33" x14ac:dyDescent="0.25">
      <c r="A1034" s="1221" t="s">
        <v>9</v>
      </c>
      <c r="B1034" s="1208">
        <f t="shared" ref="B1034:C1034" si="660">SUM(B1035:B1037)</f>
        <v>381</v>
      </c>
      <c r="C1034" s="1209">
        <f t="shared" si="660"/>
        <v>2.6275862068965519</v>
      </c>
      <c r="D1034" s="1209"/>
      <c r="E1034" s="1209"/>
      <c r="F1034" s="1209"/>
      <c r="G1034" s="1209">
        <f>SUM(G1035:G1037)</f>
        <v>4200.24</v>
      </c>
      <c r="H1034" s="1209">
        <f t="shared" ref="H1034" si="661">SUM(H1035:H1037)</f>
        <v>948.94999999999993</v>
      </c>
      <c r="I1034" s="1210">
        <f t="shared" ref="I1034" si="662">SUM(I1035:I1037)</f>
        <v>5149.1900000000005</v>
      </c>
    </row>
    <row r="1035" spans="1:9" s="1199" customFormat="1" ht="16.5" x14ac:dyDescent="0.25">
      <c r="A1035" s="1212" t="s">
        <v>177</v>
      </c>
      <c r="B1035" s="1200">
        <v>145</v>
      </c>
      <c r="C1035" s="541">
        <f>B1035/145</f>
        <v>1</v>
      </c>
      <c r="D1035" s="541">
        <v>1485.45</v>
      </c>
      <c r="E1035" s="1201">
        <f t="shared" ref="E1035:E1037" si="663">C1035*D1035</f>
        <v>1485.45</v>
      </c>
      <c r="F1035" s="1202">
        <v>1</v>
      </c>
      <c r="G1035" s="1201">
        <f t="shared" ref="G1035:G1037" si="664">ROUND(E1035*F1035,2)</f>
        <v>1485.45</v>
      </c>
      <c r="H1035" s="1201">
        <f>ROUND(G1035*0.2077,2)</f>
        <v>308.52999999999997</v>
      </c>
      <c r="I1035" s="1204">
        <f t="shared" ref="I1035:I1037" si="665">G1035+H1035</f>
        <v>1793.98</v>
      </c>
    </row>
    <row r="1036" spans="1:9" s="1199" customFormat="1" ht="16.5" x14ac:dyDescent="0.25">
      <c r="A1036" s="1212" t="s">
        <v>177</v>
      </c>
      <c r="B1036" s="1200">
        <v>91</v>
      </c>
      <c r="C1036" s="541">
        <f t="shared" ref="C1036:C1037" si="666">B1036/145</f>
        <v>0.62758620689655176</v>
      </c>
      <c r="D1036" s="541">
        <v>1485.45</v>
      </c>
      <c r="E1036" s="1201">
        <f t="shared" si="663"/>
        <v>932.2479310344828</v>
      </c>
      <c r="F1036" s="1202">
        <v>1</v>
      </c>
      <c r="G1036" s="1201">
        <f t="shared" si="664"/>
        <v>932.25</v>
      </c>
      <c r="H1036" s="1201">
        <f t="shared" ref="H1036:H1037" si="667">ROUND(G1036*0.2359,2)</f>
        <v>219.92</v>
      </c>
      <c r="I1036" s="1204">
        <f t="shared" si="665"/>
        <v>1152.17</v>
      </c>
    </row>
    <row r="1037" spans="1:9" s="1199" customFormat="1" ht="16.5" x14ac:dyDescent="0.25">
      <c r="A1037" s="1212" t="s">
        <v>1339</v>
      </c>
      <c r="B1037" s="1200">
        <v>145</v>
      </c>
      <c r="C1037" s="541">
        <f t="shared" si="666"/>
        <v>1</v>
      </c>
      <c r="D1037" s="541">
        <v>1782.54</v>
      </c>
      <c r="E1037" s="1201">
        <f t="shared" si="663"/>
        <v>1782.54</v>
      </c>
      <c r="F1037" s="1202">
        <v>1</v>
      </c>
      <c r="G1037" s="1201">
        <f t="shared" si="664"/>
        <v>1782.54</v>
      </c>
      <c r="H1037" s="1201">
        <f t="shared" si="667"/>
        <v>420.5</v>
      </c>
      <c r="I1037" s="1204">
        <f t="shared" si="665"/>
        <v>2203.04</v>
      </c>
    </row>
    <row r="1038" spans="1:9" s="1199" customFormat="1" ht="33" x14ac:dyDescent="0.25">
      <c r="A1038" s="1221" t="s">
        <v>7</v>
      </c>
      <c r="B1038" s="1208">
        <f t="shared" ref="B1038:C1038" si="668">SUM(B1039:B1060)</f>
        <v>2551</v>
      </c>
      <c r="C1038" s="1209">
        <f t="shared" si="668"/>
        <v>17.593103448275862</v>
      </c>
      <c r="D1038" s="1209"/>
      <c r="E1038" s="1209"/>
      <c r="F1038" s="1209"/>
      <c r="G1038" s="1209">
        <f>SUM(G1039:G1060)</f>
        <v>16996.690000000002</v>
      </c>
      <c r="H1038" s="1209">
        <f t="shared" ref="H1038:I1038" si="669">SUM(H1039:H1060)</f>
        <v>3950.1700000000014</v>
      </c>
      <c r="I1038" s="1210">
        <f t="shared" si="669"/>
        <v>20946.86</v>
      </c>
    </row>
    <row r="1039" spans="1:9" s="1199" customFormat="1" ht="16.5" x14ac:dyDescent="0.25">
      <c r="A1039" s="1140" t="s">
        <v>1291</v>
      </c>
      <c r="B1039" s="1200">
        <v>89</v>
      </c>
      <c r="C1039" s="541">
        <f>B1039/145</f>
        <v>0.61379310344827587</v>
      </c>
      <c r="D1039" s="541">
        <v>1150</v>
      </c>
      <c r="E1039" s="1201">
        <f>C1039*D1039</f>
        <v>705.86206896551721</v>
      </c>
      <c r="F1039" s="1202">
        <v>1</v>
      </c>
      <c r="G1039" s="1201">
        <f t="shared" ref="G1039:G1058" si="670">ROUND(E1039*F1039,2)</f>
        <v>705.86</v>
      </c>
      <c r="H1039" s="1203">
        <f>ROUND(G1039*0.2077,2)</f>
        <v>146.61000000000001</v>
      </c>
      <c r="I1039" s="1204">
        <f t="shared" ref="I1039:I1058" si="671">G1039+H1039</f>
        <v>852.47</v>
      </c>
    </row>
    <row r="1040" spans="1:9" s="1199" customFormat="1" ht="16.5" x14ac:dyDescent="0.25">
      <c r="A1040" s="1212" t="s">
        <v>1284</v>
      </c>
      <c r="B1040" s="1200">
        <v>145</v>
      </c>
      <c r="C1040" s="541">
        <f t="shared" ref="C1040:C1060" si="672">B1040/145</f>
        <v>1</v>
      </c>
      <c r="D1040" s="1201">
        <v>975.44</v>
      </c>
      <c r="E1040" s="1201">
        <f>C1040*D1040</f>
        <v>975.44</v>
      </c>
      <c r="F1040" s="1202">
        <v>1</v>
      </c>
      <c r="G1040" s="1201">
        <f t="shared" si="670"/>
        <v>975.44</v>
      </c>
      <c r="H1040" s="1201">
        <f t="shared" ref="H1040:H1058" si="673">ROUND(G1040*0.2359,2)</f>
        <v>230.11</v>
      </c>
      <c r="I1040" s="1204">
        <f t="shared" si="671"/>
        <v>1205.5500000000002</v>
      </c>
    </row>
    <row r="1041" spans="1:9" s="1199" customFormat="1" ht="16.5" x14ac:dyDescent="0.25">
      <c r="A1041" s="1212" t="s">
        <v>1284</v>
      </c>
      <c r="B1041" s="1200">
        <v>145</v>
      </c>
      <c r="C1041" s="541">
        <f t="shared" si="672"/>
        <v>1</v>
      </c>
      <c r="D1041" s="1201">
        <v>975.44</v>
      </c>
      <c r="E1041" s="1201">
        <f t="shared" ref="E1041:E1060" si="674">C1041*D1041</f>
        <v>975.44</v>
      </c>
      <c r="F1041" s="1202">
        <v>1</v>
      </c>
      <c r="G1041" s="1201">
        <f t="shared" si="670"/>
        <v>975.44</v>
      </c>
      <c r="H1041" s="1201">
        <f t="shared" si="673"/>
        <v>230.11</v>
      </c>
      <c r="I1041" s="1204">
        <f t="shared" si="671"/>
        <v>1205.5500000000002</v>
      </c>
    </row>
    <row r="1042" spans="1:9" s="1199" customFormat="1" ht="16.5" x14ac:dyDescent="0.25">
      <c r="A1042" s="1212" t="s">
        <v>1284</v>
      </c>
      <c r="B1042" s="1200">
        <v>145</v>
      </c>
      <c r="C1042" s="541">
        <f t="shared" si="672"/>
        <v>1</v>
      </c>
      <c r="D1042" s="541">
        <v>985</v>
      </c>
      <c r="E1042" s="1201">
        <f t="shared" si="674"/>
        <v>985</v>
      </c>
      <c r="F1042" s="1202">
        <v>1</v>
      </c>
      <c r="G1042" s="1201">
        <f t="shared" si="670"/>
        <v>985</v>
      </c>
      <c r="H1042" s="1201">
        <f t="shared" si="673"/>
        <v>232.36</v>
      </c>
      <c r="I1042" s="1204">
        <f t="shared" si="671"/>
        <v>1217.3600000000001</v>
      </c>
    </row>
    <row r="1043" spans="1:9" s="1199" customFormat="1" ht="16.5" x14ac:dyDescent="0.25">
      <c r="A1043" s="1212" t="s">
        <v>1284</v>
      </c>
      <c r="B1043" s="1200">
        <v>145</v>
      </c>
      <c r="C1043" s="541">
        <f t="shared" si="672"/>
        <v>1</v>
      </c>
      <c r="D1043" s="1201">
        <v>975.44</v>
      </c>
      <c r="E1043" s="1201">
        <f t="shared" si="674"/>
        <v>975.44</v>
      </c>
      <c r="F1043" s="1202">
        <v>1</v>
      </c>
      <c r="G1043" s="1201">
        <f t="shared" si="670"/>
        <v>975.44</v>
      </c>
      <c r="H1043" s="1201">
        <f t="shared" si="673"/>
        <v>230.11</v>
      </c>
      <c r="I1043" s="1204">
        <f t="shared" si="671"/>
        <v>1205.5500000000002</v>
      </c>
    </row>
    <row r="1044" spans="1:9" s="1199" customFormat="1" ht="16.5" x14ac:dyDescent="0.25">
      <c r="A1044" s="1212" t="s">
        <v>1284</v>
      </c>
      <c r="B1044" s="1200">
        <v>145</v>
      </c>
      <c r="C1044" s="541">
        <f t="shared" si="672"/>
        <v>1</v>
      </c>
      <c r="D1044" s="1201">
        <v>975.44</v>
      </c>
      <c r="E1044" s="1201">
        <f t="shared" si="674"/>
        <v>975.44</v>
      </c>
      <c r="F1044" s="1202">
        <v>1</v>
      </c>
      <c r="G1044" s="1201">
        <f t="shared" si="670"/>
        <v>975.44</v>
      </c>
      <c r="H1044" s="1201">
        <f t="shared" si="673"/>
        <v>230.11</v>
      </c>
      <c r="I1044" s="1204">
        <f t="shared" si="671"/>
        <v>1205.5500000000002</v>
      </c>
    </row>
    <row r="1045" spans="1:9" s="1199" customFormat="1" ht="16.5" x14ac:dyDescent="0.25">
      <c r="A1045" s="1212" t="s">
        <v>1284</v>
      </c>
      <c r="B1045" s="1200">
        <v>145</v>
      </c>
      <c r="C1045" s="541">
        <f t="shared" si="672"/>
        <v>1</v>
      </c>
      <c r="D1045" s="1201">
        <v>975.44</v>
      </c>
      <c r="E1045" s="1201">
        <f t="shared" si="674"/>
        <v>975.44</v>
      </c>
      <c r="F1045" s="1202">
        <v>1</v>
      </c>
      <c r="G1045" s="1201">
        <f t="shared" si="670"/>
        <v>975.44</v>
      </c>
      <c r="H1045" s="1201">
        <f t="shared" si="673"/>
        <v>230.11</v>
      </c>
      <c r="I1045" s="1204">
        <f t="shared" si="671"/>
        <v>1205.5500000000002</v>
      </c>
    </row>
    <row r="1046" spans="1:9" s="1199" customFormat="1" ht="16.5" x14ac:dyDescent="0.25">
      <c r="A1046" s="1212" t="s">
        <v>1284</v>
      </c>
      <c r="B1046" s="1200">
        <v>145</v>
      </c>
      <c r="C1046" s="541">
        <f t="shared" si="672"/>
        <v>1</v>
      </c>
      <c r="D1046" s="1201">
        <v>975.44</v>
      </c>
      <c r="E1046" s="1201">
        <f t="shared" si="674"/>
        <v>975.44</v>
      </c>
      <c r="F1046" s="1202">
        <v>1</v>
      </c>
      <c r="G1046" s="1201">
        <f t="shared" si="670"/>
        <v>975.44</v>
      </c>
      <c r="H1046" s="1201">
        <f t="shared" si="673"/>
        <v>230.11</v>
      </c>
      <c r="I1046" s="1204">
        <f t="shared" si="671"/>
        <v>1205.5500000000002</v>
      </c>
    </row>
    <row r="1047" spans="1:9" s="1199" customFormat="1" ht="16.5" x14ac:dyDescent="0.25">
      <c r="A1047" s="1212" t="s">
        <v>1284</v>
      </c>
      <c r="B1047" s="1200">
        <v>145</v>
      </c>
      <c r="C1047" s="541">
        <f t="shared" si="672"/>
        <v>1</v>
      </c>
      <c r="D1047" s="1201">
        <v>985</v>
      </c>
      <c r="E1047" s="1201">
        <f t="shared" si="674"/>
        <v>985</v>
      </c>
      <c r="F1047" s="1202">
        <v>1</v>
      </c>
      <c r="G1047" s="1201">
        <f t="shared" si="670"/>
        <v>985</v>
      </c>
      <c r="H1047" s="1201">
        <f t="shared" si="673"/>
        <v>232.36</v>
      </c>
      <c r="I1047" s="1204">
        <f t="shared" si="671"/>
        <v>1217.3600000000001</v>
      </c>
    </row>
    <row r="1048" spans="1:9" s="1199" customFormat="1" ht="16.5" x14ac:dyDescent="0.25">
      <c r="A1048" s="1212" t="s">
        <v>1284</v>
      </c>
      <c r="B1048" s="1200">
        <v>90</v>
      </c>
      <c r="C1048" s="541">
        <f t="shared" si="672"/>
        <v>0.62068965517241381</v>
      </c>
      <c r="D1048" s="1201">
        <v>975.44</v>
      </c>
      <c r="E1048" s="1201">
        <f t="shared" si="674"/>
        <v>605.44551724137932</v>
      </c>
      <c r="F1048" s="1202">
        <v>1</v>
      </c>
      <c r="G1048" s="1201">
        <f t="shared" si="670"/>
        <v>605.45000000000005</v>
      </c>
      <c r="H1048" s="1203">
        <f>ROUND(G1048*0.2077,2)</f>
        <v>125.75</v>
      </c>
      <c r="I1048" s="1204">
        <f t="shared" si="671"/>
        <v>731.2</v>
      </c>
    </row>
    <row r="1049" spans="1:9" s="1199" customFormat="1" ht="16.5" x14ac:dyDescent="0.25">
      <c r="A1049" s="1212" t="s">
        <v>1284</v>
      </c>
      <c r="B1049" s="1200">
        <v>77</v>
      </c>
      <c r="C1049" s="541">
        <f t="shared" si="672"/>
        <v>0.53103448275862064</v>
      </c>
      <c r="D1049" s="1201">
        <v>975.44</v>
      </c>
      <c r="E1049" s="1201">
        <f t="shared" si="674"/>
        <v>517.99227586206894</v>
      </c>
      <c r="F1049" s="1202">
        <v>1</v>
      </c>
      <c r="G1049" s="1201">
        <f t="shared" si="670"/>
        <v>517.99</v>
      </c>
      <c r="H1049" s="1201">
        <f t="shared" si="673"/>
        <v>122.19</v>
      </c>
      <c r="I1049" s="1204">
        <f t="shared" si="671"/>
        <v>640.18000000000006</v>
      </c>
    </row>
    <row r="1050" spans="1:9" s="1199" customFormat="1" ht="16.5" x14ac:dyDescent="0.25">
      <c r="A1050" s="1212" t="s">
        <v>1284</v>
      </c>
      <c r="B1050" s="1200">
        <v>145</v>
      </c>
      <c r="C1050" s="541">
        <f t="shared" si="672"/>
        <v>1</v>
      </c>
      <c r="D1050" s="1201">
        <v>975.44</v>
      </c>
      <c r="E1050" s="1201">
        <f t="shared" si="674"/>
        <v>975.44</v>
      </c>
      <c r="F1050" s="1202">
        <v>1</v>
      </c>
      <c r="G1050" s="1201">
        <f t="shared" si="670"/>
        <v>975.44</v>
      </c>
      <c r="H1050" s="1201">
        <f t="shared" si="673"/>
        <v>230.11</v>
      </c>
      <c r="I1050" s="1204">
        <f t="shared" si="671"/>
        <v>1205.5500000000002</v>
      </c>
    </row>
    <row r="1051" spans="1:9" s="1199" customFormat="1" ht="16.5" x14ac:dyDescent="0.25">
      <c r="A1051" s="1212" t="s">
        <v>1284</v>
      </c>
      <c r="B1051" s="1200">
        <v>118</v>
      </c>
      <c r="C1051" s="541">
        <f t="shared" si="672"/>
        <v>0.81379310344827582</v>
      </c>
      <c r="D1051" s="1201">
        <v>975.44</v>
      </c>
      <c r="E1051" s="1201">
        <f>C1051*D1051</f>
        <v>793.80634482758626</v>
      </c>
      <c r="F1051" s="1202">
        <v>1</v>
      </c>
      <c r="G1051" s="1201">
        <f t="shared" si="670"/>
        <v>793.81</v>
      </c>
      <c r="H1051" s="1203">
        <f>ROUND(G1051*0.2077,2)</f>
        <v>164.87</v>
      </c>
      <c r="I1051" s="1204">
        <f t="shared" si="671"/>
        <v>958.68</v>
      </c>
    </row>
    <row r="1052" spans="1:9" s="1199" customFormat="1" ht="16.5" x14ac:dyDescent="0.25">
      <c r="A1052" s="1212" t="s">
        <v>1284</v>
      </c>
      <c r="B1052" s="1200">
        <v>75</v>
      </c>
      <c r="C1052" s="541">
        <f t="shared" si="672"/>
        <v>0.51724137931034486</v>
      </c>
      <c r="D1052" s="1201">
        <v>975.44</v>
      </c>
      <c r="E1052" s="1201">
        <f>C1052*D1052</f>
        <v>504.53793103448282</v>
      </c>
      <c r="F1052" s="1202">
        <v>1</v>
      </c>
      <c r="G1052" s="1201">
        <f t="shared" si="670"/>
        <v>504.54</v>
      </c>
      <c r="H1052" s="1201">
        <f t="shared" ref="H1052" si="675">ROUND(G1052*0.2359,2)</f>
        <v>119.02</v>
      </c>
      <c r="I1052" s="1204">
        <f t="shared" si="671"/>
        <v>623.56000000000006</v>
      </c>
    </row>
    <row r="1053" spans="1:9" s="1199" customFormat="1" ht="16.5" x14ac:dyDescent="0.25">
      <c r="A1053" s="1212" t="s">
        <v>1284</v>
      </c>
      <c r="B1053" s="1200">
        <v>138</v>
      </c>
      <c r="C1053" s="541">
        <f t="shared" si="672"/>
        <v>0.9517241379310345</v>
      </c>
      <c r="D1053" s="1201">
        <v>975.44</v>
      </c>
      <c r="E1053" s="1201">
        <f>C1053*D1053</f>
        <v>928.34979310344829</v>
      </c>
      <c r="F1053" s="1202">
        <v>1</v>
      </c>
      <c r="G1053" s="1201">
        <f t="shared" si="670"/>
        <v>928.35</v>
      </c>
      <c r="H1053" s="1201">
        <f t="shared" si="673"/>
        <v>219</v>
      </c>
      <c r="I1053" s="1204">
        <f t="shared" si="671"/>
        <v>1147.3499999999999</v>
      </c>
    </row>
    <row r="1054" spans="1:9" s="1199" customFormat="1" ht="16.5" x14ac:dyDescent="0.25">
      <c r="A1054" s="1212" t="s">
        <v>237</v>
      </c>
      <c r="B1054" s="1200">
        <v>48</v>
      </c>
      <c r="C1054" s="541">
        <f t="shared" si="672"/>
        <v>0.33103448275862069</v>
      </c>
      <c r="D1054" s="1201">
        <v>975.44</v>
      </c>
      <c r="E1054" s="1201">
        <f t="shared" si="674"/>
        <v>322.90427586206897</v>
      </c>
      <c r="F1054" s="1202">
        <v>1</v>
      </c>
      <c r="G1054" s="1201">
        <f t="shared" si="670"/>
        <v>322.89999999999998</v>
      </c>
      <c r="H1054" s="1201">
        <f t="shared" si="673"/>
        <v>76.17</v>
      </c>
      <c r="I1054" s="1204">
        <f t="shared" si="671"/>
        <v>399.07</v>
      </c>
    </row>
    <row r="1055" spans="1:9" s="1199" customFormat="1" ht="16.5" x14ac:dyDescent="0.25">
      <c r="A1055" s="1212" t="s">
        <v>237</v>
      </c>
      <c r="B1055" s="1200">
        <v>24</v>
      </c>
      <c r="C1055" s="541">
        <f t="shared" si="672"/>
        <v>0.16551724137931034</v>
      </c>
      <c r="D1055" s="1201">
        <v>975.44</v>
      </c>
      <c r="E1055" s="1201">
        <f t="shared" si="674"/>
        <v>161.45213793103449</v>
      </c>
      <c r="F1055" s="1202">
        <v>1</v>
      </c>
      <c r="G1055" s="1201">
        <f t="shared" si="670"/>
        <v>161.44999999999999</v>
      </c>
      <c r="H1055" s="1201">
        <f t="shared" si="673"/>
        <v>38.090000000000003</v>
      </c>
      <c r="I1055" s="1204">
        <f t="shared" si="671"/>
        <v>199.54</v>
      </c>
    </row>
    <row r="1056" spans="1:9" s="1199" customFormat="1" ht="16.5" x14ac:dyDescent="0.25">
      <c r="A1056" s="1212" t="s">
        <v>237</v>
      </c>
      <c r="B1056" s="1200">
        <v>72</v>
      </c>
      <c r="C1056" s="541">
        <f t="shared" si="672"/>
        <v>0.49655172413793103</v>
      </c>
      <c r="D1056" s="1201">
        <v>975.44</v>
      </c>
      <c r="E1056" s="1201">
        <f t="shared" si="674"/>
        <v>484.35641379310346</v>
      </c>
      <c r="F1056" s="1202">
        <v>1</v>
      </c>
      <c r="G1056" s="1201">
        <f t="shared" si="670"/>
        <v>484.36</v>
      </c>
      <c r="H1056" s="1201">
        <f t="shared" si="673"/>
        <v>114.26</v>
      </c>
      <c r="I1056" s="1204">
        <f t="shared" si="671"/>
        <v>598.62</v>
      </c>
    </row>
    <row r="1057" spans="1:9" s="1199" customFormat="1" ht="16.5" x14ac:dyDescent="0.25">
      <c r="A1057" s="1212" t="s">
        <v>152</v>
      </c>
      <c r="B1057" s="1200">
        <v>145</v>
      </c>
      <c r="C1057" s="541">
        <f t="shared" si="672"/>
        <v>1</v>
      </c>
      <c r="D1057" s="1201">
        <v>861.56</v>
      </c>
      <c r="E1057" s="1201">
        <f t="shared" si="674"/>
        <v>861.56</v>
      </c>
      <c r="F1057" s="1202">
        <v>1</v>
      </c>
      <c r="G1057" s="1201">
        <f t="shared" si="670"/>
        <v>861.56</v>
      </c>
      <c r="H1057" s="1201">
        <f t="shared" si="673"/>
        <v>203.24</v>
      </c>
      <c r="I1057" s="1204">
        <f t="shared" si="671"/>
        <v>1064.8</v>
      </c>
    </row>
    <row r="1058" spans="1:9" s="1199" customFormat="1" ht="16.5" x14ac:dyDescent="0.25">
      <c r="A1058" s="1212" t="s">
        <v>152</v>
      </c>
      <c r="B1058" s="1200">
        <v>80</v>
      </c>
      <c r="C1058" s="541">
        <f t="shared" si="672"/>
        <v>0.55172413793103448</v>
      </c>
      <c r="D1058" s="1201">
        <v>861.56</v>
      </c>
      <c r="E1058" s="1201">
        <f t="shared" si="674"/>
        <v>475.34344827586204</v>
      </c>
      <c r="F1058" s="1202">
        <v>1</v>
      </c>
      <c r="G1058" s="1201">
        <f t="shared" si="670"/>
        <v>475.34</v>
      </c>
      <c r="H1058" s="1201">
        <f t="shared" si="673"/>
        <v>112.13</v>
      </c>
      <c r="I1058" s="1204">
        <f t="shared" si="671"/>
        <v>587.47</v>
      </c>
    </row>
    <row r="1059" spans="1:9" s="1199" customFormat="1" ht="16.5" x14ac:dyDescent="0.25">
      <c r="A1059" s="1212" t="s">
        <v>152</v>
      </c>
      <c r="B1059" s="1200">
        <v>145</v>
      </c>
      <c r="C1059" s="541">
        <f t="shared" si="672"/>
        <v>1</v>
      </c>
      <c r="D1059" s="1201">
        <v>861.56</v>
      </c>
      <c r="E1059" s="1201">
        <f t="shared" si="674"/>
        <v>861.56</v>
      </c>
      <c r="F1059" s="1202">
        <v>1</v>
      </c>
      <c r="G1059" s="1201">
        <f>ROUND(E1059*F1059,2)</f>
        <v>861.56</v>
      </c>
      <c r="H1059" s="1201">
        <f>ROUND(G1059*0.2359,2)</f>
        <v>203.24</v>
      </c>
      <c r="I1059" s="1204">
        <f>G1059+H1059</f>
        <v>1064.8</v>
      </c>
    </row>
    <row r="1060" spans="1:9" s="1199" customFormat="1" ht="16.5" x14ac:dyDescent="0.25">
      <c r="A1060" s="1212" t="s">
        <v>152</v>
      </c>
      <c r="B1060" s="1200">
        <v>145</v>
      </c>
      <c r="C1060" s="541">
        <f t="shared" si="672"/>
        <v>1</v>
      </c>
      <c r="D1060" s="541">
        <v>975.44</v>
      </c>
      <c r="E1060" s="1201">
        <f t="shared" si="674"/>
        <v>975.44</v>
      </c>
      <c r="F1060" s="1202">
        <v>1</v>
      </c>
      <c r="G1060" s="1201">
        <f>ROUND(E1060*F1060,2)</f>
        <v>975.44</v>
      </c>
      <c r="H1060" s="1201">
        <f>ROUND(G1060*0.2359,2)</f>
        <v>230.11</v>
      </c>
      <c r="I1060" s="1204">
        <f>G1060+H1060</f>
        <v>1205.5500000000002</v>
      </c>
    </row>
    <row r="1061" spans="1:9" s="1199" customFormat="1" ht="49.5" x14ac:dyDescent="0.25">
      <c r="A1061" s="1207" t="s">
        <v>106</v>
      </c>
      <c r="B1061" s="1208">
        <f t="shared" ref="B1061:C1061" si="676">SUM(B1062:B1077)</f>
        <v>2117</v>
      </c>
      <c r="C1061" s="1209">
        <f t="shared" si="676"/>
        <v>14.600000000000001</v>
      </c>
      <c r="D1061" s="1209"/>
      <c r="E1061" s="1209"/>
      <c r="F1061" s="1209"/>
      <c r="G1061" s="1209">
        <f>SUM(G1062:G1077)</f>
        <v>10514.390000000001</v>
      </c>
      <c r="H1061" s="1209">
        <f t="shared" ref="H1061:I1061" si="677">SUM(H1062:H1077)</f>
        <v>2439.8599999999992</v>
      </c>
      <c r="I1061" s="1210">
        <f t="shared" si="677"/>
        <v>12954.250000000002</v>
      </c>
    </row>
    <row r="1062" spans="1:9" s="1199" customFormat="1" ht="16.5" x14ac:dyDescent="0.25">
      <c r="A1062" s="1212" t="s">
        <v>238</v>
      </c>
      <c r="B1062" s="1200">
        <v>145</v>
      </c>
      <c r="C1062" s="541">
        <f>B1062/145</f>
        <v>1</v>
      </c>
      <c r="D1062" s="1201">
        <v>717.97</v>
      </c>
      <c r="E1062" s="1201">
        <f t="shared" ref="E1062:E1077" si="678">C1062*D1062</f>
        <v>717.97</v>
      </c>
      <c r="F1062" s="1202">
        <v>1</v>
      </c>
      <c r="G1062" s="1201">
        <f t="shared" ref="G1062:G1077" si="679">ROUND(E1062*F1062,2)</f>
        <v>717.97</v>
      </c>
      <c r="H1062" s="1201">
        <f t="shared" ref="H1062:H1077" si="680">ROUND(G1062*0.2359,2)</f>
        <v>169.37</v>
      </c>
      <c r="I1062" s="1204">
        <f t="shared" ref="I1062:I1077" si="681">G1062+H1062</f>
        <v>887.34</v>
      </c>
    </row>
    <row r="1063" spans="1:9" s="1199" customFormat="1" ht="16.5" x14ac:dyDescent="0.25">
      <c r="A1063" s="1212" t="s">
        <v>238</v>
      </c>
      <c r="B1063" s="1200">
        <v>80</v>
      </c>
      <c r="C1063" s="541">
        <f t="shared" ref="C1063:C1077" si="682">B1063/145</f>
        <v>0.55172413793103448</v>
      </c>
      <c r="D1063" s="1201">
        <v>717.97</v>
      </c>
      <c r="E1063" s="1201">
        <f t="shared" si="678"/>
        <v>396.12137931034482</v>
      </c>
      <c r="F1063" s="1202">
        <v>1</v>
      </c>
      <c r="G1063" s="1201">
        <f t="shared" si="679"/>
        <v>396.12</v>
      </c>
      <c r="H1063" s="1201">
        <f t="shared" si="680"/>
        <v>93.44</v>
      </c>
      <c r="I1063" s="1204">
        <f t="shared" si="681"/>
        <v>489.56</v>
      </c>
    </row>
    <row r="1064" spans="1:9" s="1199" customFormat="1" ht="16.5" x14ac:dyDescent="0.25">
      <c r="A1064" s="1212" t="s">
        <v>238</v>
      </c>
      <c r="B1064" s="1200">
        <v>145</v>
      </c>
      <c r="C1064" s="541">
        <f t="shared" si="682"/>
        <v>1</v>
      </c>
      <c r="D1064" s="1201">
        <v>717.97</v>
      </c>
      <c r="E1064" s="1201">
        <f t="shared" si="678"/>
        <v>717.97</v>
      </c>
      <c r="F1064" s="1202">
        <v>1</v>
      </c>
      <c r="G1064" s="1201">
        <f t="shared" si="679"/>
        <v>717.97</v>
      </c>
      <c r="H1064" s="1201">
        <f t="shared" si="680"/>
        <v>169.37</v>
      </c>
      <c r="I1064" s="1204">
        <f t="shared" si="681"/>
        <v>887.34</v>
      </c>
    </row>
    <row r="1065" spans="1:9" s="1199" customFormat="1" ht="16.5" x14ac:dyDescent="0.25">
      <c r="A1065" s="1212" t="s">
        <v>238</v>
      </c>
      <c r="B1065" s="1200">
        <v>145</v>
      </c>
      <c r="C1065" s="541">
        <f t="shared" si="682"/>
        <v>1</v>
      </c>
      <c r="D1065" s="1201">
        <v>717.97</v>
      </c>
      <c r="E1065" s="1201">
        <f t="shared" si="678"/>
        <v>717.97</v>
      </c>
      <c r="F1065" s="1202">
        <v>1</v>
      </c>
      <c r="G1065" s="1201">
        <f t="shared" si="679"/>
        <v>717.97</v>
      </c>
      <c r="H1065" s="1201">
        <f t="shared" si="680"/>
        <v>169.37</v>
      </c>
      <c r="I1065" s="1204">
        <f t="shared" si="681"/>
        <v>887.34</v>
      </c>
    </row>
    <row r="1066" spans="1:9" s="1199" customFormat="1" ht="16.5" x14ac:dyDescent="0.25">
      <c r="A1066" s="1212" t="s">
        <v>238</v>
      </c>
      <c r="B1066" s="1200">
        <v>145</v>
      </c>
      <c r="C1066" s="541">
        <f t="shared" si="682"/>
        <v>1</v>
      </c>
      <c r="D1066" s="1201">
        <v>717.97</v>
      </c>
      <c r="E1066" s="1201">
        <f t="shared" si="678"/>
        <v>717.97</v>
      </c>
      <c r="F1066" s="1202">
        <v>1</v>
      </c>
      <c r="G1066" s="1201">
        <f t="shared" si="679"/>
        <v>717.97</v>
      </c>
      <c r="H1066" s="1201">
        <f t="shared" si="680"/>
        <v>169.37</v>
      </c>
      <c r="I1066" s="1204">
        <f t="shared" si="681"/>
        <v>887.34</v>
      </c>
    </row>
    <row r="1067" spans="1:9" s="1199" customFormat="1" ht="16.5" x14ac:dyDescent="0.25">
      <c r="A1067" s="1212" t="s">
        <v>238</v>
      </c>
      <c r="B1067" s="1200">
        <v>145</v>
      </c>
      <c r="C1067" s="541">
        <f t="shared" si="682"/>
        <v>1</v>
      </c>
      <c r="D1067" s="1201">
        <v>717.97</v>
      </c>
      <c r="E1067" s="1201">
        <f t="shared" si="678"/>
        <v>717.97</v>
      </c>
      <c r="F1067" s="1202">
        <v>1</v>
      </c>
      <c r="G1067" s="1201">
        <f t="shared" si="679"/>
        <v>717.97</v>
      </c>
      <c r="H1067" s="1201">
        <f t="shared" si="680"/>
        <v>169.37</v>
      </c>
      <c r="I1067" s="1204">
        <f t="shared" si="681"/>
        <v>887.34</v>
      </c>
    </row>
    <row r="1068" spans="1:9" s="1199" customFormat="1" ht="16.5" x14ac:dyDescent="0.25">
      <c r="A1068" s="1212" t="s">
        <v>238</v>
      </c>
      <c r="B1068" s="1200">
        <v>145</v>
      </c>
      <c r="C1068" s="541">
        <f t="shared" si="682"/>
        <v>1</v>
      </c>
      <c r="D1068" s="1201">
        <v>750</v>
      </c>
      <c r="E1068" s="1201">
        <f t="shared" si="678"/>
        <v>750</v>
      </c>
      <c r="F1068" s="1202">
        <v>1</v>
      </c>
      <c r="G1068" s="1201">
        <f t="shared" si="679"/>
        <v>750</v>
      </c>
      <c r="H1068" s="1201">
        <f t="shared" si="680"/>
        <v>176.93</v>
      </c>
      <c r="I1068" s="1204">
        <f t="shared" si="681"/>
        <v>926.93000000000006</v>
      </c>
    </row>
    <row r="1069" spans="1:9" s="1199" customFormat="1" ht="16.5" x14ac:dyDescent="0.25">
      <c r="A1069" s="1212" t="s">
        <v>238</v>
      </c>
      <c r="B1069" s="1200">
        <v>145</v>
      </c>
      <c r="C1069" s="541">
        <f t="shared" si="682"/>
        <v>1</v>
      </c>
      <c r="D1069" s="1201">
        <v>717.97</v>
      </c>
      <c r="E1069" s="1201">
        <f t="shared" si="678"/>
        <v>717.97</v>
      </c>
      <c r="F1069" s="1202">
        <v>1</v>
      </c>
      <c r="G1069" s="1201">
        <f t="shared" si="679"/>
        <v>717.97</v>
      </c>
      <c r="H1069" s="1201">
        <f t="shared" si="680"/>
        <v>169.37</v>
      </c>
      <c r="I1069" s="1204">
        <f t="shared" si="681"/>
        <v>887.34</v>
      </c>
    </row>
    <row r="1070" spans="1:9" s="1199" customFormat="1" ht="16.5" x14ac:dyDescent="0.25">
      <c r="A1070" s="1212" t="s">
        <v>238</v>
      </c>
      <c r="B1070" s="1200">
        <v>145</v>
      </c>
      <c r="C1070" s="541">
        <f t="shared" si="682"/>
        <v>1</v>
      </c>
      <c r="D1070" s="1201">
        <v>717.97</v>
      </c>
      <c r="E1070" s="1201">
        <f t="shared" si="678"/>
        <v>717.97</v>
      </c>
      <c r="F1070" s="1202">
        <v>1</v>
      </c>
      <c r="G1070" s="1201">
        <f t="shared" si="679"/>
        <v>717.97</v>
      </c>
      <c r="H1070" s="1201">
        <f t="shared" si="680"/>
        <v>169.37</v>
      </c>
      <c r="I1070" s="1204">
        <f t="shared" si="681"/>
        <v>887.34</v>
      </c>
    </row>
    <row r="1071" spans="1:9" s="1199" customFormat="1" ht="16.5" x14ac:dyDescent="0.25">
      <c r="A1071" s="1212" t="s">
        <v>238</v>
      </c>
      <c r="B1071" s="1200">
        <v>145</v>
      </c>
      <c r="C1071" s="541">
        <f t="shared" si="682"/>
        <v>1</v>
      </c>
      <c r="D1071" s="1201">
        <v>717.97</v>
      </c>
      <c r="E1071" s="1201">
        <f t="shared" si="678"/>
        <v>717.97</v>
      </c>
      <c r="F1071" s="1202">
        <v>1</v>
      </c>
      <c r="G1071" s="1201">
        <f t="shared" si="679"/>
        <v>717.97</v>
      </c>
      <c r="H1071" s="1201">
        <f t="shared" si="680"/>
        <v>169.37</v>
      </c>
      <c r="I1071" s="1204">
        <f t="shared" si="681"/>
        <v>887.34</v>
      </c>
    </row>
    <row r="1072" spans="1:9" s="1199" customFormat="1" ht="16.5" x14ac:dyDescent="0.25">
      <c r="A1072" s="1212" t="s">
        <v>238</v>
      </c>
      <c r="B1072" s="1200">
        <v>145</v>
      </c>
      <c r="C1072" s="541">
        <f t="shared" si="682"/>
        <v>1</v>
      </c>
      <c r="D1072" s="1201">
        <v>717.97</v>
      </c>
      <c r="E1072" s="1201">
        <f t="shared" si="678"/>
        <v>717.97</v>
      </c>
      <c r="F1072" s="1202">
        <v>1</v>
      </c>
      <c r="G1072" s="1201">
        <f t="shared" si="679"/>
        <v>717.97</v>
      </c>
      <c r="H1072" s="1201">
        <f>ROUND(G1072*0.2077,2)</f>
        <v>149.12</v>
      </c>
      <c r="I1072" s="1204">
        <f t="shared" si="681"/>
        <v>867.09</v>
      </c>
    </row>
    <row r="1073" spans="1:9" s="1199" customFormat="1" ht="16.5" x14ac:dyDescent="0.25">
      <c r="A1073" s="1212" t="s">
        <v>238</v>
      </c>
      <c r="B1073" s="1200">
        <v>145</v>
      </c>
      <c r="C1073" s="541">
        <f t="shared" si="682"/>
        <v>1</v>
      </c>
      <c r="D1073" s="1201">
        <v>717.97</v>
      </c>
      <c r="E1073" s="1201">
        <f t="shared" si="678"/>
        <v>717.97</v>
      </c>
      <c r="F1073" s="1202">
        <v>1</v>
      </c>
      <c r="G1073" s="1201">
        <f t="shared" si="679"/>
        <v>717.97</v>
      </c>
      <c r="H1073" s="1201">
        <f>ROUND(G1073*0.2077,2)</f>
        <v>149.12</v>
      </c>
      <c r="I1073" s="1204">
        <f t="shared" si="681"/>
        <v>867.09</v>
      </c>
    </row>
    <row r="1074" spans="1:9" s="1199" customFormat="1" ht="16.5" x14ac:dyDescent="0.25">
      <c r="A1074" s="1140" t="s">
        <v>238</v>
      </c>
      <c r="B1074" s="1200">
        <v>145</v>
      </c>
      <c r="C1074" s="541">
        <f t="shared" si="682"/>
        <v>1</v>
      </c>
      <c r="D1074" s="1201">
        <v>717.97</v>
      </c>
      <c r="E1074" s="1201">
        <f>C1074*D1074</f>
        <v>717.97</v>
      </c>
      <c r="F1074" s="1202">
        <v>1</v>
      </c>
      <c r="G1074" s="1201">
        <f>ROUND(E1074*F1074,2)</f>
        <v>717.97</v>
      </c>
      <c r="H1074" s="1201">
        <f>ROUND(G1074*0.2359,2)</f>
        <v>169.37</v>
      </c>
      <c r="I1074" s="1204">
        <f>G1074+H1074</f>
        <v>887.34</v>
      </c>
    </row>
    <row r="1075" spans="1:9" s="1199" customFormat="1" ht="16.5" x14ac:dyDescent="0.25">
      <c r="A1075" s="1212" t="s">
        <v>238</v>
      </c>
      <c r="B1075" s="1200">
        <v>145</v>
      </c>
      <c r="C1075" s="541">
        <f t="shared" si="682"/>
        <v>1</v>
      </c>
      <c r="D1075" s="1201">
        <v>717.97</v>
      </c>
      <c r="E1075" s="1201">
        <f t="shared" si="678"/>
        <v>717.97</v>
      </c>
      <c r="F1075" s="1202">
        <v>1</v>
      </c>
      <c r="G1075" s="1201">
        <f t="shared" si="679"/>
        <v>717.97</v>
      </c>
      <c r="H1075" s="1201">
        <f t="shared" si="680"/>
        <v>169.37</v>
      </c>
      <c r="I1075" s="1204">
        <f t="shared" si="681"/>
        <v>887.34</v>
      </c>
    </row>
    <row r="1076" spans="1:9" s="1199" customFormat="1" ht="16.5" x14ac:dyDescent="0.25">
      <c r="A1076" s="1212" t="s">
        <v>238</v>
      </c>
      <c r="B1076" s="1200">
        <v>96</v>
      </c>
      <c r="C1076" s="541">
        <f t="shared" si="682"/>
        <v>0.66206896551724137</v>
      </c>
      <c r="D1076" s="1201">
        <v>717.97</v>
      </c>
      <c r="E1076" s="1201">
        <f t="shared" si="678"/>
        <v>475.34565517241379</v>
      </c>
      <c r="F1076" s="1202">
        <v>1</v>
      </c>
      <c r="G1076" s="1201">
        <f t="shared" si="679"/>
        <v>475.35</v>
      </c>
      <c r="H1076" s="1201">
        <f t="shared" si="680"/>
        <v>112.14</v>
      </c>
      <c r="I1076" s="1204">
        <f t="shared" si="681"/>
        <v>587.49</v>
      </c>
    </row>
    <row r="1077" spans="1:9" s="1199" customFormat="1" ht="16.5" x14ac:dyDescent="0.25">
      <c r="A1077" s="1212" t="s">
        <v>238</v>
      </c>
      <c r="B1077" s="1200">
        <v>56</v>
      </c>
      <c r="C1077" s="541">
        <f t="shared" si="682"/>
        <v>0.38620689655172413</v>
      </c>
      <c r="D1077" s="1201">
        <v>717.97</v>
      </c>
      <c r="E1077" s="1201">
        <f t="shared" si="678"/>
        <v>277.2849655172414</v>
      </c>
      <c r="F1077" s="1202">
        <v>1</v>
      </c>
      <c r="G1077" s="1201">
        <f t="shared" si="679"/>
        <v>277.27999999999997</v>
      </c>
      <c r="H1077" s="1201">
        <f t="shared" si="680"/>
        <v>65.41</v>
      </c>
      <c r="I1077" s="1204">
        <f t="shared" si="681"/>
        <v>342.68999999999994</v>
      </c>
    </row>
    <row r="1078" spans="1:9" s="1199" customFormat="1" ht="16.5" x14ac:dyDescent="0.25">
      <c r="A1078" s="1221" t="s">
        <v>6</v>
      </c>
      <c r="B1078" s="1208">
        <f t="shared" ref="B1078:C1078" si="683">SUM(B1079:B1086)</f>
        <v>893</v>
      </c>
      <c r="C1078" s="1209">
        <f t="shared" si="683"/>
        <v>6.158620689655173</v>
      </c>
      <c r="D1078" s="1209"/>
      <c r="E1078" s="1209"/>
      <c r="F1078" s="1209"/>
      <c r="G1078" s="1209">
        <f>SUM(G1079:G1086)</f>
        <v>3345.6499999999996</v>
      </c>
      <c r="H1078" s="1209">
        <f t="shared" ref="H1078:I1078" si="684">SUM(H1079:H1086)</f>
        <v>789.24</v>
      </c>
      <c r="I1078" s="1210">
        <f t="shared" si="684"/>
        <v>4134.8899999999994</v>
      </c>
    </row>
    <row r="1079" spans="1:9" s="1199" customFormat="1" ht="16.5" x14ac:dyDescent="0.25">
      <c r="A1079" s="1140" t="s">
        <v>239</v>
      </c>
      <c r="B1079" s="1200">
        <v>145</v>
      </c>
      <c r="C1079" s="541">
        <f>B1079/145</f>
        <v>1</v>
      </c>
      <c r="D1079" s="541">
        <v>500</v>
      </c>
      <c r="E1079" s="1201">
        <f t="shared" ref="E1079:E1086" si="685">C1079*D1079</f>
        <v>500</v>
      </c>
      <c r="F1079" s="1202">
        <v>1</v>
      </c>
      <c r="G1079" s="1201">
        <f t="shared" ref="G1079:G1086" si="686">ROUND(E1079*F1079,2)</f>
        <v>500</v>
      </c>
      <c r="H1079" s="1201">
        <f t="shared" ref="H1079:H1086" si="687">ROUND(G1079*0.2359,2)</f>
        <v>117.95</v>
      </c>
      <c r="I1079" s="1204">
        <f t="shared" ref="I1079:I1086" si="688">G1079+H1079</f>
        <v>617.95000000000005</v>
      </c>
    </row>
    <row r="1080" spans="1:9" s="1199" customFormat="1" ht="16.5" x14ac:dyDescent="0.25">
      <c r="A1080" s="1140" t="s">
        <v>239</v>
      </c>
      <c r="B1080" s="1200">
        <v>72</v>
      </c>
      <c r="C1080" s="541">
        <f t="shared" ref="C1080:C1086" si="689">B1080/145</f>
        <v>0.49655172413793103</v>
      </c>
      <c r="D1080" s="541">
        <v>500</v>
      </c>
      <c r="E1080" s="1201">
        <f t="shared" si="685"/>
        <v>248.27586206896552</v>
      </c>
      <c r="F1080" s="1202">
        <v>1</v>
      </c>
      <c r="G1080" s="1201">
        <f t="shared" si="686"/>
        <v>248.28</v>
      </c>
      <c r="H1080" s="1201">
        <f t="shared" si="687"/>
        <v>58.57</v>
      </c>
      <c r="I1080" s="1204">
        <f t="shared" si="688"/>
        <v>306.85000000000002</v>
      </c>
    </row>
    <row r="1081" spans="1:9" s="1199" customFormat="1" ht="16.5" x14ac:dyDescent="0.25">
      <c r="A1081" s="1140" t="s">
        <v>239</v>
      </c>
      <c r="B1081" s="1200">
        <v>145</v>
      </c>
      <c r="C1081" s="541">
        <f t="shared" si="689"/>
        <v>1</v>
      </c>
      <c r="D1081" s="541">
        <v>500</v>
      </c>
      <c r="E1081" s="1201">
        <f t="shared" si="685"/>
        <v>500</v>
      </c>
      <c r="F1081" s="1202">
        <v>1</v>
      </c>
      <c r="G1081" s="1201">
        <f t="shared" si="686"/>
        <v>500</v>
      </c>
      <c r="H1081" s="1201">
        <f t="shared" si="687"/>
        <v>117.95</v>
      </c>
      <c r="I1081" s="1204">
        <f t="shared" si="688"/>
        <v>617.95000000000005</v>
      </c>
    </row>
    <row r="1082" spans="1:9" s="1199" customFormat="1" ht="16.5" x14ac:dyDescent="0.25">
      <c r="A1082" s="1140" t="s">
        <v>239</v>
      </c>
      <c r="B1082" s="1200">
        <v>145</v>
      </c>
      <c r="C1082" s="541">
        <f t="shared" si="689"/>
        <v>1</v>
      </c>
      <c r="D1082" s="541">
        <v>500</v>
      </c>
      <c r="E1082" s="1201">
        <f t="shared" si="685"/>
        <v>500</v>
      </c>
      <c r="F1082" s="1202">
        <v>1</v>
      </c>
      <c r="G1082" s="1201">
        <f t="shared" si="686"/>
        <v>500</v>
      </c>
      <c r="H1082" s="1201">
        <f t="shared" si="687"/>
        <v>117.95</v>
      </c>
      <c r="I1082" s="1204">
        <f t="shared" si="688"/>
        <v>617.95000000000005</v>
      </c>
    </row>
    <row r="1083" spans="1:9" s="1199" customFormat="1" ht="16.5" x14ac:dyDescent="0.25">
      <c r="A1083" s="1140" t="s">
        <v>158</v>
      </c>
      <c r="B1083" s="1200">
        <v>128</v>
      </c>
      <c r="C1083" s="541">
        <f t="shared" si="689"/>
        <v>0.88275862068965516</v>
      </c>
      <c r="D1083" s="541">
        <v>500</v>
      </c>
      <c r="E1083" s="1201">
        <f t="shared" si="685"/>
        <v>441.37931034482756</v>
      </c>
      <c r="F1083" s="1202">
        <v>1</v>
      </c>
      <c r="G1083" s="1201">
        <f t="shared" si="686"/>
        <v>441.38</v>
      </c>
      <c r="H1083" s="1201">
        <f t="shared" si="687"/>
        <v>104.12</v>
      </c>
      <c r="I1083" s="1204">
        <f t="shared" si="688"/>
        <v>545.5</v>
      </c>
    </row>
    <row r="1084" spans="1:9" s="1199" customFormat="1" ht="16.5" x14ac:dyDescent="0.25">
      <c r="A1084" s="1140" t="s">
        <v>239</v>
      </c>
      <c r="B1084" s="1200">
        <v>145</v>
      </c>
      <c r="C1084" s="541">
        <f t="shared" si="689"/>
        <v>1</v>
      </c>
      <c r="D1084" s="541">
        <v>500</v>
      </c>
      <c r="E1084" s="1201">
        <f t="shared" si="685"/>
        <v>500</v>
      </c>
      <c r="F1084" s="1202">
        <v>1</v>
      </c>
      <c r="G1084" s="1201">
        <f t="shared" si="686"/>
        <v>500</v>
      </c>
      <c r="H1084" s="1201">
        <f t="shared" si="687"/>
        <v>117.95</v>
      </c>
      <c r="I1084" s="1204">
        <f t="shared" si="688"/>
        <v>617.95000000000005</v>
      </c>
    </row>
    <row r="1085" spans="1:9" s="1199" customFormat="1" ht="16.5" x14ac:dyDescent="0.25">
      <c r="A1085" s="1140" t="s">
        <v>249</v>
      </c>
      <c r="B1085" s="1200">
        <v>92</v>
      </c>
      <c r="C1085" s="541">
        <f t="shared" si="689"/>
        <v>0.6344827586206897</v>
      </c>
      <c r="D1085" s="541">
        <v>841.75</v>
      </c>
      <c r="E1085" s="1201">
        <f t="shared" si="685"/>
        <v>534.07586206896553</v>
      </c>
      <c r="F1085" s="1202">
        <v>1</v>
      </c>
      <c r="G1085" s="1201">
        <f t="shared" si="686"/>
        <v>534.08000000000004</v>
      </c>
      <c r="H1085" s="1201">
        <f t="shared" si="687"/>
        <v>125.99</v>
      </c>
      <c r="I1085" s="1204">
        <f t="shared" si="688"/>
        <v>660.07</v>
      </c>
    </row>
    <row r="1086" spans="1:9" s="1199" customFormat="1" ht="16.5" x14ac:dyDescent="0.25">
      <c r="A1086" s="1140" t="s">
        <v>249</v>
      </c>
      <c r="B1086" s="1200">
        <v>21</v>
      </c>
      <c r="C1086" s="541">
        <f t="shared" si="689"/>
        <v>0.14482758620689656</v>
      </c>
      <c r="D1086" s="541">
        <v>841.75</v>
      </c>
      <c r="E1086" s="1201">
        <f t="shared" si="685"/>
        <v>121.90862068965518</v>
      </c>
      <c r="F1086" s="1202">
        <v>1</v>
      </c>
      <c r="G1086" s="1201">
        <f t="shared" si="686"/>
        <v>121.91</v>
      </c>
      <c r="H1086" s="1201">
        <f t="shared" si="687"/>
        <v>28.76</v>
      </c>
      <c r="I1086" s="1204">
        <f t="shared" si="688"/>
        <v>150.66999999999999</v>
      </c>
    </row>
    <row r="1087" spans="1:9" s="1199" customFormat="1" ht="33" x14ac:dyDescent="0.25">
      <c r="A1087" s="1198" t="s">
        <v>2605</v>
      </c>
      <c r="B1087" s="1059">
        <f t="shared" ref="B1087:C1087" si="690">B1090+B1088</f>
        <v>84</v>
      </c>
      <c r="C1087" s="1063">
        <f t="shared" si="690"/>
        <v>0.57931034482758625</v>
      </c>
      <c r="D1087" s="1063"/>
      <c r="E1087" s="1063"/>
      <c r="F1087" s="1063"/>
      <c r="G1087" s="1063">
        <f>G1090+G1088</f>
        <v>712.81</v>
      </c>
      <c r="H1087" s="1063">
        <f t="shared" ref="H1087:I1087" si="691">H1090+H1088</f>
        <v>168.15</v>
      </c>
      <c r="I1087" s="1066">
        <f t="shared" si="691"/>
        <v>880.96</v>
      </c>
    </row>
    <row r="1088" spans="1:9" s="1199" customFormat="1" ht="33" x14ac:dyDescent="0.25">
      <c r="A1088" s="1221" t="s">
        <v>9</v>
      </c>
      <c r="B1088" s="1208">
        <f t="shared" ref="B1088:C1088" si="692">SUM(B1089)</f>
        <v>42</v>
      </c>
      <c r="C1088" s="1209">
        <f t="shared" si="692"/>
        <v>0.28965517241379313</v>
      </c>
      <c r="D1088" s="1209"/>
      <c r="E1088" s="1209"/>
      <c r="F1088" s="1209"/>
      <c r="G1088" s="1209">
        <f>SUM(G1089)</f>
        <v>430.27</v>
      </c>
      <c r="H1088" s="1209">
        <f t="shared" ref="H1088:I1088" si="693">SUM(H1089)</f>
        <v>101.5</v>
      </c>
      <c r="I1088" s="1210">
        <f t="shared" si="693"/>
        <v>531.77</v>
      </c>
    </row>
    <row r="1089" spans="1:9" s="1199" customFormat="1" ht="16.5" x14ac:dyDescent="0.25">
      <c r="A1089" s="1212" t="s">
        <v>1340</v>
      </c>
      <c r="B1089" s="1200">
        <v>42</v>
      </c>
      <c r="C1089" s="541">
        <f>B1089/145</f>
        <v>0.28965517241379313</v>
      </c>
      <c r="D1089" s="541">
        <v>1485.45</v>
      </c>
      <c r="E1089" s="1201">
        <f>C1089*D1089</f>
        <v>430.268275862069</v>
      </c>
      <c r="F1089" s="1206">
        <v>1</v>
      </c>
      <c r="G1089" s="1201">
        <f>ROUND(E1089*F1089,2)</f>
        <v>430.27</v>
      </c>
      <c r="H1089" s="1201">
        <f>ROUND(G1089*0.2359,2)</f>
        <v>101.5</v>
      </c>
      <c r="I1089" s="1204">
        <f>G1089+H1089</f>
        <v>531.77</v>
      </c>
    </row>
    <row r="1090" spans="1:9" s="1199" customFormat="1" ht="33" x14ac:dyDescent="0.25">
      <c r="A1090" s="1230" t="s">
        <v>7</v>
      </c>
      <c r="B1090" s="1208">
        <f t="shared" ref="B1090:C1090" si="694">SUM(B1091)</f>
        <v>42</v>
      </c>
      <c r="C1090" s="1209">
        <f t="shared" si="694"/>
        <v>0.28965517241379313</v>
      </c>
      <c r="D1090" s="1209"/>
      <c r="E1090" s="1209"/>
      <c r="F1090" s="1209"/>
      <c r="G1090" s="1209">
        <f>SUM(G1091)</f>
        <v>282.54000000000002</v>
      </c>
      <c r="H1090" s="1209">
        <f t="shared" ref="H1090:I1090" si="695">SUM(H1091)</f>
        <v>66.650000000000006</v>
      </c>
      <c r="I1090" s="1210">
        <f t="shared" si="695"/>
        <v>349.19000000000005</v>
      </c>
    </row>
    <row r="1091" spans="1:9" s="1199" customFormat="1" ht="16.5" x14ac:dyDescent="0.25">
      <c r="A1091" s="1212" t="s">
        <v>152</v>
      </c>
      <c r="B1091" s="1200">
        <v>42</v>
      </c>
      <c r="C1091" s="541">
        <f>B1091/145</f>
        <v>0.28965517241379313</v>
      </c>
      <c r="D1091" s="541">
        <v>975.44</v>
      </c>
      <c r="E1091" s="1201">
        <f>C1091*D1091</f>
        <v>282.54124137931041</v>
      </c>
      <c r="F1091" s="1206">
        <v>1</v>
      </c>
      <c r="G1091" s="1201">
        <f>ROUND(E1091*F1091,2)</f>
        <v>282.54000000000002</v>
      </c>
      <c r="H1091" s="1201">
        <f>ROUND(G1091*0.2359,2)</f>
        <v>66.650000000000006</v>
      </c>
      <c r="I1091" s="1204">
        <f>G1091+H1091</f>
        <v>349.19000000000005</v>
      </c>
    </row>
    <row r="1092" spans="1:9" s="1199" customFormat="1" ht="16.5" x14ac:dyDescent="0.25">
      <c r="A1092" s="1198" t="s">
        <v>2195</v>
      </c>
      <c r="B1092" s="1059">
        <f t="shared" ref="B1092:C1092" si="696">B1095+B1093</f>
        <v>214.75</v>
      </c>
      <c r="C1092" s="1063">
        <f t="shared" si="696"/>
        <v>1.2936746987951804</v>
      </c>
      <c r="D1092" s="1063"/>
      <c r="E1092" s="1063"/>
      <c r="F1092" s="1063"/>
      <c r="G1092" s="1063">
        <f>G1095+G1093</f>
        <v>1926.24</v>
      </c>
      <c r="H1092" s="1063">
        <f t="shared" ref="H1092" si="697">H1095+H1093</f>
        <v>454.14</v>
      </c>
      <c r="I1092" s="1066">
        <f t="shared" ref="I1092" si="698">I1095+I1093</f>
        <v>2380.3799999999997</v>
      </c>
    </row>
    <row r="1093" spans="1:9" s="1199" customFormat="1" ht="33" x14ac:dyDescent="0.25">
      <c r="A1093" s="1221" t="s">
        <v>9</v>
      </c>
      <c r="B1093" s="1208">
        <f t="shared" ref="B1093:C1093" si="699">SUM(B1094)</f>
        <v>22.5</v>
      </c>
      <c r="C1093" s="1209">
        <f t="shared" si="699"/>
        <v>0.13554216867469879</v>
      </c>
      <c r="D1093" s="1209"/>
      <c r="E1093" s="1209"/>
      <c r="F1093" s="1209"/>
      <c r="G1093" s="1209">
        <f>SUM(G1094)</f>
        <v>241.91</v>
      </c>
      <c r="H1093" s="1209">
        <f t="shared" ref="H1093:I1093" si="700">SUM(H1094)</f>
        <v>57.07</v>
      </c>
      <c r="I1093" s="1210">
        <f t="shared" si="700"/>
        <v>298.98</v>
      </c>
    </row>
    <row r="1094" spans="1:9" s="1199" customFormat="1" ht="16.5" x14ac:dyDescent="0.25">
      <c r="A1094" s="1212" t="s">
        <v>1341</v>
      </c>
      <c r="B1094" s="1200">
        <v>22.5</v>
      </c>
      <c r="C1094" s="541">
        <f>B1094/166</f>
        <v>0.13554216867469879</v>
      </c>
      <c r="D1094" s="541">
        <v>1784.73</v>
      </c>
      <c r="E1094" s="1201">
        <f>C1094*D1094</f>
        <v>241.90617469879518</v>
      </c>
      <c r="F1094" s="1206">
        <v>1</v>
      </c>
      <c r="G1094" s="1201">
        <f>ROUND(E1094*F1094,2)</f>
        <v>241.91</v>
      </c>
      <c r="H1094" s="1201">
        <f>ROUND(G1094*0.2359,2)</f>
        <v>57.07</v>
      </c>
      <c r="I1094" s="1204">
        <f>G1094+H1094</f>
        <v>298.98</v>
      </c>
    </row>
    <row r="1095" spans="1:9" s="1199" customFormat="1" ht="33" x14ac:dyDescent="0.25">
      <c r="A1095" s="1230" t="s">
        <v>7</v>
      </c>
      <c r="B1095" s="1208">
        <f t="shared" ref="B1095:C1095" si="701">SUM(B1096:B1102)</f>
        <v>192.25</v>
      </c>
      <c r="C1095" s="1209">
        <f t="shared" si="701"/>
        <v>1.1581325301204817</v>
      </c>
      <c r="D1095" s="1209"/>
      <c r="E1095" s="1209"/>
      <c r="F1095" s="1209"/>
      <c r="G1095" s="1209">
        <f>SUM(G1096:G1102)</f>
        <v>1684.33</v>
      </c>
      <c r="H1095" s="1209">
        <f t="shared" ref="H1095:I1095" si="702">SUM(H1096:H1102)</f>
        <v>397.07</v>
      </c>
      <c r="I1095" s="1210">
        <f t="shared" si="702"/>
        <v>2081.3999999999996</v>
      </c>
    </row>
    <row r="1096" spans="1:9" s="1199" customFormat="1" ht="16.5" x14ac:dyDescent="0.25">
      <c r="A1096" s="1212" t="s">
        <v>156</v>
      </c>
      <c r="B1096" s="1214">
        <v>85.5</v>
      </c>
      <c r="C1096" s="541">
        <f>B1096/166</f>
        <v>0.51506024096385539</v>
      </c>
      <c r="D1096" s="541">
        <v>1320</v>
      </c>
      <c r="E1096" s="1201">
        <f t="shared" ref="E1096:E1102" si="703">C1096*D1096</f>
        <v>679.8795180722891</v>
      </c>
      <c r="F1096" s="1206">
        <v>1</v>
      </c>
      <c r="G1096" s="1201">
        <f t="shared" ref="G1096:G1102" si="704">ROUND(E1096*F1096,2)</f>
        <v>679.88</v>
      </c>
      <c r="H1096" s="1201">
        <f t="shared" ref="H1096:H1101" si="705">ROUND(G1096*0.2359,2)</f>
        <v>160.38</v>
      </c>
      <c r="I1096" s="1204">
        <f t="shared" ref="I1096:I1102" si="706">G1096+H1096</f>
        <v>840.26</v>
      </c>
    </row>
    <row r="1097" spans="1:9" s="1199" customFormat="1" ht="16.5" x14ac:dyDescent="0.25">
      <c r="A1097" s="1212" t="s">
        <v>156</v>
      </c>
      <c r="B1097" s="1214">
        <v>5</v>
      </c>
      <c r="C1097" s="541">
        <f t="shared" ref="C1097:C1102" si="707">B1097/166</f>
        <v>3.0120481927710843E-2</v>
      </c>
      <c r="D1097" s="541">
        <v>1308.81</v>
      </c>
      <c r="E1097" s="1201">
        <f t="shared" si="703"/>
        <v>39.421987951807225</v>
      </c>
      <c r="F1097" s="1206">
        <v>1</v>
      </c>
      <c r="G1097" s="1201">
        <f t="shared" si="704"/>
        <v>39.42</v>
      </c>
      <c r="H1097" s="1201">
        <f t="shared" si="705"/>
        <v>9.3000000000000007</v>
      </c>
      <c r="I1097" s="1204">
        <f t="shared" si="706"/>
        <v>48.72</v>
      </c>
    </row>
    <row r="1098" spans="1:9" s="1199" customFormat="1" ht="16.5" x14ac:dyDescent="0.25">
      <c r="A1098" s="1212" t="s">
        <v>156</v>
      </c>
      <c r="B1098" s="1214">
        <v>27.75</v>
      </c>
      <c r="C1098" s="541">
        <f t="shared" si="707"/>
        <v>0.16716867469879518</v>
      </c>
      <c r="D1098" s="541">
        <v>1320</v>
      </c>
      <c r="E1098" s="1201">
        <f t="shared" si="703"/>
        <v>220.66265060240963</v>
      </c>
      <c r="F1098" s="1206">
        <v>1</v>
      </c>
      <c r="G1098" s="1201">
        <f t="shared" si="704"/>
        <v>220.66</v>
      </c>
      <c r="H1098" s="1201">
        <f t="shared" si="705"/>
        <v>52.05</v>
      </c>
      <c r="I1098" s="1204">
        <f t="shared" si="706"/>
        <v>272.70999999999998</v>
      </c>
    </row>
    <row r="1099" spans="1:9" s="1199" customFormat="1" ht="16.5" x14ac:dyDescent="0.25">
      <c r="A1099" s="1212" t="s">
        <v>156</v>
      </c>
      <c r="B1099" s="1214">
        <v>19.5</v>
      </c>
      <c r="C1099" s="541">
        <f t="shared" si="707"/>
        <v>0.11746987951807229</v>
      </c>
      <c r="D1099" s="541">
        <v>1320</v>
      </c>
      <c r="E1099" s="1201">
        <f t="shared" si="703"/>
        <v>155.06024096385542</v>
      </c>
      <c r="F1099" s="1206">
        <v>1</v>
      </c>
      <c r="G1099" s="1201">
        <f t="shared" si="704"/>
        <v>155.06</v>
      </c>
      <c r="H1099" s="1201">
        <f t="shared" si="705"/>
        <v>36.58</v>
      </c>
      <c r="I1099" s="1204">
        <f t="shared" si="706"/>
        <v>191.64</v>
      </c>
    </row>
    <row r="1100" spans="1:9" s="1199" customFormat="1" ht="16.5" x14ac:dyDescent="0.25">
      <c r="A1100" s="1212" t="s">
        <v>156</v>
      </c>
      <c r="B1100" s="1214">
        <v>13</v>
      </c>
      <c r="C1100" s="541">
        <f t="shared" si="707"/>
        <v>7.8313253012048195E-2</v>
      </c>
      <c r="D1100" s="541">
        <v>1320</v>
      </c>
      <c r="E1100" s="1201">
        <f t="shared" si="703"/>
        <v>103.37349397590361</v>
      </c>
      <c r="F1100" s="1206">
        <v>1</v>
      </c>
      <c r="G1100" s="1201">
        <f t="shared" si="704"/>
        <v>103.37</v>
      </c>
      <c r="H1100" s="1201">
        <f t="shared" si="705"/>
        <v>24.38</v>
      </c>
      <c r="I1100" s="1204">
        <f t="shared" si="706"/>
        <v>127.75</v>
      </c>
    </row>
    <row r="1101" spans="1:9" s="1199" customFormat="1" ht="16.5" x14ac:dyDescent="0.25">
      <c r="A1101" s="1212" t="s">
        <v>1188</v>
      </c>
      <c r="B1101" s="1214">
        <v>40</v>
      </c>
      <c r="C1101" s="541">
        <f t="shared" si="707"/>
        <v>0.24096385542168675</v>
      </c>
      <c r="D1101" s="541">
        <v>1980</v>
      </c>
      <c r="E1101" s="1201">
        <f t="shared" si="703"/>
        <v>477.10843373493975</v>
      </c>
      <c r="F1101" s="1206">
        <v>1</v>
      </c>
      <c r="G1101" s="1201">
        <f t="shared" si="704"/>
        <v>477.11</v>
      </c>
      <c r="H1101" s="1201">
        <f t="shared" si="705"/>
        <v>112.55</v>
      </c>
      <c r="I1101" s="1204">
        <f t="shared" si="706"/>
        <v>589.66</v>
      </c>
    </row>
    <row r="1102" spans="1:9" s="1199" customFormat="1" ht="16.5" x14ac:dyDescent="0.25">
      <c r="A1102" s="1212" t="s">
        <v>152</v>
      </c>
      <c r="B1102" s="1214">
        <v>1.5</v>
      </c>
      <c r="C1102" s="541">
        <f t="shared" si="707"/>
        <v>9.0361445783132526E-3</v>
      </c>
      <c r="D1102" s="541">
        <v>976.64</v>
      </c>
      <c r="E1102" s="1201">
        <f t="shared" si="703"/>
        <v>8.8250602409638557</v>
      </c>
      <c r="F1102" s="1206">
        <v>1</v>
      </c>
      <c r="G1102" s="1201">
        <f t="shared" si="704"/>
        <v>8.83</v>
      </c>
      <c r="H1102" s="1203">
        <f>ROUND(G1102*0.2077,2)</f>
        <v>1.83</v>
      </c>
      <c r="I1102" s="1204">
        <f t="shared" si="706"/>
        <v>10.66</v>
      </c>
    </row>
    <row r="1103" spans="1:9" s="1199" customFormat="1" ht="16.5" x14ac:dyDescent="0.25">
      <c r="A1103" s="1198" t="s">
        <v>2196</v>
      </c>
      <c r="B1103" s="1059">
        <f t="shared" ref="B1103:C1103" si="708">B1104+B1106</f>
        <v>1009</v>
      </c>
      <c r="C1103" s="1063">
        <f t="shared" si="708"/>
        <v>6.2048192771084336</v>
      </c>
      <c r="D1103" s="1063"/>
      <c r="E1103" s="1063"/>
      <c r="F1103" s="1063"/>
      <c r="G1103" s="1063">
        <f>G1104+G1106</f>
        <v>7339.62</v>
      </c>
      <c r="H1103" s="1063">
        <f t="shared" ref="H1103:I1103" si="709">H1104+H1106</f>
        <v>1703.6400000000003</v>
      </c>
      <c r="I1103" s="1066">
        <f t="shared" si="709"/>
        <v>9043.26</v>
      </c>
    </row>
    <row r="1104" spans="1:9" s="1199" customFormat="1" ht="33" x14ac:dyDescent="0.25">
      <c r="A1104" s="1221" t="s">
        <v>9</v>
      </c>
      <c r="B1104" s="1208">
        <f t="shared" ref="B1104:C1104" si="710">SUM(B1105)</f>
        <v>145</v>
      </c>
      <c r="C1104" s="1209">
        <f t="shared" si="710"/>
        <v>1</v>
      </c>
      <c r="D1104" s="1209"/>
      <c r="E1104" s="1209"/>
      <c r="F1104" s="1209"/>
      <c r="G1104" s="1209">
        <f>SUM(G1105)</f>
        <v>1485.45</v>
      </c>
      <c r="H1104" s="1209">
        <f t="shared" ref="H1104:I1104" si="711">SUM(H1105)</f>
        <v>350.42</v>
      </c>
      <c r="I1104" s="1210">
        <f t="shared" si="711"/>
        <v>1835.8700000000001</v>
      </c>
    </row>
    <row r="1105" spans="1:9" s="1199" customFormat="1" ht="16.5" x14ac:dyDescent="0.25">
      <c r="A1105" s="1212" t="s">
        <v>1065</v>
      </c>
      <c r="B1105" s="1200">
        <v>145</v>
      </c>
      <c r="C1105" s="541">
        <f>B1105/145</f>
        <v>1</v>
      </c>
      <c r="D1105" s="541">
        <v>1485.45</v>
      </c>
      <c r="E1105" s="1201">
        <f>C1105*D1105</f>
        <v>1485.45</v>
      </c>
      <c r="F1105" s="1202">
        <v>1</v>
      </c>
      <c r="G1105" s="1201">
        <f>ROUND(E1105*F1105,2)</f>
        <v>1485.45</v>
      </c>
      <c r="H1105" s="1201">
        <f>ROUND(G1105*0.2359,2)</f>
        <v>350.42</v>
      </c>
      <c r="I1105" s="1204">
        <f>G1105+H1105</f>
        <v>1835.8700000000001</v>
      </c>
    </row>
    <row r="1106" spans="1:9" s="1199" customFormat="1" ht="33" x14ac:dyDescent="0.25">
      <c r="A1106" s="1230" t="s">
        <v>7</v>
      </c>
      <c r="B1106" s="1208">
        <f t="shared" ref="B1106:G1106" si="712">SUM(B1107:B1112)</f>
        <v>864</v>
      </c>
      <c r="C1106" s="1209">
        <f t="shared" si="712"/>
        <v>5.2048192771084336</v>
      </c>
      <c r="D1106" s="1209"/>
      <c r="E1106" s="1209"/>
      <c r="F1106" s="1209"/>
      <c r="G1106" s="1209">
        <f t="shared" si="712"/>
        <v>5854.17</v>
      </c>
      <c r="H1106" s="1209">
        <f t="shared" ref="H1106:I1106" si="713">SUM(H1107:H1112)</f>
        <v>1353.2200000000003</v>
      </c>
      <c r="I1106" s="1210">
        <f t="shared" si="713"/>
        <v>7207.3899999999994</v>
      </c>
    </row>
    <row r="1107" spans="1:9" s="1199" customFormat="1" ht="16.5" x14ac:dyDescent="0.25">
      <c r="A1107" s="1212" t="s">
        <v>156</v>
      </c>
      <c r="B1107" s="1214">
        <v>166</v>
      </c>
      <c r="C1107" s="541">
        <f>B1107/166</f>
        <v>1</v>
      </c>
      <c r="D1107" s="541">
        <v>1308.81</v>
      </c>
      <c r="E1107" s="1201">
        <f t="shared" ref="E1107:E1112" si="714">C1107*D1107</f>
        <v>1308.81</v>
      </c>
      <c r="F1107" s="1202">
        <v>1</v>
      </c>
      <c r="G1107" s="1201">
        <f t="shared" ref="G1107:G1112" si="715">ROUND(E1107*F1107,2)</f>
        <v>1308.81</v>
      </c>
      <c r="H1107" s="1201">
        <f t="shared" ref="H1107:H1112" si="716">ROUND(G1107*0.2359,2)</f>
        <v>308.75</v>
      </c>
      <c r="I1107" s="1204">
        <f t="shared" ref="I1107:I1112" si="717">G1107+H1107</f>
        <v>1617.56</v>
      </c>
    </row>
    <row r="1108" spans="1:9" s="1199" customFormat="1" ht="16.5" x14ac:dyDescent="0.25">
      <c r="A1108" s="1212" t="s">
        <v>1342</v>
      </c>
      <c r="B1108" s="1214">
        <v>166</v>
      </c>
      <c r="C1108" s="541">
        <f t="shared" ref="C1108:C1112" si="718">B1108/166</f>
        <v>1</v>
      </c>
      <c r="D1108" s="541">
        <v>985</v>
      </c>
      <c r="E1108" s="1201">
        <f t="shared" si="714"/>
        <v>985</v>
      </c>
      <c r="F1108" s="1202">
        <v>1</v>
      </c>
      <c r="G1108" s="1201">
        <f t="shared" si="715"/>
        <v>985</v>
      </c>
      <c r="H1108" s="1201">
        <f t="shared" si="716"/>
        <v>232.36</v>
      </c>
      <c r="I1108" s="1204">
        <f t="shared" si="717"/>
        <v>1217.3600000000001</v>
      </c>
    </row>
    <row r="1109" spans="1:9" s="1199" customFormat="1" ht="16.5" x14ac:dyDescent="0.25">
      <c r="A1109" s="1212" t="s">
        <v>1342</v>
      </c>
      <c r="B1109" s="1214">
        <v>166</v>
      </c>
      <c r="C1109" s="541">
        <f t="shared" si="718"/>
        <v>1</v>
      </c>
      <c r="D1109" s="541">
        <v>985</v>
      </c>
      <c r="E1109" s="1201">
        <f t="shared" si="714"/>
        <v>985</v>
      </c>
      <c r="F1109" s="1202">
        <v>1</v>
      </c>
      <c r="G1109" s="1201">
        <f t="shared" si="715"/>
        <v>985</v>
      </c>
      <c r="H1109" s="1203">
        <f>ROUND(G1109*0.2077,2)</f>
        <v>204.58</v>
      </c>
      <c r="I1109" s="1204">
        <f t="shared" si="717"/>
        <v>1189.58</v>
      </c>
    </row>
    <row r="1110" spans="1:9" s="1199" customFormat="1" ht="16.5" x14ac:dyDescent="0.25">
      <c r="A1110" s="1212" t="s">
        <v>156</v>
      </c>
      <c r="B1110" s="1214">
        <v>96</v>
      </c>
      <c r="C1110" s="541">
        <f t="shared" si="718"/>
        <v>0.57831325301204817</v>
      </c>
      <c r="D1110" s="541">
        <v>1320</v>
      </c>
      <c r="E1110" s="1201">
        <f t="shared" si="714"/>
        <v>763.37349397590356</v>
      </c>
      <c r="F1110" s="1202">
        <v>1</v>
      </c>
      <c r="G1110" s="1201">
        <f t="shared" si="715"/>
        <v>763.37</v>
      </c>
      <c r="H1110" s="1201">
        <f t="shared" si="716"/>
        <v>180.08</v>
      </c>
      <c r="I1110" s="1204">
        <f t="shared" si="717"/>
        <v>943.45</v>
      </c>
    </row>
    <row r="1111" spans="1:9" s="1199" customFormat="1" ht="16.5" x14ac:dyDescent="0.25">
      <c r="A1111" s="1212" t="s">
        <v>156</v>
      </c>
      <c r="B1111" s="1214">
        <v>104</v>
      </c>
      <c r="C1111" s="541">
        <f t="shared" si="718"/>
        <v>0.62650602409638556</v>
      </c>
      <c r="D1111" s="541">
        <v>1320</v>
      </c>
      <c r="E1111" s="1201">
        <f t="shared" si="714"/>
        <v>826.98795180722891</v>
      </c>
      <c r="F1111" s="1202">
        <v>1</v>
      </c>
      <c r="G1111" s="1201">
        <f t="shared" si="715"/>
        <v>826.99</v>
      </c>
      <c r="H1111" s="1201">
        <f t="shared" si="716"/>
        <v>195.09</v>
      </c>
      <c r="I1111" s="1204">
        <f t="shared" si="717"/>
        <v>1022.08</v>
      </c>
    </row>
    <row r="1112" spans="1:9" s="1199" customFormat="1" ht="16.5" x14ac:dyDescent="0.25">
      <c r="A1112" s="1212" t="s">
        <v>156</v>
      </c>
      <c r="B1112" s="1214">
        <v>166</v>
      </c>
      <c r="C1112" s="541">
        <f t="shared" si="718"/>
        <v>1</v>
      </c>
      <c r="D1112" s="541">
        <v>985</v>
      </c>
      <c r="E1112" s="1201">
        <f t="shared" si="714"/>
        <v>985</v>
      </c>
      <c r="F1112" s="1206">
        <v>1</v>
      </c>
      <c r="G1112" s="1201">
        <f t="shared" si="715"/>
        <v>985</v>
      </c>
      <c r="H1112" s="1201">
        <f t="shared" si="716"/>
        <v>232.36</v>
      </c>
      <c r="I1112" s="1204">
        <f t="shared" si="717"/>
        <v>1217.3600000000001</v>
      </c>
    </row>
    <row r="1113" spans="1:9" s="1199" customFormat="1" ht="16.5" x14ac:dyDescent="0.25">
      <c r="A1113" s="1198" t="s">
        <v>2606</v>
      </c>
      <c r="B1113" s="1059">
        <f t="shared" ref="B1113:C1113" si="719">B1114</f>
        <v>1203</v>
      </c>
      <c r="C1113" s="1063">
        <f t="shared" si="719"/>
        <v>7.2469879518072284</v>
      </c>
      <c r="D1113" s="1063"/>
      <c r="E1113" s="1063"/>
      <c r="F1113" s="1063"/>
      <c r="G1113" s="1063">
        <f>G1114</f>
        <v>3626.54</v>
      </c>
      <c r="H1113" s="1063">
        <f t="shared" ref="H1113:I1113" si="720">H1114</f>
        <v>854.82000000000028</v>
      </c>
      <c r="I1113" s="1066">
        <f t="shared" si="720"/>
        <v>4481.3599999999997</v>
      </c>
    </row>
    <row r="1114" spans="1:9" s="1199" customFormat="1" ht="16.5" x14ac:dyDescent="0.25">
      <c r="A1114" s="1221" t="s">
        <v>6</v>
      </c>
      <c r="B1114" s="1208">
        <f t="shared" ref="B1114:C1114" si="721">SUM(B1115:B1128)</f>
        <v>1203</v>
      </c>
      <c r="C1114" s="1209">
        <f t="shared" si="721"/>
        <v>7.2469879518072284</v>
      </c>
      <c r="D1114" s="1209"/>
      <c r="E1114" s="1209"/>
      <c r="F1114" s="1209"/>
      <c r="G1114" s="1209">
        <f>SUM(G1115:G1128)</f>
        <v>3626.54</v>
      </c>
      <c r="H1114" s="1209">
        <f t="shared" ref="H1114:I1114" si="722">SUM(H1115:H1128)</f>
        <v>854.82000000000028</v>
      </c>
      <c r="I1114" s="1210">
        <f t="shared" si="722"/>
        <v>4481.3599999999997</v>
      </c>
    </row>
    <row r="1115" spans="1:9" s="1135" customFormat="1" ht="16.5" x14ac:dyDescent="0.25">
      <c r="A1115" s="396" t="s">
        <v>1343</v>
      </c>
      <c r="B1115" s="1220">
        <v>1</v>
      </c>
      <c r="C1115" s="847">
        <f>B1115/166</f>
        <v>6.024096385542169E-3</v>
      </c>
      <c r="D1115" s="847">
        <v>555.25</v>
      </c>
      <c r="E1115" s="414">
        <f t="shared" ref="E1115:E1128" si="723">C1115*D1115</f>
        <v>3.3448795180722892</v>
      </c>
      <c r="F1115" s="1226">
        <v>1</v>
      </c>
      <c r="G1115" s="414">
        <f t="shared" ref="G1115:G1128" si="724">ROUND(E1115*F1115,2)</f>
        <v>3.34</v>
      </c>
      <c r="H1115" s="414">
        <f t="shared" ref="H1115:H1127" si="725">ROUND(G1115*0.2359,2)</f>
        <v>0.79</v>
      </c>
      <c r="I1115" s="1077">
        <f t="shared" ref="I1115:I1128" si="726">G1115+H1115</f>
        <v>4.13</v>
      </c>
    </row>
    <row r="1116" spans="1:9" s="1135" customFormat="1" ht="16.5" x14ac:dyDescent="0.25">
      <c r="A1116" s="396" t="s">
        <v>1343</v>
      </c>
      <c r="B1116" s="1220">
        <v>1</v>
      </c>
      <c r="C1116" s="847">
        <f t="shared" ref="C1116:C1128" si="727">B1116/166</f>
        <v>6.024096385542169E-3</v>
      </c>
      <c r="D1116" s="847">
        <v>500</v>
      </c>
      <c r="E1116" s="414">
        <f t="shared" si="723"/>
        <v>3.0120481927710845</v>
      </c>
      <c r="F1116" s="1226">
        <v>1</v>
      </c>
      <c r="G1116" s="414">
        <f t="shared" si="724"/>
        <v>3.01</v>
      </c>
      <c r="H1116" s="414">
        <f t="shared" si="725"/>
        <v>0.71</v>
      </c>
      <c r="I1116" s="1077">
        <f t="shared" si="726"/>
        <v>3.7199999999999998</v>
      </c>
    </row>
    <row r="1117" spans="1:9" s="1135" customFormat="1" ht="16.5" x14ac:dyDescent="0.25">
      <c r="A1117" s="396" t="s">
        <v>1343</v>
      </c>
      <c r="B1117" s="1220">
        <v>166</v>
      </c>
      <c r="C1117" s="847">
        <f t="shared" si="727"/>
        <v>1</v>
      </c>
      <c r="D1117" s="847">
        <v>500</v>
      </c>
      <c r="E1117" s="414">
        <f t="shared" si="723"/>
        <v>500</v>
      </c>
      <c r="F1117" s="1226">
        <v>1</v>
      </c>
      <c r="G1117" s="414">
        <f t="shared" si="724"/>
        <v>500</v>
      </c>
      <c r="H1117" s="414">
        <f t="shared" si="725"/>
        <v>117.95</v>
      </c>
      <c r="I1117" s="1077">
        <f t="shared" si="726"/>
        <v>617.95000000000005</v>
      </c>
    </row>
    <row r="1118" spans="1:9" s="1135" customFormat="1" ht="16.5" x14ac:dyDescent="0.25">
      <c r="A1118" s="396" t="s">
        <v>1343</v>
      </c>
      <c r="B1118" s="1220">
        <v>166</v>
      </c>
      <c r="C1118" s="847">
        <f t="shared" si="727"/>
        <v>1</v>
      </c>
      <c r="D1118" s="847">
        <v>500</v>
      </c>
      <c r="E1118" s="414">
        <f t="shared" si="723"/>
        <v>500</v>
      </c>
      <c r="F1118" s="1226">
        <v>1</v>
      </c>
      <c r="G1118" s="414">
        <f t="shared" si="724"/>
        <v>500</v>
      </c>
      <c r="H1118" s="414">
        <f t="shared" si="725"/>
        <v>117.95</v>
      </c>
      <c r="I1118" s="1077">
        <f t="shared" si="726"/>
        <v>617.95000000000005</v>
      </c>
    </row>
    <row r="1119" spans="1:9" s="1199" customFormat="1" ht="16.5" x14ac:dyDescent="0.25">
      <c r="A1119" s="396" t="s">
        <v>1343</v>
      </c>
      <c r="B1119" s="1214">
        <v>142</v>
      </c>
      <c r="C1119" s="847">
        <f t="shared" si="727"/>
        <v>0.85542168674698793</v>
      </c>
      <c r="D1119" s="847">
        <v>500</v>
      </c>
      <c r="E1119" s="1201">
        <f t="shared" si="723"/>
        <v>427.71084337349396</v>
      </c>
      <c r="F1119" s="1226">
        <v>1</v>
      </c>
      <c r="G1119" s="1201">
        <f t="shared" si="724"/>
        <v>427.71</v>
      </c>
      <c r="H1119" s="1201">
        <f t="shared" si="725"/>
        <v>100.9</v>
      </c>
      <c r="I1119" s="1204">
        <f t="shared" si="726"/>
        <v>528.61</v>
      </c>
    </row>
    <row r="1120" spans="1:9" s="1199" customFormat="1" ht="16.5" x14ac:dyDescent="0.25">
      <c r="A1120" s="396" t="s">
        <v>1343</v>
      </c>
      <c r="B1120" s="1214">
        <v>166</v>
      </c>
      <c r="C1120" s="847">
        <f t="shared" si="727"/>
        <v>1</v>
      </c>
      <c r="D1120" s="847">
        <v>500</v>
      </c>
      <c r="E1120" s="1201">
        <f t="shared" si="723"/>
        <v>500</v>
      </c>
      <c r="F1120" s="1226">
        <v>1</v>
      </c>
      <c r="G1120" s="1201">
        <f t="shared" si="724"/>
        <v>500</v>
      </c>
      <c r="H1120" s="1201">
        <f t="shared" si="725"/>
        <v>117.95</v>
      </c>
      <c r="I1120" s="1204">
        <f t="shared" si="726"/>
        <v>617.95000000000005</v>
      </c>
    </row>
    <row r="1121" spans="1:9" s="1199" customFormat="1" ht="16.5" x14ac:dyDescent="0.25">
      <c r="A1121" s="396" t="s">
        <v>1343</v>
      </c>
      <c r="B1121" s="1214">
        <v>166</v>
      </c>
      <c r="C1121" s="847">
        <f t="shared" si="727"/>
        <v>1</v>
      </c>
      <c r="D1121" s="847">
        <v>500</v>
      </c>
      <c r="E1121" s="1201">
        <f t="shared" si="723"/>
        <v>500</v>
      </c>
      <c r="F1121" s="1226">
        <v>1</v>
      </c>
      <c r="G1121" s="1201">
        <f t="shared" si="724"/>
        <v>500</v>
      </c>
      <c r="H1121" s="1201">
        <f t="shared" si="725"/>
        <v>117.95</v>
      </c>
      <c r="I1121" s="1204">
        <f t="shared" si="726"/>
        <v>617.95000000000005</v>
      </c>
    </row>
    <row r="1122" spans="1:9" s="1199" customFormat="1" ht="16.5" x14ac:dyDescent="0.25">
      <c r="A1122" s="396" t="s">
        <v>1343</v>
      </c>
      <c r="B1122" s="1214">
        <v>166</v>
      </c>
      <c r="C1122" s="847">
        <f t="shared" si="727"/>
        <v>1</v>
      </c>
      <c r="D1122" s="847">
        <v>500</v>
      </c>
      <c r="E1122" s="1201">
        <f t="shared" si="723"/>
        <v>500</v>
      </c>
      <c r="F1122" s="1226">
        <v>1</v>
      </c>
      <c r="G1122" s="1201">
        <f t="shared" si="724"/>
        <v>500</v>
      </c>
      <c r="H1122" s="1201">
        <f t="shared" si="725"/>
        <v>117.95</v>
      </c>
      <c r="I1122" s="1204">
        <f t="shared" si="726"/>
        <v>617.95000000000005</v>
      </c>
    </row>
    <row r="1123" spans="1:9" s="1199" customFormat="1" ht="16.5" x14ac:dyDescent="0.25">
      <c r="A1123" s="396" t="s">
        <v>1343</v>
      </c>
      <c r="B1123" s="1214">
        <v>1</v>
      </c>
      <c r="C1123" s="847">
        <f t="shared" si="727"/>
        <v>6.024096385542169E-3</v>
      </c>
      <c r="D1123" s="541">
        <v>500</v>
      </c>
      <c r="E1123" s="1201">
        <f t="shared" si="723"/>
        <v>3.0120481927710845</v>
      </c>
      <c r="F1123" s="1226">
        <v>1</v>
      </c>
      <c r="G1123" s="1201">
        <f t="shared" si="724"/>
        <v>3.01</v>
      </c>
      <c r="H1123" s="1201">
        <f t="shared" si="725"/>
        <v>0.71</v>
      </c>
      <c r="I1123" s="1204">
        <f t="shared" si="726"/>
        <v>3.7199999999999998</v>
      </c>
    </row>
    <row r="1124" spans="1:9" s="1199" customFormat="1" ht="16.5" x14ac:dyDescent="0.25">
      <c r="A1124" s="396" t="s">
        <v>1343</v>
      </c>
      <c r="B1124" s="1214">
        <v>6</v>
      </c>
      <c r="C1124" s="847">
        <f t="shared" si="727"/>
        <v>3.614457831325301E-2</v>
      </c>
      <c r="D1124" s="541">
        <v>510</v>
      </c>
      <c r="E1124" s="1201">
        <f t="shared" si="723"/>
        <v>18.433734939759034</v>
      </c>
      <c r="F1124" s="1226">
        <v>1</v>
      </c>
      <c r="G1124" s="1201">
        <f t="shared" si="724"/>
        <v>18.43</v>
      </c>
      <c r="H1124" s="1201">
        <f t="shared" si="725"/>
        <v>4.3499999999999996</v>
      </c>
      <c r="I1124" s="1204">
        <f t="shared" si="726"/>
        <v>22.78</v>
      </c>
    </row>
    <row r="1125" spans="1:9" s="1199" customFormat="1" ht="16.5" x14ac:dyDescent="0.25">
      <c r="A1125" s="396" t="s">
        <v>1343</v>
      </c>
      <c r="B1125" s="1214">
        <v>6.5</v>
      </c>
      <c r="C1125" s="847">
        <f t="shared" si="727"/>
        <v>3.9156626506024098E-2</v>
      </c>
      <c r="D1125" s="541">
        <v>525.51</v>
      </c>
      <c r="E1125" s="1201">
        <f t="shared" si="723"/>
        <v>20.577198795180724</v>
      </c>
      <c r="F1125" s="1226">
        <v>1</v>
      </c>
      <c r="G1125" s="1201">
        <f t="shared" si="724"/>
        <v>20.58</v>
      </c>
      <c r="H1125" s="1201">
        <f t="shared" si="725"/>
        <v>4.8499999999999996</v>
      </c>
      <c r="I1125" s="1204">
        <f t="shared" si="726"/>
        <v>25.43</v>
      </c>
    </row>
    <row r="1126" spans="1:9" s="1199" customFormat="1" ht="16.5" x14ac:dyDescent="0.25">
      <c r="A1126" s="1212" t="s">
        <v>239</v>
      </c>
      <c r="B1126" s="1214">
        <v>42</v>
      </c>
      <c r="C1126" s="847">
        <f t="shared" si="727"/>
        <v>0.25301204819277107</v>
      </c>
      <c r="D1126" s="541">
        <v>500</v>
      </c>
      <c r="E1126" s="1201">
        <f t="shared" si="723"/>
        <v>126.50602409638553</v>
      </c>
      <c r="F1126" s="1226">
        <v>1</v>
      </c>
      <c r="G1126" s="1201">
        <f t="shared" si="724"/>
        <v>126.51</v>
      </c>
      <c r="H1126" s="1201">
        <f t="shared" si="725"/>
        <v>29.84</v>
      </c>
      <c r="I1126" s="1204">
        <f t="shared" si="726"/>
        <v>156.35</v>
      </c>
    </row>
    <row r="1127" spans="1:9" s="1135" customFormat="1" ht="16.5" x14ac:dyDescent="0.25">
      <c r="A1127" s="396" t="s">
        <v>1343</v>
      </c>
      <c r="B1127" s="1220">
        <v>166</v>
      </c>
      <c r="C1127" s="847">
        <f t="shared" si="727"/>
        <v>1</v>
      </c>
      <c r="D1127" s="541">
        <v>500</v>
      </c>
      <c r="E1127" s="414">
        <f t="shared" si="723"/>
        <v>500</v>
      </c>
      <c r="F1127" s="1226">
        <v>1</v>
      </c>
      <c r="G1127" s="414">
        <f t="shared" si="724"/>
        <v>500</v>
      </c>
      <c r="H1127" s="414">
        <f t="shared" si="725"/>
        <v>117.95</v>
      </c>
      <c r="I1127" s="1077">
        <f t="shared" si="726"/>
        <v>617.95000000000005</v>
      </c>
    </row>
    <row r="1128" spans="1:9" s="1135" customFormat="1" ht="16.5" x14ac:dyDescent="0.25">
      <c r="A1128" s="396" t="s">
        <v>1343</v>
      </c>
      <c r="B1128" s="1220">
        <v>7.5</v>
      </c>
      <c r="C1128" s="847">
        <f t="shared" si="727"/>
        <v>4.5180722891566265E-2</v>
      </c>
      <c r="D1128" s="847">
        <v>530</v>
      </c>
      <c r="E1128" s="414">
        <f t="shared" si="723"/>
        <v>23.945783132530121</v>
      </c>
      <c r="F1128" s="1226">
        <v>1</v>
      </c>
      <c r="G1128" s="414">
        <f t="shared" si="724"/>
        <v>23.95</v>
      </c>
      <c r="H1128" s="1227">
        <f>ROUND(G1128*0.2077,2)</f>
        <v>4.97</v>
      </c>
      <c r="I1128" s="1077">
        <f t="shared" si="726"/>
        <v>28.919999999999998</v>
      </c>
    </row>
    <row r="1129" spans="1:9" s="1199" customFormat="1" ht="16.5" x14ac:dyDescent="0.25">
      <c r="A1129" s="1198" t="s">
        <v>1344</v>
      </c>
      <c r="B1129" s="1059">
        <f t="shared" ref="B1129:C1129" si="728">B1130+B1132</f>
        <v>994</v>
      </c>
      <c r="C1129" s="1063">
        <f t="shared" si="728"/>
        <v>6.8551724137931034</v>
      </c>
      <c r="D1129" s="1063"/>
      <c r="E1129" s="1063"/>
      <c r="F1129" s="1063"/>
      <c r="G1129" s="1063">
        <f>G1130+G1132</f>
        <v>4082.1200000000003</v>
      </c>
      <c r="H1129" s="1063">
        <f t="shared" ref="H1129:I1129" si="729">H1130+H1132</f>
        <v>934.77</v>
      </c>
      <c r="I1129" s="1066">
        <f t="shared" si="729"/>
        <v>5016.8900000000003</v>
      </c>
    </row>
    <row r="1130" spans="1:9" s="1199" customFormat="1" ht="33" x14ac:dyDescent="0.25">
      <c r="A1130" s="1230" t="s">
        <v>7</v>
      </c>
      <c r="B1130" s="1208">
        <f t="shared" ref="B1130:C1130" si="730">SUM(B1131)</f>
        <v>145</v>
      </c>
      <c r="C1130" s="1209">
        <f t="shared" si="730"/>
        <v>1</v>
      </c>
      <c r="D1130" s="1209"/>
      <c r="E1130" s="1209"/>
      <c r="F1130" s="1209"/>
      <c r="G1130" s="1209">
        <f>SUM(G1131)</f>
        <v>927.57</v>
      </c>
      <c r="H1130" s="1209">
        <f t="shared" ref="H1130:I1130" si="731">SUM(H1131)</f>
        <v>218.81</v>
      </c>
      <c r="I1130" s="1210">
        <f t="shared" si="731"/>
        <v>1146.3800000000001</v>
      </c>
    </row>
    <row r="1131" spans="1:9" s="1199" customFormat="1" ht="16.5" x14ac:dyDescent="0.25">
      <c r="A1131" s="1212" t="s">
        <v>1345</v>
      </c>
      <c r="B1131" s="1200">
        <v>145</v>
      </c>
      <c r="C1131" s="541">
        <f>B1131/145</f>
        <v>1</v>
      </c>
      <c r="D1131" s="541">
        <v>927.57</v>
      </c>
      <c r="E1131" s="1201">
        <f>C1131*D1131</f>
        <v>927.57</v>
      </c>
      <c r="F1131" s="1202">
        <v>1</v>
      </c>
      <c r="G1131" s="1201">
        <f>ROUND(E1131*F1131,2)</f>
        <v>927.57</v>
      </c>
      <c r="H1131" s="1201">
        <f>ROUND(G1131*0.2359,2)</f>
        <v>218.81</v>
      </c>
      <c r="I1131" s="1204">
        <f>G1131+H1131</f>
        <v>1146.3800000000001</v>
      </c>
    </row>
    <row r="1132" spans="1:9" s="1199" customFormat="1" ht="16.5" x14ac:dyDescent="0.25">
      <c r="A1132" s="1221" t="s">
        <v>6</v>
      </c>
      <c r="B1132" s="1208">
        <f t="shared" ref="B1132:C1132" si="732">SUM(B1133:B1138)</f>
        <v>849</v>
      </c>
      <c r="C1132" s="1209">
        <f t="shared" si="732"/>
        <v>5.8551724137931034</v>
      </c>
      <c r="D1132" s="1209"/>
      <c r="E1132" s="1209"/>
      <c r="F1132" s="1209"/>
      <c r="G1132" s="1209">
        <f>SUM(G1133:G1138)</f>
        <v>3154.55</v>
      </c>
      <c r="H1132" s="1209">
        <f t="shared" ref="H1132:I1132" si="733">SUM(H1133:H1138)</f>
        <v>715.96</v>
      </c>
      <c r="I1132" s="1210">
        <f t="shared" si="733"/>
        <v>3870.51</v>
      </c>
    </row>
    <row r="1133" spans="1:9" s="1199" customFormat="1" ht="16.5" x14ac:dyDescent="0.25">
      <c r="A1133" s="1212" t="s">
        <v>1115</v>
      </c>
      <c r="B1133" s="1200">
        <v>145</v>
      </c>
      <c r="C1133" s="541">
        <f>B1133/145</f>
        <v>1</v>
      </c>
      <c r="D1133" s="541">
        <v>650</v>
      </c>
      <c r="E1133" s="1201">
        <f t="shared" ref="E1133:E1138" si="734">C1133*D1133</f>
        <v>650</v>
      </c>
      <c r="F1133" s="1202">
        <v>1</v>
      </c>
      <c r="G1133" s="1201">
        <f t="shared" ref="G1133:G1138" si="735">ROUND(E1133*F1133,2)</f>
        <v>650</v>
      </c>
      <c r="H1133" s="1201">
        <f t="shared" ref="H1133:H1136" si="736">ROUND(G1133*0.2359,2)</f>
        <v>153.34</v>
      </c>
      <c r="I1133" s="1204">
        <f t="shared" ref="I1133:I1138" si="737">G1133+H1133</f>
        <v>803.34</v>
      </c>
    </row>
    <row r="1134" spans="1:9" s="1199" customFormat="1" ht="16.5" x14ac:dyDescent="0.25">
      <c r="A1134" s="1212" t="s">
        <v>1115</v>
      </c>
      <c r="B1134" s="1200">
        <v>124</v>
      </c>
      <c r="C1134" s="541">
        <f t="shared" ref="C1134:C1138" si="738">B1134/145</f>
        <v>0.85517241379310349</v>
      </c>
      <c r="D1134" s="541">
        <v>590</v>
      </c>
      <c r="E1134" s="1201">
        <f t="shared" si="734"/>
        <v>504.55172413793105</v>
      </c>
      <c r="F1134" s="1202">
        <v>1</v>
      </c>
      <c r="G1134" s="1201">
        <f t="shared" si="735"/>
        <v>504.55</v>
      </c>
      <c r="H1134" s="1201">
        <f t="shared" si="736"/>
        <v>119.02</v>
      </c>
      <c r="I1134" s="1204">
        <f t="shared" si="737"/>
        <v>623.57000000000005</v>
      </c>
    </row>
    <row r="1135" spans="1:9" s="1199" customFormat="1" ht="16.5" x14ac:dyDescent="0.25">
      <c r="A1135" s="1212" t="s">
        <v>239</v>
      </c>
      <c r="B1135" s="1200">
        <v>145</v>
      </c>
      <c r="C1135" s="541">
        <f t="shared" si="738"/>
        <v>1</v>
      </c>
      <c r="D1135" s="541">
        <v>500</v>
      </c>
      <c r="E1135" s="1201">
        <f t="shared" si="734"/>
        <v>500</v>
      </c>
      <c r="F1135" s="1202">
        <v>1</v>
      </c>
      <c r="G1135" s="1201">
        <f t="shared" si="735"/>
        <v>500</v>
      </c>
      <c r="H1135" s="1201">
        <f t="shared" si="736"/>
        <v>117.95</v>
      </c>
      <c r="I1135" s="1204">
        <f t="shared" si="737"/>
        <v>617.95000000000005</v>
      </c>
    </row>
    <row r="1136" spans="1:9" s="1199" customFormat="1" ht="16.5" x14ac:dyDescent="0.25">
      <c r="A1136" s="1212" t="s">
        <v>1115</v>
      </c>
      <c r="B1136" s="1200">
        <v>145</v>
      </c>
      <c r="C1136" s="541">
        <f t="shared" si="738"/>
        <v>1</v>
      </c>
      <c r="D1136" s="541">
        <v>500</v>
      </c>
      <c r="E1136" s="1201">
        <f t="shared" si="734"/>
        <v>500</v>
      </c>
      <c r="F1136" s="1202">
        <v>1</v>
      </c>
      <c r="G1136" s="1201">
        <f t="shared" si="735"/>
        <v>500</v>
      </c>
      <c r="H1136" s="1201">
        <f t="shared" si="736"/>
        <v>117.95</v>
      </c>
      <c r="I1136" s="1204">
        <f t="shared" si="737"/>
        <v>617.95000000000005</v>
      </c>
    </row>
    <row r="1137" spans="1:9" s="1199" customFormat="1" ht="16.5" x14ac:dyDescent="0.25">
      <c r="A1137" s="1212" t="s">
        <v>1115</v>
      </c>
      <c r="B1137" s="1200">
        <v>145</v>
      </c>
      <c r="C1137" s="541">
        <f t="shared" si="738"/>
        <v>1</v>
      </c>
      <c r="D1137" s="541">
        <v>500</v>
      </c>
      <c r="E1137" s="1201">
        <f t="shared" si="734"/>
        <v>500</v>
      </c>
      <c r="F1137" s="1202">
        <v>1</v>
      </c>
      <c r="G1137" s="1201">
        <f t="shared" si="735"/>
        <v>500</v>
      </c>
      <c r="H1137" s="1201">
        <f>ROUND(G1137*0.2077,2)</f>
        <v>103.85</v>
      </c>
      <c r="I1137" s="1204">
        <f t="shared" si="737"/>
        <v>603.85</v>
      </c>
    </row>
    <row r="1138" spans="1:9" s="1199" customFormat="1" ht="16.5" x14ac:dyDescent="0.25">
      <c r="A1138" s="1212" t="s">
        <v>1115</v>
      </c>
      <c r="B1138" s="1200">
        <v>145</v>
      </c>
      <c r="C1138" s="541">
        <f t="shared" si="738"/>
        <v>1</v>
      </c>
      <c r="D1138" s="541">
        <v>500</v>
      </c>
      <c r="E1138" s="1201">
        <f t="shared" si="734"/>
        <v>500</v>
      </c>
      <c r="F1138" s="1202">
        <v>1</v>
      </c>
      <c r="G1138" s="1201">
        <f t="shared" si="735"/>
        <v>500</v>
      </c>
      <c r="H1138" s="1201">
        <f>ROUND(G1138*0.2077,2)</f>
        <v>103.85</v>
      </c>
      <c r="I1138" s="1204">
        <f t="shared" si="737"/>
        <v>603.85</v>
      </c>
    </row>
    <row r="1139" spans="1:9" s="1199" customFormat="1" ht="16.5" x14ac:dyDescent="0.25">
      <c r="A1139" s="1198" t="s">
        <v>2607</v>
      </c>
      <c r="B1139" s="1059">
        <f t="shared" ref="B1139:C1139" si="739">B1140</f>
        <v>192</v>
      </c>
      <c r="C1139" s="1063">
        <f t="shared" si="739"/>
        <v>1.1566265060240963</v>
      </c>
      <c r="D1139" s="1063"/>
      <c r="E1139" s="1063"/>
      <c r="F1139" s="1063"/>
      <c r="G1139" s="1063">
        <f>G1140</f>
        <v>592.75</v>
      </c>
      <c r="H1139" s="1063">
        <f t="shared" ref="H1139:I1139" si="740">H1140</f>
        <v>137.81</v>
      </c>
      <c r="I1139" s="1066">
        <f t="shared" si="740"/>
        <v>730.56</v>
      </c>
    </row>
    <row r="1140" spans="1:9" s="1199" customFormat="1" ht="16.5" x14ac:dyDescent="0.25">
      <c r="A1140" s="1221" t="s">
        <v>6</v>
      </c>
      <c r="B1140" s="1208">
        <f t="shared" ref="B1140:C1140" si="741">SUM(B1141:B1148)</f>
        <v>192</v>
      </c>
      <c r="C1140" s="1209">
        <f t="shared" si="741"/>
        <v>1.1566265060240963</v>
      </c>
      <c r="D1140" s="1209"/>
      <c r="E1140" s="1209"/>
      <c r="F1140" s="1209"/>
      <c r="G1140" s="1209">
        <f>SUM(G1141:G1148)</f>
        <v>592.75</v>
      </c>
      <c r="H1140" s="1209">
        <f t="shared" ref="H1140:I1140" si="742">SUM(H1141:H1148)</f>
        <v>137.81</v>
      </c>
      <c r="I1140" s="1210">
        <f t="shared" si="742"/>
        <v>730.56</v>
      </c>
    </row>
    <row r="1141" spans="1:9" s="1199" customFormat="1" ht="16.5" x14ac:dyDescent="0.25">
      <c r="A1141" s="1212" t="s">
        <v>1346</v>
      </c>
      <c r="B1141" s="1200">
        <v>12</v>
      </c>
      <c r="C1141" s="541">
        <f>B1141/166</f>
        <v>7.2289156626506021E-2</v>
      </c>
      <c r="D1141" s="541">
        <v>700</v>
      </c>
      <c r="E1141" s="1201">
        <f t="shared" ref="E1141:E1148" si="743">C1141*D1141</f>
        <v>50.602409638554214</v>
      </c>
      <c r="F1141" s="1206">
        <v>1</v>
      </c>
      <c r="G1141" s="1201">
        <f t="shared" ref="G1141:G1148" si="744">ROUND(E1141*F1141,2)</f>
        <v>50.6</v>
      </c>
      <c r="H1141" s="1203">
        <f>ROUND(G1141*0.2077,2)</f>
        <v>10.51</v>
      </c>
      <c r="I1141" s="1204">
        <f t="shared" ref="I1141:I1148" si="745">G1141+H1141</f>
        <v>61.11</v>
      </c>
    </row>
    <row r="1142" spans="1:9" s="1199" customFormat="1" ht="16.5" x14ac:dyDescent="0.25">
      <c r="A1142" s="1212" t="s">
        <v>1346</v>
      </c>
      <c r="B1142" s="1200">
        <v>12</v>
      </c>
      <c r="C1142" s="541">
        <f t="shared" ref="C1142:C1148" si="746">B1142/166</f>
        <v>7.2289156626506021E-2</v>
      </c>
      <c r="D1142" s="541">
        <v>500</v>
      </c>
      <c r="E1142" s="1201">
        <f t="shared" si="743"/>
        <v>36.144578313253014</v>
      </c>
      <c r="F1142" s="1206">
        <v>1</v>
      </c>
      <c r="G1142" s="1201">
        <f t="shared" si="744"/>
        <v>36.14</v>
      </c>
      <c r="H1142" s="1201">
        <f t="shared" ref="H1142:H1148" si="747">ROUND(G1142*0.2359,2)</f>
        <v>8.5299999999999994</v>
      </c>
      <c r="I1142" s="1204">
        <f t="shared" si="745"/>
        <v>44.67</v>
      </c>
    </row>
    <row r="1143" spans="1:9" s="1199" customFormat="1" ht="16.5" x14ac:dyDescent="0.25">
      <c r="A1143" s="1212" t="s">
        <v>1346</v>
      </c>
      <c r="B1143" s="1200">
        <v>12</v>
      </c>
      <c r="C1143" s="541">
        <f t="shared" si="746"/>
        <v>7.2289156626506021E-2</v>
      </c>
      <c r="D1143" s="541">
        <v>500</v>
      </c>
      <c r="E1143" s="1201">
        <f t="shared" si="743"/>
        <v>36.144578313253014</v>
      </c>
      <c r="F1143" s="1206">
        <v>1</v>
      </c>
      <c r="G1143" s="1201">
        <f t="shared" si="744"/>
        <v>36.14</v>
      </c>
      <c r="H1143" s="1203">
        <f>ROUND(G1143*0.2194,2)</f>
        <v>7.93</v>
      </c>
      <c r="I1143" s="1204">
        <f t="shared" si="745"/>
        <v>44.07</v>
      </c>
    </row>
    <row r="1144" spans="1:9" s="1199" customFormat="1" ht="16.5" x14ac:dyDescent="0.25">
      <c r="A1144" s="1212" t="s">
        <v>1347</v>
      </c>
      <c r="B1144" s="1200">
        <v>12</v>
      </c>
      <c r="C1144" s="541">
        <f t="shared" si="746"/>
        <v>7.2289156626506021E-2</v>
      </c>
      <c r="D1144" s="541">
        <v>500</v>
      </c>
      <c r="E1144" s="1201">
        <f t="shared" si="743"/>
        <v>36.144578313253014</v>
      </c>
      <c r="F1144" s="1206">
        <v>1</v>
      </c>
      <c r="G1144" s="1201">
        <f t="shared" si="744"/>
        <v>36.14</v>
      </c>
      <c r="H1144" s="1201">
        <f t="shared" si="747"/>
        <v>8.5299999999999994</v>
      </c>
      <c r="I1144" s="1204">
        <f t="shared" si="745"/>
        <v>44.67</v>
      </c>
    </row>
    <row r="1145" spans="1:9" s="1199" customFormat="1" ht="16.5" x14ac:dyDescent="0.25">
      <c r="A1145" s="1212" t="s">
        <v>1287</v>
      </c>
      <c r="B1145" s="1200">
        <v>63</v>
      </c>
      <c r="C1145" s="541">
        <f t="shared" si="746"/>
        <v>0.37951807228915663</v>
      </c>
      <c r="D1145" s="541">
        <v>500</v>
      </c>
      <c r="E1145" s="1201">
        <f t="shared" si="743"/>
        <v>189.75903614457832</v>
      </c>
      <c r="F1145" s="1206">
        <v>1</v>
      </c>
      <c r="G1145" s="1201">
        <f t="shared" si="744"/>
        <v>189.76</v>
      </c>
      <c r="H1145" s="1201">
        <f t="shared" si="747"/>
        <v>44.76</v>
      </c>
      <c r="I1145" s="1204">
        <f t="shared" si="745"/>
        <v>234.51999999999998</v>
      </c>
    </row>
    <row r="1146" spans="1:9" s="1199" customFormat="1" ht="16.5" x14ac:dyDescent="0.25">
      <c r="A1146" s="1212" t="s">
        <v>1241</v>
      </c>
      <c r="B1146" s="1200">
        <v>12</v>
      </c>
      <c r="C1146" s="541">
        <f t="shared" si="746"/>
        <v>7.2289156626506021E-2</v>
      </c>
      <c r="D1146" s="541">
        <v>500</v>
      </c>
      <c r="E1146" s="1201">
        <f t="shared" si="743"/>
        <v>36.144578313253014</v>
      </c>
      <c r="F1146" s="1206">
        <v>1</v>
      </c>
      <c r="G1146" s="1201">
        <f t="shared" si="744"/>
        <v>36.14</v>
      </c>
      <c r="H1146" s="1201">
        <f t="shared" si="747"/>
        <v>8.5299999999999994</v>
      </c>
      <c r="I1146" s="1204">
        <f t="shared" si="745"/>
        <v>44.67</v>
      </c>
    </row>
    <row r="1147" spans="1:9" s="1199" customFormat="1" ht="16.5" x14ac:dyDescent="0.25">
      <c r="A1147" s="1212" t="s">
        <v>1241</v>
      </c>
      <c r="B1147" s="1200">
        <v>6</v>
      </c>
      <c r="C1147" s="541">
        <f t="shared" si="746"/>
        <v>3.614457831325301E-2</v>
      </c>
      <c r="D1147" s="541">
        <v>500</v>
      </c>
      <c r="E1147" s="1201">
        <f t="shared" si="743"/>
        <v>18.072289156626507</v>
      </c>
      <c r="F1147" s="1206">
        <v>1</v>
      </c>
      <c r="G1147" s="1201">
        <f t="shared" si="744"/>
        <v>18.07</v>
      </c>
      <c r="H1147" s="1201">
        <f t="shared" si="747"/>
        <v>4.26</v>
      </c>
      <c r="I1147" s="1204">
        <f t="shared" si="745"/>
        <v>22.33</v>
      </c>
    </row>
    <row r="1148" spans="1:9" s="1199" customFormat="1" ht="16.5" x14ac:dyDescent="0.25">
      <c r="A1148" s="1212" t="s">
        <v>1348</v>
      </c>
      <c r="B1148" s="1200">
        <v>63</v>
      </c>
      <c r="C1148" s="541">
        <f t="shared" si="746"/>
        <v>0.37951807228915663</v>
      </c>
      <c r="D1148" s="541">
        <v>500</v>
      </c>
      <c r="E1148" s="1201">
        <f t="shared" si="743"/>
        <v>189.75903614457832</v>
      </c>
      <c r="F1148" s="1206">
        <v>1</v>
      </c>
      <c r="G1148" s="1201">
        <f t="shared" si="744"/>
        <v>189.76</v>
      </c>
      <c r="H1148" s="1201">
        <f t="shared" si="747"/>
        <v>44.76</v>
      </c>
      <c r="I1148" s="1204">
        <f t="shared" si="745"/>
        <v>234.51999999999998</v>
      </c>
    </row>
    <row r="1149" spans="1:9" s="1199" customFormat="1" ht="16.5" x14ac:dyDescent="0.25">
      <c r="A1149" s="1198" t="s">
        <v>2608</v>
      </c>
      <c r="B1149" s="1059">
        <f t="shared" ref="B1149:C1149" si="748">SUM(B1150)</f>
        <v>76.08324825917893</v>
      </c>
      <c r="C1149" s="1063">
        <f t="shared" si="748"/>
        <v>0.45833282083842714</v>
      </c>
      <c r="D1149" s="1063"/>
      <c r="E1149" s="1063"/>
      <c r="F1149" s="1063"/>
      <c r="G1149" s="1063">
        <f>SUM(G1150)</f>
        <v>229.16</v>
      </c>
      <c r="H1149" s="1063">
        <f t="shared" ref="H1149:I1149" si="749">SUM(H1150)</f>
        <v>53.739999999999995</v>
      </c>
      <c r="I1149" s="1066">
        <f t="shared" si="749"/>
        <v>282.90000000000009</v>
      </c>
    </row>
    <row r="1150" spans="1:9" s="1199" customFormat="1" ht="16.5" x14ac:dyDescent="0.25">
      <c r="A1150" s="1221" t="s">
        <v>6</v>
      </c>
      <c r="B1150" s="1208">
        <f t="shared" ref="B1150:C1150" si="750">SUM(B1151:B1174)</f>
        <v>76.08324825917893</v>
      </c>
      <c r="C1150" s="1209">
        <f t="shared" si="750"/>
        <v>0.45833282083842714</v>
      </c>
      <c r="D1150" s="1209"/>
      <c r="E1150" s="1209"/>
      <c r="F1150" s="1209"/>
      <c r="G1150" s="1209">
        <f>SUM(G1151:G1174)</f>
        <v>229.16</v>
      </c>
      <c r="H1150" s="1209">
        <f t="shared" ref="H1150:I1150" si="751">SUM(H1151:H1174)</f>
        <v>53.739999999999995</v>
      </c>
      <c r="I1150" s="1210">
        <f t="shared" si="751"/>
        <v>282.90000000000009</v>
      </c>
    </row>
    <row r="1151" spans="1:9" s="1199" customFormat="1" ht="16.5" x14ac:dyDescent="0.25">
      <c r="A1151" s="1212" t="s">
        <v>1349</v>
      </c>
      <c r="B1151" s="1200">
        <v>2.9752066115702478</v>
      </c>
      <c r="C1151" s="541">
        <f>B1151/166</f>
        <v>1.7922931395001493E-2</v>
      </c>
      <c r="D1151" s="541">
        <v>500</v>
      </c>
      <c r="E1151" s="1201">
        <f>C1151*D1151</f>
        <v>8.9614656975007456</v>
      </c>
      <c r="F1151" s="1206">
        <v>1</v>
      </c>
      <c r="G1151" s="1201">
        <f t="shared" ref="G1151:G1174" si="752">ROUND(E1151*F1151,2)</f>
        <v>8.9600000000000009</v>
      </c>
      <c r="H1151" s="1201">
        <f t="shared" ref="H1151:H1174" si="753">ROUND(G1151*0.2359,2)</f>
        <v>2.11</v>
      </c>
      <c r="I1151" s="1204">
        <f t="shared" ref="I1151:I1174" si="754">G1151+H1151</f>
        <v>11.07</v>
      </c>
    </row>
    <row r="1152" spans="1:9" s="1199" customFormat="1" ht="16.5" x14ac:dyDescent="0.25">
      <c r="A1152" s="1212" t="s">
        <v>1349</v>
      </c>
      <c r="B1152" s="1200">
        <v>7.2545454545454549</v>
      </c>
      <c r="C1152" s="541">
        <f t="shared" ref="C1152:C1174" si="755">B1152/166</f>
        <v>4.3702081051478645E-2</v>
      </c>
      <c r="D1152" s="541">
        <v>500</v>
      </c>
      <c r="E1152" s="1201">
        <f>C1152*D1152</f>
        <v>21.851040525739322</v>
      </c>
      <c r="F1152" s="1206">
        <v>1</v>
      </c>
      <c r="G1152" s="1201">
        <f t="shared" si="752"/>
        <v>21.85</v>
      </c>
      <c r="H1152" s="1201">
        <f t="shared" si="753"/>
        <v>5.15</v>
      </c>
      <c r="I1152" s="1204">
        <f t="shared" si="754"/>
        <v>27</v>
      </c>
    </row>
    <row r="1153" spans="1:9" s="1199" customFormat="1" ht="16.5" x14ac:dyDescent="0.25">
      <c r="A1153" s="1212" t="s">
        <v>1349</v>
      </c>
      <c r="B1153" s="1200">
        <v>2.2314049586776861</v>
      </c>
      <c r="C1153" s="541">
        <f t="shared" si="755"/>
        <v>1.3442198546251121E-2</v>
      </c>
      <c r="D1153" s="541">
        <v>500</v>
      </c>
      <c r="E1153" s="1201">
        <f>C1153*D1153</f>
        <v>6.721099273125561</v>
      </c>
      <c r="F1153" s="1206">
        <v>1</v>
      </c>
      <c r="G1153" s="1201">
        <f t="shared" si="752"/>
        <v>6.72</v>
      </c>
      <c r="H1153" s="1201">
        <f t="shared" si="753"/>
        <v>1.59</v>
      </c>
      <c r="I1153" s="1204">
        <f t="shared" si="754"/>
        <v>8.31</v>
      </c>
    </row>
    <row r="1154" spans="1:9" s="1199" customFormat="1" ht="16.5" x14ac:dyDescent="0.25">
      <c r="A1154" s="1212" t="s">
        <v>1349</v>
      </c>
      <c r="B1154" s="1200">
        <v>6.2181818181818178</v>
      </c>
      <c r="C1154" s="541">
        <f t="shared" si="755"/>
        <v>3.7458926615553119E-2</v>
      </c>
      <c r="D1154" s="541">
        <v>500</v>
      </c>
      <c r="E1154" s="1201">
        <f t="shared" ref="E1154:E1174" si="756">C1154*D1154</f>
        <v>18.729463307776559</v>
      </c>
      <c r="F1154" s="1202">
        <v>1</v>
      </c>
      <c r="G1154" s="1201">
        <f t="shared" si="752"/>
        <v>18.73</v>
      </c>
      <c r="H1154" s="1201">
        <f t="shared" si="753"/>
        <v>4.42</v>
      </c>
      <c r="I1154" s="1204">
        <f t="shared" si="754"/>
        <v>23.15</v>
      </c>
    </row>
    <row r="1155" spans="1:9" s="1199" customFormat="1" ht="16.5" x14ac:dyDescent="0.25">
      <c r="A1155" s="1212" t="s">
        <v>1349</v>
      </c>
      <c r="B1155" s="1200">
        <v>5.8695652173913047</v>
      </c>
      <c r="C1155" s="541">
        <f t="shared" si="755"/>
        <v>3.535882661079099E-2</v>
      </c>
      <c r="D1155" s="541">
        <v>500</v>
      </c>
      <c r="E1155" s="1201">
        <f t="shared" si="756"/>
        <v>17.679413305395496</v>
      </c>
      <c r="F1155" s="1202">
        <v>1</v>
      </c>
      <c r="G1155" s="1201">
        <f t="shared" si="752"/>
        <v>17.68</v>
      </c>
      <c r="H1155" s="1201">
        <f t="shared" si="753"/>
        <v>4.17</v>
      </c>
      <c r="I1155" s="1204">
        <f t="shared" si="754"/>
        <v>21.85</v>
      </c>
    </row>
    <row r="1156" spans="1:9" s="1199" customFormat="1" ht="16.5" x14ac:dyDescent="0.25">
      <c r="A1156" s="1212" t="s">
        <v>1349</v>
      </c>
      <c r="B1156" s="1200">
        <v>3.1304347826086953</v>
      </c>
      <c r="C1156" s="541">
        <f t="shared" si="755"/>
        <v>1.8858040859088526E-2</v>
      </c>
      <c r="D1156" s="541">
        <v>500</v>
      </c>
      <c r="E1156" s="1201">
        <f t="shared" si="756"/>
        <v>9.4290204295442628</v>
      </c>
      <c r="F1156" s="1202">
        <v>1</v>
      </c>
      <c r="G1156" s="1201">
        <f>ROUND(E1156*F1156,2)</f>
        <v>9.43</v>
      </c>
      <c r="H1156" s="1201">
        <f>ROUND(G1156*0.2359,2)</f>
        <v>2.2200000000000002</v>
      </c>
      <c r="I1156" s="1204">
        <f>G1156+H1156</f>
        <v>11.65</v>
      </c>
    </row>
    <row r="1157" spans="1:9" s="1199" customFormat="1" ht="16.5" x14ac:dyDescent="0.25">
      <c r="A1157" s="1212" t="s">
        <v>1349</v>
      </c>
      <c r="B1157" s="1200">
        <v>2.3478260869565215</v>
      </c>
      <c r="C1157" s="541">
        <f t="shared" si="755"/>
        <v>1.4143530644316395E-2</v>
      </c>
      <c r="D1157" s="541">
        <v>500</v>
      </c>
      <c r="E1157" s="1201">
        <f t="shared" si="756"/>
        <v>7.0717653221581971</v>
      </c>
      <c r="F1157" s="1202">
        <v>1</v>
      </c>
      <c r="G1157" s="1201">
        <f>ROUND(E1157*F1157,2)</f>
        <v>7.07</v>
      </c>
      <c r="H1157" s="1201">
        <f>ROUND(G1157*0.2359,2)</f>
        <v>1.67</v>
      </c>
      <c r="I1157" s="1204">
        <f>G1157+H1157</f>
        <v>8.74</v>
      </c>
    </row>
    <row r="1158" spans="1:9" s="1199" customFormat="1" ht="16.5" x14ac:dyDescent="0.25">
      <c r="A1158" s="1212" t="s">
        <v>1349</v>
      </c>
      <c r="B1158" s="1200">
        <v>2.3300970873786406</v>
      </c>
      <c r="C1158" s="541">
        <f t="shared" si="755"/>
        <v>1.4036729442040003E-2</v>
      </c>
      <c r="D1158" s="541">
        <v>500</v>
      </c>
      <c r="E1158" s="1201">
        <f t="shared" si="756"/>
        <v>7.018364721020002</v>
      </c>
      <c r="F1158" s="1202">
        <v>1</v>
      </c>
      <c r="G1158" s="1201">
        <f t="shared" si="752"/>
        <v>7.02</v>
      </c>
      <c r="H1158" s="1201">
        <f t="shared" si="753"/>
        <v>1.66</v>
      </c>
      <c r="I1158" s="1204">
        <f t="shared" si="754"/>
        <v>8.68</v>
      </c>
    </row>
    <row r="1159" spans="1:9" s="1199" customFormat="1" ht="16.5" x14ac:dyDescent="0.25">
      <c r="A1159" s="1212" t="s">
        <v>1349</v>
      </c>
      <c r="B1159" s="1200">
        <v>3.4951456310679614</v>
      </c>
      <c r="C1159" s="541">
        <f t="shared" si="755"/>
        <v>2.105509416306001E-2</v>
      </c>
      <c r="D1159" s="541">
        <v>500</v>
      </c>
      <c r="E1159" s="1201">
        <f t="shared" si="756"/>
        <v>10.527547081530004</v>
      </c>
      <c r="F1159" s="1202">
        <v>1</v>
      </c>
      <c r="G1159" s="1201">
        <f t="shared" si="752"/>
        <v>10.53</v>
      </c>
      <c r="H1159" s="1203">
        <f>ROUND(G1159*0.2077,2)</f>
        <v>2.19</v>
      </c>
      <c r="I1159" s="1204">
        <f t="shared" si="754"/>
        <v>12.719999999999999</v>
      </c>
    </row>
    <row r="1160" spans="1:9" s="1199" customFormat="1" ht="16.5" x14ac:dyDescent="0.25">
      <c r="A1160" s="1212" t="s">
        <v>1349</v>
      </c>
      <c r="B1160" s="1200">
        <v>0.68571428571428572</v>
      </c>
      <c r="C1160" s="541">
        <f t="shared" si="755"/>
        <v>4.1308089500860581E-3</v>
      </c>
      <c r="D1160" s="541">
        <v>500</v>
      </c>
      <c r="E1160" s="1201">
        <f t="shared" si="756"/>
        <v>2.0654044750430289</v>
      </c>
      <c r="F1160" s="1202">
        <v>1</v>
      </c>
      <c r="G1160" s="1201">
        <f t="shared" si="752"/>
        <v>2.0699999999999998</v>
      </c>
      <c r="H1160" s="1201">
        <f t="shared" si="753"/>
        <v>0.49</v>
      </c>
      <c r="I1160" s="1204">
        <f t="shared" si="754"/>
        <v>2.5599999999999996</v>
      </c>
    </row>
    <row r="1161" spans="1:9" s="1199" customFormat="1" ht="16.5" x14ac:dyDescent="0.25">
      <c r="A1161" s="1212" t="s">
        <v>1349</v>
      </c>
      <c r="B1161" s="1200">
        <v>0.8571428571428571</v>
      </c>
      <c r="C1161" s="541">
        <f t="shared" si="755"/>
        <v>5.1635111876075727E-3</v>
      </c>
      <c r="D1161" s="541">
        <v>500</v>
      </c>
      <c r="E1161" s="1201">
        <f t="shared" si="756"/>
        <v>2.5817555938037864</v>
      </c>
      <c r="F1161" s="1202">
        <v>1</v>
      </c>
      <c r="G1161" s="1201">
        <f t="shared" si="752"/>
        <v>2.58</v>
      </c>
      <c r="H1161" s="1201">
        <f t="shared" si="753"/>
        <v>0.61</v>
      </c>
      <c r="I1161" s="1204">
        <f t="shared" si="754"/>
        <v>3.19</v>
      </c>
    </row>
    <row r="1162" spans="1:9" s="1199" customFormat="1" ht="16.5" x14ac:dyDescent="0.25">
      <c r="A1162" s="1212" t="s">
        <v>1349</v>
      </c>
      <c r="B1162" s="1200">
        <v>0.25806451612903225</v>
      </c>
      <c r="C1162" s="541">
        <f t="shared" si="755"/>
        <v>1.5546055188495919E-3</v>
      </c>
      <c r="D1162" s="541">
        <v>500</v>
      </c>
      <c r="E1162" s="1201">
        <f t="shared" si="756"/>
        <v>0.77730275942479599</v>
      </c>
      <c r="F1162" s="1202">
        <v>1</v>
      </c>
      <c r="G1162" s="1201">
        <f t="shared" si="752"/>
        <v>0.78</v>
      </c>
      <c r="H1162" s="1201">
        <f t="shared" si="753"/>
        <v>0.18</v>
      </c>
      <c r="I1162" s="1204">
        <f t="shared" si="754"/>
        <v>0.96</v>
      </c>
    </row>
    <row r="1163" spans="1:9" s="1199" customFormat="1" ht="16.5" x14ac:dyDescent="0.25">
      <c r="A1163" s="1212" t="s">
        <v>1349</v>
      </c>
      <c r="B1163" s="1200">
        <v>0.19354838709677419</v>
      </c>
      <c r="C1163" s="541">
        <f t="shared" si="755"/>
        <v>1.1659541391371938E-3</v>
      </c>
      <c r="D1163" s="541">
        <v>500</v>
      </c>
      <c r="E1163" s="1201">
        <f t="shared" si="756"/>
        <v>0.58297706956859696</v>
      </c>
      <c r="F1163" s="1202">
        <v>1</v>
      </c>
      <c r="G1163" s="1201">
        <f t="shared" si="752"/>
        <v>0.57999999999999996</v>
      </c>
      <c r="H1163" s="1203">
        <f>ROUND(G1163*0.2077,2)</f>
        <v>0.12</v>
      </c>
      <c r="I1163" s="1204">
        <f t="shared" si="754"/>
        <v>0.7</v>
      </c>
    </row>
    <row r="1164" spans="1:9" s="1199" customFormat="1" ht="16.5" x14ac:dyDescent="0.25">
      <c r="A1164" s="1212" t="s">
        <v>1349</v>
      </c>
      <c r="B1164" s="1200">
        <v>3.5478260869565217</v>
      </c>
      <c r="C1164" s="541">
        <f t="shared" si="755"/>
        <v>2.1372446306966997E-2</v>
      </c>
      <c r="D1164" s="541">
        <v>500</v>
      </c>
      <c r="E1164" s="1201">
        <f t="shared" si="756"/>
        <v>10.686223153483498</v>
      </c>
      <c r="F1164" s="1202">
        <v>1</v>
      </c>
      <c r="G1164" s="1201">
        <f t="shared" si="752"/>
        <v>10.69</v>
      </c>
      <c r="H1164" s="1201">
        <f t="shared" si="753"/>
        <v>2.52</v>
      </c>
      <c r="I1164" s="1204">
        <f t="shared" si="754"/>
        <v>13.209999999999999</v>
      </c>
    </row>
    <row r="1165" spans="1:9" s="1199" customFormat="1" ht="16.5" x14ac:dyDescent="0.25">
      <c r="A1165" s="1212" t="s">
        <v>1349</v>
      </c>
      <c r="B1165" s="1200">
        <v>3.4137931034482758</v>
      </c>
      <c r="C1165" s="541">
        <f t="shared" si="755"/>
        <v>2.0565018695471542E-2</v>
      </c>
      <c r="D1165" s="541">
        <v>500</v>
      </c>
      <c r="E1165" s="1201">
        <f t="shared" si="756"/>
        <v>10.282509347735772</v>
      </c>
      <c r="F1165" s="1202">
        <v>1</v>
      </c>
      <c r="G1165" s="1201">
        <f t="shared" si="752"/>
        <v>10.28</v>
      </c>
      <c r="H1165" s="1201">
        <f t="shared" si="753"/>
        <v>2.4300000000000002</v>
      </c>
      <c r="I1165" s="1204">
        <f t="shared" si="754"/>
        <v>12.709999999999999</v>
      </c>
    </row>
    <row r="1166" spans="1:9" s="1199" customFormat="1" ht="16.5" x14ac:dyDescent="0.25">
      <c r="A1166" s="1212" t="s">
        <v>1349</v>
      </c>
      <c r="B1166" s="1200">
        <v>2.4827586206896552</v>
      </c>
      <c r="C1166" s="541">
        <f t="shared" si="755"/>
        <v>1.4956377233070212E-2</v>
      </c>
      <c r="D1166" s="541">
        <v>500</v>
      </c>
      <c r="E1166" s="1201">
        <f>C1166*D1166</f>
        <v>7.4781886165351059</v>
      </c>
      <c r="F1166" s="1202">
        <v>1</v>
      </c>
      <c r="G1166" s="1201">
        <f>ROUND(E1166*F1166,2)</f>
        <v>7.48</v>
      </c>
      <c r="H1166" s="1201">
        <f>ROUND(G1166*0.2359,2)</f>
        <v>1.76</v>
      </c>
      <c r="I1166" s="1204">
        <f>G1166+H1166</f>
        <v>9.24</v>
      </c>
    </row>
    <row r="1167" spans="1:9" s="1199" customFormat="1" ht="16.5" x14ac:dyDescent="0.25">
      <c r="A1167" s="1212" t="s">
        <v>1349</v>
      </c>
      <c r="B1167" s="1214">
        <v>2.375</v>
      </c>
      <c r="C1167" s="541">
        <f t="shared" si="755"/>
        <v>1.430722891566265E-2</v>
      </c>
      <c r="D1167" s="541">
        <v>500</v>
      </c>
      <c r="E1167" s="1201">
        <f>C1167*D1167</f>
        <v>7.153614457831325</v>
      </c>
      <c r="F1167" s="1202">
        <v>1</v>
      </c>
      <c r="G1167" s="1201">
        <f>ROUND(E1167*F1167,2)</f>
        <v>7.15</v>
      </c>
      <c r="H1167" s="1201">
        <f>ROUND(G1167*0.2359,2)</f>
        <v>1.69</v>
      </c>
      <c r="I1167" s="1204">
        <f>G1167+H1167</f>
        <v>8.84</v>
      </c>
    </row>
    <row r="1168" spans="1:9" s="1199" customFormat="1" ht="16.5" x14ac:dyDescent="0.25">
      <c r="A1168" s="1212" t="s">
        <v>1349</v>
      </c>
      <c r="B1168" s="1214">
        <v>8.6666666666666661</v>
      </c>
      <c r="C1168" s="541">
        <f t="shared" si="755"/>
        <v>5.2208835341365459E-2</v>
      </c>
      <c r="D1168" s="541">
        <v>500</v>
      </c>
      <c r="E1168" s="1201">
        <f t="shared" si="756"/>
        <v>26.104417670682729</v>
      </c>
      <c r="F1168" s="1206">
        <v>1</v>
      </c>
      <c r="G1168" s="1201">
        <f t="shared" si="752"/>
        <v>26.1</v>
      </c>
      <c r="H1168" s="1201">
        <f t="shared" si="753"/>
        <v>6.16</v>
      </c>
      <c r="I1168" s="1204">
        <f t="shared" si="754"/>
        <v>32.260000000000005</v>
      </c>
    </row>
    <row r="1169" spans="1:9" s="1199" customFormat="1" ht="16.5" x14ac:dyDescent="0.25">
      <c r="A1169" s="1212" t="s">
        <v>1349</v>
      </c>
      <c r="B1169" s="1214">
        <v>10.4</v>
      </c>
      <c r="C1169" s="541">
        <f t="shared" si="755"/>
        <v>6.2650602409638559E-2</v>
      </c>
      <c r="D1169" s="541">
        <v>500</v>
      </c>
      <c r="E1169" s="1201">
        <f t="shared" si="756"/>
        <v>31.325301204819279</v>
      </c>
      <c r="F1169" s="1206">
        <v>1</v>
      </c>
      <c r="G1169" s="1201">
        <f t="shared" si="752"/>
        <v>31.33</v>
      </c>
      <c r="H1169" s="1201">
        <f t="shared" si="753"/>
        <v>7.39</v>
      </c>
      <c r="I1169" s="1204">
        <f t="shared" si="754"/>
        <v>38.72</v>
      </c>
    </row>
    <row r="1170" spans="1:9" s="1199" customFormat="1" ht="16.5" x14ac:dyDescent="0.25">
      <c r="A1170" s="1212" t="s">
        <v>1349</v>
      </c>
      <c r="B1170" s="1214">
        <v>3.5625</v>
      </c>
      <c r="C1170" s="541">
        <f t="shared" si="755"/>
        <v>2.1460843373493976E-2</v>
      </c>
      <c r="D1170" s="541">
        <v>500</v>
      </c>
      <c r="E1170" s="1201">
        <f t="shared" si="756"/>
        <v>10.730421686746988</v>
      </c>
      <c r="F1170" s="1206">
        <v>1</v>
      </c>
      <c r="G1170" s="1201">
        <f t="shared" si="752"/>
        <v>10.73</v>
      </c>
      <c r="H1170" s="1201">
        <f t="shared" si="753"/>
        <v>2.5299999999999998</v>
      </c>
      <c r="I1170" s="1204">
        <f t="shared" si="754"/>
        <v>13.26</v>
      </c>
    </row>
    <row r="1171" spans="1:9" s="1199" customFormat="1" ht="16.5" x14ac:dyDescent="0.25">
      <c r="A1171" s="1212" t="s">
        <v>1349</v>
      </c>
      <c r="B1171" s="1200">
        <v>1.7739130434782608</v>
      </c>
      <c r="C1171" s="541">
        <f t="shared" si="755"/>
        <v>1.0686223153483498E-2</v>
      </c>
      <c r="D1171" s="541">
        <v>500</v>
      </c>
      <c r="E1171" s="1201">
        <f t="shared" si="756"/>
        <v>5.343111576741749</v>
      </c>
      <c r="F1171" s="1206">
        <v>1</v>
      </c>
      <c r="G1171" s="1201">
        <f t="shared" si="752"/>
        <v>5.34</v>
      </c>
      <c r="H1171" s="1201">
        <f t="shared" si="753"/>
        <v>1.26</v>
      </c>
      <c r="I1171" s="1204">
        <f t="shared" si="754"/>
        <v>6.6</v>
      </c>
    </row>
    <row r="1172" spans="1:9" s="1199" customFormat="1" ht="16.5" x14ac:dyDescent="0.25">
      <c r="A1172" s="1212" t="s">
        <v>1349</v>
      </c>
      <c r="B1172" s="1200">
        <v>1.7739130434782608</v>
      </c>
      <c r="C1172" s="541">
        <f t="shared" si="755"/>
        <v>1.0686223153483498E-2</v>
      </c>
      <c r="D1172" s="541">
        <v>500</v>
      </c>
      <c r="E1172" s="1201">
        <f t="shared" si="756"/>
        <v>5.343111576741749</v>
      </c>
      <c r="F1172" s="1206">
        <v>1</v>
      </c>
      <c r="G1172" s="1201">
        <f t="shared" si="752"/>
        <v>5.34</v>
      </c>
      <c r="H1172" s="1201">
        <f t="shared" si="753"/>
        <v>1.26</v>
      </c>
      <c r="I1172" s="1204">
        <f t="shared" si="754"/>
        <v>6.6</v>
      </c>
    </row>
    <row r="1173" spans="1:9" s="1199" customFormat="1" ht="16.5" x14ac:dyDescent="0.25">
      <c r="A1173" s="1212" t="s">
        <v>1349</v>
      </c>
      <c r="B1173" s="1200">
        <v>0.12</v>
      </c>
      <c r="C1173" s="541">
        <f t="shared" si="755"/>
        <v>7.2289156626506026E-4</v>
      </c>
      <c r="D1173" s="541">
        <v>500</v>
      </c>
      <c r="E1173" s="1201">
        <f t="shared" si="756"/>
        <v>0.36144578313253012</v>
      </c>
      <c r="F1173" s="1206">
        <v>1</v>
      </c>
      <c r="G1173" s="1201">
        <f t="shared" si="752"/>
        <v>0.36</v>
      </c>
      <c r="H1173" s="1201">
        <f t="shared" si="753"/>
        <v>0.08</v>
      </c>
      <c r="I1173" s="1204">
        <f t="shared" si="754"/>
        <v>0.44</v>
      </c>
    </row>
    <row r="1174" spans="1:9" s="1199" customFormat="1" ht="16.5" x14ac:dyDescent="0.25">
      <c r="A1174" s="1212" t="s">
        <v>1349</v>
      </c>
      <c r="B1174" s="1200">
        <v>0.12</v>
      </c>
      <c r="C1174" s="541">
        <f t="shared" si="755"/>
        <v>7.2289156626506026E-4</v>
      </c>
      <c r="D1174" s="541">
        <v>500</v>
      </c>
      <c r="E1174" s="1201">
        <f t="shared" si="756"/>
        <v>0.36144578313253012</v>
      </c>
      <c r="F1174" s="1206">
        <v>1</v>
      </c>
      <c r="G1174" s="1201">
        <f t="shared" si="752"/>
        <v>0.36</v>
      </c>
      <c r="H1174" s="1201">
        <f t="shared" si="753"/>
        <v>0.08</v>
      </c>
      <c r="I1174" s="1204">
        <f t="shared" si="754"/>
        <v>0.44</v>
      </c>
    </row>
    <row r="1175" spans="1:9" s="1199" customFormat="1" ht="33" x14ac:dyDescent="0.25">
      <c r="A1175" s="1198" t="s">
        <v>2609</v>
      </c>
      <c r="B1175" s="1059">
        <f t="shared" ref="B1175:C1175" si="757">SUM(B1176)</f>
        <v>486</v>
      </c>
      <c r="C1175" s="1063">
        <f t="shared" si="757"/>
        <v>3.3517241379310354</v>
      </c>
      <c r="D1175" s="1063"/>
      <c r="E1175" s="1063"/>
      <c r="F1175" s="1063"/>
      <c r="G1175" s="1063">
        <f>SUM(G1176)</f>
        <v>1675.8899999999999</v>
      </c>
      <c r="H1175" s="1063">
        <f t="shared" ref="H1175:I1175" si="758">SUM(H1176)</f>
        <v>395.3900000000001</v>
      </c>
      <c r="I1175" s="1066">
        <f t="shared" si="758"/>
        <v>2071.2799999999997</v>
      </c>
    </row>
    <row r="1176" spans="1:9" s="1197" customFormat="1" ht="16.5" x14ac:dyDescent="0.25">
      <c r="A1176" s="1221" t="s">
        <v>6</v>
      </c>
      <c r="B1176" s="1208">
        <f t="shared" ref="B1176:C1176" si="759">SUM(B1177:B1188)</f>
        <v>486</v>
      </c>
      <c r="C1176" s="1209">
        <f t="shared" si="759"/>
        <v>3.3517241379310354</v>
      </c>
      <c r="D1176" s="1209"/>
      <c r="E1176" s="1209"/>
      <c r="F1176" s="1209"/>
      <c r="G1176" s="1209">
        <f>SUM(G1177:G1188)</f>
        <v>1675.8899999999999</v>
      </c>
      <c r="H1176" s="1209">
        <f t="shared" ref="H1176:I1176" si="760">SUM(H1177:H1188)</f>
        <v>395.3900000000001</v>
      </c>
      <c r="I1176" s="1210">
        <f t="shared" si="760"/>
        <v>2071.2799999999997</v>
      </c>
    </row>
    <row r="1177" spans="1:9" s="1199" customFormat="1" ht="16.5" x14ac:dyDescent="0.25">
      <c r="A1177" s="1212" t="s">
        <v>1349</v>
      </c>
      <c r="B1177" s="1200">
        <v>42</v>
      </c>
      <c r="C1177" s="541">
        <f>B1177/145</f>
        <v>0.28965517241379313</v>
      </c>
      <c r="D1177" s="541">
        <v>500</v>
      </c>
      <c r="E1177" s="1201">
        <f t="shared" ref="E1177:E1183" si="761">C1177*D1177</f>
        <v>144.82758620689657</v>
      </c>
      <c r="F1177" s="1202">
        <v>1</v>
      </c>
      <c r="G1177" s="1201">
        <f t="shared" ref="G1177:G1188" si="762">ROUND(E1177*F1177,2)</f>
        <v>144.83000000000001</v>
      </c>
      <c r="H1177" s="1201">
        <f t="shared" ref="H1177:H1188" si="763">ROUND(G1177*0.2359,2)</f>
        <v>34.17</v>
      </c>
      <c r="I1177" s="1204">
        <f t="shared" ref="I1177:I1188" si="764">G1177+H1177</f>
        <v>179</v>
      </c>
    </row>
    <row r="1178" spans="1:9" s="1199" customFormat="1" ht="16.5" x14ac:dyDescent="0.25">
      <c r="A1178" s="1212" t="s">
        <v>1349</v>
      </c>
      <c r="B1178" s="1200">
        <v>42</v>
      </c>
      <c r="C1178" s="541">
        <f t="shared" ref="C1178:C1188" si="765">B1178/145</f>
        <v>0.28965517241379313</v>
      </c>
      <c r="D1178" s="541">
        <v>500</v>
      </c>
      <c r="E1178" s="1201">
        <f t="shared" si="761"/>
        <v>144.82758620689657</v>
      </c>
      <c r="F1178" s="1202">
        <v>1</v>
      </c>
      <c r="G1178" s="1201">
        <f t="shared" si="762"/>
        <v>144.83000000000001</v>
      </c>
      <c r="H1178" s="1201">
        <f t="shared" si="763"/>
        <v>34.17</v>
      </c>
      <c r="I1178" s="1204">
        <f t="shared" si="764"/>
        <v>179</v>
      </c>
    </row>
    <row r="1179" spans="1:9" s="1199" customFormat="1" ht="16.5" x14ac:dyDescent="0.25">
      <c r="A1179" s="1212" t="s">
        <v>1349</v>
      </c>
      <c r="B1179" s="1200">
        <v>42</v>
      </c>
      <c r="C1179" s="541">
        <f t="shared" si="765"/>
        <v>0.28965517241379313</v>
      </c>
      <c r="D1179" s="541">
        <v>500</v>
      </c>
      <c r="E1179" s="1201">
        <f t="shared" si="761"/>
        <v>144.82758620689657</v>
      </c>
      <c r="F1179" s="1202">
        <v>1</v>
      </c>
      <c r="G1179" s="1201">
        <f t="shared" si="762"/>
        <v>144.83000000000001</v>
      </c>
      <c r="H1179" s="1201">
        <f t="shared" si="763"/>
        <v>34.17</v>
      </c>
      <c r="I1179" s="1204">
        <f t="shared" si="764"/>
        <v>179</v>
      </c>
    </row>
    <row r="1180" spans="1:9" s="1199" customFormat="1" ht="16.5" x14ac:dyDescent="0.25">
      <c r="A1180" s="1212" t="s">
        <v>1349</v>
      </c>
      <c r="B1180" s="1200">
        <v>42</v>
      </c>
      <c r="C1180" s="541">
        <f t="shared" si="765"/>
        <v>0.28965517241379313</v>
      </c>
      <c r="D1180" s="541">
        <v>500</v>
      </c>
      <c r="E1180" s="1201">
        <f t="shared" si="761"/>
        <v>144.82758620689657</v>
      </c>
      <c r="F1180" s="1202">
        <v>1</v>
      </c>
      <c r="G1180" s="1201">
        <f t="shared" si="762"/>
        <v>144.83000000000001</v>
      </c>
      <c r="H1180" s="1201">
        <f t="shared" si="763"/>
        <v>34.17</v>
      </c>
      <c r="I1180" s="1204">
        <f t="shared" si="764"/>
        <v>179</v>
      </c>
    </row>
    <row r="1181" spans="1:9" s="1199" customFormat="1" ht="16.5" x14ac:dyDescent="0.25">
      <c r="A1181" s="1212" t="s">
        <v>1349</v>
      </c>
      <c r="B1181" s="1200">
        <v>42</v>
      </c>
      <c r="C1181" s="541">
        <f t="shared" si="765"/>
        <v>0.28965517241379313</v>
      </c>
      <c r="D1181" s="541">
        <v>500</v>
      </c>
      <c r="E1181" s="1201">
        <f t="shared" si="761"/>
        <v>144.82758620689657</v>
      </c>
      <c r="F1181" s="1202">
        <v>1</v>
      </c>
      <c r="G1181" s="1201">
        <f t="shared" si="762"/>
        <v>144.83000000000001</v>
      </c>
      <c r="H1181" s="1201">
        <f t="shared" si="763"/>
        <v>34.17</v>
      </c>
      <c r="I1181" s="1204">
        <f t="shared" si="764"/>
        <v>179</v>
      </c>
    </row>
    <row r="1182" spans="1:9" s="1199" customFormat="1" ht="16.5" x14ac:dyDescent="0.25">
      <c r="A1182" s="1212" t="s">
        <v>1349</v>
      </c>
      <c r="B1182" s="1200">
        <v>42</v>
      </c>
      <c r="C1182" s="541">
        <f t="shared" si="765"/>
        <v>0.28965517241379313</v>
      </c>
      <c r="D1182" s="541">
        <v>500</v>
      </c>
      <c r="E1182" s="1201">
        <f t="shared" si="761"/>
        <v>144.82758620689657</v>
      </c>
      <c r="F1182" s="1202">
        <v>1</v>
      </c>
      <c r="G1182" s="1201">
        <f t="shared" si="762"/>
        <v>144.83000000000001</v>
      </c>
      <c r="H1182" s="1201">
        <f t="shared" si="763"/>
        <v>34.17</v>
      </c>
      <c r="I1182" s="1204">
        <f t="shared" si="764"/>
        <v>179</v>
      </c>
    </row>
    <row r="1183" spans="1:9" s="1199" customFormat="1" ht="16.5" x14ac:dyDescent="0.25">
      <c r="A1183" s="1212" t="s">
        <v>1349</v>
      </c>
      <c r="B1183" s="1200">
        <v>42</v>
      </c>
      <c r="C1183" s="541">
        <f t="shared" si="765"/>
        <v>0.28965517241379313</v>
      </c>
      <c r="D1183" s="541">
        <v>500</v>
      </c>
      <c r="E1183" s="1201">
        <f t="shared" si="761"/>
        <v>144.82758620689657</v>
      </c>
      <c r="F1183" s="1202">
        <v>1</v>
      </c>
      <c r="G1183" s="1201">
        <f t="shared" si="762"/>
        <v>144.83000000000001</v>
      </c>
      <c r="H1183" s="1201">
        <f t="shared" si="763"/>
        <v>34.17</v>
      </c>
      <c r="I1183" s="1204">
        <f t="shared" si="764"/>
        <v>179</v>
      </c>
    </row>
    <row r="1184" spans="1:9" s="1199" customFormat="1" ht="16.5" x14ac:dyDescent="0.25">
      <c r="A1184" s="1212" t="s">
        <v>1349</v>
      </c>
      <c r="B1184" s="1200">
        <v>42</v>
      </c>
      <c r="C1184" s="541">
        <f t="shared" si="765"/>
        <v>0.28965517241379313</v>
      </c>
      <c r="D1184" s="541">
        <v>500</v>
      </c>
      <c r="E1184" s="1201">
        <f>C1184*D1184</f>
        <v>144.82758620689657</v>
      </c>
      <c r="F1184" s="1202">
        <v>1</v>
      </c>
      <c r="G1184" s="1201">
        <f t="shared" si="762"/>
        <v>144.83000000000001</v>
      </c>
      <c r="H1184" s="1201">
        <f t="shared" si="763"/>
        <v>34.17</v>
      </c>
      <c r="I1184" s="1204">
        <f t="shared" si="764"/>
        <v>179</v>
      </c>
    </row>
    <row r="1185" spans="1:9" s="1199" customFormat="1" ht="16.5" x14ac:dyDescent="0.25">
      <c r="A1185" s="1212" t="s">
        <v>1349</v>
      </c>
      <c r="B1185" s="1200">
        <v>42</v>
      </c>
      <c r="C1185" s="541">
        <f t="shared" si="765"/>
        <v>0.28965517241379313</v>
      </c>
      <c r="D1185" s="541">
        <v>500</v>
      </c>
      <c r="E1185" s="1201">
        <f>C1185*D1185</f>
        <v>144.82758620689657</v>
      </c>
      <c r="F1185" s="1202">
        <v>1</v>
      </c>
      <c r="G1185" s="1201">
        <f t="shared" si="762"/>
        <v>144.83000000000001</v>
      </c>
      <c r="H1185" s="1201">
        <f t="shared" si="763"/>
        <v>34.17</v>
      </c>
      <c r="I1185" s="1204">
        <f t="shared" si="764"/>
        <v>179</v>
      </c>
    </row>
    <row r="1186" spans="1:9" s="1199" customFormat="1" ht="16.5" x14ac:dyDescent="0.25">
      <c r="A1186" s="1212" t="s">
        <v>1349</v>
      </c>
      <c r="B1186" s="1200">
        <v>42</v>
      </c>
      <c r="C1186" s="541">
        <f t="shared" si="765"/>
        <v>0.28965517241379313</v>
      </c>
      <c r="D1186" s="541">
        <v>500</v>
      </c>
      <c r="E1186" s="1201">
        <f>C1186*D1186</f>
        <v>144.82758620689657</v>
      </c>
      <c r="F1186" s="1202">
        <v>1</v>
      </c>
      <c r="G1186" s="1201">
        <f t="shared" si="762"/>
        <v>144.83000000000001</v>
      </c>
      <c r="H1186" s="1201">
        <f t="shared" si="763"/>
        <v>34.17</v>
      </c>
      <c r="I1186" s="1204">
        <f t="shared" si="764"/>
        <v>179</v>
      </c>
    </row>
    <row r="1187" spans="1:9" s="1199" customFormat="1" ht="16.5" x14ac:dyDescent="0.25">
      <c r="A1187" s="1212" t="s">
        <v>1349</v>
      </c>
      <c r="B1187" s="1200">
        <v>24</v>
      </c>
      <c r="C1187" s="541">
        <f t="shared" si="765"/>
        <v>0.16551724137931034</v>
      </c>
      <c r="D1187" s="541">
        <v>500</v>
      </c>
      <c r="E1187" s="1201">
        <f>C1187*D1187</f>
        <v>82.758620689655174</v>
      </c>
      <c r="F1187" s="1202">
        <v>1</v>
      </c>
      <c r="G1187" s="1201">
        <f>ROUND(E1187*F1187,2)</f>
        <v>82.76</v>
      </c>
      <c r="H1187" s="1201">
        <f>ROUND(G1187*0.2359,2)</f>
        <v>19.52</v>
      </c>
      <c r="I1187" s="1204">
        <f>G1187+H1187</f>
        <v>102.28</v>
      </c>
    </row>
    <row r="1188" spans="1:9" s="1199" customFormat="1" ht="17.25" thickBot="1" x14ac:dyDescent="0.3">
      <c r="A1188" s="1241" t="s">
        <v>1349</v>
      </c>
      <c r="B1188" s="1242">
        <v>42</v>
      </c>
      <c r="C1188" s="660">
        <f t="shared" si="765"/>
        <v>0.28965517241379313</v>
      </c>
      <c r="D1188" s="660">
        <v>500</v>
      </c>
      <c r="E1188" s="1243">
        <f>C1188*D1188</f>
        <v>144.82758620689657</v>
      </c>
      <c r="F1188" s="1244">
        <v>1</v>
      </c>
      <c r="G1188" s="1243">
        <f t="shared" si="762"/>
        <v>144.83000000000001</v>
      </c>
      <c r="H1188" s="1243">
        <f t="shared" si="763"/>
        <v>34.17</v>
      </c>
      <c r="I1188" s="1245">
        <f t="shared" si="764"/>
        <v>179</v>
      </c>
    </row>
    <row r="1190" spans="1:9" ht="16.5" x14ac:dyDescent="0.25">
      <c r="A1190" s="1269" t="s">
        <v>2610</v>
      </c>
      <c r="B1190" s="1269"/>
      <c r="H1190" s="124"/>
    </row>
    <row r="1194" spans="1:9" x14ac:dyDescent="0.25">
      <c r="H1194" s="124"/>
    </row>
    <row r="1195" spans="1:9" x14ac:dyDescent="0.25">
      <c r="G1195" s="124"/>
    </row>
    <row r="1196" spans="1:9" x14ac:dyDescent="0.25">
      <c r="H1196" s="124"/>
    </row>
    <row r="1197" spans="1:9" s="125" customFormat="1" x14ac:dyDescent="0.25">
      <c r="A1197" s="119"/>
      <c r="B1197" s="120"/>
      <c r="C1197" s="121"/>
      <c r="D1197" s="122"/>
      <c r="E1197" s="119"/>
      <c r="F1197" s="119"/>
      <c r="G1197" s="119"/>
      <c r="H1197" s="119"/>
      <c r="I1197" s="123"/>
    </row>
    <row r="1250" spans="1:9" s="121" customFormat="1" x14ac:dyDescent="0.25">
      <c r="A1250" s="119"/>
      <c r="B1250" s="120"/>
      <c r="D1250" s="122"/>
      <c r="E1250" s="119"/>
      <c r="F1250" s="119"/>
      <c r="G1250" s="119"/>
      <c r="H1250" s="119"/>
      <c r="I1250" s="123"/>
    </row>
    <row r="1251" spans="1:9" s="121" customFormat="1" x14ac:dyDescent="0.25">
      <c r="A1251" s="119"/>
      <c r="B1251" s="120"/>
      <c r="D1251" s="122"/>
      <c r="E1251" s="119"/>
      <c r="F1251" s="119"/>
      <c r="G1251" s="119"/>
      <c r="H1251" s="119"/>
      <c r="I1251" s="123"/>
    </row>
    <row r="1252" spans="1:9" s="121" customFormat="1" x14ac:dyDescent="0.25">
      <c r="A1252" s="119"/>
      <c r="B1252" s="120"/>
      <c r="D1252" s="122"/>
      <c r="E1252" s="119"/>
      <c r="F1252" s="119"/>
      <c r="G1252" s="119"/>
      <c r="H1252" s="119"/>
      <c r="I1252" s="123"/>
    </row>
    <row r="1253" spans="1:9" s="121" customFormat="1" x14ac:dyDescent="0.25">
      <c r="A1253" s="119"/>
      <c r="B1253" s="120"/>
      <c r="D1253" s="122"/>
      <c r="E1253" s="119"/>
      <c r="F1253" s="119"/>
      <c r="G1253" s="119"/>
      <c r="H1253" s="119"/>
      <c r="I1253" s="123"/>
    </row>
    <row r="1254" spans="1:9" s="121" customFormat="1" x14ac:dyDescent="0.25">
      <c r="A1254" s="119"/>
      <c r="B1254" s="120"/>
      <c r="D1254" s="122"/>
      <c r="E1254" s="119"/>
      <c r="F1254" s="119"/>
      <c r="G1254" s="119"/>
      <c r="H1254" s="119"/>
      <c r="I1254" s="123"/>
    </row>
    <row r="1255" spans="1:9" s="121" customFormat="1" x14ac:dyDescent="0.25">
      <c r="A1255" s="119"/>
      <c r="B1255" s="126"/>
      <c r="D1255" s="122"/>
      <c r="E1255" s="119"/>
      <c r="F1255" s="119"/>
      <c r="G1255" s="119"/>
      <c r="H1255" s="119"/>
      <c r="I1255" s="123"/>
    </row>
  </sheetData>
  <mergeCells count="6">
    <mergeCell ref="A1190:B1190"/>
    <mergeCell ref="H1:I1"/>
    <mergeCell ref="A2:I2"/>
    <mergeCell ref="A6:A7"/>
    <mergeCell ref="B6:I6"/>
    <mergeCell ref="A4:C4"/>
  </mergeCells>
  <pageMargins left="0" right="0" top="0.74803149606299213" bottom="0.74803149606299213" header="0.31496062992125984" footer="0.31496062992125984"/>
  <pageSetup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70E04-AFA2-4E50-9872-73450BFB4721}">
  <sheetPr>
    <tabColor theme="9" tint="0.59999389629810485"/>
  </sheetPr>
  <dimension ref="A1:I980"/>
  <sheetViews>
    <sheetView zoomScale="80" zoomScaleNormal="80" workbookViewId="0">
      <selection activeCell="I1" sqref="I1"/>
    </sheetView>
  </sheetViews>
  <sheetFormatPr defaultColWidth="9.140625" defaultRowHeight="15" x14ac:dyDescent="0.25"/>
  <cols>
    <col min="1" max="1" width="74.42578125" style="361" customWidth="1"/>
    <col min="2" max="2" width="17.85546875" style="374" customWidth="1"/>
    <col min="3" max="3" width="17.85546875" style="376" customWidth="1"/>
    <col min="4" max="4" width="17.85546875" style="375" customWidth="1"/>
    <col min="5" max="5" width="17.85546875" style="373" customWidth="1"/>
    <col min="6" max="6" width="17.85546875" style="376" customWidth="1"/>
    <col min="7" max="9" width="17.85546875" style="373" customWidth="1"/>
    <col min="10" max="16384" width="9.140625" style="361"/>
  </cols>
  <sheetData>
    <row r="1" spans="1:9" x14ac:dyDescent="0.25">
      <c r="B1" s="362"/>
      <c r="C1" s="361"/>
      <c r="D1" s="363"/>
      <c r="E1" s="364"/>
      <c r="F1" s="361"/>
      <c r="G1" s="1299"/>
      <c r="H1" s="1299"/>
      <c r="I1" s="1350" t="s">
        <v>2618</v>
      </c>
    </row>
    <row r="2" spans="1:9" s="366" customFormat="1" ht="49.9" customHeight="1" x14ac:dyDescent="0.25">
      <c r="A2" s="1300" t="s">
        <v>2201</v>
      </c>
      <c r="B2" s="1300"/>
      <c r="C2" s="1300"/>
      <c r="D2" s="1300"/>
      <c r="E2" s="1300"/>
      <c r="F2" s="1300"/>
      <c r="G2" s="1300"/>
      <c r="H2" s="1300"/>
      <c r="I2" s="365"/>
    </row>
    <row r="3" spans="1:9" ht="4.9000000000000004" customHeight="1" x14ac:dyDescent="0.25">
      <c r="B3" s="362"/>
      <c r="C3" s="361"/>
      <c r="D3" s="363"/>
      <c r="E3" s="364"/>
      <c r="F3" s="361"/>
      <c r="G3" s="364"/>
      <c r="H3" s="364"/>
      <c r="I3" s="364"/>
    </row>
    <row r="4" spans="1:9" ht="15.75" customHeight="1" x14ac:dyDescent="0.25">
      <c r="A4" s="110" t="s">
        <v>2197</v>
      </c>
      <c r="B4" s="361"/>
      <c r="C4" s="367"/>
      <c r="D4" s="368"/>
      <c r="E4" s="368"/>
      <c r="F4" s="361"/>
      <c r="G4" s="364"/>
      <c r="H4" s="364"/>
      <c r="I4" s="364"/>
    </row>
    <row r="5" spans="1:9" ht="20.25" customHeight="1" thickBot="1" x14ac:dyDescent="0.3">
      <c r="A5" s="384"/>
      <c r="B5" s="388"/>
      <c r="C5" s="388"/>
      <c r="D5" s="388"/>
      <c r="E5" s="388"/>
      <c r="F5" s="388"/>
      <c r="G5" s="388"/>
      <c r="H5" s="388"/>
      <c r="I5" s="389"/>
    </row>
    <row r="6" spans="1:9" ht="17.25" customHeight="1" x14ac:dyDescent="0.25">
      <c r="A6" s="1301" t="s">
        <v>1138</v>
      </c>
      <c r="B6" s="1289" t="s">
        <v>20</v>
      </c>
      <c r="C6" s="1303"/>
      <c r="D6" s="1303"/>
      <c r="E6" s="1303"/>
      <c r="F6" s="1303"/>
      <c r="G6" s="1303"/>
      <c r="H6" s="1303"/>
      <c r="I6" s="1303"/>
    </row>
    <row r="7" spans="1:9" ht="162" customHeight="1" x14ac:dyDescent="0.25">
      <c r="A7" s="1302"/>
      <c r="B7" s="404" t="s">
        <v>16</v>
      </c>
      <c r="C7" s="84" t="s">
        <v>1156</v>
      </c>
      <c r="D7" s="369" t="s">
        <v>12</v>
      </c>
      <c r="E7" s="370" t="s">
        <v>10</v>
      </c>
      <c r="F7" s="84" t="s">
        <v>2</v>
      </c>
      <c r="G7" s="371" t="s">
        <v>3</v>
      </c>
      <c r="H7" s="370" t="s">
        <v>4</v>
      </c>
      <c r="I7" s="370" t="s">
        <v>5</v>
      </c>
    </row>
    <row r="8" spans="1:9" ht="21.75" customHeight="1" x14ac:dyDescent="0.25">
      <c r="A8" s="391"/>
      <c r="B8" s="404">
        <v>1</v>
      </c>
      <c r="C8" s="84" t="s">
        <v>2200</v>
      </c>
      <c r="D8" s="372">
        <v>3</v>
      </c>
      <c r="E8" s="370" t="s">
        <v>13</v>
      </c>
      <c r="F8" s="84">
        <v>5</v>
      </c>
      <c r="G8" s="371" t="s">
        <v>14</v>
      </c>
      <c r="H8" s="370" t="s">
        <v>531</v>
      </c>
      <c r="I8" s="370" t="s">
        <v>15</v>
      </c>
    </row>
    <row r="9" spans="1:9" s="366" customFormat="1" ht="18" customHeight="1" x14ac:dyDescent="0.25">
      <c r="A9" s="392" t="s">
        <v>0</v>
      </c>
      <c r="B9" s="405">
        <f>B10+B34+B43+B120+B173+B187+B195+B205+B228+B254+B283+B293+B320+B349+B368+B393+B422+B435+B446+B456+B477+B522</f>
        <v>31686.539500000003</v>
      </c>
      <c r="C9" s="411">
        <f>C10+C34+C43+C120+C173+C187+C195+C205+C228+C254+C283+C293+C320+C349+C368+C393+C422+C435+C446+C456+C477+C522</f>
        <v>206.24078431757607</v>
      </c>
      <c r="D9" s="411"/>
      <c r="E9" s="411"/>
      <c r="F9" s="390"/>
      <c r="G9" s="411">
        <f>G10+G34+G43+G120+G173+G187+G195+G205+G228+G254+G283+G293+G320+G349+G368+G393+G422+G435+G446+G456+G477+G522</f>
        <v>198745.46142406019</v>
      </c>
      <c r="H9" s="411">
        <f>H10+H34+H43+H120+H173+H187+H195+H205+H228+H254+H283+H293+H320+H349+H368+H393+H422+H435+H446+H456+H477+H522</f>
        <v>46444.090000000004</v>
      </c>
      <c r="I9" s="411">
        <f>I10+I34+I43+I120+I173+I187+I195+I205+I228+I254+I283+I293+I320+I349+I368+I393+I422+I435+I446+I456+I477+I522</f>
        <v>245189.55142406028</v>
      </c>
    </row>
    <row r="10" spans="1:9" s="366" customFormat="1" ht="21.75" customHeight="1" x14ac:dyDescent="0.25">
      <c r="A10" s="393" t="s">
        <v>1157</v>
      </c>
      <c r="B10" s="406">
        <f>B11+B13+B22+B24</f>
        <v>2550.25</v>
      </c>
      <c r="C10" s="382">
        <f>C11+C13+C22+C24</f>
        <v>18.347122302158276</v>
      </c>
      <c r="D10" s="382"/>
      <c r="E10" s="382"/>
      <c r="F10" s="378"/>
      <c r="G10" s="382">
        <f>G11+G13+G22+G24</f>
        <v>14811.1625</v>
      </c>
      <c r="H10" s="382">
        <f>H11+H13+H22+H24</f>
        <v>3361.5899999999997</v>
      </c>
      <c r="I10" s="382">
        <f>I11+I13+I22+I24</f>
        <v>18172.752500000002</v>
      </c>
    </row>
    <row r="11" spans="1:9" ht="33" x14ac:dyDescent="0.25">
      <c r="A11" s="394" t="s">
        <v>9</v>
      </c>
      <c r="B11" s="407">
        <f>SUM(B12:B12)</f>
        <v>139</v>
      </c>
      <c r="C11" s="98">
        <f>SUM(C12:C12)</f>
        <v>1</v>
      </c>
      <c r="D11" s="98"/>
      <c r="E11" s="98"/>
      <c r="F11" s="98"/>
      <c r="G11" s="98">
        <f>SUM(G12:G12)</f>
        <v>1497.59</v>
      </c>
      <c r="H11" s="98">
        <f>SUM(H12:H12)</f>
        <v>311.05</v>
      </c>
      <c r="I11" s="98">
        <f>SUM(I12:I12)</f>
        <v>1808.6399999999999</v>
      </c>
    </row>
    <row r="12" spans="1:9" ht="16.5" x14ac:dyDescent="0.25">
      <c r="A12" s="395" t="s">
        <v>1158</v>
      </c>
      <c r="B12" s="408">
        <v>139</v>
      </c>
      <c r="C12" s="99">
        <f>B12/139</f>
        <v>1</v>
      </c>
      <c r="D12" s="412">
        <v>10.773999999999999</v>
      </c>
      <c r="E12" s="99">
        <f>B12*D12</f>
        <v>1497.5859999999998</v>
      </c>
      <c r="F12" s="381">
        <v>1</v>
      </c>
      <c r="G12" s="99">
        <f>ROUND(E12*F12,2)</f>
        <v>1497.59</v>
      </c>
      <c r="H12" s="420">
        <f>ROUND(G12*0.2077,2)</f>
        <v>311.05</v>
      </c>
      <c r="I12" s="99">
        <f>G12+H12</f>
        <v>1808.6399999999999</v>
      </c>
    </row>
    <row r="13" spans="1:9" ht="33" x14ac:dyDescent="0.25">
      <c r="A13" s="394" t="s">
        <v>7</v>
      </c>
      <c r="B13" s="407">
        <f>SUM(B14:B21)</f>
        <v>1057.75</v>
      </c>
      <c r="C13" s="98">
        <f>SUM(C14:C21)</f>
        <v>7.6097122302158269</v>
      </c>
      <c r="D13" s="98"/>
      <c r="E13" s="98"/>
      <c r="F13" s="98"/>
      <c r="G13" s="98">
        <f>SUM(G14:G21)</f>
        <v>7001.7300000000005</v>
      </c>
      <c r="H13" s="98">
        <f>SUM(H14:H21)</f>
        <v>1564.6999999999998</v>
      </c>
      <c r="I13" s="98">
        <f>SUM(I14:I21)</f>
        <v>8566.4300000000021</v>
      </c>
    </row>
    <row r="14" spans="1:9" ht="16.5" x14ac:dyDescent="0.25">
      <c r="A14" s="395" t="s">
        <v>1160</v>
      </c>
      <c r="B14" s="409">
        <v>34.75</v>
      </c>
      <c r="C14" s="99">
        <f>B14/139</f>
        <v>0.25</v>
      </c>
      <c r="D14" s="412">
        <v>7.24</v>
      </c>
      <c r="E14" s="99">
        <f t="shared" ref="E14:E21" si="0">B14*D14</f>
        <v>251.59</v>
      </c>
      <c r="F14" s="381">
        <v>1</v>
      </c>
      <c r="G14" s="99">
        <f t="shared" ref="G14:G21" si="1">ROUND(E14*F14,2)</f>
        <v>251.59</v>
      </c>
      <c r="H14" s="420">
        <f>ROUND(G14*0.2077,2)</f>
        <v>52.26</v>
      </c>
      <c r="I14" s="99">
        <f t="shared" ref="I14:I21" si="2">G14+H14</f>
        <v>303.85000000000002</v>
      </c>
    </row>
    <row r="15" spans="1:9" ht="16.5" x14ac:dyDescent="0.25">
      <c r="A15" s="395" t="s">
        <v>1161</v>
      </c>
      <c r="B15" s="409">
        <v>252</v>
      </c>
      <c r="C15" s="99">
        <f t="shared" ref="C15:C21" si="3">B15/139</f>
        <v>1.8129496402877698</v>
      </c>
      <c r="D15" s="412">
        <v>6.7469999999999999</v>
      </c>
      <c r="E15" s="99">
        <f t="shared" si="0"/>
        <v>1700.2439999999999</v>
      </c>
      <c r="F15" s="381">
        <v>1</v>
      </c>
      <c r="G15" s="99">
        <f t="shared" si="1"/>
        <v>1700.24</v>
      </c>
      <c r="H15" s="420">
        <f>ROUND(G15*0.2077,2)</f>
        <v>353.14</v>
      </c>
      <c r="I15" s="99">
        <f t="shared" si="2"/>
        <v>2053.38</v>
      </c>
    </row>
    <row r="16" spans="1:9" ht="16.5" x14ac:dyDescent="0.25">
      <c r="A16" s="395" t="s">
        <v>1161</v>
      </c>
      <c r="B16" s="408">
        <v>189</v>
      </c>
      <c r="C16" s="99">
        <f t="shared" si="3"/>
        <v>1.3597122302158273</v>
      </c>
      <c r="D16" s="412">
        <v>6.7469999999999999</v>
      </c>
      <c r="E16" s="99">
        <f t="shared" si="0"/>
        <v>1275.183</v>
      </c>
      <c r="F16" s="381">
        <v>1</v>
      </c>
      <c r="G16" s="99">
        <f t="shared" si="1"/>
        <v>1275.18</v>
      </c>
      <c r="H16" s="99">
        <f t="shared" ref="H16:H21" si="4">ROUND(G16*0.2359,2)</f>
        <v>300.81</v>
      </c>
      <c r="I16" s="99">
        <f t="shared" si="2"/>
        <v>1575.99</v>
      </c>
    </row>
    <row r="17" spans="1:9" ht="16.5" x14ac:dyDescent="0.25">
      <c r="A17" s="395" t="s">
        <v>1161</v>
      </c>
      <c r="B17" s="408">
        <v>33</v>
      </c>
      <c r="C17" s="99">
        <f t="shared" si="3"/>
        <v>0.23741007194244604</v>
      </c>
      <c r="D17" s="412">
        <v>6.7469999999999999</v>
      </c>
      <c r="E17" s="99">
        <f t="shared" si="0"/>
        <v>222.65100000000001</v>
      </c>
      <c r="F17" s="381">
        <v>1</v>
      </c>
      <c r="G17" s="99">
        <f t="shared" si="1"/>
        <v>222.65</v>
      </c>
      <c r="H17" s="99">
        <f t="shared" si="4"/>
        <v>52.52</v>
      </c>
      <c r="I17" s="99">
        <f t="shared" si="2"/>
        <v>275.17</v>
      </c>
    </row>
    <row r="18" spans="1:9" ht="16.5" x14ac:dyDescent="0.25">
      <c r="A18" s="395" t="s">
        <v>1161</v>
      </c>
      <c r="B18" s="408">
        <v>192</v>
      </c>
      <c r="C18" s="99">
        <f t="shared" si="3"/>
        <v>1.3812949640287771</v>
      </c>
      <c r="D18" s="412">
        <v>6.7469999999999999</v>
      </c>
      <c r="E18" s="99">
        <f t="shared" si="0"/>
        <v>1295.424</v>
      </c>
      <c r="F18" s="381">
        <v>1</v>
      </c>
      <c r="G18" s="99">
        <f t="shared" si="1"/>
        <v>1295.42</v>
      </c>
      <c r="H18" s="99">
        <f t="shared" si="4"/>
        <v>305.58999999999997</v>
      </c>
      <c r="I18" s="99">
        <f t="shared" si="2"/>
        <v>1601.01</v>
      </c>
    </row>
    <row r="19" spans="1:9" ht="16.5" x14ac:dyDescent="0.25">
      <c r="A19" s="395" t="s">
        <v>1161</v>
      </c>
      <c r="B19" s="408">
        <v>168</v>
      </c>
      <c r="C19" s="99">
        <f t="shared" si="3"/>
        <v>1.2086330935251799</v>
      </c>
      <c r="D19" s="412">
        <v>6.7469999999999999</v>
      </c>
      <c r="E19" s="99">
        <f t="shared" si="0"/>
        <v>1133.4960000000001</v>
      </c>
      <c r="F19" s="381">
        <v>1</v>
      </c>
      <c r="G19" s="99">
        <f t="shared" si="1"/>
        <v>1133.5</v>
      </c>
      <c r="H19" s="420">
        <f>ROUND(G19*0.2077,2)</f>
        <v>235.43</v>
      </c>
      <c r="I19" s="99">
        <f t="shared" si="2"/>
        <v>1368.93</v>
      </c>
    </row>
    <row r="20" spans="1:9" ht="16.5" x14ac:dyDescent="0.25">
      <c r="A20" s="395" t="s">
        <v>1161</v>
      </c>
      <c r="B20" s="408">
        <v>180</v>
      </c>
      <c r="C20" s="99">
        <f t="shared" si="3"/>
        <v>1.2949640287769784</v>
      </c>
      <c r="D20" s="412">
        <v>5.9379999999999997</v>
      </c>
      <c r="E20" s="99">
        <f t="shared" si="0"/>
        <v>1068.8399999999999</v>
      </c>
      <c r="F20" s="381">
        <v>1</v>
      </c>
      <c r="G20" s="99">
        <f t="shared" si="1"/>
        <v>1068.8399999999999</v>
      </c>
      <c r="H20" s="99">
        <f t="shared" si="4"/>
        <v>252.14</v>
      </c>
      <c r="I20" s="99">
        <f t="shared" si="2"/>
        <v>1320.98</v>
      </c>
    </row>
    <row r="21" spans="1:9" ht="16.5" x14ac:dyDescent="0.25">
      <c r="A21" s="395" t="s">
        <v>1161</v>
      </c>
      <c r="B21" s="409">
        <v>9</v>
      </c>
      <c r="C21" s="99">
        <f t="shared" si="3"/>
        <v>6.4748201438848921E-2</v>
      </c>
      <c r="D21" s="412">
        <v>6.0339999999999998</v>
      </c>
      <c r="E21" s="99">
        <f t="shared" si="0"/>
        <v>54.305999999999997</v>
      </c>
      <c r="F21" s="381">
        <v>1</v>
      </c>
      <c r="G21" s="99">
        <f t="shared" si="1"/>
        <v>54.31</v>
      </c>
      <c r="H21" s="99">
        <f t="shared" si="4"/>
        <v>12.81</v>
      </c>
      <c r="I21" s="99">
        <f t="shared" si="2"/>
        <v>67.12</v>
      </c>
    </row>
    <row r="22" spans="1:9" ht="33" x14ac:dyDescent="0.25">
      <c r="A22" s="394" t="s">
        <v>8</v>
      </c>
      <c r="B22" s="407">
        <f>SUM(B23:B23)</f>
        <v>166</v>
      </c>
      <c r="C22" s="98">
        <f>SUM(C23:C23)</f>
        <v>1.1942446043165467</v>
      </c>
      <c r="D22" s="98"/>
      <c r="E22" s="98"/>
      <c r="F22" s="98"/>
      <c r="G22" s="98">
        <f>SUM(G23:G23)</f>
        <v>822.03</v>
      </c>
      <c r="H22" s="98">
        <f>SUM(H23:H23)</f>
        <v>193.92</v>
      </c>
      <c r="I22" s="98">
        <f>SUM(I23:I23)</f>
        <v>1015.9499999999999</v>
      </c>
    </row>
    <row r="23" spans="1:9" ht="16.5" x14ac:dyDescent="0.25">
      <c r="A23" s="395" t="s">
        <v>238</v>
      </c>
      <c r="B23" s="409">
        <v>166</v>
      </c>
      <c r="C23" s="99">
        <f>B23/139</f>
        <v>1.1942446043165467</v>
      </c>
      <c r="D23" s="412">
        <v>4.952</v>
      </c>
      <c r="E23" s="99">
        <f>B23*D23</f>
        <v>822.03200000000004</v>
      </c>
      <c r="F23" s="381">
        <v>1</v>
      </c>
      <c r="G23" s="99">
        <f>ROUND(E23*F23,2)</f>
        <v>822.03</v>
      </c>
      <c r="H23" s="99">
        <f>ROUND(G23*0.2359,2)</f>
        <v>193.92</v>
      </c>
      <c r="I23" s="99">
        <f>G23+H23</f>
        <v>1015.9499999999999</v>
      </c>
    </row>
    <row r="24" spans="1:9" ht="16.5" x14ac:dyDescent="0.25">
      <c r="A24" s="394" t="s">
        <v>6</v>
      </c>
      <c r="B24" s="407">
        <f>SUM(B25:B33)</f>
        <v>1187.5</v>
      </c>
      <c r="C24" s="98">
        <f>SUM(C25:C33)</f>
        <v>8.5431654676259008</v>
      </c>
      <c r="D24" s="98"/>
      <c r="E24" s="98"/>
      <c r="F24" s="98"/>
      <c r="G24" s="98">
        <f>SUM(G25:G33)</f>
        <v>5489.8125</v>
      </c>
      <c r="H24" s="98">
        <f>SUM(H25:H33)</f>
        <v>1291.92</v>
      </c>
      <c r="I24" s="98">
        <f>SUM(I25:I33)</f>
        <v>6781.7324999999992</v>
      </c>
    </row>
    <row r="25" spans="1:9" ht="16.5" x14ac:dyDescent="0.25">
      <c r="A25" s="395" t="s">
        <v>239</v>
      </c>
      <c r="B25" s="408">
        <v>71</v>
      </c>
      <c r="C25" s="99">
        <f>B25/139</f>
        <v>0.51079136690647486</v>
      </c>
      <c r="D25" s="412">
        <v>4.6230000000000002</v>
      </c>
      <c r="E25" s="99">
        <f>B25*D25</f>
        <v>328.233</v>
      </c>
      <c r="F25" s="381">
        <v>1</v>
      </c>
      <c r="G25" s="99">
        <f>E25*F25</f>
        <v>328.233</v>
      </c>
      <c r="H25" s="99">
        <f>ROUND(G25*0.2359,2)</f>
        <v>77.430000000000007</v>
      </c>
      <c r="I25" s="99">
        <f>G25+H25</f>
        <v>405.66300000000001</v>
      </c>
    </row>
    <row r="26" spans="1:9" ht="16.5" x14ac:dyDescent="0.25">
      <c r="A26" s="395" t="s">
        <v>239</v>
      </c>
      <c r="B26" s="408">
        <v>24</v>
      </c>
      <c r="C26" s="99">
        <f t="shared" ref="C26:C33" si="5">B26/139</f>
        <v>0.17266187050359713</v>
      </c>
      <c r="D26" s="412">
        <v>4.6230000000000002</v>
      </c>
      <c r="E26" s="99">
        <f>B26*D26</f>
        <v>110.952</v>
      </c>
      <c r="F26" s="381">
        <v>1</v>
      </c>
      <c r="G26" s="99">
        <f>E26*F26</f>
        <v>110.952</v>
      </c>
      <c r="H26" s="420">
        <f>ROUND(G26*0.2077,2)</f>
        <v>23.04</v>
      </c>
      <c r="I26" s="99">
        <f>G26+H26</f>
        <v>133.99199999999999</v>
      </c>
    </row>
    <row r="27" spans="1:9" ht="16.5" x14ac:dyDescent="0.25">
      <c r="A27" s="396" t="s">
        <v>239</v>
      </c>
      <c r="B27" s="228">
        <v>148.5</v>
      </c>
      <c r="C27" s="99">
        <f t="shared" si="5"/>
        <v>1.0683453237410072</v>
      </c>
      <c r="D27" s="413">
        <v>4.6230000000000002</v>
      </c>
      <c r="E27" s="99">
        <f t="shared" ref="E27:E29" si="6">B27*D27</f>
        <v>686.51550000000009</v>
      </c>
      <c r="F27" s="381">
        <v>1</v>
      </c>
      <c r="G27" s="99">
        <f t="shared" ref="G27:G29" si="7">E27*F27</f>
        <v>686.51550000000009</v>
      </c>
      <c r="H27" s="99">
        <f t="shared" ref="H27:H29" si="8">ROUND(G27*0.2359,2)</f>
        <v>161.94999999999999</v>
      </c>
      <c r="I27" s="99">
        <f t="shared" ref="I27:I29" si="9">G27+H27</f>
        <v>848.46550000000002</v>
      </c>
    </row>
    <row r="28" spans="1:9" ht="16.5" x14ac:dyDescent="0.25">
      <c r="A28" s="396" t="s">
        <v>239</v>
      </c>
      <c r="B28" s="228">
        <v>139</v>
      </c>
      <c r="C28" s="99">
        <f t="shared" si="5"/>
        <v>1</v>
      </c>
      <c r="D28" s="413">
        <v>4.6230000000000002</v>
      </c>
      <c r="E28" s="99">
        <f t="shared" si="6"/>
        <v>642.59699999999998</v>
      </c>
      <c r="F28" s="381">
        <v>1</v>
      </c>
      <c r="G28" s="99">
        <f t="shared" si="7"/>
        <v>642.59699999999998</v>
      </c>
      <c r="H28" s="99">
        <f t="shared" si="8"/>
        <v>151.59</v>
      </c>
      <c r="I28" s="99">
        <f t="shared" si="9"/>
        <v>794.18700000000001</v>
      </c>
    </row>
    <row r="29" spans="1:9" ht="16.5" x14ac:dyDescent="0.25">
      <c r="A29" s="396" t="s">
        <v>239</v>
      </c>
      <c r="B29" s="228">
        <v>139</v>
      </c>
      <c r="C29" s="99">
        <f t="shared" si="5"/>
        <v>1</v>
      </c>
      <c r="D29" s="413">
        <v>4.6230000000000002</v>
      </c>
      <c r="E29" s="99">
        <f t="shared" si="6"/>
        <v>642.59699999999998</v>
      </c>
      <c r="F29" s="381">
        <v>1</v>
      </c>
      <c r="G29" s="99">
        <f t="shared" si="7"/>
        <v>642.59699999999998</v>
      </c>
      <c r="H29" s="99">
        <f t="shared" si="8"/>
        <v>151.59</v>
      </c>
      <c r="I29" s="99">
        <f t="shared" si="9"/>
        <v>794.18700000000001</v>
      </c>
    </row>
    <row r="30" spans="1:9" ht="16.5" x14ac:dyDescent="0.25">
      <c r="A30" s="396" t="s">
        <v>239</v>
      </c>
      <c r="B30" s="228">
        <v>216</v>
      </c>
      <c r="C30" s="99">
        <f t="shared" si="5"/>
        <v>1.5539568345323742</v>
      </c>
      <c r="D30" s="413">
        <v>4.6230000000000002</v>
      </c>
      <c r="E30" s="99">
        <f>B30*D30</f>
        <v>998.5680000000001</v>
      </c>
      <c r="F30" s="381">
        <v>1</v>
      </c>
      <c r="G30" s="99">
        <f>E30*F30</f>
        <v>998.5680000000001</v>
      </c>
      <c r="H30" s="99">
        <f>ROUND(G30*0.2359,2)</f>
        <v>235.56</v>
      </c>
      <c r="I30" s="99">
        <f>G30+H30</f>
        <v>1234.1280000000002</v>
      </c>
    </row>
    <row r="31" spans="1:9" ht="16.5" x14ac:dyDescent="0.25">
      <c r="A31" s="396" t="s">
        <v>239</v>
      </c>
      <c r="B31" s="228">
        <v>139</v>
      </c>
      <c r="C31" s="99">
        <f t="shared" si="5"/>
        <v>1</v>
      </c>
      <c r="D31" s="413">
        <v>4.6230000000000002</v>
      </c>
      <c r="E31" s="99">
        <f>B31*D31</f>
        <v>642.59699999999998</v>
      </c>
      <c r="F31" s="381">
        <v>1</v>
      </c>
      <c r="G31" s="99">
        <f>E31*F31</f>
        <v>642.59699999999998</v>
      </c>
      <c r="H31" s="99">
        <f>ROUND(G31*0.2359,2)</f>
        <v>151.59</v>
      </c>
      <c r="I31" s="99">
        <f>G31+H31</f>
        <v>794.18700000000001</v>
      </c>
    </row>
    <row r="32" spans="1:9" ht="16.5" x14ac:dyDescent="0.25">
      <c r="A32" s="396" t="s">
        <v>239</v>
      </c>
      <c r="B32" s="228">
        <v>172</v>
      </c>
      <c r="C32" s="99">
        <f t="shared" si="5"/>
        <v>1.2374100719424461</v>
      </c>
      <c r="D32" s="413">
        <v>4.6230000000000002</v>
      </c>
      <c r="E32" s="99">
        <f>B32*D32</f>
        <v>795.15600000000006</v>
      </c>
      <c r="F32" s="381">
        <v>1</v>
      </c>
      <c r="G32" s="99">
        <f>E32*F32</f>
        <v>795.15600000000006</v>
      </c>
      <c r="H32" s="99">
        <f>ROUND(G32*0.2359,2)</f>
        <v>187.58</v>
      </c>
      <c r="I32" s="99">
        <f>G32+H32</f>
        <v>982.7360000000001</v>
      </c>
    </row>
    <row r="33" spans="1:9" ht="16.5" x14ac:dyDescent="0.25">
      <c r="A33" s="396" t="s">
        <v>239</v>
      </c>
      <c r="B33" s="228">
        <v>139</v>
      </c>
      <c r="C33" s="99">
        <f t="shared" si="5"/>
        <v>1</v>
      </c>
      <c r="D33" s="413">
        <v>4.6230000000000002</v>
      </c>
      <c r="E33" s="99">
        <f>B33*D33</f>
        <v>642.59699999999998</v>
      </c>
      <c r="F33" s="381">
        <v>1</v>
      </c>
      <c r="G33" s="99">
        <f>E33*F33</f>
        <v>642.59699999999998</v>
      </c>
      <c r="H33" s="99">
        <f>ROUND(G33*0.2359,2)</f>
        <v>151.59</v>
      </c>
      <c r="I33" s="99">
        <f>G33+H33</f>
        <v>794.18700000000001</v>
      </c>
    </row>
    <row r="34" spans="1:9" ht="16.5" x14ac:dyDescent="0.25">
      <c r="A34" s="393" t="s">
        <v>1162</v>
      </c>
      <c r="B34" s="406">
        <f>B35</f>
        <v>838.82449999999994</v>
      </c>
      <c r="C34" s="382">
        <f>C35</f>
        <v>5.2426531249999995</v>
      </c>
      <c r="D34" s="382"/>
      <c r="E34" s="382"/>
      <c r="F34" s="378"/>
      <c r="G34" s="382">
        <f>G35</f>
        <v>9641.7800000000007</v>
      </c>
      <c r="H34" s="382">
        <f>H35</f>
        <v>2274.4899999999998</v>
      </c>
      <c r="I34" s="382">
        <f>I35</f>
        <v>11916.27</v>
      </c>
    </row>
    <row r="35" spans="1:9" ht="33" x14ac:dyDescent="0.25">
      <c r="A35" s="394" t="s">
        <v>9</v>
      </c>
      <c r="B35" s="407">
        <f>SUM(B36:B42)</f>
        <v>838.82449999999994</v>
      </c>
      <c r="C35" s="98">
        <f>SUM(C36:C42)</f>
        <v>5.2426531249999995</v>
      </c>
      <c r="D35" s="98"/>
      <c r="E35" s="98"/>
      <c r="F35" s="380"/>
      <c r="G35" s="98">
        <f>SUM(G36:G42)</f>
        <v>9641.7800000000007</v>
      </c>
      <c r="H35" s="98">
        <f>SUM(H36:H42)</f>
        <v>2274.4899999999998</v>
      </c>
      <c r="I35" s="98">
        <f>SUM(I36:I42)</f>
        <v>11916.27</v>
      </c>
    </row>
    <row r="36" spans="1:9" ht="16.5" x14ac:dyDescent="0.25">
      <c r="A36" s="396" t="s">
        <v>468</v>
      </c>
      <c r="B36" s="228">
        <v>166.005</v>
      </c>
      <c r="C36" s="99">
        <f>B36/160</f>
        <v>1.03753125</v>
      </c>
      <c r="D36" s="413">
        <v>11.194000000000001</v>
      </c>
      <c r="E36" s="99">
        <f t="shared" ref="E36:E39" si="10">B36*D36</f>
        <v>1858.2599700000001</v>
      </c>
      <c r="F36" s="381">
        <v>1</v>
      </c>
      <c r="G36" s="99">
        <f t="shared" ref="G36:G42" si="11">ROUND(E36*F36,2)</f>
        <v>1858.26</v>
      </c>
      <c r="H36" s="99">
        <f t="shared" ref="H36:H42" si="12">ROUND(G36*0.2359,2)</f>
        <v>438.36</v>
      </c>
      <c r="I36" s="99">
        <f t="shared" ref="I36:I42" si="13">G36+H36</f>
        <v>2296.62</v>
      </c>
    </row>
    <row r="37" spans="1:9" ht="16.5" x14ac:dyDescent="0.25">
      <c r="A37" s="396" t="s">
        <v>468</v>
      </c>
      <c r="B37" s="228">
        <v>23.991</v>
      </c>
      <c r="C37" s="99">
        <f t="shared" ref="C37:C42" si="14">B37/160</f>
        <v>0.14994374999999999</v>
      </c>
      <c r="D37" s="413">
        <v>11.194000000000001</v>
      </c>
      <c r="E37" s="99">
        <f t="shared" si="10"/>
        <v>268.55525399999999</v>
      </c>
      <c r="F37" s="381">
        <v>1</v>
      </c>
      <c r="G37" s="99">
        <f t="shared" si="11"/>
        <v>268.56</v>
      </c>
      <c r="H37" s="99">
        <f t="shared" si="12"/>
        <v>63.35</v>
      </c>
      <c r="I37" s="99">
        <f t="shared" si="13"/>
        <v>331.91</v>
      </c>
    </row>
    <row r="38" spans="1:9" ht="16.5" x14ac:dyDescent="0.25">
      <c r="A38" s="396" t="s">
        <v>468</v>
      </c>
      <c r="B38" s="228">
        <v>165.999</v>
      </c>
      <c r="C38" s="99">
        <f t="shared" si="14"/>
        <v>1.0374937499999999</v>
      </c>
      <c r="D38" s="413">
        <v>12.314</v>
      </c>
      <c r="E38" s="99">
        <f t="shared" si="10"/>
        <v>2044.111686</v>
      </c>
      <c r="F38" s="381">
        <v>1</v>
      </c>
      <c r="G38" s="99">
        <f t="shared" si="11"/>
        <v>2044.11</v>
      </c>
      <c r="H38" s="99">
        <f t="shared" si="12"/>
        <v>482.21</v>
      </c>
      <c r="I38" s="99">
        <f t="shared" si="13"/>
        <v>2526.3199999999997</v>
      </c>
    </row>
    <row r="39" spans="1:9" ht="16.5" x14ac:dyDescent="0.25">
      <c r="A39" s="396" t="s">
        <v>468</v>
      </c>
      <c r="B39" s="228">
        <v>58.981000000000002</v>
      </c>
      <c r="C39" s="99">
        <f t="shared" si="14"/>
        <v>0.36863125000000002</v>
      </c>
      <c r="D39" s="413">
        <v>12.314</v>
      </c>
      <c r="E39" s="99">
        <f t="shared" si="10"/>
        <v>726.29203400000006</v>
      </c>
      <c r="F39" s="381">
        <v>1</v>
      </c>
      <c r="G39" s="99">
        <f t="shared" si="11"/>
        <v>726.29</v>
      </c>
      <c r="H39" s="99">
        <f t="shared" si="12"/>
        <v>171.33</v>
      </c>
      <c r="I39" s="99">
        <f t="shared" si="13"/>
        <v>897.62</v>
      </c>
    </row>
    <row r="40" spans="1:9" ht="16.5" x14ac:dyDescent="0.25">
      <c r="A40" s="396" t="s">
        <v>468</v>
      </c>
      <c r="B40" s="228">
        <v>178.93600000000001</v>
      </c>
      <c r="C40" s="99">
        <f t="shared" si="14"/>
        <v>1.11835</v>
      </c>
      <c r="D40" s="414">
        <v>11.194000000000001</v>
      </c>
      <c r="E40" s="99">
        <f>D40*B40</f>
        <v>2003.0095840000001</v>
      </c>
      <c r="F40" s="381">
        <v>1</v>
      </c>
      <c r="G40" s="99">
        <f t="shared" si="11"/>
        <v>2003.01</v>
      </c>
      <c r="H40" s="99">
        <f t="shared" si="12"/>
        <v>472.51</v>
      </c>
      <c r="I40" s="99">
        <f t="shared" si="13"/>
        <v>2475.52</v>
      </c>
    </row>
    <row r="41" spans="1:9" ht="16.5" x14ac:dyDescent="0.25">
      <c r="A41" s="396" t="s">
        <v>468</v>
      </c>
      <c r="B41" s="228">
        <v>76.972499999999997</v>
      </c>
      <c r="C41" s="99">
        <f t="shared" si="14"/>
        <v>0.48107812499999997</v>
      </c>
      <c r="D41" s="414">
        <v>11.194000000000001</v>
      </c>
      <c r="E41" s="99">
        <f>D41*B41</f>
        <v>861.63016500000003</v>
      </c>
      <c r="F41" s="381">
        <v>1</v>
      </c>
      <c r="G41" s="99">
        <f t="shared" si="11"/>
        <v>861.63</v>
      </c>
      <c r="H41" s="99">
        <f t="shared" si="12"/>
        <v>203.26</v>
      </c>
      <c r="I41" s="99">
        <f t="shared" si="13"/>
        <v>1064.8899999999999</v>
      </c>
    </row>
    <row r="42" spans="1:9" ht="16.5" x14ac:dyDescent="0.25">
      <c r="A42" s="396" t="s">
        <v>468</v>
      </c>
      <c r="B42" s="228">
        <v>167.94</v>
      </c>
      <c r="C42" s="99">
        <f t="shared" si="14"/>
        <v>1.049625</v>
      </c>
      <c r="D42" s="414">
        <v>11.194000000000001</v>
      </c>
      <c r="E42" s="99">
        <f>D42*B42</f>
        <v>1879.9203600000001</v>
      </c>
      <c r="F42" s="381">
        <v>1</v>
      </c>
      <c r="G42" s="99">
        <f t="shared" si="11"/>
        <v>1879.92</v>
      </c>
      <c r="H42" s="99">
        <f t="shared" si="12"/>
        <v>443.47</v>
      </c>
      <c r="I42" s="99">
        <f t="shared" si="13"/>
        <v>2323.3900000000003</v>
      </c>
    </row>
    <row r="43" spans="1:9" s="366" customFormat="1" ht="16.5" x14ac:dyDescent="0.25">
      <c r="A43" s="397" t="s">
        <v>1163</v>
      </c>
      <c r="B43" s="406">
        <f>B44+B66+B100+B117</f>
        <v>5061.933</v>
      </c>
      <c r="C43" s="382">
        <f>C44+C66+C100+C117</f>
        <v>36.416784172661863</v>
      </c>
      <c r="D43" s="382"/>
      <c r="E43" s="382"/>
      <c r="F43" s="378"/>
      <c r="G43" s="382">
        <f>G44+G66+G100+G117</f>
        <v>35017.170000000006</v>
      </c>
      <c r="H43" s="382">
        <f>H44+H66+H100+H117</f>
        <v>8224.2900000000009</v>
      </c>
      <c r="I43" s="382">
        <f>I44+I66+I100+I117</f>
        <v>43241.459999999992</v>
      </c>
    </row>
    <row r="44" spans="1:9" ht="33" x14ac:dyDescent="0.25">
      <c r="A44" s="394" t="s">
        <v>9</v>
      </c>
      <c r="B44" s="407">
        <f>SUM(B45:B65)</f>
        <v>1122.5</v>
      </c>
      <c r="C44" s="98">
        <f>SUM(C45:C65)</f>
        <v>8.0755395683453255</v>
      </c>
      <c r="D44" s="98"/>
      <c r="E44" s="98"/>
      <c r="F44" s="98"/>
      <c r="G44" s="98">
        <f>SUM(G45:G65)</f>
        <v>11878.480000000001</v>
      </c>
      <c r="H44" s="98">
        <f>SUM(H45:H65)</f>
        <v>2802.1500000000005</v>
      </c>
      <c r="I44" s="98">
        <f>SUM(I45:I65)</f>
        <v>14680.63</v>
      </c>
    </row>
    <row r="45" spans="1:9" ht="16.5" x14ac:dyDescent="0.25">
      <c r="A45" s="396" t="s">
        <v>1164</v>
      </c>
      <c r="B45" s="228">
        <v>120</v>
      </c>
      <c r="C45" s="99">
        <f>B45/139</f>
        <v>0.86330935251798557</v>
      </c>
      <c r="D45" s="413">
        <v>11.308</v>
      </c>
      <c r="E45" s="99">
        <f t="shared" ref="E45:E65" si="15">D45*B45</f>
        <v>1356.96</v>
      </c>
      <c r="F45" s="381">
        <v>1</v>
      </c>
      <c r="G45" s="99">
        <f t="shared" ref="G45:G65" si="16">ROUND(E45*F45,2)</f>
        <v>1356.96</v>
      </c>
      <c r="H45" s="99">
        <f t="shared" ref="H45:H65" si="17">ROUND(G45*0.2359,2)</f>
        <v>320.11</v>
      </c>
      <c r="I45" s="99">
        <f t="shared" ref="I45:I65" si="18">G45+H45</f>
        <v>1677.0700000000002</v>
      </c>
    </row>
    <row r="46" spans="1:9" ht="16.5" x14ac:dyDescent="0.25">
      <c r="A46" s="396" t="s">
        <v>1164</v>
      </c>
      <c r="B46" s="228">
        <v>12</v>
      </c>
      <c r="C46" s="99">
        <f t="shared" ref="C46:C65" si="19">B46/139</f>
        <v>8.6330935251798566E-2</v>
      </c>
      <c r="D46" s="413">
        <v>10.856</v>
      </c>
      <c r="E46" s="99">
        <f t="shared" si="15"/>
        <v>130.27199999999999</v>
      </c>
      <c r="F46" s="381">
        <v>1</v>
      </c>
      <c r="G46" s="99">
        <f t="shared" si="16"/>
        <v>130.27000000000001</v>
      </c>
      <c r="H46" s="99">
        <f t="shared" si="17"/>
        <v>30.73</v>
      </c>
      <c r="I46" s="99">
        <f t="shared" si="18"/>
        <v>161</v>
      </c>
    </row>
    <row r="47" spans="1:9" ht="16.5" x14ac:dyDescent="0.25">
      <c r="A47" s="396" t="s">
        <v>1164</v>
      </c>
      <c r="B47" s="228">
        <v>144</v>
      </c>
      <c r="C47" s="99">
        <f t="shared" si="19"/>
        <v>1.0359712230215827</v>
      </c>
      <c r="D47" s="413">
        <v>11.308</v>
      </c>
      <c r="E47" s="99">
        <f t="shared" si="15"/>
        <v>1628.3519999999999</v>
      </c>
      <c r="F47" s="381">
        <v>1</v>
      </c>
      <c r="G47" s="99">
        <f t="shared" si="16"/>
        <v>1628.35</v>
      </c>
      <c r="H47" s="99">
        <f t="shared" si="17"/>
        <v>384.13</v>
      </c>
      <c r="I47" s="99">
        <f t="shared" si="18"/>
        <v>2012.48</v>
      </c>
    </row>
    <row r="48" spans="1:9" ht="16.5" x14ac:dyDescent="0.25">
      <c r="A48" s="396" t="s">
        <v>1165</v>
      </c>
      <c r="B48" s="228">
        <v>16</v>
      </c>
      <c r="C48" s="99">
        <f t="shared" si="19"/>
        <v>0.11510791366906475</v>
      </c>
      <c r="D48" s="413">
        <v>10.856</v>
      </c>
      <c r="E48" s="99">
        <f>D48*B48</f>
        <v>173.696</v>
      </c>
      <c r="F48" s="381">
        <v>1</v>
      </c>
      <c r="G48" s="99">
        <f>ROUND(E48*F48,2)</f>
        <v>173.7</v>
      </c>
      <c r="H48" s="99">
        <f>ROUND(G48*0.2359,2)</f>
        <v>40.98</v>
      </c>
      <c r="I48" s="99">
        <f>G48+H48</f>
        <v>214.67999999999998</v>
      </c>
    </row>
    <row r="49" spans="1:9" ht="16.5" x14ac:dyDescent="0.25">
      <c r="A49" s="396" t="s">
        <v>1164</v>
      </c>
      <c r="B49" s="228">
        <v>17.5</v>
      </c>
      <c r="C49" s="99">
        <f t="shared" si="19"/>
        <v>0.12589928057553956</v>
      </c>
      <c r="D49" s="413">
        <v>11.603</v>
      </c>
      <c r="E49" s="99">
        <f t="shared" si="15"/>
        <v>203.05250000000001</v>
      </c>
      <c r="F49" s="381">
        <v>1</v>
      </c>
      <c r="G49" s="99">
        <f t="shared" si="16"/>
        <v>203.05</v>
      </c>
      <c r="H49" s="99">
        <f t="shared" si="17"/>
        <v>47.9</v>
      </c>
      <c r="I49" s="99">
        <f t="shared" si="18"/>
        <v>250.95000000000002</v>
      </c>
    </row>
    <row r="50" spans="1:9" ht="16.5" x14ac:dyDescent="0.25">
      <c r="A50" s="398" t="s">
        <v>1166</v>
      </c>
      <c r="B50" s="228">
        <v>52</v>
      </c>
      <c r="C50" s="99">
        <f t="shared" si="19"/>
        <v>0.37410071942446044</v>
      </c>
      <c r="D50" s="413">
        <v>10.856</v>
      </c>
      <c r="E50" s="99">
        <f>D50*B50</f>
        <v>564.51199999999994</v>
      </c>
      <c r="F50" s="381">
        <v>1</v>
      </c>
      <c r="G50" s="99">
        <f>ROUND(E50*F50,2)</f>
        <v>564.51</v>
      </c>
      <c r="H50" s="99">
        <f>ROUND(G50*0.2359,2)</f>
        <v>133.16999999999999</v>
      </c>
      <c r="I50" s="99">
        <f>G50+H50</f>
        <v>697.68</v>
      </c>
    </row>
    <row r="51" spans="1:9" ht="16.5" x14ac:dyDescent="0.25">
      <c r="A51" s="398" t="s">
        <v>1166</v>
      </c>
      <c r="B51" s="228">
        <v>96</v>
      </c>
      <c r="C51" s="99">
        <f t="shared" si="19"/>
        <v>0.69064748201438853</v>
      </c>
      <c r="D51" s="413">
        <v>11.308</v>
      </c>
      <c r="E51" s="99">
        <f>D51*B51</f>
        <v>1085.568</v>
      </c>
      <c r="F51" s="381">
        <v>1</v>
      </c>
      <c r="G51" s="99">
        <f>ROUND(E51*F51,2)</f>
        <v>1085.57</v>
      </c>
      <c r="H51" s="99">
        <f>ROUND(G51*0.2359,2)</f>
        <v>256.08999999999997</v>
      </c>
      <c r="I51" s="99">
        <f>G51+H51</f>
        <v>1341.6599999999999</v>
      </c>
    </row>
    <row r="52" spans="1:9" ht="16.5" x14ac:dyDescent="0.25">
      <c r="A52" s="396" t="s">
        <v>1164</v>
      </c>
      <c r="B52" s="228">
        <v>8</v>
      </c>
      <c r="C52" s="99">
        <f t="shared" si="19"/>
        <v>5.7553956834532377E-2</v>
      </c>
      <c r="D52" s="413">
        <v>9.452</v>
      </c>
      <c r="E52" s="99">
        <f t="shared" si="15"/>
        <v>75.616</v>
      </c>
      <c r="F52" s="381">
        <v>1</v>
      </c>
      <c r="G52" s="99">
        <f t="shared" si="16"/>
        <v>75.62</v>
      </c>
      <c r="H52" s="99">
        <f t="shared" si="17"/>
        <v>17.84</v>
      </c>
      <c r="I52" s="99">
        <f t="shared" si="18"/>
        <v>93.460000000000008</v>
      </c>
    </row>
    <row r="53" spans="1:9" ht="16.5" x14ac:dyDescent="0.25">
      <c r="A53" s="398" t="s">
        <v>1166</v>
      </c>
      <c r="B53" s="228">
        <v>48</v>
      </c>
      <c r="C53" s="99">
        <f t="shared" si="19"/>
        <v>0.34532374100719426</v>
      </c>
      <c r="D53" s="413">
        <v>9.8490000000000002</v>
      </c>
      <c r="E53" s="99">
        <f>D53*B53</f>
        <v>472.75200000000001</v>
      </c>
      <c r="F53" s="381">
        <v>1</v>
      </c>
      <c r="G53" s="99">
        <f>ROUND(E53*F53,2)</f>
        <v>472.75</v>
      </c>
      <c r="H53" s="99">
        <f>ROUND(G53*0.2359,2)</f>
        <v>111.52</v>
      </c>
      <c r="I53" s="99">
        <f>G53+H53</f>
        <v>584.27</v>
      </c>
    </row>
    <row r="54" spans="1:9" ht="16.5" x14ac:dyDescent="0.25">
      <c r="A54" s="396" t="s">
        <v>1165</v>
      </c>
      <c r="B54" s="228">
        <v>24</v>
      </c>
      <c r="C54" s="99">
        <f t="shared" si="19"/>
        <v>0.17266187050359713</v>
      </c>
      <c r="D54" s="413">
        <v>9.452</v>
      </c>
      <c r="E54" s="99">
        <f>D54*B54</f>
        <v>226.84800000000001</v>
      </c>
      <c r="F54" s="381">
        <v>1</v>
      </c>
      <c r="G54" s="99">
        <f>ROUND(E54*F54,2)</f>
        <v>226.85</v>
      </c>
      <c r="H54" s="99">
        <f>ROUND(G54*0.2359,2)</f>
        <v>53.51</v>
      </c>
      <c r="I54" s="99">
        <f>G54+H54</f>
        <v>280.36</v>
      </c>
    </row>
    <row r="55" spans="1:9" ht="16.5" x14ac:dyDescent="0.25">
      <c r="A55" s="396" t="s">
        <v>1165</v>
      </c>
      <c r="B55" s="228">
        <v>72</v>
      </c>
      <c r="C55" s="99">
        <f t="shared" si="19"/>
        <v>0.51798561151079137</v>
      </c>
      <c r="D55" s="413">
        <v>10.856</v>
      </c>
      <c r="E55" s="99">
        <f t="shared" si="15"/>
        <v>781.63199999999995</v>
      </c>
      <c r="F55" s="381">
        <v>1</v>
      </c>
      <c r="G55" s="99">
        <f t="shared" si="16"/>
        <v>781.63</v>
      </c>
      <c r="H55" s="99">
        <f t="shared" si="17"/>
        <v>184.39</v>
      </c>
      <c r="I55" s="99">
        <f t="shared" si="18"/>
        <v>966.02</v>
      </c>
    </row>
    <row r="56" spans="1:9" ht="16.5" x14ac:dyDescent="0.25">
      <c r="A56" s="396" t="s">
        <v>1165</v>
      </c>
      <c r="B56" s="228">
        <v>32</v>
      </c>
      <c r="C56" s="99">
        <f t="shared" si="19"/>
        <v>0.23021582733812951</v>
      </c>
      <c r="D56" s="413">
        <v>10.856</v>
      </c>
      <c r="E56" s="99">
        <f t="shared" si="15"/>
        <v>347.392</v>
      </c>
      <c r="F56" s="381">
        <v>1</v>
      </c>
      <c r="G56" s="99">
        <f t="shared" si="16"/>
        <v>347.39</v>
      </c>
      <c r="H56" s="99">
        <f t="shared" si="17"/>
        <v>81.95</v>
      </c>
      <c r="I56" s="99">
        <f t="shared" si="18"/>
        <v>429.34</v>
      </c>
    </row>
    <row r="57" spans="1:9" ht="16.5" x14ac:dyDescent="0.25">
      <c r="A57" s="396" t="s">
        <v>1165</v>
      </c>
      <c r="B57" s="228">
        <v>64</v>
      </c>
      <c r="C57" s="99">
        <f t="shared" si="19"/>
        <v>0.46043165467625902</v>
      </c>
      <c r="D57" s="413">
        <v>10.856</v>
      </c>
      <c r="E57" s="99">
        <f t="shared" si="15"/>
        <v>694.78399999999999</v>
      </c>
      <c r="F57" s="381">
        <v>1</v>
      </c>
      <c r="G57" s="99">
        <f t="shared" si="16"/>
        <v>694.78</v>
      </c>
      <c r="H57" s="99">
        <f t="shared" si="17"/>
        <v>163.9</v>
      </c>
      <c r="I57" s="99">
        <f t="shared" si="18"/>
        <v>858.68</v>
      </c>
    </row>
    <row r="58" spans="1:9" ht="16.5" x14ac:dyDescent="0.25">
      <c r="A58" s="396" t="s">
        <v>1165</v>
      </c>
      <c r="B58" s="228">
        <v>73</v>
      </c>
      <c r="C58" s="99">
        <f t="shared" si="19"/>
        <v>0.52517985611510787</v>
      </c>
      <c r="D58" s="413">
        <v>10.856</v>
      </c>
      <c r="E58" s="99">
        <f t="shared" si="15"/>
        <v>792.48799999999994</v>
      </c>
      <c r="F58" s="381">
        <v>1</v>
      </c>
      <c r="G58" s="99">
        <f t="shared" si="16"/>
        <v>792.49</v>
      </c>
      <c r="H58" s="99">
        <f t="shared" si="17"/>
        <v>186.95</v>
      </c>
      <c r="I58" s="99">
        <f t="shared" si="18"/>
        <v>979.44</v>
      </c>
    </row>
    <row r="59" spans="1:9" ht="16.5" x14ac:dyDescent="0.25">
      <c r="A59" s="396" t="s">
        <v>1165</v>
      </c>
      <c r="B59" s="228">
        <v>12</v>
      </c>
      <c r="C59" s="99">
        <f t="shared" si="19"/>
        <v>8.6330935251798566E-2</v>
      </c>
      <c r="D59" s="413">
        <v>10.856</v>
      </c>
      <c r="E59" s="99">
        <f t="shared" si="15"/>
        <v>130.27199999999999</v>
      </c>
      <c r="F59" s="381">
        <v>1</v>
      </c>
      <c r="G59" s="99">
        <f t="shared" si="16"/>
        <v>130.27000000000001</v>
      </c>
      <c r="H59" s="99">
        <f t="shared" si="17"/>
        <v>30.73</v>
      </c>
      <c r="I59" s="99">
        <f t="shared" si="18"/>
        <v>161</v>
      </c>
    </row>
    <row r="60" spans="1:9" ht="16.5" x14ac:dyDescent="0.25">
      <c r="A60" s="396" t="s">
        <v>1165</v>
      </c>
      <c r="B60" s="228">
        <v>8</v>
      </c>
      <c r="C60" s="99">
        <f t="shared" si="19"/>
        <v>5.7553956834532377E-2</v>
      </c>
      <c r="D60" s="413">
        <v>9.452</v>
      </c>
      <c r="E60" s="99">
        <f t="shared" si="15"/>
        <v>75.616</v>
      </c>
      <c r="F60" s="381">
        <v>1</v>
      </c>
      <c r="G60" s="99">
        <f t="shared" si="16"/>
        <v>75.62</v>
      </c>
      <c r="H60" s="99">
        <f t="shared" si="17"/>
        <v>17.84</v>
      </c>
      <c r="I60" s="99">
        <f t="shared" si="18"/>
        <v>93.460000000000008</v>
      </c>
    </row>
    <row r="61" spans="1:9" ht="16.5" x14ac:dyDescent="0.25">
      <c r="A61" s="396" t="s">
        <v>1165</v>
      </c>
      <c r="B61" s="228">
        <v>32</v>
      </c>
      <c r="C61" s="99">
        <f t="shared" si="19"/>
        <v>0.23021582733812951</v>
      </c>
      <c r="D61" s="413">
        <v>9.452</v>
      </c>
      <c r="E61" s="99">
        <f t="shared" si="15"/>
        <v>302.464</v>
      </c>
      <c r="F61" s="381">
        <v>1</v>
      </c>
      <c r="G61" s="99">
        <f t="shared" si="16"/>
        <v>302.45999999999998</v>
      </c>
      <c r="H61" s="99">
        <f t="shared" si="17"/>
        <v>71.349999999999994</v>
      </c>
      <c r="I61" s="99">
        <f t="shared" si="18"/>
        <v>373.80999999999995</v>
      </c>
    </row>
    <row r="62" spans="1:9" ht="16.5" x14ac:dyDescent="0.25">
      <c r="A62" s="398" t="s">
        <v>1166</v>
      </c>
      <c r="B62" s="228">
        <v>48</v>
      </c>
      <c r="C62" s="99">
        <f t="shared" si="19"/>
        <v>0.34532374100719426</v>
      </c>
      <c r="D62" s="412">
        <v>9.8490000000000002</v>
      </c>
      <c r="E62" s="99">
        <f>D62*B62</f>
        <v>472.75200000000001</v>
      </c>
      <c r="F62" s="381">
        <v>1</v>
      </c>
      <c r="G62" s="99">
        <f>ROUND(E62*F62,2)</f>
        <v>472.75</v>
      </c>
      <c r="H62" s="99">
        <f>ROUND(G62*0.2359,2)</f>
        <v>111.52</v>
      </c>
      <c r="I62" s="99">
        <f>G62+H62</f>
        <v>584.27</v>
      </c>
    </row>
    <row r="63" spans="1:9" ht="16.5" x14ac:dyDescent="0.25">
      <c r="A63" s="396" t="s">
        <v>1165</v>
      </c>
      <c r="B63" s="228">
        <v>20</v>
      </c>
      <c r="C63" s="99">
        <f t="shared" si="19"/>
        <v>0.14388489208633093</v>
      </c>
      <c r="D63" s="413">
        <v>9.452</v>
      </c>
      <c r="E63" s="99">
        <f t="shared" si="15"/>
        <v>189.04</v>
      </c>
      <c r="F63" s="381">
        <v>1</v>
      </c>
      <c r="G63" s="99">
        <f t="shared" si="16"/>
        <v>189.04</v>
      </c>
      <c r="H63" s="99">
        <f t="shared" si="17"/>
        <v>44.59</v>
      </c>
      <c r="I63" s="99">
        <f t="shared" si="18"/>
        <v>233.63</v>
      </c>
    </row>
    <row r="64" spans="1:9" ht="16.5" x14ac:dyDescent="0.25">
      <c r="A64" s="398" t="s">
        <v>1166</v>
      </c>
      <c r="B64" s="228">
        <v>80</v>
      </c>
      <c r="C64" s="99">
        <f t="shared" si="19"/>
        <v>0.57553956834532372</v>
      </c>
      <c r="D64" s="413">
        <v>9.452</v>
      </c>
      <c r="E64" s="99">
        <f t="shared" si="15"/>
        <v>756.16</v>
      </c>
      <c r="F64" s="381">
        <v>1</v>
      </c>
      <c r="G64" s="99">
        <f t="shared" si="16"/>
        <v>756.16</v>
      </c>
      <c r="H64" s="99">
        <f t="shared" si="17"/>
        <v>178.38</v>
      </c>
      <c r="I64" s="99">
        <f t="shared" si="18"/>
        <v>934.54</v>
      </c>
    </row>
    <row r="65" spans="1:9" ht="16.5" x14ac:dyDescent="0.25">
      <c r="A65" s="398" t="s">
        <v>1166</v>
      </c>
      <c r="B65" s="228">
        <v>144</v>
      </c>
      <c r="C65" s="99">
        <f t="shared" si="19"/>
        <v>1.0359712230215827</v>
      </c>
      <c r="D65" s="413">
        <v>9.8490000000000002</v>
      </c>
      <c r="E65" s="99">
        <f t="shared" si="15"/>
        <v>1418.2560000000001</v>
      </c>
      <c r="F65" s="381">
        <v>1</v>
      </c>
      <c r="G65" s="99">
        <f t="shared" si="16"/>
        <v>1418.26</v>
      </c>
      <c r="H65" s="99">
        <f t="shared" si="17"/>
        <v>334.57</v>
      </c>
      <c r="I65" s="99">
        <f t="shared" si="18"/>
        <v>1752.83</v>
      </c>
    </row>
    <row r="66" spans="1:9" ht="33" x14ac:dyDescent="0.25">
      <c r="A66" s="394" t="s">
        <v>7</v>
      </c>
      <c r="B66" s="407">
        <f>SUM(B67:B99)</f>
        <v>2767.433</v>
      </c>
      <c r="C66" s="98">
        <f>SUM(C67:C99)</f>
        <v>19.909589928057549</v>
      </c>
      <c r="D66" s="98"/>
      <c r="E66" s="98"/>
      <c r="F66" s="98"/>
      <c r="G66" s="98">
        <f>SUM(G67:G99)</f>
        <v>17367.190000000002</v>
      </c>
      <c r="H66" s="98">
        <f>SUM(H67:H99)</f>
        <v>4060.6400000000003</v>
      </c>
      <c r="I66" s="98">
        <f>SUM(I67:I99)</f>
        <v>21427.829999999994</v>
      </c>
    </row>
    <row r="67" spans="1:9" ht="16.5" x14ac:dyDescent="0.25">
      <c r="A67" s="396" t="s">
        <v>1167</v>
      </c>
      <c r="B67" s="228">
        <v>32</v>
      </c>
      <c r="C67" s="99">
        <f>B67/139</f>
        <v>0.23021582733812951</v>
      </c>
      <c r="D67" s="413">
        <v>6.5789999999999997</v>
      </c>
      <c r="E67" s="99">
        <f>D67*B67</f>
        <v>210.52799999999999</v>
      </c>
      <c r="F67" s="381">
        <v>1</v>
      </c>
      <c r="G67" s="99">
        <f>ROUND(E67*F67,2)</f>
        <v>210.53</v>
      </c>
      <c r="H67" s="99">
        <f>ROUND(G67*0.2359,2)</f>
        <v>49.66</v>
      </c>
      <c r="I67" s="99">
        <f>G67+H67</f>
        <v>260.19</v>
      </c>
    </row>
    <row r="68" spans="1:9" ht="16.5" x14ac:dyDescent="0.25">
      <c r="A68" s="396" t="s">
        <v>1168</v>
      </c>
      <c r="B68" s="409">
        <v>88</v>
      </c>
      <c r="C68" s="99">
        <f t="shared" ref="C68:C119" si="20">B68/139</f>
        <v>0.63309352517985606</v>
      </c>
      <c r="D68" s="413">
        <v>6.23</v>
      </c>
      <c r="E68" s="99">
        <f>D68*B68</f>
        <v>548.24</v>
      </c>
      <c r="F68" s="381">
        <v>1</v>
      </c>
      <c r="G68" s="99">
        <f>ROUND(E68*F68,2)</f>
        <v>548.24</v>
      </c>
      <c r="H68" s="99">
        <f>ROUND(G68*0.2359,2)</f>
        <v>129.33000000000001</v>
      </c>
      <c r="I68" s="99">
        <f>G68+H68</f>
        <v>677.57</v>
      </c>
    </row>
    <row r="69" spans="1:9" ht="16.5" x14ac:dyDescent="0.25">
      <c r="A69" s="396" t="s">
        <v>1168</v>
      </c>
      <c r="B69" s="409">
        <v>67</v>
      </c>
      <c r="C69" s="99">
        <f t="shared" si="20"/>
        <v>0.48201438848920863</v>
      </c>
      <c r="D69" s="413">
        <v>6.23</v>
      </c>
      <c r="E69" s="99">
        <f>D69*B69</f>
        <v>417.41</v>
      </c>
      <c r="F69" s="381">
        <v>1</v>
      </c>
      <c r="G69" s="99">
        <f>ROUND(E69*F69,2)</f>
        <v>417.41</v>
      </c>
      <c r="H69" s="99">
        <f>ROUND(G69*0.2359,2)</f>
        <v>98.47</v>
      </c>
      <c r="I69" s="99">
        <f>G69+H69</f>
        <v>515.88</v>
      </c>
    </row>
    <row r="70" spans="1:9" ht="16.5" x14ac:dyDescent="0.25">
      <c r="A70" s="396" t="s">
        <v>1168</v>
      </c>
      <c r="B70" s="409">
        <v>118</v>
      </c>
      <c r="C70" s="99">
        <f t="shared" si="20"/>
        <v>0.84892086330935257</v>
      </c>
      <c r="D70" s="413">
        <v>6.4039999999999999</v>
      </c>
      <c r="E70" s="99">
        <f>D70*B70</f>
        <v>755.67200000000003</v>
      </c>
      <c r="F70" s="381">
        <v>1</v>
      </c>
      <c r="G70" s="99">
        <f t="shared" ref="G70:G99" si="21">ROUND(E70*F70,2)</f>
        <v>755.67</v>
      </c>
      <c r="H70" s="99">
        <f t="shared" ref="H70:H116" si="22">ROUND(G70*0.2359,2)</f>
        <v>178.26</v>
      </c>
      <c r="I70" s="99">
        <f t="shared" ref="I70:I99" si="23">G70+H70</f>
        <v>933.93</v>
      </c>
    </row>
    <row r="71" spans="1:9" ht="16.5" x14ac:dyDescent="0.25">
      <c r="A71" s="396" t="s">
        <v>1168</v>
      </c>
      <c r="B71" s="409">
        <v>72</v>
      </c>
      <c r="C71" s="99">
        <f t="shared" si="20"/>
        <v>0.51798561151079137</v>
      </c>
      <c r="D71" s="413">
        <v>6.4039999999999999</v>
      </c>
      <c r="E71" s="99">
        <f>D71*B71</f>
        <v>461.08799999999997</v>
      </c>
      <c r="F71" s="381">
        <v>1</v>
      </c>
      <c r="G71" s="99">
        <f t="shared" si="21"/>
        <v>461.09</v>
      </c>
      <c r="H71" s="99">
        <f t="shared" si="22"/>
        <v>108.77</v>
      </c>
      <c r="I71" s="99">
        <f t="shared" si="23"/>
        <v>569.86</v>
      </c>
    </row>
    <row r="72" spans="1:9" ht="16.5" x14ac:dyDescent="0.25">
      <c r="A72" s="396" t="s">
        <v>1168</v>
      </c>
      <c r="B72" s="409">
        <v>119</v>
      </c>
      <c r="C72" s="99">
        <f t="shared" si="20"/>
        <v>0.85611510791366907</v>
      </c>
      <c r="D72" s="413">
        <v>6.23</v>
      </c>
      <c r="E72" s="99">
        <f t="shared" ref="E72:E99" si="24">D72*B72</f>
        <v>741.37</v>
      </c>
      <c r="F72" s="381">
        <v>1</v>
      </c>
      <c r="G72" s="99">
        <f t="shared" si="21"/>
        <v>741.37</v>
      </c>
      <c r="H72" s="99">
        <f t="shared" si="22"/>
        <v>174.89</v>
      </c>
      <c r="I72" s="99">
        <f t="shared" si="23"/>
        <v>916.26</v>
      </c>
    </row>
    <row r="73" spans="1:9" ht="16.5" x14ac:dyDescent="0.25">
      <c r="A73" s="396" t="s">
        <v>1168</v>
      </c>
      <c r="B73" s="409">
        <v>91</v>
      </c>
      <c r="C73" s="99">
        <f t="shared" si="20"/>
        <v>0.65467625899280579</v>
      </c>
      <c r="D73" s="413">
        <v>6.23</v>
      </c>
      <c r="E73" s="99">
        <f t="shared" si="24"/>
        <v>566.93000000000006</v>
      </c>
      <c r="F73" s="381">
        <v>1</v>
      </c>
      <c r="G73" s="99">
        <f t="shared" si="21"/>
        <v>566.92999999999995</v>
      </c>
      <c r="H73" s="99">
        <f t="shared" si="22"/>
        <v>133.74</v>
      </c>
      <c r="I73" s="99">
        <f t="shared" si="23"/>
        <v>700.67</v>
      </c>
    </row>
    <row r="74" spans="1:9" ht="16.5" x14ac:dyDescent="0.25">
      <c r="A74" s="396" t="s">
        <v>1168</v>
      </c>
      <c r="B74" s="409">
        <v>48</v>
      </c>
      <c r="C74" s="99">
        <f t="shared" si="20"/>
        <v>0.34532374100719426</v>
      </c>
      <c r="D74" s="413">
        <v>6.23</v>
      </c>
      <c r="E74" s="99">
        <f t="shared" si="24"/>
        <v>299.04000000000002</v>
      </c>
      <c r="F74" s="381">
        <v>1</v>
      </c>
      <c r="G74" s="99">
        <f t="shared" si="21"/>
        <v>299.04000000000002</v>
      </c>
      <c r="H74" s="99">
        <f t="shared" si="22"/>
        <v>70.540000000000006</v>
      </c>
      <c r="I74" s="99">
        <f t="shared" si="23"/>
        <v>369.58000000000004</v>
      </c>
    </row>
    <row r="75" spans="1:9" ht="16.5" x14ac:dyDescent="0.25">
      <c r="A75" s="396" t="s">
        <v>1168</v>
      </c>
      <c r="B75" s="409">
        <v>48</v>
      </c>
      <c r="C75" s="99">
        <f t="shared" si="20"/>
        <v>0.34532374100719426</v>
      </c>
      <c r="D75" s="413">
        <v>6.23</v>
      </c>
      <c r="E75" s="99">
        <f t="shared" si="24"/>
        <v>299.04000000000002</v>
      </c>
      <c r="F75" s="381">
        <v>1</v>
      </c>
      <c r="G75" s="99">
        <f t="shared" si="21"/>
        <v>299.04000000000002</v>
      </c>
      <c r="H75" s="99">
        <f t="shared" si="22"/>
        <v>70.540000000000006</v>
      </c>
      <c r="I75" s="99">
        <f t="shared" si="23"/>
        <v>369.58000000000004</v>
      </c>
    </row>
    <row r="76" spans="1:9" ht="16.5" x14ac:dyDescent="0.25">
      <c r="A76" s="396" t="s">
        <v>1168</v>
      </c>
      <c r="B76" s="409">
        <v>123</v>
      </c>
      <c r="C76" s="99">
        <f t="shared" si="20"/>
        <v>0.8848920863309353</v>
      </c>
      <c r="D76" s="413">
        <v>6.23</v>
      </c>
      <c r="E76" s="99">
        <f t="shared" si="24"/>
        <v>766.29000000000008</v>
      </c>
      <c r="F76" s="381">
        <v>1</v>
      </c>
      <c r="G76" s="99">
        <f t="shared" si="21"/>
        <v>766.29</v>
      </c>
      <c r="H76" s="99">
        <f t="shared" si="22"/>
        <v>180.77</v>
      </c>
      <c r="I76" s="99">
        <f t="shared" si="23"/>
        <v>947.06</v>
      </c>
    </row>
    <row r="77" spans="1:9" ht="16.5" x14ac:dyDescent="0.25">
      <c r="A77" s="396" t="s">
        <v>1168</v>
      </c>
      <c r="B77" s="409">
        <v>96</v>
      </c>
      <c r="C77" s="99">
        <f t="shared" si="20"/>
        <v>0.69064748201438853</v>
      </c>
      <c r="D77" s="413">
        <v>6.23</v>
      </c>
      <c r="E77" s="99">
        <f t="shared" si="24"/>
        <v>598.08000000000004</v>
      </c>
      <c r="F77" s="381">
        <v>1</v>
      </c>
      <c r="G77" s="99">
        <f t="shared" si="21"/>
        <v>598.08000000000004</v>
      </c>
      <c r="H77" s="99">
        <f t="shared" si="22"/>
        <v>141.09</v>
      </c>
      <c r="I77" s="99">
        <f t="shared" si="23"/>
        <v>739.17000000000007</v>
      </c>
    </row>
    <row r="78" spans="1:9" ht="16.5" x14ac:dyDescent="0.25">
      <c r="A78" s="396" t="s">
        <v>1168</v>
      </c>
      <c r="B78" s="409">
        <v>120</v>
      </c>
      <c r="C78" s="99">
        <f t="shared" si="20"/>
        <v>0.86330935251798557</v>
      </c>
      <c r="D78" s="413">
        <v>6.23</v>
      </c>
      <c r="E78" s="99">
        <f t="shared" si="24"/>
        <v>747.6</v>
      </c>
      <c r="F78" s="381">
        <v>1</v>
      </c>
      <c r="G78" s="99">
        <f t="shared" si="21"/>
        <v>747.6</v>
      </c>
      <c r="H78" s="99">
        <f t="shared" si="22"/>
        <v>176.36</v>
      </c>
      <c r="I78" s="99">
        <f t="shared" si="23"/>
        <v>923.96</v>
      </c>
    </row>
    <row r="79" spans="1:9" ht="16.5" x14ac:dyDescent="0.25">
      <c r="A79" s="396" t="s">
        <v>1168</v>
      </c>
      <c r="B79" s="409">
        <v>94</v>
      </c>
      <c r="C79" s="99">
        <f t="shared" si="20"/>
        <v>0.67625899280575541</v>
      </c>
      <c r="D79" s="413">
        <v>6.23</v>
      </c>
      <c r="E79" s="99">
        <f t="shared" si="24"/>
        <v>585.62</v>
      </c>
      <c r="F79" s="381">
        <v>1</v>
      </c>
      <c r="G79" s="99">
        <f t="shared" si="21"/>
        <v>585.62</v>
      </c>
      <c r="H79" s="99">
        <f t="shared" si="22"/>
        <v>138.15</v>
      </c>
      <c r="I79" s="99">
        <f t="shared" si="23"/>
        <v>723.77</v>
      </c>
    </row>
    <row r="80" spans="1:9" ht="16.5" x14ac:dyDescent="0.25">
      <c r="A80" s="396" t="s">
        <v>1168</v>
      </c>
      <c r="B80" s="409">
        <v>103</v>
      </c>
      <c r="C80" s="99">
        <f t="shared" si="20"/>
        <v>0.74100719424460426</v>
      </c>
      <c r="D80" s="413">
        <v>6.23</v>
      </c>
      <c r="E80" s="99">
        <f t="shared" si="24"/>
        <v>641.69000000000005</v>
      </c>
      <c r="F80" s="381">
        <v>1</v>
      </c>
      <c r="G80" s="99">
        <f t="shared" si="21"/>
        <v>641.69000000000005</v>
      </c>
      <c r="H80" s="99">
        <f t="shared" si="22"/>
        <v>151.37</v>
      </c>
      <c r="I80" s="99">
        <f t="shared" si="23"/>
        <v>793.06000000000006</v>
      </c>
    </row>
    <row r="81" spans="1:9" ht="16.5" x14ac:dyDescent="0.25">
      <c r="A81" s="396" t="s">
        <v>1168</v>
      </c>
      <c r="B81" s="409">
        <v>87</v>
      </c>
      <c r="C81" s="99">
        <f t="shared" si="20"/>
        <v>0.62589928057553956</v>
      </c>
      <c r="D81" s="413">
        <v>6.23</v>
      </c>
      <c r="E81" s="99">
        <f t="shared" si="24"/>
        <v>542.01</v>
      </c>
      <c r="F81" s="381">
        <v>1</v>
      </c>
      <c r="G81" s="99">
        <f t="shared" si="21"/>
        <v>542.01</v>
      </c>
      <c r="H81" s="99">
        <f t="shared" si="22"/>
        <v>127.86</v>
      </c>
      <c r="I81" s="99">
        <f t="shared" si="23"/>
        <v>669.87</v>
      </c>
    </row>
    <row r="82" spans="1:9" ht="16.5" x14ac:dyDescent="0.25">
      <c r="A82" s="396" t="s">
        <v>1168</v>
      </c>
      <c r="B82" s="409">
        <v>69</v>
      </c>
      <c r="C82" s="99">
        <f t="shared" si="20"/>
        <v>0.49640287769784175</v>
      </c>
      <c r="D82" s="413">
        <v>6.23</v>
      </c>
      <c r="E82" s="99">
        <f t="shared" si="24"/>
        <v>429.87</v>
      </c>
      <c r="F82" s="381">
        <v>1</v>
      </c>
      <c r="G82" s="99">
        <f t="shared" si="21"/>
        <v>429.87</v>
      </c>
      <c r="H82" s="99">
        <f t="shared" si="22"/>
        <v>101.41</v>
      </c>
      <c r="I82" s="99">
        <f t="shared" si="23"/>
        <v>531.28</v>
      </c>
    </row>
    <row r="83" spans="1:9" ht="16.5" x14ac:dyDescent="0.25">
      <c r="A83" s="396" t="s">
        <v>1168</v>
      </c>
      <c r="B83" s="409">
        <v>64</v>
      </c>
      <c r="C83" s="99">
        <f t="shared" si="20"/>
        <v>0.46043165467625902</v>
      </c>
      <c r="D83" s="413">
        <v>6.23</v>
      </c>
      <c r="E83" s="99">
        <f t="shared" si="24"/>
        <v>398.72</v>
      </c>
      <c r="F83" s="381">
        <v>1</v>
      </c>
      <c r="G83" s="99">
        <f t="shared" si="21"/>
        <v>398.72</v>
      </c>
      <c r="H83" s="99">
        <f t="shared" si="22"/>
        <v>94.06</v>
      </c>
      <c r="I83" s="99">
        <f t="shared" si="23"/>
        <v>492.78000000000003</v>
      </c>
    </row>
    <row r="84" spans="1:9" ht="16.5" x14ac:dyDescent="0.25">
      <c r="A84" s="396" t="s">
        <v>1168</v>
      </c>
      <c r="B84" s="409">
        <v>123</v>
      </c>
      <c r="C84" s="99">
        <f t="shared" si="20"/>
        <v>0.8848920863309353</v>
      </c>
      <c r="D84" s="413">
        <v>6.23</v>
      </c>
      <c r="E84" s="99">
        <f t="shared" si="24"/>
        <v>766.29000000000008</v>
      </c>
      <c r="F84" s="381">
        <v>1</v>
      </c>
      <c r="G84" s="99">
        <f t="shared" si="21"/>
        <v>766.29</v>
      </c>
      <c r="H84" s="99">
        <f t="shared" si="22"/>
        <v>180.77</v>
      </c>
      <c r="I84" s="99">
        <f t="shared" si="23"/>
        <v>947.06</v>
      </c>
    </row>
    <row r="85" spans="1:9" ht="16.5" x14ac:dyDescent="0.25">
      <c r="A85" s="396" t="s">
        <v>1168</v>
      </c>
      <c r="B85" s="409">
        <v>94</v>
      </c>
      <c r="C85" s="99">
        <f t="shared" si="20"/>
        <v>0.67625899280575541</v>
      </c>
      <c r="D85" s="413">
        <v>6.23</v>
      </c>
      <c r="E85" s="99">
        <f t="shared" si="24"/>
        <v>585.62</v>
      </c>
      <c r="F85" s="381">
        <v>1</v>
      </c>
      <c r="G85" s="99">
        <f t="shared" si="21"/>
        <v>585.62</v>
      </c>
      <c r="H85" s="99">
        <f t="shared" si="22"/>
        <v>138.15</v>
      </c>
      <c r="I85" s="99">
        <f t="shared" si="23"/>
        <v>723.77</v>
      </c>
    </row>
    <row r="86" spans="1:9" ht="16.5" x14ac:dyDescent="0.25">
      <c r="A86" s="396" t="s">
        <v>1168</v>
      </c>
      <c r="B86" s="409">
        <v>100</v>
      </c>
      <c r="C86" s="99">
        <f t="shared" si="20"/>
        <v>0.71942446043165464</v>
      </c>
      <c r="D86" s="413">
        <v>6.23</v>
      </c>
      <c r="E86" s="99">
        <f t="shared" si="24"/>
        <v>623</v>
      </c>
      <c r="F86" s="381">
        <v>1</v>
      </c>
      <c r="G86" s="99">
        <f t="shared" si="21"/>
        <v>623</v>
      </c>
      <c r="H86" s="99">
        <f t="shared" si="22"/>
        <v>146.97</v>
      </c>
      <c r="I86" s="99">
        <f t="shared" si="23"/>
        <v>769.97</v>
      </c>
    </row>
    <row r="87" spans="1:9" ht="16.5" x14ac:dyDescent="0.25">
      <c r="A87" s="396" t="s">
        <v>1168</v>
      </c>
      <c r="B87" s="409">
        <v>78</v>
      </c>
      <c r="C87" s="99">
        <f t="shared" si="20"/>
        <v>0.5611510791366906</v>
      </c>
      <c r="D87" s="413">
        <v>6.23</v>
      </c>
      <c r="E87" s="99">
        <f t="shared" si="24"/>
        <v>485.94000000000005</v>
      </c>
      <c r="F87" s="381">
        <v>1</v>
      </c>
      <c r="G87" s="99">
        <f t="shared" si="21"/>
        <v>485.94</v>
      </c>
      <c r="H87" s="99">
        <f t="shared" si="22"/>
        <v>114.63</v>
      </c>
      <c r="I87" s="99">
        <f t="shared" si="23"/>
        <v>600.56999999999994</v>
      </c>
    </row>
    <row r="88" spans="1:9" s="364" customFormat="1" ht="16.5" x14ac:dyDescent="0.25">
      <c r="A88" s="395" t="s">
        <v>1168</v>
      </c>
      <c r="B88" s="409">
        <v>74</v>
      </c>
      <c r="C88" s="99">
        <f t="shared" si="20"/>
        <v>0.53237410071942448</v>
      </c>
      <c r="D88" s="412">
        <v>6.23</v>
      </c>
      <c r="E88" s="99">
        <f t="shared" si="24"/>
        <v>461.02000000000004</v>
      </c>
      <c r="F88" s="381">
        <v>1</v>
      </c>
      <c r="G88" s="99">
        <f t="shared" si="21"/>
        <v>461.02</v>
      </c>
      <c r="H88" s="420">
        <f>ROUND(G88*0.2077,2)</f>
        <v>95.75</v>
      </c>
      <c r="I88" s="99">
        <f t="shared" si="23"/>
        <v>556.77</v>
      </c>
    </row>
    <row r="89" spans="1:9" s="364" customFormat="1" ht="16.5" x14ac:dyDescent="0.25">
      <c r="A89" s="395" t="s">
        <v>1168</v>
      </c>
      <c r="B89" s="409">
        <v>132.43299999999999</v>
      </c>
      <c r="C89" s="99">
        <f t="shared" si="20"/>
        <v>0.95275539568345313</v>
      </c>
      <c r="D89" s="412">
        <v>6.23</v>
      </c>
      <c r="E89" s="99">
        <f t="shared" si="24"/>
        <v>825.05759</v>
      </c>
      <c r="F89" s="381">
        <v>1</v>
      </c>
      <c r="G89" s="99">
        <f t="shared" si="21"/>
        <v>825.06</v>
      </c>
      <c r="H89" s="420">
        <f>ROUND(G89*0.2077,2)</f>
        <v>171.36</v>
      </c>
      <c r="I89" s="99">
        <f t="shared" si="23"/>
        <v>996.42</v>
      </c>
    </row>
    <row r="90" spans="1:9" s="364" customFormat="1" ht="16.5" x14ac:dyDescent="0.25">
      <c r="A90" s="395" t="s">
        <v>1168</v>
      </c>
      <c r="B90" s="409">
        <v>60</v>
      </c>
      <c r="C90" s="99">
        <f t="shared" si="20"/>
        <v>0.43165467625899279</v>
      </c>
      <c r="D90" s="412">
        <v>6.4039999999999999</v>
      </c>
      <c r="E90" s="99">
        <f t="shared" si="24"/>
        <v>384.24</v>
      </c>
      <c r="F90" s="381">
        <v>1</v>
      </c>
      <c r="G90" s="99">
        <f t="shared" si="21"/>
        <v>384.24</v>
      </c>
      <c r="H90" s="99">
        <f t="shared" si="22"/>
        <v>90.64</v>
      </c>
      <c r="I90" s="99">
        <f t="shared" si="23"/>
        <v>474.88</v>
      </c>
    </row>
    <row r="91" spans="1:9" s="364" customFormat="1" ht="16.5" x14ac:dyDescent="0.25">
      <c r="A91" s="395" t="s">
        <v>1168</v>
      </c>
      <c r="B91" s="409">
        <v>48</v>
      </c>
      <c r="C91" s="99">
        <f t="shared" si="20"/>
        <v>0.34532374100719426</v>
      </c>
      <c r="D91" s="412">
        <v>6.4039999999999999</v>
      </c>
      <c r="E91" s="99">
        <f t="shared" si="24"/>
        <v>307.392</v>
      </c>
      <c r="F91" s="381">
        <v>1</v>
      </c>
      <c r="G91" s="99">
        <f t="shared" si="21"/>
        <v>307.39</v>
      </c>
      <c r="H91" s="99">
        <f t="shared" si="22"/>
        <v>72.510000000000005</v>
      </c>
      <c r="I91" s="99">
        <f t="shared" si="23"/>
        <v>379.9</v>
      </c>
    </row>
    <row r="92" spans="1:9" s="364" customFormat="1" ht="16.5" x14ac:dyDescent="0.25">
      <c r="A92" s="395" t="s">
        <v>1168</v>
      </c>
      <c r="B92" s="409">
        <v>124</v>
      </c>
      <c r="C92" s="99">
        <f t="shared" si="20"/>
        <v>0.8920863309352518</v>
      </c>
      <c r="D92" s="412">
        <v>6.23</v>
      </c>
      <c r="E92" s="99">
        <f t="shared" si="24"/>
        <v>772.5200000000001</v>
      </c>
      <c r="F92" s="381">
        <v>1</v>
      </c>
      <c r="G92" s="99">
        <f t="shared" si="21"/>
        <v>772.52</v>
      </c>
      <c r="H92" s="99">
        <f t="shared" si="22"/>
        <v>182.24</v>
      </c>
      <c r="I92" s="99">
        <f t="shared" si="23"/>
        <v>954.76</v>
      </c>
    </row>
    <row r="93" spans="1:9" s="364" customFormat="1" ht="16.5" x14ac:dyDescent="0.25">
      <c r="A93" s="395" t="s">
        <v>1168</v>
      </c>
      <c r="B93" s="409">
        <v>96</v>
      </c>
      <c r="C93" s="99">
        <f t="shared" si="20"/>
        <v>0.69064748201438853</v>
      </c>
      <c r="D93" s="412">
        <v>6.23</v>
      </c>
      <c r="E93" s="99">
        <f t="shared" si="24"/>
        <v>598.08000000000004</v>
      </c>
      <c r="F93" s="381">
        <v>1</v>
      </c>
      <c r="G93" s="99">
        <f t="shared" si="21"/>
        <v>598.08000000000004</v>
      </c>
      <c r="H93" s="99">
        <f t="shared" si="22"/>
        <v>141.09</v>
      </c>
      <c r="I93" s="99">
        <f t="shared" si="23"/>
        <v>739.17000000000007</v>
      </c>
    </row>
    <row r="94" spans="1:9" s="364" customFormat="1" ht="16.5" x14ac:dyDescent="0.25">
      <c r="A94" s="395" t="s">
        <v>1168</v>
      </c>
      <c r="B94" s="409">
        <v>129</v>
      </c>
      <c r="C94" s="99">
        <f t="shared" si="20"/>
        <v>0.92805755395683454</v>
      </c>
      <c r="D94" s="412">
        <v>6.23</v>
      </c>
      <c r="E94" s="99">
        <f t="shared" si="24"/>
        <v>803.67000000000007</v>
      </c>
      <c r="F94" s="381">
        <v>1</v>
      </c>
      <c r="G94" s="99">
        <f t="shared" si="21"/>
        <v>803.67</v>
      </c>
      <c r="H94" s="99">
        <f t="shared" si="22"/>
        <v>189.59</v>
      </c>
      <c r="I94" s="99">
        <f t="shared" si="23"/>
        <v>993.26</v>
      </c>
    </row>
    <row r="95" spans="1:9" s="364" customFormat="1" ht="16.5" x14ac:dyDescent="0.25">
      <c r="A95" s="395" t="s">
        <v>1168</v>
      </c>
      <c r="B95" s="409">
        <v>105</v>
      </c>
      <c r="C95" s="99">
        <f t="shared" si="20"/>
        <v>0.75539568345323738</v>
      </c>
      <c r="D95" s="412">
        <v>6.23</v>
      </c>
      <c r="E95" s="99">
        <f t="shared" si="24"/>
        <v>654.15000000000009</v>
      </c>
      <c r="F95" s="381">
        <v>1</v>
      </c>
      <c r="G95" s="99">
        <f t="shared" si="21"/>
        <v>654.15</v>
      </c>
      <c r="H95" s="99">
        <f t="shared" si="22"/>
        <v>154.31</v>
      </c>
      <c r="I95" s="99">
        <f t="shared" si="23"/>
        <v>808.46</v>
      </c>
    </row>
    <row r="96" spans="1:9" s="364" customFormat="1" ht="16.5" x14ac:dyDescent="0.25">
      <c r="A96" s="395" t="s">
        <v>1168</v>
      </c>
      <c r="B96" s="409">
        <v>40</v>
      </c>
      <c r="C96" s="99">
        <f t="shared" si="20"/>
        <v>0.28776978417266186</v>
      </c>
      <c r="D96" s="412">
        <v>6.8559999999999999</v>
      </c>
      <c r="E96" s="99">
        <f t="shared" si="24"/>
        <v>274.24</v>
      </c>
      <c r="F96" s="381">
        <v>1</v>
      </c>
      <c r="G96" s="99">
        <f t="shared" si="21"/>
        <v>274.24</v>
      </c>
      <c r="H96" s="99">
        <f t="shared" si="22"/>
        <v>64.69</v>
      </c>
      <c r="I96" s="99">
        <f t="shared" si="23"/>
        <v>338.93</v>
      </c>
    </row>
    <row r="97" spans="1:9" s="364" customFormat="1" ht="16.5" x14ac:dyDescent="0.25">
      <c r="A97" s="395" t="s">
        <v>1168</v>
      </c>
      <c r="B97" s="409">
        <v>36</v>
      </c>
      <c r="C97" s="99">
        <f t="shared" si="20"/>
        <v>0.25899280575539568</v>
      </c>
      <c r="D97" s="412">
        <v>6.8559999999999999</v>
      </c>
      <c r="E97" s="99">
        <f t="shared" si="24"/>
        <v>246.816</v>
      </c>
      <c r="F97" s="381">
        <v>1</v>
      </c>
      <c r="G97" s="99">
        <f t="shared" si="21"/>
        <v>246.82</v>
      </c>
      <c r="H97" s="99">
        <f t="shared" si="22"/>
        <v>58.22</v>
      </c>
      <c r="I97" s="99">
        <f t="shared" si="23"/>
        <v>305.03999999999996</v>
      </c>
    </row>
    <row r="98" spans="1:9" s="364" customFormat="1" ht="16.5" x14ac:dyDescent="0.25">
      <c r="A98" s="395" t="s">
        <v>1168</v>
      </c>
      <c r="B98" s="409">
        <v>53</v>
      </c>
      <c r="C98" s="99">
        <f t="shared" si="20"/>
        <v>0.38129496402877699</v>
      </c>
      <c r="D98" s="412">
        <v>6.4039999999999999</v>
      </c>
      <c r="E98" s="99">
        <f t="shared" si="24"/>
        <v>339.41199999999998</v>
      </c>
      <c r="F98" s="381">
        <v>1</v>
      </c>
      <c r="G98" s="99">
        <f t="shared" si="21"/>
        <v>339.41</v>
      </c>
      <c r="H98" s="99">
        <f t="shared" si="22"/>
        <v>80.069999999999993</v>
      </c>
      <c r="I98" s="99">
        <f t="shared" si="23"/>
        <v>419.48</v>
      </c>
    </row>
    <row r="99" spans="1:9" s="364" customFormat="1" ht="16.5" x14ac:dyDescent="0.25">
      <c r="A99" s="395" t="s">
        <v>1168</v>
      </c>
      <c r="B99" s="409">
        <v>36</v>
      </c>
      <c r="C99" s="99">
        <f t="shared" si="20"/>
        <v>0.25899280575539568</v>
      </c>
      <c r="D99" s="412">
        <v>6.4039999999999999</v>
      </c>
      <c r="E99" s="99">
        <f t="shared" si="24"/>
        <v>230.54399999999998</v>
      </c>
      <c r="F99" s="381">
        <v>1</v>
      </c>
      <c r="G99" s="99">
        <f t="shared" si="21"/>
        <v>230.54</v>
      </c>
      <c r="H99" s="99">
        <f t="shared" si="22"/>
        <v>54.38</v>
      </c>
      <c r="I99" s="99">
        <f t="shared" si="23"/>
        <v>284.92</v>
      </c>
    </row>
    <row r="100" spans="1:9" ht="33" x14ac:dyDescent="0.25">
      <c r="A100" s="394" t="s">
        <v>8</v>
      </c>
      <c r="B100" s="407">
        <f>SUM(B101:B116)</f>
        <v>1074</v>
      </c>
      <c r="C100" s="98">
        <f t="shared" ref="C100:I100" si="25">SUM(C101:C116)</f>
        <v>7.7266187050359703</v>
      </c>
      <c r="D100" s="98"/>
      <c r="E100" s="98"/>
      <c r="F100" s="379"/>
      <c r="G100" s="98">
        <f t="shared" si="25"/>
        <v>5318.45</v>
      </c>
      <c r="H100" s="98">
        <f t="shared" si="25"/>
        <v>1254.6199999999999</v>
      </c>
      <c r="I100" s="98">
        <f t="shared" si="25"/>
        <v>6573.0699999999988</v>
      </c>
    </row>
    <row r="101" spans="1:9" ht="16.5" x14ac:dyDescent="0.25">
      <c r="A101" s="396" t="s">
        <v>238</v>
      </c>
      <c r="B101" s="409">
        <v>48</v>
      </c>
      <c r="C101" s="99">
        <f t="shared" si="20"/>
        <v>0.34532374100719426</v>
      </c>
      <c r="D101" s="413">
        <f>9.904/2</f>
        <v>4.952</v>
      </c>
      <c r="E101" s="99">
        <f t="shared" ref="E101:E116" si="26">D101*B101</f>
        <v>237.696</v>
      </c>
      <c r="F101" s="381">
        <v>1</v>
      </c>
      <c r="G101" s="99">
        <f t="shared" ref="G101:G116" si="27">ROUND(E101*F101,2)</f>
        <v>237.7</v>
      </c>
      <c r="H101" s="99">
        <f t="shared" si="22"/>
        <v>56.07</v>
      </c>
      <c r="I101" s="99">
        <f t="shared" ref="I101:I116" si="28">G101+H101</f>
        <v>293.77</v>
      </c>
    </row>
    <row r="102" spans="1:9" ht="16.5" x14ac:dyDescent="0.25">
      <c r="A102" s="396" t="s">
        <v>238</v>
      </c>
      <c r="B102" s="409">
        <v>24</v>
      </c>
      <c r="C102" s="99">
        <f t="shared" si="20"/>
        <v>0.17266187050359713</v>
      </c>
      <c r="D102" s="413">
        <f>9.904/2</f>
        <v>4.952</v>
      </c>
      <c r="E102" s="99">
        <f t="shared" si="26"/>
        <v>118.848</v>
      </c>
      <c r="F102" s="381">
        <v>1</v>
      </c>
      <c r="G102" s="99">
        <f t="shared" si="27"/>
        <v>118.85</v>
      </c>
      <c r="H102" s="99">
        <f t="shared" si="22"/>
        <v>28.04</v>
      </c>
      <c r="I102" s="99">
        <f t="shared" si="28"/>
        <v>146.88999999999999</v>
      </c>
    </row>
    <row r="103" spans="1:9" ht="16.5" x14ac:dyDescent="0.25">
      <c r="A103" s="396" t="s">
        <v>238</v>
      </c>
      <c r="B103" s="409">
        <v>120</v>
      </c>
      <c r="C103" s="99">
        <f t="shared" si="20"/>
        <v>0.86330935251798557</v>
      </c>
      <c r="D103" s="413">
        <f t="shared" ref="D103:D114" si="29">9.904/2</f>
        <v>4.952</v>
      </c>
      <c r="E103" s="99">
        <f t="shared" si="26"/>
        <v>594.24</v>
      </c>
      <c r="F103" s="381">
        <v>1</v>
      </c>
      <c r="G103" s="99">
        <f t="shared" si="27"/>
        <v>594.24</v>
      </c>
      <c r="H103" s="99">
        <f t="shared" si="22"/>
        <v>140.18</v>
      </c>
      <c r="I103" s="99">
        <f t="shared" si="28"/>
        <v>734.42000000000007</v>
      </c>
    </row>
    <row r="104" spans="1:9" ht="16.5" x14ac:dyDescent="0.25">
      <c r="A104" s="396" t="s">
        <v>238</v>
      </c>
      <c r="B104" s="409">
        <v>96</v>
      </c>
      <c r="C104" s="99">
        <f t="shared" si="20"/>
        <v>0.69064748201438853</v>
      </c>
      <c r="D104" s="413">
        <f t="shared" si="29"/>
        <v>4.952</v>
      </c>
      <c r="E104" s="99">
        <f t="shared" si="26"/>
        <v>475.392</v>
      </c>
      <c r="F104" s="381">
        <v>1</v>
      </c>
      <c r="G104" s="99">
        <f t="shared" si="27"/>
        <v>475.39</v>
      </c>
      <c r="H104" s="99">
        <f t="shared" si="22"/>
        <v>112.14</v>
      </c>
      <c r="I104" s="99">
        <f t="shared" si="28"/>
        <v>587.53</v>
      </c>
    </row>
    <row r="105" spans="1:9" ht="16.5" x14ac:dyDescent="0.25">
      <c r="A105" s="396" t="s">
        <v>238</v>
      </c>
      <c r="B105" s="409">
        <v>135</v>
      </c>
      <c r="C105" s="99">
        <f t="shared" si="20"/>
        <v>0.97122302158273377</v>
      </c>
      <c r="D105" s="413">
        <f t="shared" si="29"/>
        <v>4.952</v>
      </c>
      <c r="E105" s="99">
        <f t="shared" si="26"/>
        <v>668.52</v>
      </c>
      <c r="F105" s="381">
        <v>1</v>
      </c>
      <c r="G105" s="99">
        <f t="shared" si="27"/>
        <v>668.52</v>
      </c>
      <c r="H105" s="99">
        <f t="shared" si="22"/>
        <v>157.69999999999999</v>
      </c>
      <c r="I105" s="99">
        <f t="shared" si="28"/>
        <v>826.22</v>
      </c>
    </row>
    <row r="106" spans="1:9" ht="16.5" x14ac:dyDescent="0.25">
      <c r="A106" s="396" t="s">
        <v>238</v>
      </c>
      <c r="B106" s="409">
        <v>79</v>
      </c>
      <c r="C106" s="99">
        <f t="shared" si="20"/>
        <v>0.56834532374100721</v>
      </c>
      <c r="D106" s="413">
        <f t="shared" si="29"/>
        <v>4.952</v>
      </c>
      <c r="E106" s="99">
        <f t="shared" si="26"/>
        <v>391.20799999999997</v>
      </c>
      <c r="F106" s="381">
        <v>1</v>
      </c>
      <c r="G106" s="99">
        <f t="shared" si="27"/>
        <v>391.21</v>
      </c>
      <c r="H106" s="99">
        <f t="shared" si="22"/>
        <v>92.29</v>
      </c>
      <c r="I106" s="99">
        <f t="shared" si="28"/>
        <v>483.5</v>
      </c>
    </row>
    <row r="107" spans="1:9" ht="16.5" x14ac:dyDescent="0.25">
      <c r="A107" s="396" t="s">
        <v>238</v>
      </c>
      <c r="B107" s="409">
        <v>84</v>
      </c>
      <c r="C107" s="99">
        <f t="shared" si="20"/>
        <v>0.60431654676258995</v>
      </c>
      <c r="D107" s="413">
        <f t="shared" si="29"/>
        <v>4.952</v>
      </c>
      <c r="E107" s="99">
        <f t="shared" si="26"/>
        <v>415.96800000000002</v>
      </c>
      <c r="F107" s="381">
        <v>1</v>
      </c>
      <c r="G107" s="99">
        <f t="shared" si="27"/>
        <v>415.97</v>
      </c>
      <c r="H107" s="99">
        <f t="shared" si="22"/>
        <v>98.13</v>
      </c>
      <c r="I107" s="99">
        <f t="shared" si="28"/>
        <v>514.1</v>
      </c>
    </row>
    <row r="108" spans="1:9" ht="16.5" x14ac:dyDescent="0.25">
      <c r="A108" s="396" t="s">
        <v>238</v>
      </c>
      <c r="B108" s="409">
        <v>60</v>
      </c>
      <c r="C108" s="99">
        <f t="shared" si="20"/>
        <v>0.43165467625899279</v>
      </c>
      <c r="D108" s="413">
        <f t="shared" si="29"/>
        <v>4.952</v>
      </c>
      <c r="E108" s="99">
        <f t="shared" si="26"/>
        <v>297.12</v>
      </c>
      <c r="F108" s="381">
        <v>1</v>
      </c>
      <c r="G108" s="99">
        <f t="shared" si="27"/>
        <v>297.12</v>
      </c>
      <c r="H108" s="99">
        <f t="shared" si="22"/>
        <v>70.09</v>
      </c>
      <c r="I108" s="99">
        <f t="shared" si="28"/>
        <v>367.21000000000004</v>
      </c>
    </row>
    <row r="109" spans="1:9" ht="16.5" x14ac:dyDescent="0.25">
      <c r="A109" s="396" t="s">
        <v>238</v>
      </c>
      <c r="B109" s="409">
        <v>24</v>
      </c>
      <c r="C109" s="99">
        <f t="shared" si="20"/>
        <v>0.17266187050359713</v>
      </c>
      <c r="D109" s="413">
        <f t="shared" si="29"/>
        <v>4.952</v>
      </c>
      <c r="E109" s="99">
        <f t="shared" si="26"/>
        <v>118.848</v>
      </c>
      <c r="F109" s="381">
        <v>1</v>
      </c>
      <c r="G109" s="99">
        <f t="shared" si="27"/>
        <v>118.85</v>
      </c>
      <c r="H109" s="99">
        <f t="shared" si="22"/>
        <v>28.04</v>
      </c>
      <c r="I109" s="99">
        <f t="shared" si="28"/>
        <v>146.88999999999999</v>
      </c>
    </row>
    <row r="110" spans="1:9" ht="16.5" x14ac:dyDescent="0.25">
      <c r="A110" s="396" t="s">
        <v>238</v>
      </c>
      <c r="B110" s="409">
        <v>132</v>
      </c>
      <c r="C110" s="99">
        <f t="shared" si="20"/>
        <v>0.94964028776978415</v>
      </c>
      <c r="D110" s="413">
        <f t="shared" si="29"/>
        <v>4.952</v>
      </c>
      <c r="E110" s="99">
        <f t="shared" si="26"/>
        <v>653.66399999999999</v>
      </c>
      <c r="F110" s="381">
        <v>1</v>
      </c>
      <c r="G110" s="99">
        <f t="shared" si="27"/>
        <v>653.66</v>
      </c>
      <c r="H110" s="99">
        <f t="shared" si="22"/>
        <v>154.19999999999999</v>
      </c>
      <c r="I110" s="99">
        <f t="shared" si="28"/>
        <v>807.8599999999999</v>
      </c>
    </row>
    <row r="111" spans="1:9" ht="16.5" x14ac:dyDescent="0.25">
      <c r="A111" s="396" t="s">
        <v>238</v>
      </c>
      <c r="B111" s="409">
        <v>84</v>
      </c>
      <c r="C111" s="99">
        <f t="shared" si="20"/>
        <v>0.60431654676258995</v>
      </c>
      <c r="D111" s="413">
        <f t="shared" si="29"/>
        <v>4.952</v>
      </c>
      <c r="E111" s="99">
        <f t="shared" si="26"/>
        <v>415.96800000000002</v>
      </c>
      <c r="F111" s="381">
        <v>1</v>
      </c>
      <c r="G111" s="99">
        <f t="shared" si="27"/>
        <v>415.97</v>
      </c>
      <c r="H111" s="99">
        <f t="shared" si="22"/>
        <v>98.13</v>
      </c>
      <c r="I111" s="99">
        <f t="shared" si="28"/>
        <v>514.1</v>
      </c>
    </row>
    <row r="112" spans="1:9" ht="16.5" x14ac:dyDescent="0.25">
      <c r="A112" s="396" t="s">
        <v>238</v>
      </c>
      <c r="B112" s="409">
        <v>41</v>
      </c>
      <c r="C112" s="99">
        <f t="shared" si="20"/>
        <v>0.29496402877697842</v>
      </c>
      <c r="D112" s="413">
        <f t="shared" si="29"/>
        <v>4.952</v>
      </c>
      <c r="E112" s="99">
        <f t="shared" si="26"/>
        <v>203.03200000000001</v>
      </c>
      <c r="F112" s="381">
        <v>1</v>
      </c>
      <c r="G112" s="99">
        <f t="shared" si="27"/>
        <v>203.03</v>
      </c>
      <c r="H112" s="99">
        <f t="shared" si="22"/>
        <v>47.89</v>
      </c>
      <c r="I112" s="99">
        <f t="shared" si="28"/>
        <v>250.92000000000002</v>
      </c>
    </row>
    <row r="113" spans="1:9" ht="16.5" x14ac:dyDescent="0.25">
      <c r="A113" s="396" t="s">
        <v>238</v>
      </c>
      <c r="B113" s="409">
        <v>46</v>
      </c>
      <c r="C113" s="99">
        <f t="shared" si="20"/>
        <v>0.33093525179856115</v>
      </c>
      <c r="D113" s="413">
        <f t="shared" si="29"/>
        <v>4.952</v>
      </c>
      <c r="E113" s="99">
        <f t="shared" si="26"/>
        <v>227.792</v>
      </c>
      <c r="F113" s="381">
        <v>1</v>
      </c>
      <c r="G113" s="99">
        <f t="shared" si="27"/>
        <v>227.79</v>
      </c>
      <c r="H113" s="99">
        <f t="shared" si="22"/>
        <v>53.74</v>
      </c>
      <c r="I113" s="99">
        <f t="shared" si="28"/>
        <v>281.52999999999997</v>
      </c>
    </row>
    <row r="114" spans="1:9" ht="16.5" x14ac:dyDescent="0.25">
      <c r="A114" s="396" t="s">
        <v>238</v>
      </c>
      <c r="B114" s="409">
        <v>29</v>
      </c>
      <c r="C114" s="99">
        <f t="shared" si="20"/>
        <v>0.20863309352517986</v>
      </c>
      <c r="D114" s="413">
        <f t="shared" si="29"/>
        <v>4.952</v>
      </c>
      <c r="E114" s="99">
        <f t="shared" si="26"/>
        <v>143.608</v>
      </c>
      <c r="F114" s="381">
        <v>1</v>
      </c>
      <c r="G114" s="99">
        <f t="shared" si="27"/>
        <v>143.61000000000001</v>
      </c>
      <c r="H114" s="99">
        <f t="shared" si="22"/>
        <v>33.880000000000003</v>
      </c>
      <c r="I114" s="99">
        <f t="shared" si="28"/>
        <v>177.49</v>
      </c>
    </row>
    <row r="115" spans="1:9" ht="16.5" x14ac:dyDescent="0.25">
      <c r="A115" s="396" t="s">
        <v>249</v>
      </c>
      <c r="B115" s="409">
        <v>36</v>
      </c>
      <c r="C115" s="99">
        <f t="shared" si="20"/>
        <v>0.25899280575539568</v>
      </c>
      <c r="D115" s="99">
        <v>4.952</v>
      </c>
      <c r="E115" s="99">
        <f t="shared" si="26"/>
        <v>178.27199999999999</v>
      </c>
      <c r="F115" s="381">
        <v>1</v>
      </c>
      <c r="G115" s="99">
        <f t="shared" si="27"/>
        <v>178.27</v>
      </c>
      <c r="H115" s="99">
        <f t="shared" si="22"/>
        <v>42.05</v>
      </c>
      <c r="I115" s="99">
        <f t="shared" si="28"/>
        <v>220.32</v>
      </c>
    </row>
    <row r="116" spans="1:9" ht="16.5" x14ac:dyDescent="0.25">
      <c r="A116" s="396" t="s">
        <v>249</v>
      </c>
      <c r="B116" s="409">
        <v>36</v>
      </c>
      <c r="C116" s="99">
        <f t="shared" si="20"/>
        <v>0.25899280575539568</v>
      </c>
      <c r="D116" s="99">
        <v>4.952</v>
      </c>
      <c r="E116" s="99">
        <f t="shared" si="26"/>
        <v>178.27199999999999</v>
      </c>
      <c r="F116" s="381">
        <v>1</v>
      </c>
      <c r="G116" s="99">
        <f t="shared" si="27"/>
        <v>178.27</v>
      </c>
      <c r="H116" s="99">
        <f t="shared" si="22"/>
        <v>42.05</v>
      </c>
      <c r="I116" s="99">
        <f t="shared" si="28"/>
        <v>220.32</v>
      </c>
    </row>
    <row r="117" spans="1:9" ht="16.5" x14ac:dyDescent="0.25">
      <c r="A117" s="394" t="s">
        <v>6</v>
      </c>
      <c r="B117" s="407">
        <f>SUM(B118:B119)</f>
        <v>98</v>
      </c>
      <c r="C117" s="98">
        <f t="shared" ref="C117:I117" si="30">SUM(C118:C119)</f>
        <v>0.70503597122302164</v>
      </c>
      <c r="D117" s="98"/>
      <c r="E117" s="98"/>
      <c r="F117" s="379"/>
      <c r="G117" s="98">
        <f t="shared" si="30"/>
        <v>453.05</v>
      </c>
      <c r="H117" s="98">
        <f t="shared" si="30"/>
        <v>106.88</v>
      </c>
      <c r="I117" s="98">
        <f t="shared" si="30"/>
        <v>559.93000000000006</v>
      </c>
    </row>
    <row r="118" spans="1:9" ht="16.5" x14ac:dyDescent="0.25">
      <c r="A118" s="396" t="s">
        <v>239</v>
      </c>
      <c r="B118" s="228">
        <v>50</v>
      </c>
      <c r="C118" s="99">
        <f t="shared" si="20"/>
        <v>0.35971223021582732</v>
      </c>
      <c r="D118" s="413">
        <v>4.6230000000000002</v>
      </c>
      <c r="E118" s="99">
        <f>D118*B118</f>
        <v>231.15</v>
      </c>
      <c r="F118" s="381">
        <v>1</v>
      </c>
      <c r="G118" s="99">
        <f>ROUND(E118*F118,2)</f>
        <v>231.15</v>
      </c>
      <c r="H118" s="99">
        <f>ROUND(G118*0.2359,2)</f>
        <v>54.53</v>
      </c>
      <c r="I118" s="99">
        <f>G118+H118</f>
        <v>285.68</v>
      </c>
    </row>
    <row r="119" spans="1:9" ht="16.5" x14ac:dyDescent="0.25">
      <c r="A119" s="396" t="s">
        <v>239</v>
      </c>
      <c r="B119" s="228">
        <v>48</v>
      </c>
      <c r="C119" s="99">
        <f t="shared" si="20"/>
        <v>0.34532374100719426</v>
      </c>
      <c r="D119" s="413">
        <v>4.6230000000000002</v>
      </c>
      <c r="E119" s="99">
        <f>D119*B119</f>
        <v>221.904</v>
      </c>
      <c r="F119" s="381">
        <v>1</v>
      </c>
      <c r="G119" s="99">
        <f>ROUND(E119*F119,2)</f>
        <v>221.9</v>
      </c>
      <c r="H119" s="99">
        <f>ROUND(G119*0.2359,2)</f>
        <v>52.35</v>
      </c>
      <c r="I119" s="99">
        <f>G119+H119</f>
        <v>274.25</v>
      </c>
    </row>
    <row r="120" spans="1:9" s="366" customFormat="1" ht="16.5" x14ac:dyDescent="0.25">
      <c r="A120" s="393" t="s">
        <v>1169</v>
      </c>
      <c r="B120" s="406">
        <f>B121+B125+B155+B165</f>
        <v>4779.46</v>
      </c>
      <c r="C120" s="382">
        <f>C121+C125+C155+C165</f>
        <v>29.871625000000002</v>
      </c>
      <c r="D120" s="382"/>
      <c r="E120" s="382"/>
      <c r="F120" s="382"/>
      <c r="G120" s="382">
        <f>G121+G125+G155+G165</f>
        <v>26042.409999999996</v>
      </c>
      <c r="H120" s="382">
        <f>H121+H125+H155+H165</f>
        <v>6064.3199999999988</v>
      </c>
      <c r="I120" s="382">
        <f>I121+I125+I155+I165</f>
        <v>32106.73</v>
      </c>
    </row>
    <row r="121" spans="1:9" ht="33" x14ac:dyDescent="0.25">
      <c r="A121" s="394" t="s">
        <v>9</v>
      </c>
      <c r="B121" s="407">
        <f>SUM(B122:B124)</f>
        <v>78.25</v>
      </c>
      <c r="C121" s="98">
        <f>SUM(C122:C124)</f>
        <v>0.48906249999999996</v>
      </c>
      <c r="D121" s="98"/>
      <c r="E121" s="98"/>
      <c r="F121" s="380"/>
      <c r="G121" s="98">
        <f>SUM(G122:G124)</f>
        <v>822.43999999999994</v>
      </c>
      <c r="H121" s="98">
        <f>SUM(H122:H124)</f>
        <v>194.01999999999998</v>
      </c>
      <c r="I121" s="98">
        <f>SUM(I122:I124)</f>
        <v>1016.46</v>
      </c>
    </row>
    <row r="122" spans="1:9" ht="16.5" x14ac:dyDescent="0.25">
      <c r="A122" s="396" t="s">
        <v>1170</v>
      </c>
      <c r="B122" s="228">
        <v>76.25</v>
      </c>
      <c r="C122" s="99">
        <f>B122/160</f>
        <v>0.4765625</v>
      </c>
      <c r="D122" s="412">
        <v>10.542999999999999</v>
      </c>
      <c r="E122" s="99">
        <f t="shared" ref="E122:E124" si="31">D122*B122</f>
        <v>803.90374999999995</v>
      </c>
      <c r="F122" s="381">
        <v>1</v>
      </c>
      <c r="G122" s="99">
        <f t="shared" ref="G122:G124" si="32">ROUND(E122*F122,2)</f>
        <v>803.9</v>
      </c>
      <c r="H122" s="99">
        <f t="shared" ref="H122:H124" si="33">ROUND(G122*0.2359,2)</f>
        <v>189.64</v>
      </c>
      <c r="I122" s="99">
        <f t="shared" ref="I122:I124" si="34">G122+H122</f>
        <v>993.54</v>
      </c>
    </row>
    <row r="123" spans="1:9" ht="16.5" x14ac:dyDescent="0.25">
      <c r="A123" s="396" t="s">
        <v>1171</v>
      </c>
      <c r="B123" s="228">
        <v>1</v>
      </c>
      <c r="C123" s="99">
        <f t="shared" ref="C123:C124" si="35">B123/160</f>
        <v>6.2500000000000003E-3</v>
      </c>
      <c r="D123" s="413">
        <v>9.2669999999999995</v>
      </c>
      <c r="E123" s="99">
        <f t="shared" si="31"/>
        <v>9.2669999999999995</v>
      </c>
      <c r="F123" s="381">
        <v>1</v>
      </c>
      <c r="G123" s="99">
        <f t="shared" si="32"/>
        <v>9.27</v>
      </c>
      <c r="H123" s="99">
        <f t="shared" si="33"/>
        <v>2.19</v>
      </c>
      <c r="I123" s="99">
        <f t="shared" si="34"/>
        <v>11.459999999999999</v>
      </c>
    </row>
    <row r="124" spans="1:9" ht="16.5" x14ac:dyDescent="0.25">
      <c r="A124" s="396" t="s">
        <v>1172</v>
      </c>
      <c r="B124" s="228">
        <v>1</v>
      </c>
      <c r="C124" s="99">
        <f t="shared" si="35"/>
        <v>6.2500000000000003E-3</v>
      </c>
      <c r="D124" s="413">
        <v>9.2669999999999995</v>
      </c>
      <c r="E124" s="99">
        <f t="shared" si="31"/>
        <v>9.2669999999999995</v>
      </c>
      <c r="F124" s="381">
        <v>1</v>
      </c>
      <c r="G124" s="99">
        <f t="shared" si="32"/>
        <v>9.27</v>
      </c>
      <c r="H124" s="99">
        <f t="shared" si="33"/>
        <v>2.19</v>
      </c>
      <c r="I124" s="99">
        <f t="shared" si="34"/>
        <v>11.459999999999999</v>
      </c>
    </row>
    <row r="125" spans="1:9" ht="33" x14ac:dyDescent="0.25">
      <c r="A125" s="394" t="s">
        <v>7</v>
      </c>
      <c r="B125" s="407">
        <f>SUM(B126:B154)</f>
        <v>3133.21</v>
      </c>
      <c r="C125" s="98">
        <f>SUM(C126:C154)</f>
        <v>19.582562500000002</v>
      </c>
      <c r="D125" s="98"/>
      <c r="E125" s="98"/>
      <c r="F125" s="380"/>
      <c r="G125" s="98">
        <f>SUM(G126:G154)</f>
        <v>18583.64</v>
      </c>
      <c r="H125" s="98">
        <f>SUM(H126:H154)</f>
        <v>4304.78</v>
      </c>
      <c r="I125" s="98">
        <f>SUM(I126:I154)</f>
        <v>22888.420000000002</v>
      </c>
    </row>
    <row r="126" spans="1:9" ht="16.5" x14ac:dyDescent="0.25">
      <c r="A126" s="396" t="s">
        <v>237</v>
      </c>
      <c r="B126" s="228">
        <v>24</v>
      </c>
      <c r="C126" s="99">
        <f>B126/160</f>
        <v>0.15</v>
      </c>
      <c r="D126" s="413">
        <v>6.23</v>
      </c>
      <c r="E126" s="99">
        <f t="shared" ref="E126:E154" si="36">D126*B126</f>
        <v>149.52000000000001</v>
      </c>
      <c r="F126" s="381">
        <v>1</v>
      </c>
      <c r="G126" s="99">
        <f t="shared" ref="G126:G154" si="37">ROUND(E126*F126,2)</f>
        <v>149.52000000000001</v>
      </c>
      <c r="H126" s="99">
        <f t="shared" ref="H126:H149" si="38">ROUND(G126*0.2359,2)</f>
        <v>35.270000000000003</v>
      </c>
      <c r="I126" s="99">
        <f t="shared" ref="I126:I154" si="39">G126+H126</f>
        <v>184.79000000000002</v>
      </c>
    </row>
    <row r="127" spans="1:9" ht="16.5" x14ac:dyDescent="0.25">
      <c r="A127" s="396" t="s">
        <v>237</v>
      </c>
      <c r="B127" s="228">
        <v>72</v>
      </c>
      <c r="C127" s="99">
        <f t="shared" ref="C127:C154" si="40">B127/160</f>
        <v>0.45</v>
      </c>
      <c r="D127" s="413">
        <v>6.23</v>
      </c>
      <c r="E127" s="99">
        <f t="shared" si="36"/>
        <v>448.56000000000006</v>
      </c>
      <c r="F127" s="381">
        <v>1</v>
      </c>
      <c r="G127" s="99">
        <f t="shared" si="37"/>
        <v>448.56</v>
      </c>
      <c r="H127" s="99">
        <f t="shared" si="38"/>
        <v>105.82</v>
      </c>
      <c r="I127" s="99">
        <f t="shared" si="39"/>
        <v>554.38</v>
      </c>
    </row>
    <row r="128" spans="1:9" ht="16.5" x14ac:dyDescent="0.25">
      <c r="A128" s="396" t="s">
        <v>237</v>
      </c>
      <c r="B128" s="228">
        <v>112</v>
      </c>
      <c r="C128" s="99">
        <f t="shared" si="40"/>
        <v>0.7</v>
      </c>
      <c r="D128" s="413">
        <v>6.23</v>
      </c>
      <c r="E128" s="99">
        <f t="shared" si="36"/>
        <v>697.76</v>
      </c>
      <c r="F128" s="381">
        <v>1</v>
      </c>
      <c r="G128" s="99">
        <f t="shared" si="37"/>
        <v>697.76</v>
      </c>
      <c r="H128" s="99">
        <f t="shared" si="38"/>
        <v>164.6</v>
      </c>
      <c r="I128" s="99">
        <f t="shared" si="39"/>
        <v>862.36</v>
      </c>
    </row>
    <row r="129" spans="1:9" s="364" customFormat="1" ht="16.5" x14ac:dyDescent="0.25">
      <c r="A129" s="399" t="s">
        <v>237</v>
      </c>
      <c r="B129" s="408">
        <v>41</v>
      </c>
      <c r="C129" s="99">
        <f t="shared" si="40"/>
        <v>0.25624999999999998</v>
      </c>
      <c r="D129" s="412">
        <v>6.23</v>
      </c>
      <c r="E129" s="99">
        <f t="shared" si="36"/>
        <v>255.43</v>
      </c>
      <c r="F129" s="381">
        <v>1</v>
      </c>
      <c r="G129" s="99">
        <f t="shared" si="37"/>
        <v>255.43</v>
      </c>
      <c r="H129" s="99">
        <f t="shared" si="38"/>
        <v>60.26</v>
      </c>
      <c r="I129" s="99">
        <f t="shared" si="39"/>
        <v>315.69</v>
      </c>
    </row>
    <row r="130" spans="1:9" s="364" customFormat="1" ht="16.5" x14ac:dyDescent="0.25">
      <c r="A130" s="395" t="s">
        <v>237</v>
      </c>
      <c r="B130" s="408">
        <v>192</v>
      </c>
      <c r="C130" s="99">
        <f t="shared" si="40"/>
        <v>1.2</v>
      </c>
      <c r="D130" s="412">
        <v>6.23</v>
      </c>
      <c r="E130" s="99">
        <f t="shared" si="36"/>
        <v>1196.1600000000001</v>
      </c>
      <c r="F130" s="381">
        <v>1</v>
      </c>
      <c r="G130" s="99">
        <f t="shared" si="37"/>
        <v>1196.1600000000001</v>
      </c>
      <c r="H130" s="99">
        <f t="shared" si="38"/>
        <v>282.17</v>
      </c>
      <c r="I130" s="99">
        <f t="shared" si="39"/>
        <v>1478.3300000000002</v>
      </c>
    </row>
    <row r="131" spans="1:9" s="364" customFormat="1" ht="16.5" x14ac:dyDescent="0.25">
      <c r="A131" s="395" t="s">
        <v>237</v>
      </c>
      <c r="B131" s="408">
        <v>96</v>
      </c>
      <c r="C131" s="99">
        <f t="shared" si="40"/>
        <v>0.6</v>
      </c>
      <c r="D131" s="412">
        <v>6.23</v>
      </c>
      <c r="E131" s="99">
        <f t="shared" si="36"/>
        <v>598.08000000000004</v>
      </c>
      <c r="F131" s="381">
        <v>1</v>
      </c>
      <c r="G131" s="99">
        <f t="shared" si="37"/>
        <v>598.08000000000004</v>
      </c>
      <c r="H131" s="99">
        <f t="shared" si="38"/>
        <v>141.09</v>
      </c>
      <c r="I131" s="99">
        <f t="shared" si="39"/>
        <v>739.17000000000007</v>
      </c>
    </row>
    <row r="132" spans="1:9" s="364" customFormat="1" ht="16.5" x14ac:dyDescent="0.25">
      <c r="A132" s="395" t="s">
        <v>237</v>
      </c>
      <c r="B132" s="408">
        <v>24</v>
      </c>
      <c r="C132" s="99">
        <f t="shared" si="40"/>
        <v>0.15</v>
      </c>
      <c r="D132" s="412">
        <v>5.3959999999999999</v>
      </c>
      <c r="E132" s="99">
        <f t="shared" si="36"/>
        <v>129.50399999999999</v>
      </c>
      <c r="F132" s="381">
        <v>1</v>
      </c>
      <c r="G132" s="99">
        <f t="shared" si="37"/>
        <v>129.5</v>
      </c>
      <c r="H132" s="99">
        <f t="shared" si="38"/>
        <v>30.55</v>
      </c>
      <c r="I132" s="99">
        <f t="shared" si="39"/>
        <v>160.05000000000001</v>
      </c>
    </row>
    <row r="133" spans="1:9" s="364" customFormat="1" ht="16.5" x14ac:dyDescent="0.25">
      <c r="A133" s="395" t="s">
        <v>1176</v>
      </c>
      <c r="B133" s="408">
        <v>112</v>
      </c>
      <c r="C133" s="99">
        <f t="shared" si="40"/>
        <v>0.7</v>
      </c>
      <c r="D133" s="412">
        <v>6.23</v>
      </c>
      <c r="E133" s="99">
        <f t="shared" si="36"/>
        <v>697.76</v>
      </c>
      <c r="F133" s="381">
        <v>1</v>
      </c>
      <c r="G133" s="99">
        <f t="shared" si="37"/>
        <v>697.76</v>
      </c>
      <c r="H133" s="420">
        <f>ROUND(G133*0.2194,2)</f>
        <v>153.09</v>
      </c>
      <c r="I133" s="99">
        <f t="shared" si="39"/>
        <v>850.85</v>
      </c>
    </row>
    <row r="134" spans="1:9" s="364" customFormat="1" ht="16.5" x14ac:dyDescent="0.25">
      <c r="A134" s="395" t="s">
        <v>1176</v>
      </c>
      <c r="B134" s="408">
        <v>120</v>
      </c>
      <c r="C134" s="99">
        <f t="shared" si="40"/>
        <v>0.75</v>
      </c>
      <c r="D134" s="412">
        <v>6.23</v>
      </c>
      <c r="E134" s="99">
        <f t="shared" si="36"/>
        <v>747.6</v>
      </c>
      <c r="F134" s="381">
        <v>1</v>
      </c>
      <c r="G134" s="99">
        <f t="shared" si="37"/>
        <v>747.6</v>
      </c>
      <c r="H134" s="420">
        <f>ROUND(G134*0.2194,2)</f>
        <v>164.02</v>
      </c>
      <c r="I134" s="99">
        <f t="shared" si="39"/>
        <v>911.62</v>
      </c>
    </row>
    <row r="135" spans="1:9" s="364" customFormat="1" ht="16.5" x14ac:dyDescent="0.25">
      <c r="A135" s="395" t="s">
        <v>237</v>
      </c>
      <c r="B135" s="408">
        <v>80</v>
      </c>
      <c r="C135" s="99">
        <f t="shared" si="40"/>
        <v>0.5</v>
      </c>
      <c r="D135" s="412">
        <v>5.3959999999999999</v>
      </c>
      <c r="E135" s="99">
        <f t="shared" si="36"/>
        <v>431.68</v>
      </c>
      <c r="F135" s="381">
        <v>1</v>
      </c>
      <c r="G135" s="99">
        <f t="shared" si="37"/>
        <v>431.68</v>
      </c>
      <c r="H135" s="420">
        <f>ROUND(G135*0.2077,2)</f>
        <v>89.66</v>
      </c>
      <c r="I135" s="99">
        <f t="shared" si="39"/>
        <v>521.34</v>
      </c>
    </row>
    <row r="136" spans="1:9" s="364" customFormat="1" ht="16.5" x14ac:dyDescent="0.25">
      <c r="A136" s="395" t="s">
        <v>1176</v>
      </c>
      <c r="B136" s="408">
        <v>144</v>
      </c>
      <c r="C136" s="99">
        <f t="shared" si="40"/>
        <v>0.9</v>
      </c>
      <c r="D136" s="412">
        <v>6.23</v>
      </c>
      <c r="E136" s="99">
        <f t="shared" si="36"/>
        <v>897.12000000000012</v>
      </c>
      <c r="F136" s="381">
        <v>1</v>
      </c>
      <c r="G136" s="99">
        <f t="shared" si="37"/>
        <v>897.12</v>
      </c>
      <c r="H136" s="420">
        <f>ROUND(G136*0.2194,2)</f>
        <v>196.83</v>
      </c>
      <c r="I136" s="99">
        <f t="shared" si="39"/>
        <v>1093.95</v>
      </c>
    </row>
    <row r="137" spans="1:9" s="364" customFormat="1" ht="16.5" x14ac:dyDescent="0.25">
      <c r="A137" s="395" t="s">
        <v>1176</v>
      </c>
      <c r="B137" s="408">
        <v>167</v>
      </c>
      <c r="C137" s="99">
        <f t="shared" si="40"/>
        <v>1.04375</v>
      </c>
      <c r="D137" s="412">
        <v>6.23</v>
      </c>
      <c r="E137" s="99">
        <f t="shared" si="36"/>
        <v>1040.4100000000001</v>
      </c>
      <c r="F137" s="381">
        <v>1</v>
      </c>
      <c r="G137" s="99">
        <f t="shared" si="37"/>
        <v>1040.4100000000001</v>
      </c>
      <c r="H137" s="420">
        <f>ROUND(G137*0.2194,2)</f>
        <v>228.27</v>
      </c>
      <c r="I137" s="99">
        <f t="shared" si="39"/>
        <v>1268.68</v>
      </c>
    </row>
    <row r="138" spans="1:9" s="364" customFormat="1" ht="16.5" x14ac:dyDescent="0.25">
      <c r="A138" s="395" t="s">
        <v>237</v>
      </c>
      <c r="B138" s="408">
        <v>48</v>
      </c>
      <c r="C138" s="99">
        <f t="shared" si="40"/>
        <v>0.3</v>
      </c>
      <c r="D138" s="412">
        <v>5.3959999999999999</v>
      </c>
      <c r="E138" s="99">
        <f t="shared" si="36"/>
        <v>259.00799999999998</v>
      </c>
      <c r="F138" s="381">
        <v>1</v>
      </c>
      <c r="G138" s="99">
        <f t="shared" si="37"/>
        <v>259.01</v>
      </c>
      <c r="H138" s="99">
        <f t="shared" si="38"/>
        <v>61.1</v>
      </c>
      <c r="I138" s="99">
        <f t="shared" si="39"/>
        <v>320.11</v>
      </c>
    </row>
    <row r="139" spans="1:9" s="364" customFormat="1" ht="16.5" x14ac:dyDescent="0.25">
      <c r="A139" s="395" t="s">
        <v>237</v>
      </c>
      <c r="B139" s="408">
        <v>168</v>
      </c>
      <c r="C139" s="99">
        <f t="shared" si="40"/>
        <v>1.05</v>
      </c>
      <c r="D139" s="412">
        <v>5.3959999999999999</v>
      </c>
      <c r="E139" s="99">
        <f t="shared" si="36"/>
        <v>906.52800000000002</v>
      </c>
      <c r="F139" s="381">
        <v>1</v>
      </c>
      <c r="G139" s="99">
        <f t="shared" si="37"/>
        <v>906.53</v>
      </c>
      <c r="H139" s="99">
        <f t="shared" si="38"/>
        <v>213.85</v>
      </c>
      <c r="I139" s="99">
        <f t="shared" si="39"/>
        <v>1120.3799999999999</v>
      </c>
    </row>
    <row r="140" spans="1:9" s="364" customFormat="1" ht="16.5" x14ac:dyDescent="0.25">
      <c r="A140" s="395" t="s">
        <v>1177</v>
      </c>
      <c r="B140" s="408">
        <v>152.5</v>
      </c>
      <c r="C140" s="99">
        <f t="shared" si="40"/>
        <v>0.953125</v>
      </c>
      <c r="D140" s="412">
        <v>6.5789999999999997</v>
      </c>
      <c r="E140" s="99">
        <f t="shared" si="36"/>
        <v>1003.2975</v>
      </c>
      <c r="F140" s="381">
        <v>1</v>
      </c>
      <c r="G140" s="99">
        <f t="shared" si="37"/>
        <v>1003.3</v>
      </c>
      <c r="H140" s="99">
        <f t="shared" si="38"/>
        <v>236.68</v>
      </c>
      <c r="I140" s="99">
        <f t="shared" si="39"/>
        <v>1239.98</v>
      </c>
    </row>
    <row r="141" spans="1:9" s="364" customFormat="1" ht="16.5" x14ac:dyDescent="0.25">
      <c r="A141" s="395" t="s">
        <v>1178</v>
      </c>
      <c r="B141" s="408">
        <v>7</v>
      </c>
      <c r="C141" s="99">
        <f t="shared" si="40"/>
        <v>4.3749999999999997E-2</v>
      </c>
      <c r="D141" s="412">
        <v>6.1310000000000002</v>
      </c>
      <c r="E141" s="99">
        <f>D141*B141</f>
        <v>42.917000000000002</v>
      </c>
      <c r="F141" s="381">
        <v>1</v>
      </c>
      <c r="G141" s="99">
        <f>ROUND(E141*F141,2)</f>
        <v>42.92</v>
      </c>
      <c r="H141" s="99">
        <f>ROUND(G141*0.2359,2)</f>
        <v>10.119999999999999</v>
      </c>
      <c r="I141" s="99">
        <f>G141+H141</f>
        <v>53.04</v>
      </c>
    </row>
    <row r="142" spans="1:9" s="364" customFormat="1" ht="16.5" x14ac:dyDescent="0.25">
      <c r="A142" s="395" t="s">
        <v>1178</v>
      </c>
      <c r="B142" s="408">
        <v>1</v>
      </c>
      <c r="C142" s="99">
        <f t="shared" si="40"/>
        <v>6.2500000000000003E-3</v>
      </c>
      <c r="D142" s="412">
        <v>6.1310000000000002</v>
      </c>
      <c r="E142" s="99">
        <f>D142*B142</f>
        <v>6.1310000000000002</v>
      </c>
      <c r="F142" s="381">
        <v>1</v>
      </c>
      <c r="G142" s="99">
        <f>ROUND(E142*F142,2)</f>
        <v>6.13</v>
      </c>
      <c r="H142" s="99">
        <f>ROUND(G142*0.2359,2)</f>
        <v>1.45</v>
      </c>
      <c r="I142" s="99">
        <f>G142+H142</f>
        <v>7.58</v>
      </c>
    </row>
    <row r="143" spans="1:9" s="364" customFormat="1" ht="16.5" x14ac:dyDescent="0.25">
      <c r="A143" s="395" t="s">
        <v>1178</v>
      </c>
      <c r="B143" s="408">
        <v>176</v>
      </c>
      <c r="C143" s="99">
        <f t="shared" si="40"/>
        <v>1.1000000000000001</v>
      </c>
      <c r="D143" s="412">
        <v>6.23</v>
      </c>
      <c r="E143" s="99">
        <f t="shared" si="36"/>
        <v>1096.48</v>
      </c>
      <c r="F143" s="381">
        <v>1</v>
      </c>
      <c r="G143" s="99">
        <f t="shared" si="37"/>
        <v>1096.48</v>
      </c>
      <c r="H143" s="99">
        <f t="shared" si="38"/>
        <v>258.66000000000003</v>
      </c>
      <c r="I143" s="99">
        <f t="shared" si="39"/>
        <v>1355.14</v>
      </c>
    </row>
    <row r="144" spans="1:9" s="364" customFormat="1" ht="16.5" x14ac:dyDescent="0.25">
      <c r="A144" s="395" t="s">
        <v>1178</v>
      </c>
      <c r="B144" s="408">
        <v>48</v>
      </c>
      <c r="C144" s="99">
        <f t="shared" si="40"/>
        <v>0.3</v>
      </c>
      <c r="D144" s="412">
        <v>6.1310000000000002</v>
      </c>
      <c r="E144" s="99">
        <f t="shared" si="36"/>
        <v>294.28800000000001</v>
      </c>
      <c r="F144" s="381">
        <v>1</v>
      </c>
      <c r="G144" s="99">
        <f t="shared" si="37"/>
        <v>294.29000000000002</v>
      </c>
      <c r="H144" s="420">
        <f>ROUND(G144*0.2077,2)</f>
        <v>61.12</v>
      </c>
      <c r="I144" s="99">
        <f t="shared" si="39"/>
        <v>355.41</v>
      </c>
    </row>
    <row r="145" spans="1:9" s="364" customFormat="1" ht="16.5" x14ac:dyDescent="0.25">
      <c r="A145" s="395" t="s">
        <v>1178</v>
      </c>
      <c r="B145" s="408">
        <v>168</v>
      </c>
      <c r="C145" s="99">
        <f t="shared" si="40"/>
        <v>1.05</v>
      </c>
      <c r="D145" s="412">
        <v>5.3959999999999999</v>
      </c>
      <c r="E145" s="99">
        <f t="shared" si="36"/>
        <v>906.52800000000002</v>
      </c>
      <c r="F145" s="381">
        <v>1</v>
      </c>
      <c r="G145" s="99">
        <f t="shared" si="37"/>
        <v>906.53</v>
      </c>
      <c r="H145" s="99">
        <f t="shared" si="38"/>
        <v>213.85</v>
      </c>
      <c r="I145" s="99">
        <f t="shared" si="39"/>
        <v>1120.3799999999999</v>
      </c>
    </row>
    <row r="146" spans="1:9" s="364" customFormat="1" ht="16.5" x14ac:dyDescent="0.25">
      <c r="A146" s="395" t="s">
        <v>1178</v>
      </c>
      <c r="B146" s="408">
        <v>168</v>
      </c>
      <c r="C146" s="99">
        <f t="shared" si="40"/>
        <v>1.05</v>
      </c>
      <c r="D146" s="412">
        <v>6.1310000000000002</v>
      </c>
      <c r="E146" s="99">
        <f t="shared" si="36"/>
        <v>1030.008</v>
      </c>
      <c r="F146" s="381">
        <v>1</v>
      </c>
      <c r="G146" s="99">
        <f t="shared" si="37"/>
        <v>1030.01</v>
      </c>
      <c r="H146" s="99">
        <f t="shared" si="38"/>
        <v>242.98</v>
      </c>
      <c r="I146" s="99">
        <f t="shared" si="39"/>
        <v>1272.99</v>
      </c>
    </row>
    <row r="147" spans="1:9" ht="16.5" x14ac:dyDescent="0.25">
      <c r="A147" s="395" t="s">
        <v>1178</v>
      </c>
      <c r="B147" s="408">
        <v>170.71</v>
      </c>
      <c r="C147" s="99">
        <f t="shared" si="40"/>
        <v>1.0669375000000001</v>
      </c>
      <c r="D147" s="412">
        <v>5.3959999999999999</v>
      </c>
      <c r="E147" s="99">
        <f t="shared" si="36"/>
        <v>921.15116</v>
      </c>
      <c r="F147" s="381">
        <v>1</v>
      </c>
      <c r="G147" s="99">
        <f t="shared" si="37"/>
        <v>921.15</v>
      </c>
      <c r="H147" s="99">
        <f t="shared" si="38"/>
        <v>217.3</v>
      </c>
      <c r="I147" s="99">
        <f t="shared" si="39"/>
        <v>1138.45</v>
      </c>
    </row>
    <row r="148" spans="1:9" ht="16.5" x14ac:dyDescent="0.25">
      <c r="A148" s="395" t="s">
        <v>1178</v>
      </c>
      <c r="B148" s="408">
        <v>112</v>
      </c>
      <c r="C148" s="99">
        <f t="shared" si="40"/>
        <v>0.7</v>
      </c>
      <c r="D148" s="412">
        <v>5.4829999999999997</v>
      </c>
      <c r="E148" s="99">
        <f t="shared" si="36"/>
        <v>614.096</v>
      </c>
      <c r="F148" s="381">
        <v>1</v>
      </c>
      <c r="G148" s="99">
        <f t="shared" si="37"/>
        <v>614.1</v>
      </c>
      <c r="H148" s="99">
        <f t="shared" si="38"/>
        <v>144.87</v>
      </c>
      <c r="I148" s="99">
        <f t="shared" si="39"/>
        <v>758.97</v>
      </c>
    </row>
    <row r="149" spans="1:9" ht="16.5" x14ac:dyDescent="0.25">
      <c r="A149" s="395" t="s">
        <v>1178</v>
      </c>
      <c r="B149" s="408">
        <v>192</v>
      </c>
      <c r="C149" s="99">
        <f t="shared" si="40"/>
        <v>1.2</v>
      </c>
      <c r="D149" s="412">
        <v>5.3959999999999999</v>
      </c>
      <c r="E149" s="99">
        <f t="shared" si="36"/>
        <v>1036.0319999999999</v>
      </c>
      <c r="F149" s="381">
        <v>1</v>
      </c>
      <c r="G149" s="99">
        <f t="shared" si="37"/>
        <v>1036.03</v>
      </c>
      <c r="H149" s="99">
        <f t="shared" si="38"/>
        <v>244.4</v>
      </c>
      <c r="I149" s="99">
        <f t="shared" si="39"/>
        <v>1280.43</v>
      </c>
    </row>
    <row r="150" spans="1:9" ht="16.5" x14ac:dyDescent="0.25">
      <c r="A150" s="395" t="s">
        <v>1178</v>
      </c>
      <c r="B150" s="408">
        <v>168</v>
      </c>
      <c r="C150" s="99">
        <f t="shared" si="40"/>
        <v>1.05</v>
      </c>
      <c r="D150" s="412">
        <v>6.1310000000000002</v>
      </c>
      <c r="E150" s="99">
        <f>D150*B150</f>
        <v>1030.008</v>
      </c>
      <c r="F150" s="381">
        <v>1</v>
      </c>
      <c r="G150" s="99">
        <f>ROUND(E150*F150,2)</f>
        <v>1030.01</v>
      </c>
      <c r="H150" s="99">
        <f>ROUND(G150*0.2359,2)</f>
        <v>242.98</v>
      </c>
      <c r="I150" s="99">
        <f>G150+H150</f>
        <v>1272.99</v>
      </c>
    </row>
    <row r="151" spans="1:9" ht="16.5" x14ac:dyDescent="0.25">
      <c r="A151" s="395" t="s">
        <v>1178</v>
      </c>
      <c r="B151" s="408">
        <v>176</v>
      </c>
      <c r="C151" s="99">
        <f t="shared" si="40"/>
        <v>1.1000000000000001</v>
      </c>
      <c r="D151" s="412">
        <v>6.1310000000000002</v>
      </c>
      <c r="E151" s="99">
        <f>D151*B151</f>
        <v>1079.056</v>
      </c>
      <c r="F151" s="381">
        <v>1</v>
      </c>
      <c r="G151" s="99">
        <f>ROUND(E151*F151,2)</f>
        <v>1079.06</v>
      </c>
      <c r="H151" s="99">
        <f>ROUND(G151*0.2359,2)</f>
        <v>254.55</v>
      </c>
      <c r="I151" s="99">
        <f>G151+H151</f>
        <v>1333.61</v>
      </c>
    </row>
    <row r="152" spans="1:9" ht="16.5" x14ac:dyDescent="0.25">
      <c r="A152" s="395" t="s">
        <v>1178</v>
      </c>
      <c r="B152" s="408">
        <v>168</v>
      </c>
      <c r="C152" s="99">
        <f t="shared" si="40"/>
        <v>1.05</v>
      </c>
      <c r="D152" s="412">
        <v>5.3959999999999999</v>
      </c>
      <c r="E152" s="99">
        <f>D152*B152</f>
        <v>906.52800000000002</v>
      </c>
      <c r="F152" s="381">
        <v>1</v>
      </c>
      <c r="G152" s="99">
        <f>ROUND(E152*F152,2)</f>
        <v>906.53</v>
      </c>
      <c r="H152" s="99">
        <f>ROUND(G152*0.2359,2)</f>
        <v>213.85</v>
      </c>
      <c r="I152" s="99">
        <f>G152+H152</f>
        <v>1120.3799999999999</v>
      </c>
    </row>
    <row r="153" spans="1:9" ht="16.5" x14ac:dyDescent="0.25">
      <c r="A153" s="395" t="s">
        <v>1179</v>
      </c>
      <c r="B153" s="408">
        <v>24</v>
      </c>
      <c r="C153" s="99">
        <f t="shared" si="40"/>
        <v>0.15</v>
      </c>
      <c r="D153" s="412">
        <v>6.23</v>
      </c>
      <c r="E153" s="99">
        <f t="shared" si="36"/>
        <v>149.52000000000001</v>
      </c>
      <c r="F153" s="381">
        <v>1</v>
      </c>
      <c r="G153" s="99">
        <f t="shared" si="37"/>
        <v>149.52000000000001</v>
      </c>
      <c r="H153" s="420">
        <f>ROUND(G153*0.2194,2)</f>
        <v>32.799999999999997</v>
      </c>
      <c r="I153" s="99">
        <f t="shared" si="39"/>
        <v>182.32</v>
      </c>
    </row>
    <row r="154" spans="1:9" ht="16.5" x14ac:dyDescent="0.25">
      <c r="A154" s="395" t="s">
        <v>1180</v>
      </c>
      <c r="B154" s="408">
        <v>2</v>
      </c>
      <c r="C154" s="99">
        <f t="shared" si="40"/>
        <v>1.2500000000000001E-2</v>
      </c>
      <c r="D154" s="412">
        <v>6.23</v>
      </c>
      <c r="E154" s="99">
        <f t="shared" si="36"/>
        <v>12.46</v>
      </c>
      <c r="F154" s="381">
        <v>1</v>
      </c>
      <c r="G154" s="99">
        <f t="shared" si="37"/>
        <v>12.46</v>
      </c>
      <c r="H154" s="420">
        <f>ROUND(G154*0.2077,2)</f>
        <v>2.59</v>
      </c>
      <c r="I154" s="99">
        <f t="shared" si="39"/>
        <v>15.05</v>
      </c>
    </row>
    <row r="155" spans="1:9" ht="33" x14ac:dyDescent="0.25">
      <c r="A155" s="394" t="s">
        <v>8</v>
      </c>
      <c r="B155" s="407">
        <f>SUM(B156:B164)</f>
        <v>1040</v>
      </c>
      <c r="C155" s="98">
        <f>SUM(C156:C164)</f>
        <v>6.5</v>
      </c>
      <c r="D155" s="98"/>
      <c r="E155" s="98"/>
      <c r="F155" s="381"/>
      <c r="G155" s="98">
        <f>SUM(G156:G164)</f>
        <v>4502.16</v>
      </c>
      <c r="H155" s="98">
        <f>SUM(H156:H164)</f>
        <v>1062.07</v>
      </c>
      <c r="I155" s="98">
        <f>SUM(I156:I164)</f>
        <v>5564.23</v>
      </c>
    </row>
    <row r="156" spans="1:9" ht="16.5" x14ac:dyDescent="0.25">
      <c r="A156" s="396" t="s">
        <v>238</v>
      </c>
      <c r="B156" s="228">
        <v>172</v>
      </c>
      <c r="C156" s="99">
        <f t="shared" ref="C156:C164" si="41">B156/160</f>
        <v>1.075</v>
      </c>
      <c r="D156" s="413">
        <v>4.3289999999999997</v>
      </c>
      <c r="E156" s="99">
        <f t="shared" ref="E156:E164" si="42">D156*B156</f>
        <v>744.58799999999997</v>
      </c>
      <c r="F156" s="381">
        <v>1</v>
      </c>
      <c r="G156" s="99">
        <f t="shared" ref="G156:G164" si="43">ROUND(E156*F156,2)</f>
        <v>744.59</v>
      </c>
      <c r="H156" s="99">
        <f t="shared" ref="H156:H164" si="44">ROUND(G156*0.2359,2)</f>
        <v>175.65</v>
      </c>
      <c r="I156" s="99">
        <f t="shared" ref="I156:I164" si="45">G156+H156</f>
        <v>920.24</v>
      </c>
    </row>
    <row r="157" spans="1:9" ht="16.5" x14ac:dyDescent="0.25">
      <c r="A157" s="396" t="s">
        <v>238</v>
      </c>
      <c r="B157" s="228">
        <v>48</v>
      </c>
      <c r="C157" s="99">
        <f t="shared" si="41"/>
        <v>0.3</v>
      </c>
      <c r="D157" s="413">
        <v>4.3289999999999997</v>
      </c>
      <c r="E157" s="99">
        <f t="shared" si="42"/>
        <v>207.79199999999997</v>
      </c>
      <c r="F157" s="381">
        <v>1</v>
      </c>
      <c r="G157" s="99">
        <f t="shared" si="43"/>
        <v>207.79</v>
      </c>
      <c r="H157" s="99">
        <f t="shared" si="44"/>
        <v>49.02</v>
      </c>
      <c r="I157" s="99">
        <f t="shared" si="45"/>
        <v>256.81</v>
      </c>
    </row>
    <row r="158" spans="1:9" ht="16.5" x14ac:dyDescent="0.25">
      <c r="A158" s="396" t="s">
        <v>238</v>
      </c>
      <c r="B158" s="228">
        <v>108</v>
      </c>
      <c r="C158" s="99">
        <f t="shared" si="41"/>
        <v>0.67500000000000004</v>
      </c>
      <c r="D158" s="413">
        <v>4.3289999999999997</v>
      </c>
      <c r="E158" s="99">
        <f t="shared" si="42"/>
        <v>467.53199999999998</v>
      </c>
      <c r="F158" s="381">
        <v>1</v>
      </c>
      <c r="G158" s="99">
        <f t="shared" si="43"/>
        <v>467.53</v>
      </c>
      <c r="H158" s="99">
        <f t="shared" si="44"/>
        <v>110.29</v>
      </c>
      <c r="I158" s="99">
        <f t="shared" si="45"/>
        <v>577.81999999999994</v>
      </c>
    </row>
    <row r="159" spans="1:9" ht="16.5" x14ac:dyDescent="0.25">
      <c r="A159" s="396" t="s">
        <v>238</v>
      </c>
      <c r="B159" s="228">
        <v>72</v>
      </c>
      <c r="C159" s="99">
        <f t="shared" si="41"/>
        <v>0.45</v>
      </c>
      <c r="D159" s="413">
        <v>4.3289999999999997</v>
      </c>
      <c r="E159" s="99">
        <f t="shared" si="42"/>
        <v>311.68799999999999</v>
      </c>
      <c r="F159" s="381">
        <v>1</v>
      </c>
      <c r="G159" s="99">
        <f t="shared" si="43"/>
        <v>311.69</v>
      </c>
      <c r="H159" s="99">
        <f t="shared" si="44"/>
        <v>73.53</v>
      </c>
      <c r="I159" s="99">
        <f t="shared" si="45"/>
        <v>385.22</v>
      </c>
    </row>
    <row r="160" spans="1:9" ht="16.5" x14ac:dyDescent="0.25">
      <c r="A160" s="396" t="s">
        <v>238</v>
      </c>
      <c r="B160" s="228">
        <v>168</v>
      </c>
      <c r="C160" s="99">
        <f t="shared" si="41"/>
        <v>1.05</v>
      </c>
      <c r="D160" s="413">
        <v>4.3289999999999997</v>
      </c>
      <c r="E160" s="99">
        <f t="shared" si="42"/>
        <v>727.27199999999993</v>
      </c>
      <c r="F160" s="381">
        <v>1</v>
      </c>
      <c r="G160" s="99">
        <f t="shared" si="43"/>
        <v>727.27</v>
      </c>
      <c r="H160" s="99">
        <f t="shared" si="44"/>
        <v>171.56</v>
      </c>
      <c r="I160" s="99">
        <f t="shared" si="45"/>
        <v>898.82999999999993</v>
      </c>
    </row>
    <row r="161" spans="1:9" ht="16.5" x14ac:dyDescent="0.25">
      <c r="A161" s="396" t="s">
        <v>238</v>
      </c>
      <c r="B161" s="228">
        <v>120</v>
      </c>
      <c r="C161" s="99">
        <f t="shared" si="41"/>
        <v>0.75</v>
      </c>
      <c r="D161" s="413">
        <v>4.3289999999999997</v>
      </c>
      <c r="E161" s="99">
        <f t="shared" si="42"/>
        <v>519.48</v>
      </c>
      <c r="F161" s="381">
        <v>1</v>
      </c>
      <c r="G161" s="99">
        <f t="shared" si="43"/>
        <v>519.48</v>
      </c>
      <c r="H161" s="99">
        <f t="shared" si="44"/>
        <v>122.55</v>
      </c>
      <c r="I161" s="99">
        <f t="shared" si="45"/>
        <v>642.03</v>
      </c>
    </row>
    <row r="162" spans="1:9" ht="16.5" x14ac:dyDescent="0.25">
      <c r="A162" s="396" t="s">
        <v>238</v>
      </c>
      <c r="B162" s="228">
        <v>96</v>
      </c>
      <c r="C162" s="99">
        <f t="shared" si="41"/>
        <v>0.6</v>
      </c>
      <c r="D162" s="413">
        <v>4.3289999999999997</v>
      </c>
      <c r="E162" s="99">
        <f t="shared" si="42"/>
        <v>415.58399999999995</v>
      </c>
      <c r="F162" s="381">
        <v>1</v>
      </c>
      <c r="G162" s="99">
        <f t="shared" si="43"/>
        <v>415.58</v>
      </c>
      <c r="H162" s="99">
        <f t="shared" si="44"/>
        <v>98.04</v>
      </c>
      <c r="I162" s="99">
        <f t="shared" si="45"/>
        <v>513.62</v>
      </c>
    </row>
    <row r="163" spans="1:9" ht="16.5" x14ac:dyDescent="0.25">
      <c r="A163" s="396" t="s">
        <v>238</v>
      </c>
      <c r="B163" s="228">
        <v>72</v>
      </c>
      <c r="C163" s="99">
        <f t="shared" si="41"/>
        <v>0.45</v>
      </c>
      <c r="D163" s="413">
        <v>4.3289999999999997</v>
      </c>
      <c r="E163" s="99">
        <f t="shared" si="42"/>
        <v>311.68799999999999</v>
      </c>
      <c r="F163" s="381">
        <v>1</v>
      </c>
      <c r="G163" s="99">
        <f t="shared" si="43"/>
        <v>311.69</v>
      </c>
      <c r="H163" s="99">
        <f t="shared" si="44"/>
        <v>73.53</v>
      </c>
      <c r="I163" s="99">
        <f t="shared" si="45"/>
        <v>385.22</v>
      </c>
    </row>
    <row r="164" spans="1:9" ht="16.5" x14ac:dyDescent="0.25">
      <c r="A164" s="396" t="s">
        <v>238</v>
      </c>
      <c r="B164" s="228">
        <v>184</v>
      </c>
      <c r="C164" s="99">
        <f t="shared" si="41"/>
        <v>1.1499999999999999</v>
      </c>
      <c r="D164" s="413">
        <v>4.3289999999999997</v>
      </c>
      <c r="E164" s="99">
        <f t="shared" si="42"/>
        <v>796.53599999999994</v>
      </c>
      <c r="F164" s="381">
        <v>1</v>
      </c>
      <c r="G164" s="99">
        <f t="shared" si="43"/>
        <v>796.54</v>
      </c>
      <c r="H164" s="99">
        <f t="shared" si="44"/>
        <v>187.9</v>
      </c>
      <c r="I164" s="99">
        <f t="shared" si="45"/>
        <v>984.43999999999994</v>
      </c>
    </row>
    <row r="165" spans="1:9" ht="16.5" x14ac:dyDescent="0.25">
      <c r="A165" s="394" t="s">
        <v>6</v>
      </c>
      <c r="B165" s="407">
        <f>SUM(B166:B172)</f>
        <v>528</v>
      </c>
      <c r="C165" s="98">
        <f>SUM(C166:C172)</f>
        <v>3.3</v>
      </c>
      <c r="D165" s="98"/>
      <c r="E165" s="98"/>
      <c r="F165" s="380"/>
      <c r="G165" s="98">
        <f>SUM(G166:G172)</f>
        <v>2134.17</v>
      </c>
      <c r="H165" s="98">
        <f>SUM(H166:H172)</f>
        <v>503.45</v>
      </c>
      <c r="I165" s="98">
        <f>SUM(I166:I172)</f>
        <v>2637.62</v>
      </c>
    </row>
    <row r="166" spans="1:9" ht="16.5" x14ac:dyDescent="0.25">
      <c r="A166" s="396" t="s">
        <v>239</v>
      </c>
      <c r="B166" s="228">
        <v>84</v>
      </c>
      <c r="C166" s="99">
        <f>B166/160</f>
        <v>0.52500000000000002</v>
      </c>
      <c r="D166" s="413">
        <v>4.0419999999999998</v>
      </c>
      <c r="E166" s="99">
        <f t="shared" ref="E166:E172" si="46">D166*B166</f>
        <v>339.52799999999996</v>
      </c>
      <c r="F166" s="381">
        <v>1</v>
      </c>
      <c r="G166" s="99">
        <f t="shared" ref="G166:G172" si="47">ROUND(E166*F166,2)</f>
        <v>339.53</v>
      </c>
      <c r="H166" s="99">
        <f t="shared" ref="H166:H172" si="48">ROUND(G166*0.2359,2)</f>
        <v>80.099999999999994</v>
      </c>
      <c r="I166" s="99">
        <f t="shared" ref="I166:I172" si="49">G166+H166</f>
        <v>419.63</v>
      </c>
    </row>
    <row r="167" spans="1:9" ht="16.5" x14ac:dyDescent="0.25">
      <c r="A167" s="396" t="s">
        <v>239</v>
      </c>
      <c r="B167" s="228">
        <v>72</v>
      </c>
      <c r="C167" s="99">
        <f t="shared" ref="C167:C172" si="50">B167/160</f>
        <v>0.45</v>
      </c>
      <c r="D167" s="413">
        <v>4.0419999999999998</v>
      </c>
      <c r="E167" s="99">
        <f t="shared" si="46"/>
        <v>291.024</v>
      </c>
      <c r="F167" s="381">
        <v>1</v>
      </c>
      <c r="G167" s="99">
        <f t="shared" si="47"/>
        <v>291.02</v>
      </c>
      <c r="H167" s="99">
        <f t="shared" si="48"/>
        <v>68.650000000000006</v>
      </c>
      <c r="I167" s="99">
        <f t="shared" si="49"/>
        <v>359.66999999999996</v>
      </c>
    </row>
    <row r="168" spans="1:9" ht="16.5" x14ac:dyDescent="0.25">
      <c r="A168" s="396" t="s">
        <v>239</v>
      </c>
      <c r="B168" s="228">
        <v>80</v>
      </c>
      <c r="C168" s="99">
        <f t="shared" si="50"/>
        <v>0.5</v>
      </c>
      <c r="D168" s="413">
        <v>4.0419999999999998</v>
      </c>
      <c r="E168" s="99">
        <f t="shared" si="46"/>
        <v>323.36</v>
      </c>
      <c r="F168" s="381">
        <v>1</v>
      </c>
      <c r="G168" s="99">
        <f t="shared" si="47"/>
        <v>323.36</v>
      </c>
      <c r="H168" s="99">
        <f t="shared" si="48"/>
        <v>76.28</v>
      </c>
      <c r="I168" s="99">
        <f t="shared" si="49"/>
        <v>399.64</v>
      </c>
    </row>
    <row r="169" spans="1:9" ht="16.5" x14ac:dyDescent="0.25">
      <c r="A169" s="396" t="s">
        <v>239</v>
      </c>
      <c r="B169" s="228">
        <v>60</v>
      </c>
      <c r="C169" s="99">
        <f t="shared" si="50"/>
        <v>0.375</v>
      </c>
      <c r="D169" s="413">
        <v>4.0419999999999998</v>
      </c>
      <c r="E169" s="99">
        <f t="shared" si="46"/>
        <v>242.51999999999998</v>
      </c>
      <c r="F169" s="381">
        <v>1</v>
      </c>
      <c r="G169" s="99">
        <f t="shared" si="47"/>
        <v>242.52</v>
      </c>
      <c r="H169" s="99">
        <f t="shared" si="48"/>
        <v>57.21</v>
      </c>
      <c r="I169" s="99">
        <f t="shared" si="49"/>
        <v>299.73</v>
      </c>
    </row>
    <row r="170" spans="1:9" ht="16.5" x14ac:dyDescent="0.25">
      <c r="A170" s="396" t="s">
        <v>239</v>
      </c>
      <c r="B170" s="228">
        <v>24</v>
      </c>
      <c r="C170" s="99">
        <f t="shared" si="50"/>
        <v>0.15</v>
      </c>
      <c r="D170" s="413">
        <v>4.0419999999999998</v>
      </c>
      <c r="E170" s="99">
        <f t="shared" si="46"/>
        <v>97.007999999999996</v>
      </c>
      <c r="F170" s="381">
        <v>1</v>
      </c>
      <c r="G170" s="99">
        <f t="shared" si="47"/>
        <v>97.01</v>
      </c>
      <c r="H170" s="99">
        <f t="shared" si="48"/>
        <v>22.88</v>
      </c>
      <c r="I170" s="99">
        <f t="shared" si="49"/>
        <v>119.89</v>
      </c>
    </row>
    <row r="171" spans="1:9" ht="16.5" x14ac:dyDescent="0.25">
      <c r="A171" s="396" t="s">
        <v>239</v>
      </c>
      <c r="B171" s="228">
        <v>56</v>
      </c>
      <c r="C171" s="99">
        <f t="shared" si="50"/>
        <v>0.35</v>
      </c>
      <c r="D171" s="413">
        <v>4.0419999999999998</v>
      </c>
      <c r="E171" s="99">
        <f t="shared" si="46"/>
        <v>226.35199999999998</v>
      </c>
      <c r="F171" s="381">
        <v>1</v>
      </c>
      <c r="G171" s="99">
        <f t="shared" si="47"/>
        <v>226.35</v>
      </c>
      <c r="H171" s="99">
        <f t="shared" si="48"/>
        <v>53.4</v>
      </c>
      <c r="I171" s="99">
        <f t="shared" si="49"/>
        <v>279.75</v>
      </c>
    </row>
    <row r="172" spans="1:9" ht="16.5" x14ac:dyDescent="0.25">
      <c r="A172" s="398" t="s">
        <v>239</v>
      </c>
      <c r="B172" s="228">
        <v>152</v>
      </c>
      <c r="C172" s="99">
        <f t="shared" si="50"/>
        <v>0.95</v>
      </c>
      <c r="D172" s="413">
        <v>4.0419999999999998</v>
      </c>
      <c r="E172" s="99">
        <f t="shared" si="46"/>
        <v>614.38400000000001</v>
      </c>
      <c r="F172" s="381">
        <v>1</v>
      </c>
      <c r="G172" s="99">
        <f t="shared" si="47"/>
        <v>614.38</v>
      </c>
      <c r="H172" s="99">
        <f t="shared" si="48"/>
        <v>144.93</v>
      </c>
      <c r="I172" s="99">
        <f t="shared" si="49"/>
        <v>759.31</v>
      </c>
    </row>
    <row r="173" spans="1:9" ht="16.5" x14ac:dyDescent="0.25">
      <c r="A173" s="397" t="s">
        <v>1181</v>
      </c>
      <c r="B173" s="406">
        <f>B176+B184+B174</f>
        <v>133</v>
      </c>
      <c r="C173" s="382">
        <f>C176+C184+C174</f>
        <v>0.95683453237410077</v>
      </c>
      <c r="D173" s="382"/>
      <c r="E173" s="382"/>
      <c r="F173" s="382"/>
      <c r="G173" s="382">
        <f>G176+G184+G174</f>
        <v>904.04</v>
      </c>
      <c r="H173" s="382">
        <f>H176+H184+H174</f>
        <v>213.26999999999998</v>
      </c>
      <c r="I173" s="382">
        <f>I176+I184+I174</f>
        <v>1117.31</v>
      </c>
    </row>
    <row r="174" spans="1:9" ht="33" x14ac:dyDescent="0.25">
      <c r="A174" s="394" t="s">
        <v>9</v>
      </c>
      <c r="B174" s="407">
        <f>B175</f>
        <v>21</v>
      </c>
      <c r="C174" s="98">
        <f>C175</f>
        <v>0.15107913669064749</v>
      </c>
      <c r="D174" s="98"/>
      <c r="E174" s="98"/>
      <c r="F174" s="380"/>
      <c r="G174" s="98">
        <f>G175</f>
        <v>148.01</v>
      </c>
      <c r="H174" s="98">
        <f>H175</f>
        <v>34.92</v>
      </c>
      <c r="I174" s="98">
        <f>I175</f>
        <v>182.93</v>
      </c>
    </row>
    <row r="175" spans="1:9" ht="16.5" x14ac:dyDescent="0.25">
      <c r="A175" s="400" t="s">
        <v>1182</v>
      </c>
      <c r="B175" s="409">
        <v>21</v>
      </c>
      <c r="C175" s="99">
        <f>B175/139</f>
        <v>0.15107913669064749</v>
      </c>
      <c r="D175" s="413">
        <v>7.048</v>
      </c>
      <c r="E175" s="99">
        <f>D175*B175</f>
        <v>148.00800000000001</v>
      </c>
      <c r="F175" s="381">
        <v>1</v>
      </c>
      <c r="G175" s="99">
        <f>ROUND(E175*F175,2)</f>
        <v>148.01</v>
      </c>
      <c r="H175" s="99">
        <f>ROUND(G175*0.2359,2)</f>
        <v>34.92</v>
      </c>
      <c r="I175" s="99">
        <f>G175+H175</f>
        <v>182.93</v>
      </c>
    </row>
    <row r="176" spans="1:9" ht="33" x14ac:dyDescent="0.25">
      <c r="A176" s="394" t="s">
        <v>7</v>
      </c>
      <c r="B176" s="407">
        <f>SUM(B177:B183)</f>
        <v>56</v>
      </c>
      <c r="C176" s="98">
        <f>SUM(C177:C183)</f>
        <v>0.40287769784172667</v>
      </c>
      <c r="D176" s="98"/>
      <c r="E176" s="98"/>
      <c r="F176" s="98"/>
      <c r="G176" s="98">
        <f>SUM(G177:G183)</f>
        <v>432.13</v>
      </c>
      <c r="H176" s="98">
        <f>SUM(H177:H183)</f>
        <v>101.94</v>
      </c>
      <c r="I176" s="98">
        <f>SUM(I177:I183)</f>
        <v>534.06999999999994</v>
      </c>
    </row>
    <row r="177" spans="1:9" ht="16.5" x14ac:dyDescent="0.25">
      <c r="A177" s="396" t="s">
        <v>483</v>
      </c>
      <c r="B177" s="409">
        <v>2</v>
      </c>
      <c r="C177" s="99">
        <f>B177/139</f>
        <v>1.4388489208633094E-2</v>
      </c>
      <c r="D177" s="413">
        <v>7.88</v>
      </c>
      <c r="E177" s="99">
        <f t="shared" ref="E177:E183" si="51">D177*B177</f>
        <v>15.76</v>
      </c>
      <c r="F177" s="381">
        <v>1</v>
      </c>
      <c r="G177" s="99">
        <f t="shared" ref="G177:G183" si="52">ROUND(E177*F177,2)</f>
        <v>15.76</v>
      </c>
      <c r="H177" s="99">
        <f t="shared" ref="H177:H183" si="53">ROUND(G177*0.2359,2)</f>
        <v>3.72</v>
      </c>
      <c r="I177" s="99">
        <f t="shared" ref="I177:I183" si="54">G177+H177</f>
        <v>19.48</v>
      </c>
    </row>
    <row r="178" spans="1:9" ht="16.5" x14ac:dyDescent="0.25">
      <c r="A178" s="396" t="s">
        <v>483</v>
      </c>
      <c r="B178" s="409">
        <v>18</v>
      </c>
      <c r="C178" s="99">
        <f t="shared" ref="C178:C183" si="55">B178/139</f>
        <v>0.12949640287769784</v>
      </c>
      <c r="D178" s="413">
        <v>7.88</v>
      </c>
      <c r="E178" s="99">
        <f t="shared" si="51"/>
        <v>141.84</v>
      </c>
      <c r="F178" s="381">
        <v>1</v>
      </c>
      <c r="G178" s="99">
        <f t="shared" si="52"/>
        <v>141.84</v>
      </c>
      <c r="H178" s="99">
        <f t="shared" si="53"/>
        <v>33.46</v>
      </c>
      <c r="I178" s="99">
        <f t="shared" si="54"/>
        <v>175.3</v>
      </c>
    </row>
    <row r="179" spans="1:9" ht="16.5" x14ac:dyDescent="0.25">
      <c r="A179" s="396" t="s">
        <v>483</v>
      </c>
      <c r="B179" s="409">
        <v>1</v>
      </c>
      <c r="C179" s="99">
        <f t="shared" si="55"/>
        <v>7.1942446043165471E-3</v>
      </c>
      <c r="D179" s="413">
        <v>7.88</v>
      </c>
      <c r="E179" s="99">
        <f t="shared" si="51"/>
        <v>7.88</v>
      </c>
      <c r="F179" s="381">
        <v>1</v>
      </c>
      <c r="G179" s="99">
        <f t="shared" si="52"/>
        <v>7.88</v>
      </c>
      <c r="H179" s="99">
        <f t="shared" si="53"/>
        <v>1.86</v>
      </c>
      <c r="I179" s="99">
        <f t="shared" si="54"/>
        <v>9.74</v>
      </c>
    </row>
    <row r="180" spans="1:9" ht="16.5" x14ac:dyDescent="0.25">
      <c r="A180" s="396" t="s">
        <v>483</v>
      </c>
      <c r="B180" s="409">
        <v>6</v>
      </c>
      <c r="C180" s="99">
        <f t="shared" si="55"/>
        <v>4.3165467625899283E-2</v>
      </c>
      <c r="D180" s="413">
        <v>7.88</v>
      </c>
      <c r="E180" s="99">
        <f t="shared" si="51"/>
        <v>47.28</v>
      </c>
      <c r="F180" s="381">
        <v>1</v>
      </c>
      <c r="G180" s="99">
        <f t="shared" si="52"/>
        <v>47.28</v>
      </c>
      <c r="H180" s="99">
        <f t="shared" si="53"/>
        <v>11.15</v>
      </c>
      <c r="I180" s="99">
        <f t="shared" si="54"/>
        <v>58.43</v>
      </c>
    </row>
    <row r="181" spans="1:9" ht="16.5" x14ac:dyDescent="0.25">
      <c r="A181" s="396" t="s">
        <v>483</v>
      </c>
      <c r="B181" s="409">
        <v>17</v>
      </c>
      <c r="C181" s="99">
        <f t="shared" si="55"/>
        <v>0.1223021582733813</v>
      </c>
      <c r="D181" s="413">
        <v>7.88</v>
      </c>
      <c r="E181" s="99">
        <f t="shared" si="51"/>
        <v>133.96</v>
      </c>
      <c r="F181" s="381">
        <v>1</v>
      </c>
      <c r="G181" s="99">
        <f t="shared" si="52"/>
        <v>133.96</v>
      </c>
      <c r="H181" s="99">
        <f t="shared" si="53"/>
        <v>31.6</v>
      </c>
      <c r="I181" s="99">
        <f t="shared" si="54"/>
        <v>165.56</v>
      </c>
    </row>
    <row r="182" spans="1:9" ht="16.5" x14ac:dyDescent="0.25">
      <c r="A182" s="396" t="s">
        <v>483</v>
      </c>
      <c r="B182" s="409">
        <v>1</v>
      </c>
      <c r="C182" s="99">
        <f t="shared" si="55"/>
        <v>7.1942446043165471E-3</v>
      </c>
      <c r="D182" s="413">
        <v>7.88</v>
      </c>
      <c r="E182" s="99">
        <f t="shared" si="51"/>
        <v>7.88</v>
      </c>
      <c r="F182" s="381">
        <v>1</v>
      </c>
      <c r="G182" s="99">
        <f t="shared" si="52"/>
        <v>7.88</v>
      </c>
      <c r="H182" s="99">
        <f t="shared" si="53"/>
        <v>1.86</v>
      </c>
      <c r="I182" s="99">
        <f t="shared" si="54"/>
        <v>9.74</v>
      </c>
    </row>
    <row r="183" spans="1:9" ht="16.5" x14ac:dyDescent="0.25">
      <c r="A183" s="396" t="s">
        <v>483</v>
      </c>
      <c r="B183" s="409">
        <v>11</v>
      </c>
      <c r="C183" s="99">
        <f t="shared" si="55"/>
        <v>7.9136690647482008E-2</v>
      </c>
      <c r="D183" s="413">
        <v>7.048</v>
      </c>
      <c r="E183" s="99">
        <f t="shared" si="51"/>
        <v>77.528000000000006</v>
      </c>
      <c r="F183" s="381">
        <v>1</v>
      </c>
      <c r="G183" s="99">
        <f t="shared" si="52"/>
        <v>77.53</v>
      </c>
      <c r="H183" s="99">
        <f t="shared" si="53"/>
        <v>18.29</v>
      </c>
      <c r="I183" s="99">
        <f t="shared" si="54"/>
        <v>95.82</v>
      </c>
    </row>
    <row r="184" spans="1:9" ht="33" x14ac:dyDescent="0.25">
      <c r="A184" s="394" t="s">
        <v>8</v>
      </c>
      <c r="B184" s="407">
        <f>SUM(B185:B186)</f>
        <v>56</v>
      </c>
      <c r="C184" s="98">
        <f>SUM(C185:C186)</f>
        <v>0.40287769784172661</v>
      </c>
      <c r="D184" s="98"/>
      <c r="E184" s="98"/>
      <c r="F184" s="380"/>
      <c r="G184" s="98">
        <f>SUM(G185:G186)</f>
        <v>323.90000000000003</v>
      </c>
      <c r="H184" s="98">
        <f>SUM(H185:H186)</f>
        <v>76.41</v>
      </c>
      <c r="I184" s="98">
        <f>SUM(I185:I186)</f>
        <v>400.31000000000006</v>
      </c>
    </row>
    <row r="185" spans="1:9" ht="16.5" x14ac:dyDescent="0.25">
      <c r="A185" s="398" t="s">
        <v>1183</v>
      </c>
      <c r="B185" s="408">
        <v>51</v>
      </c>
      <c r="C185" s="99">
        <f>B185/139</f>
        <v>0.36690647482014388</v>
      </c>
      <c r="D185" s="414">
        <v>5.7839999999999998</v>
      </c>
      <c r="E185" s="99">
        <f>D185*B185</f>
        <v>294.98399999999998</v>
      </c>
      <c r="F185" s="381">
        <v>1</v>
      </c>
      <c r="G185" s="99">
        <f>ROUND(E185*F185,2)</f>
        <v>294.98</v>
      </c>
      <c r="H185" s="99">
        <f>ROUND(G185*0.2359,2)</f>
        <v>69.59</v>
      </c>
      <c r="I185" s="99">
        <f>G185+H185</f>
        <v>364.57000000000005</v>
      </c>
    </row>
    <row r="186" spans="1:9" ht="16.5" x14ac:dyDescent="0.25">
      <c r="A186" s="398" t="s">
        <v>1183</v>
      </c>
      <c r="B186" s="408">
        <v>5</v>
      </c>
      <c r="C186" s="99">
        <f>B186/139</f>
        <v>3.5971223021582732E-2</v>
      </c>
      <c r="D186" s="414">
        <v>5.7839999999999998</v>
      </c>
      <c r="E186" s="99">
        <f>D186*B186</f>
        <v>28.919999999999998</v>
      </c>
      <c r="F186" s="381">
        <v>1</v>
      </c>
      <c r="G186" s="99">
        <f>ROUND(E186*F186,2)</f>
        <v>28.92</v>
      </c>
      <c r="H186" s="99">
        <f>ROUND(G186*0.2359,2)</f>
        <v>6.82</v>
      </c>
      <c r="I186" s="99">
        <f>G186+H186</f>
        <v>35.74</v>
      </c>
    </row>
    <row r="187" spans="1:9" s="366" customFormat="1" ht="16.5" x14ac:dyDescent="0.25">
      <c r="A187" s="393" t="s">
        <v>1184</v>
      </c>
      <c r="B187" s="406">
        <f>B188</f>
        <v>360</v>
      </c>
      <c r="C187" s="382">
        <f t="shared" ref="C187:I187" si="56">C188</f>
        <v>2.25</v>
      </c>
      <c r="D187" s="382"/>
      <c r="E187" s="382"/>
      <c r="F187" s="377"/>
      <c r="G187" s="382">
        <f t="shared" si="56"/>
        <v>4019.76</v>
      </c>
      <c r="H187" s="382">
        <f t="shared" si="56"/>
        <v>948.26</v>
      </c>
      <c r="I187" s="382">
        <f t="shared" si="56"/>
        <v>4968.0200000000004</v>
      </c>
    </row>
    <row r="188" spans="1:9" ht="33" x14ac:dyDescent="0.25">
      <c r="A188" s="394" t="s">
        <v>9</v>
      </c>
      <c r="B188" s="407">
        <f>SUM(B189:B194)</f>
        <v>360</v>
      </c>
      <c r="C188" s="98">
        <f>SUM(C189:C194)</f>
        <v>2.25</v>
      </c>
      <c r="D188" s="98"/>
      <c r="E188" s="98"/>
      <c r="F188" s="380"/>
      <c r="G188" s="98">
        <f>SUM(G189:G194)</f>
        <v>4019.76</v>
      </c>
      <c r="H188" s="98">
        <f>SUM(H189:H194)</f>
        <v>948.26</v>
      </c>
      <c r="I188" s="98">
        <f>SUM(I189:I194)</f>
        <v>4968.0200000000004</v>
      </c>
    </row>
    <row r="189" spans="1:9" ht="16.5" x14ac:dyDescent="0.25">
      <c r="A189" s="396" t="s">
        <v>1185</v>
      </c>
      <c r="B189" s="228">
        <v>24</v>
      </c>
      <c r="C189" s="99">
        <f>B189/160</f>
        <v>0.15</v>
      </c>
      <c r="D189" s="413">
        <v>11.166</v>
      </c>
      <c r="E189" s="99">
        <f t="shared" ref="E189:E194" si="57">D189*B189</f>
        <v>267.98400000000004</v>
      </c>
      <c r="F189" s="381">
        <v>1</v>
      </c>
      <c r="G189" s="99">
        <f t="shared" ref="G189:G194" si="58">ROUND(E189*F189,2)</f>
        <v>267.98</v>
      </c>
      <c r="H189" s="99">
        <f t="shared" ref="H189:H194" si="59">ROUND(G189*0.2359,2)</f>
        <v>63.22</v>
      </c>
      <c r="I189" s="99">
        <f t="shared" ref="I189:I194" si="60">G189+H189</f>
        <v>331.20000000000005</v>
      </c>
    </row>
    <row r="190" spans="1:9" ht="16.5" x14ac:dyDescent="0.25">
      <c r="A190" s="396" t="s">
        <v>1185</v>
      </c>
      <c r="B190" s="228">
        <v>55</v>
      </c>
      <c r="C190" s="99">
        <f t="shared" ref="C190:C194" si="61">B190/160</f>
        <v>0.34375</v>
      </c>
      <c r="D190" s="413">
        <v>11.166</v>
      </c>
      <c r="E190" s="99">
        <f t="shared" si="57"/>
        <v>614.13</v>
      </c>
      <c r="F190" s="381">
        <v>1</v>
      </c>
      <c r="G190" s="99">
        <f t="shared" si="58"/>
        <v>614.13</v>
      </c>
      <c r="H190" s="99">
        <f t="shared" si="59"/>
        <v>144.87</v>
      </c>
      <c r="I190" s="99">
        <f t="shared" si="60"/>
        <v>759</v>
      </c>
    </row>
    <row r="191" spans="1:9" ht="16.5" x14ac:dyDescent="0.25">
      <c r="A191" s="396" t="s">
        <v>1185</v>
      </c>
      <c r="B191" s="228">
        <v>60</v>
      </c>
      <c r="C191" s="99">
        <f t="shared" si="61"/>
        <v>0.375</v>
      </c>
      <c r="D191" s="413">
        <v>11.166</v>
      </c>
      <c r="E191" s="99">
        <f t="shared" si="57"/>
        <v>669.96</v>
      </c>
      <c r="F191" s="381">
        <v>1</v>
      </c>
      <c r="G191" s="99">
        <f t="shared" si="58"/>
        <v>669.96</v>
      </c>
      <c r="H191" s="99">
        <f t="shared" si="59"/>
        <v>158.04</v>
      </c>
      <c r="I191" s="99">
        <f t="shared" si="60"/>
        <v>828</v>
      </c>
    </row>
    <row r="192" spans="1:9" ht="16.5" x14ac:dyDescent="0.25">
      <c r="A192" s="396" t="s">
        <v>1185</v>
      </c>
      <c r="B192" s="228">
        <v>159.5</v>
      </c>
      <c r="C192" s="99">
        <f t="shared" si="61"/>
        <v>0.99687499999999996</v>
      </c>
      <c r="D192" s="413">
        <v>11.166</v>
      </c>
      <c r="E192" s="99">
        <f t="shared" si="57"/>
        <v>1780.9770000000001</v>
      </c>
      <c r="F192" s="381">
        <v>1</v>
      </c>
      <c r="G192" s="99">
        <f t="shared" si="58"/>
        <v>1780.98</v>
      </c>
      <c r="H192" s="99">
        <f t="shared" si="59"/>
        <v>420.13</v>
      </c>
      <c r="I192" s="99">
        <f t="shared" si="60"/>
        <v>2201.11</v>
      </c>
    </row>
    <row r="193" spans="1:9" ht="16.5" x14ac:dyDescent="0.25">
      <c r="A193" s="396" t="s">
        <v>1185</v>
      </c>
      <c r="B193" s="228">
        <v>31</v>
      </c>
      <c r="C193" s="99">
        <f t="shared" si="61"/>
        <v>0.19375000000000001</v>
      </c>
      <c r="D193" s="413">
        <v>11.166</v>
      </c>
      <c r="E193" s="99">
        <f t="shared" si="57"/>
        <v>346.14600000000002</v>
      </c>
      <c r="F193" s="381">
        <v>1</v>
      </c>
      <c r="G193" s="99">
        <f t="shared" si="58"/>
        <v>346.15</v>
      </c>
      <c r="H193" s="99">
        <f t="shared" si="59"/>
        <v>81.66</v>
      </c>
      <c r="I193" s="99">
        <f t="shared" si="60"/>
        <v>427.80999999999995</v>
      </c>
    </row>
    <row r="194" spans="1:9" ht="16.5" x14ac:dyDescent="0.25">
      <c r="A194" s="396" t="s">
        <v>1185</v>
      </c>
      <c r="B194" s="228">
        <v>30.5</v>
      </c>
      <c r="C194" s="99">
        <f t="shared" si="61"/>
        <v>0.19062499999999999</v>
      </c>
      <c r="D194" s="413">
        <v>11.166</v>
      </c>
      <c r="E194" s="99">
        <f t="shared" si="57"/>
        <v>340.56299999999999</v>
      </c>
      <c r="F194" s="381">
        <v>1</v>
      </c>
      <c r="G194" s="99">
        <f t="shared" si="58"/>
        <v>340.56</v>
      </c>
      <c r="H194" s="99">
        <f t="shared" si="59"/>
        <v>80.34</v>
      </c>
      <c r="I194" s="99">
        <f t="shared" si="60"/>
        <v>420.9</v>
      </c>
    </row>
    <row r="195" spans="1:9" ht="33" x14ac:dyDescent="0.25">
      <c r="A195" s="397" t="s">
        <v>1186</v>
      </c>
      <c r="B195" s="406">
        <f>B202+B196</f>
        <v>164.84900000000002</v>
      </c>
      <c r="C195" s="382">
        <f t="shared" ref="C195:I195" si="62">C202+C196</f>
        <v>1.03030625</v>
      </c>
      <c r="D195" s="382"/>
      <c r="E195" s="382"/>
      <c r="F195" s="377"/>
      <c r="G195" s="382">
        <f t="shared" si="62"/>
        <v>1333.03</v>
      </c>
      <c r="H195" s="382">
        <f t="shared" si="62"/>
        <v>314.45</v>
      </c>
      <c r="I195" s="382">
        <f t="shared" si="62"/>
        <v>1647.4800000000002</v>
      </c>
    </row>
    <row r="196" spans="1:9" ht="33" x14ac:dyDescent="0.25">
      <c r="A196" s="394" t="s">
        <v>9</v>
      </c>
      <c r="B196" s="407">
        <f>SUM(B197:B201)</f>
        <v>161.98500000000001</v>
      </c>
      <c r="C196" s="98">
        <f t="shared" ref="C196:I196" si="63">SUM(C197:C201)</f>
        <v>1.01240625</v>
      </c>
      <c r="D196" s="98"/>
      <c r="E196" s="98"/>
      <c r="F196" s="379"/>
      <c r="G196" s="98">
        <f t="shared" si="63"/>
        <v>1314.92</v>
      </c>
      <c r="H196" s="98">
        <f t="shared" si="63"/>
        <v>310.18</v>
      </c>
      <c r="I196" s="98">
        <f t="shared" si="63"/>
        <v>1625.1000000000001</v>
      </c>
    </row>
    <row r="197" spans="1:9" ht="16.5" x14ac:dyDescent="0.25">
      <c r="A197" s="396" t="s">
        <v>1187</v>
      </c>
      <c r="B197" s="409">
        <v>1.9850000000000001</v>
      </c>
      <c r="C197" s="99">
        <f>B197/160</f>
        <v>1.2406250000000001E-2</v>
      </c>
      <c r="D197" s="413">
        <v>9.3360000000000003</v>
      </c>
      <c r="E197" s="99">
        <f t="shared" ref="E197:E201" si="64">D197*B197</f>
        <v>18.531960000000002</v>
      </c>
      <c r="F197" s="381">
        <v>1</v>
      </c>
      <c r="G197" s="99">
        <f t="shared" ref="G197:G201" si="65">ROUND(E197*F197,2)</f>
        <v>18.53</v>
      </c>
      <c r="H197" s="99">
        <f t="shared" ref="H197:H201" si="66">ROUND(G197*0.2359,2)</f>
        <v>4.37</v>
      </c>
      <c r="I197" s="99">
        <f t="shared" ref="I197:I201" si="67">G197+H197</f>
        <v>22.900000000000002</v>
      </c>
    </row>
    <row r="198" spans="1:9" ht="16.5" x14ac:dyDescent="0.25">
      <c r="A198" s="396" t="s">
        <v>1188</v>
      </c>
      <c r="B198" s="409">
        <v>6</v>
      </c>
      <c r="C198" s="99">
        <f t="shared" ref="C198:C204" si="68">B198/160</f>
        <v>3.7499999999999999E-2</v>
      </c>
      <c r="D198" s="413">
        <v>6.46</v>
      </c>
      <c r="E198" s="99">
        <f t="shared" si="64"/>
        <v>38.76</v>
      </c>
      <c r="F198" s="381">
        <v>1</v>
      </c>
      <c r="G198" s="99">
        <f t="shared" si="65"/>
        <v>38.76</v>
      </c>
      <c r="H198" s="99">
        <f t="shared" si="66"/>
        <v>9.14</v>
      </c>
      <c r="I198" s="99">
        <f t="shared" si="67"/>
        <v>47.9</v>
      </c>
    </row>
    <row r="199" spans="1:9" ht="16.5" x14ac:dyDescent="0.25">
      <c r="A199" s="396" t="s">
        <v>1189</v>
      </c>
      <c r="B199" s="409">
        <v>15</v>
      </c>
      <c r="C199" s="99">
        <f t="shared" si="68"/>
        <v>9.375E-2</v>
      </c>
      <c r="D199" s="413">
        <v>8.2089999999999996</v>
      </c>
      <c r="E199" s="99">
        <f t="shared" si="64"/>
        <v>123.13499999999999</v>
      </c>
      <c r="F199" s="381">
        <v>1</v>
      </c>
      <c r="G199" s="99">
        <f t="shared" si="65"/>
        <v>123.14</v>
      </c>
      <c r="H199" s="99">
        <f t="shared" si="66"/>
        <v>29.05</v>
      </c>
      <c r="I199" s="99">
        <f t="shared" si="67"/>
        <v>152.19</v>
      </c>
    </row>
    <row r="200" spans="1:9" ht="16.5" x14ac:dyDescent="0.25">
      <c r="A200" s="396" t="s">
        <v>156</v>
      </c>
      <c r="B200" s="409">
        <v>5</v>
      </c>
      <c r="C200" s="99">
        <f t="shared" si="68"/>
        <v>3.125E-2</v>
      </c>
      <c r="D200" s="413">
        <v>8.2089999999999996</v>
      </c>
      <c r="E200" s="99">
        <f t="shared" si="64"/>
        <v>41.045000000000002</v>
      </c>
      <c r="F200" s="381">
        <v>1</v>
      </c>
      <c r="G200" s="99">
        <f t="shared" si="65"/>
        <v>41.05</v>
      </c>
      <c r="H200" s="99">
        <f t="shared" si="66"/>
        <v>9.68</v>
      </c>
      <c r="I200" s="99">
        <f t="shared" si="67"/>
        <v>50.73</v>
      </c>
    </row>
    <row r="201" spans="1:9" ht="16.5" x14ac:dyDescent="0.25">
      <c r="A201" s="396" t="s">
        <v>156</v>
      </c>
      <c r="B201" s="409">
        <v>134</v>
      </c>
      <c r="C201" s="99">
        <f t="shared" si="68"/>
        <v>0.83750000000000002</v>
      </c>
      <c r="D201" s="413">
        <v>8.16</v>
      </c>
      <c r="E201" s="99">
        <f t="shared" si="64"/>
        <v>1093.44</v>
      </c>
      <c r="F201" s="381">
        <v>1</v>
      </c>
      <c r="G201" s="99">
        <f t="shared" si="65"/>
        <v>1093.44</v>
      </c>
      <c r="H201" s="99">
        <f t="shared" si="66"/>
        <v>257.94</v>
      </c>
      <c r="I201" s="99">
        <f t="shared" si="67"/>
        <v>1351.38</v>
      </c>
    </row>
    <row r="202" spans="1:9" ht="33" x14ac:dyDescent="0.25">
      <c r="A202" s="394" t="s">
        <v>7</v>
      </c>
      <c r="B202" s="407">
        <f>SUM(B203:B204)</f>
        <v>2.8639999999999999</v>
      </c>
      <c r="C202" s="98">
        <f t="shared" ref="C202:I202" si="69">SUM(C203:C204)</f>
        <v>1.7899999999999999E-2</v>
      </c>
      <c r="D202" s="98"/>
      <c r="E202" s="98"/>
      <c r="F202" s="379"/>
      <c r="G202" s="98">
        <f t="shared" si="69"/>
        <v>18.11</v>
      </c>
      <c r="H202" s="98">
        <f t="shared" si="69"/>
        <v>4.2699999999999996</v>
      </c>
      <c r="I202" s="98">
        <f t="shared" si="69"/>
        <v>22.38</v>
      </c>
    </row>
    <row r="203" spans="1:9" ht="16.5" x14ac:dyDescent="0.25">
      <c r="A203" s="398" t="s">
        <v>1190</v>
      </c>
      <c r="B203" s="409">
        <v>1.3640000000000001</v>
      </c>
      <c r="C203" s="99">
        <f t="shared" si="68"/>
        <v>8.5250000000000013E-3</v>
      </c>
      <c r="D203" s="413">
        <v>6.7469999999999999</v>
      </c>
      <c r="E203" s="99">
        <f>D203*B203</f>
        <v>9.2029080000000008</v>
      </c>
      <c r="F203" s="381">
        <v>1</v>
      </c>
      <c r="G203" s="99">
        <f>ROUND(E203*F203,2)</f>
        <v>9.1999999999999993</v>
      </c>
      <c r="H203" s="99">
        <f>ROUND(G203*0.2359,2)</f>
        <v>2.17</v>
      </c>
      <c r="I203" s="99">
        <f>G203+H203</f>
        <v>11.37</v>
      </c>
    </row>
    <row r="204" spans="1:9" ht="16.5" x14ac:dyDescent="0.25">
      <c r="A204" s="398" t="s">
        <v>1190</v>
      </c>
      <c r="B204" s="409">
        <v>1.5</v>
      </c>
      <c r="C204" s="99">
        <f t="shared" si="68"/>
        <v>9.3749999999999997E-3</v>
      </c>
      <c r="D204" s="413">
        <v>5.9379999999999997</v>
      </c>
      <c r="E204" s="99">
        <f>D204*B204</f>
        <v>8.907</v>
      </c>
      <c r="F204" s="381">
        <v>1</v>
      </c>
      <c r="G204" s="99">
        <f>ROUND(E204*F204,2)</f>
        <v>8.91</v>
      </c>
      <c r="H204" s="99">
        <f>ROUND(G204*0.2359,2)</f>
        <v>2.1</v>
      </c>
      <c r="I204" s="99">
        <f>G204+H204</f>
        <v>11.01</v>
      </c>
    </row>
    <row r="205" spans="1:9" ht="16.5" x14ac:dyDescent="0.25">
      <c r="A205" s="397" t="s">
        <v>1191</v>
      </c>
      <c r="B205" s="406">
        <f>B208+B217+B221+B206</f>
        <v>2261.41</v>
      </c>
      <c r="C205" s="382">
        <f>C208+C217+C221+C206</f>
        <v>14.133812499999998</v>
      </c>
      <c r="D205" s="382"/>
      <c r="E205" s="382"/>
      <c r="F205" s="378"/>
      <c r="G205" s="382">
        <f>G208+G217+G221+G206</f>
        <v>13243.310000000001</v>
      </c>
      <c r="H205" s="382">
        <f>H208+H217+H221+H206</f>
        <v>3124.0799999999995</v>
      </c>
      <c r="I205" s="382">
        <f>I208+I217+I221+I206</f>
        <v>16367.39</v>
      </c>
    </row>
    <row r="206" spans="1:9" ht="33" x14ac:dyDescent="0.25">
      <c r="A206" s="394" t="s">
        <v>9</v>
      </c>
      <c r="B206" s="407">
        <f>SUM(B207:B207)</f>
        <v>102</v>
      </c>
      <c r="C206" s="98">
        <f>SUM(C207:C207)</f>
        <v>0.63749999999999996</v>
      </c>
      <c r="D206" s="415"/>
      <c r="E206" s="98"/>
      <c r="F206" s="380"/>
      <c r="G206" s="98">
        <f>SUM(G207:G207)</f>
        <v>978.08</v>
      </c>
      <c r="H206" s="98">
        <f>SUM(H207:H207)</f>
        <v>230.73</v>
      </c>
      <c r="I206" s="98">
        <f>SUM(I207:I207)</f>
        <v>1208.81</v>
      </c>
    </row>
    <row r="207" spans="1:9" ht="16.5" x14ac:dyDescent="0.25">
      <c r="A207" s="396" t="s">
        <v>1192</v>
      </c>
      <c r="B207" s="228">
        <v>102</v>
      </c>
      <c r="C207" s="99">
        <f>B207/160</f>
        <v>0.63749999999999996</v>
      </c>
      <c r="D207" s="413">
        <v>9.5890000000000004</v>
      </c>
      <c r="E207" s="99">
        <f>D207*B207</f>
        <v>978.07800000000009</v>
      </c>
      <c r="F207" s="381">
        <v>1</v>
      </c>
      <c r="G207" s="99">
        <f>ROUND(E207*F207,2)</f>
        <v>978.08</v>
      </c>
      <c r="H207" s="99">
        <f>ROUND(G207*0.2359,2)</f>
        <v>230.73</v>
      </c>
      <c r="I207" s="99">
        <f>G207+H207</f>
        <v>1208.81</v>
      </c>
    </row>
    <row r="208" spans="1:9" ht="33" x14ac:dyDescent="0.25">
      <c r="A208" s="394" t="s">
        <v>7</v>
      </c>
      <c r="B208" s="407">
        <f>SUM(B209:B216)</f>
        <v>1043.4099999999999</v>
      </c>
      <c r="C208" s="98">
        <f>SUM(C209:C216)</f>
        <v>6.5213124999999996</v>
      </c>
      <c r="D208" s="98"/>
      <c r="E208" s="98"/>
      <c r="F208" s="98"/>
      <c r="G208" s="98">
        <f>SUM(G209:G216)</f>
        <v>6194.77</v>
      </c>
      <c r="H208" s="98">
        <f>SUM(H209:H216)</f>
        <v>1461.33</v>
      </c>
      <c r="I208" s="98">
        <f>SUM(I209:I216)</f>
        <v>7656.0999999999995</v>
      </c>
    </row>
    <row r="209" spans="1:9" ht="16.5" x14ac:dyDescent="0.25">
      <c r="A209" s="396" t="s">
        <v>1193</v>
      </c>
      <c r="B209" s="409">
        <v>186.78</v>
      </c>
      <c r="C209" s="99">
        <f>B209/160</f>
        <v>1.1673750000000001</v>
      </c>
      <c r="D209" s="413">
        <v>6.4039999999999999</v>
      </c>
      <c r="E209" s="99">
        <f t="shared" ref="E209:E216" si="70">D209*B209</f>
        <v>1196.13912</v>
      </c>
      <c r="F209" s="381">
        <v>1</v>
      </c>
      <c r="G209" s="99">
        <f t="shared" ref="G209:G216" si="71">ROUND(E209*F209,2)</f>
        <v>1196.1400000000001</v>
      </c>
      <c r="H209" s="99">
        <f t="shared" ref="H209:H216" si="72">ROUND(G209*0.2359,2)</f>
        <v>282.17</v>
      </c>
      <c r="I209" s="99">
        <f t="shared" ref="I209:I216" si="73">G209+H209</f>
        <v>1478.3100000000002</v>
      </c>
    </row>
    <row r="210" spans="1:9" ht="16.5" x14ac:dyDescent="0.25">
      <c r="A210" s="396" t="s">
        <v>218</v>
      </c>
      <c r="B210" s="409">
        <v>38.130000000000003</v>
      </c>
      <c r="C210" s="99">
        <f t="shared" ref="C210:C216" si="74">B210/160</f>
        <v>0.23831250000000001</v>
      </c>
      <c r="D210" s="413">
        <v>6.7720000000000002</v>
      </c>
      <c r="E210" s="99">
        <f t="shared" si="70"/>
        <v>258.21636000000001</v>
      </c>
      <c r="F210" s="381">
        <v>1</v>
      </c>
      <c r="G210" s="99">
        <f t="shared" si="71"/>
        <v>258.22000000000003</v>
      </c>
      <c r="H210" s="99">
        <f t="shared" si="72"/>
        <v>60.91</v>
      </c>
      <c r="I210" s="99">
        <f t="shared" si="73"/>
        <v>319.13</v>
      </c>
    </row>
    <row r="211" spans="1:9" ht="16.5" x14ac:dyDescent="0.25">
      <c r="A211" s="396" t="s">
        <v>1193</v>
      </c>
      <c r="B211" s="409">
        <v>216</v>
      </c>
      <c r="C211" s="99">
        <f t="shared" si="74"/>
        <v>1.35</v>
      </c>
      <c r="D211" s="413">
        <v>5.3959999999999999</v>
      </c>
      <c r="E211" s="99">
        <f t="shared" si="70"/>
        <v>1165.5360000000001</v>
      </c>
      <c r="F211" s="381">
        <v>1</v>
      </c>
      <c r="G211" s="99">
        <f t="shared" si="71"/>
        <v>1165.54</v>
      </c>
      <c r="H211" s="99">
        <f t="shared" si="72"/>
        <v>274.95</v>
      </c>
      <c r="I211" s="99">
        <f t="shared" si="73"/>
        <v>1440.49</v>
      </c>
    </row>
    <row r="212" spans="1:9" ht="16.5" x14ac:dyDescent="0.25">
      <c r="A212" s="396" t="s">
        <v>1193</v>
      </c>
      <c r="B212" s="409">
        <v>216</v>
      </c>
      <c r="C212" s="99">
        <f t="shared" si="74"/>
        <v>1.35</v>
      </c>
      <c r="D212" s="413">
        <v>6.1310000000000002</v>
      </c>
      <c r="E212" s="99">
        <f t="shared" si="70"/>
        <v>1324.296</v>
      </c>
      <c r="F212" s="381">
        <v>1</v>
      </c>
      <c r="G212" s="99">
        <f t="shared" si="71"/>
        <v>1324.3</v>
      </c>
      <c r="H212" s="99">
        <f t="shared" si="72"/>
        <v>312.39999999999998</v>
      </c>
      <c r="I212" s="99">
        <f t="shared" si="73"/>
        <v>1636.6999999999998</v>
      </c>
    </row>
    <row r="213" spans="1:9" ht="16.5" x14ac:dyDescent="0.25">
      <c r="A213" s="396" t="s">
        <v>1193</v>
      </c>
      <c r="B213" s="409">
        <v>96</v>
      </c>
      <c r="C213" s="99">
        <f t="shared" si="74"/>
        <v>0.6</v>
      </c>
      <c r="D213" s="413">
        <v>5.3959999999999999</v>
      </c>
      <c r="E213" s="99">
        <f t="shared" si="70"/>
        <v>518.01599999999996</v>
      </c>
      <c r="F213" s="381">
        <v>1</v>
      </c>
      <c r="G213" s="99">
        <f t="shared" si="71"/>
        <v>518.02</v>
      </c>
      <c r="H213" s="99">
        <f t="shared" si="72"/>
        <v>122.2</v>
      </c>
      <c r="I213" s="99">
        <f t="shared" si="73"/>
        <v>640.22</v>
      </c>
    </row>
    <row r="214" spans="1:9" ht="16.5" x14ac:dyDescent="0.25">
      <c r="A214" s="396" t="s">
        <v>1193</v>
      </c>
      <c r="B214" s="409">
        <v>66</v>
      </c>
      <c r="C214" s="99">
        <f t="shared" si="74"/>
        <v>0.41249999999999998</v>
      </c>
      <c r="D214" s="413">
        <v>5.3959999999999999</v>
      </c>
      <c r="E214" s="99">
        <f t="shared" si="70"/>
        <v>356.13599999999997</v>
      </c>
      <c r="F214" s="381">
        <v>1</v>
      </c>
      <c r="G214" s="99">
        <f t="shared" si="71"/>
        <v>356.14</v>
      </c>
      <c r="H214" s="99">
        <f t="shared" si="72"/>
        <v>84.01</v>
      </c>
      <c r="I214" s="99">
        <f t="shared" si="73"/>
        <v>440.15</v>
      </c>
    </row>
    <row r="215" spans="1:9" ht="16.5" x14ac:dyDescent="0.25">
      <c r="A215" s="396" t="s">
        <v>1193</v>
      </c>
      <c r="B215" s="409">
        <v>72</v>
      </c>
      <c r="C215" s="99">
        <f t="shared" si="74"/>
        <v>0.45</v>
      </c>
      <c r="D215" s="413">
        <v>6.1310000000000002</v>
      </c>
      <c r="E215" s="99">
        <f t="shared" si="70"/>
        <v>441.43200000000002</v>
      </c>
      <c r="F215" s="381">
        <v>1</v>
      </c>
      <c r="G215" s="99">
        <f t="shared" si="71"/>
        <v>441.43</v>
      </c>
      <c r="H215" s="99">
        <f t="shared" si="72"/>
        <v>104.13</v>
      </c>
      <c r="I215" s="99">
        <f t="shared" si="73"/>
        <v>545.55999999999995</v>
      </c>
    </row>
    <row r="216" spans="1:9" ht="16.5" x14ac:dyDescent="0.25">
      <c r="A216" s="396" t="s">
        <v>1193</v>
      </c>
      <c r="B216" s="409">
        <v>152.5</v>
      </c>
      <c r="C216" s="99">
        <f t="shared" si="74"/>
        <v>0.953125</v>
      </c>
      <c r="D216" s="413">
        <v>6.1310000000000002</v>
      </c>
      <c r="E216" s="99">
        <f t="shared" si="70"/>
        <v>934.97750000000008</v>
      </c>
      <c r="F216" s="381">
        <v>1</v>
      </c>
      <c r="G216" s="99">
        <f t="shared" si="71"/>
        <v>934.98</v>
      </c>
      <c r="H216" s="99">
        <f t="shared" si="72"/>
        <v>220.56</v>
      </c>
      <c r="I216" s="99">
        <f t="shared" si="73"/>
        <v>1155.54</v>
      </c>
    </row>
    <row r="217" spans="1:9" ht="33" x14ac:dyDescent="0.25">
      <c r="A217" s="394" t="s">
        <v>8</v>
      </c>
      <c r="B217" s="407">
        <f>SUM(B220:B220)</f>
        <v>185</v>
      </c>
      <c r="C217" s="98">
        <f>SUM(C220:C220)</f>
        <v>1.15625</v>
      </c>
      <c r="D217" s="98"/>
      <c r="E217" s="98"/>
      <c r="F217" s="98"/>
      <c r="G217" s="98">
        <f>SUM(G218:G220)</f>
        <v>2307.36</v>
      </c>
      <c r="H217" s="98">
        <f t="shared" ref="H217:I217" si="75">SUM(H218:H220)</f>
        <v>544.30999999999995</v>
      </c>
      <c r="I217" s="98">
        <f t="shared" si="75"/>
        <v>2851.67</v>
      </c>
    </row>
    <row r="218" spans="1:9" ht="16.5" x14ac:dyDescent="0.25">
      <c r="A218" s="396" t="s">
        <v>238</v>
      </c>
      <c r="B218" s="409">
        <v>160</v>
      </c>
      <c r="C218" s="99">
        <f>B218/160</f>
        <v>1</v>
      </c>
      <c r="D218" s="413">
        <v>4.3289999999999997</v>
      </c>
      <c r="E218" s="99">
        <f>D218*B218</f>
        <v>692.64</v>
      </c>
      <c r="F218" s="381">
        <v>1</v>
      </c>
      <c r="G218" s="99">
        <f>ROUND(E218*F218,2)</f>
        <v>692.64</v>
      </c>
      <c r="H218" s="99">
        <f>ROUND(G218*0.2359,2)</f>
        <v>163.38999999999999</v>
      </c>
      <c r="I218" s="99">
        <f>G218+H218</f>
        <v>856.03</v>
      </c>
    </row>
    <row r="219" spans="1:9" ht="16.5" x14ac:dyDescent="0.25">
      <c r="A219" s="396" t="s">
        <v>238</v>
      </c>
      <c r="B219" s="409">
        <v>188</v>
      </c>
      <c r="C219" s="99">
        <f t="shared" ref="C219:C220" si="76">B219/160</f>
        <v>1.175</v>
      </c>
      <c r="D219" s="413">
        <v>4.3289999999999997</v>
      </c>
      <c r="E219" s="99">
        <f>D219*B219</f>
        <v>813.85199999999998</v>
      </c>
      <c r="F219" s="381">
        <v>1</v>
      </c>
      <c r="G219" s="99">
        <f>ROUND(E219*F219,2)</f>
        <v>813.85</v>
      </c>
      <c r="H219" s="99">
        <f>ROUND(G219*0.2359,2)</f>
        <v>191.99</v>
      </c>
      <c r="I219" s="99">
        <f>G219+H219</f>
        <v>1005.84</v>
      </c>
    </row>
    <row r="220" spans="1:9" ht="16.5" x14ac:dyDescent="0.25">
      <c r="A220" s="396" t="s">
        <v>238</v>
      </c>
      <c r="B220" s="228">
        <v>185</v>
      </c>
      <c r="C220" s="99">
        <f t="shared" si="76"/>
        <v>1.15625</v>
      </c>
      <c r="D220" s="413">
        <v>4.3289999999999997</v>
      </c>
      <c r="E220" s="99">
        <f>D220*B220</f>
        <v>800.8649999999999</v>
      </c>
      <c r="F220" s="381">
        <v>1</v>
      </c>
      <c r="G220" s="99">
        <f>ROUND(E220*F220,2)</f>
        <v>800.87</v>
      </c>
      <c r="H220" s="99">
        <f>ROUND(G220*0.2359,2)</f>
        <v>188.93</v>
      </c>
      <c r="I220" s="99">
        <f>G220+H220</f>
        <v>989.8</v>
      </c>
    </row>
    <row r="221" spans="1:9" ht="16.5" x14ac:dyDescent="0.25">
      <c r="A221" s="394" t="s">
        <v>6</v>
      </c>
      <c r="B221" s="407">
        <f>SUM(B222:B227)</f>
        <v>931</v>
      </c>
      <c r="C221" s="98">
        <f>SUM(C222:C227)</f>
        <v>5.8187499999999996</v>
      </c>
      <c r="D221" s="98"/>
      <c r="E221" s="98"/>
      <c r="F221" s="98"/>
      <c r="G221" s="98">
        <f>SUM(G222:G227)</f>
        <v>3763.1000000000004</v>
      </c>
      <c r="H221" s="98">
        <f>SUM(H222:H227)</f>
        <v>887.70999999999981</v>
      </c>
      <c r="I221" s="98">
        <f>SUM(I222:I227)</f>
        <v>4650.8099999999995</v>
      </c>
    </row>
    <row r="222" spans="1:9" ht="16.5" x14ac:dyDescent="0.25">
      <c r="A222" s="396" t="s">
        <v>239</v>
      </c>
      <c r="B222" s="409">
        <v>145</v>
      </c>
      <c r="C222" s="99">
        <f>B222/160</f>
        <v>0.90625</v>
      </c>
      <c r="D222" s="413">
        <v>4.0419999999999998</v>
      </c>
      <c r="E222" s="99">
        <f t="shared" ref="E222:E227" si="77">D222*B222</f>
        <v>586.08999999999992</v>
      </c>
      <c r="F222" s="381">
        <v>1</v>
      </c>
      <c r="G222" s="99">
        <f t="shared" ref="G222:G227" si="78">ROUND(E222*F222,2)</f>
        <v>586.09</v>
      </c>
      <c r="H222" s="99">
        <f t="shared" ref="H222:H227" si="79">ROUND(G222*0.2359,2)</f>
        <v>138.26</v>
      </c>
      <c r="I222" s="99">
        <f t="shared" ref="I222:I227" si="80">G222+H222</f>
        <v>724.35</v>
      </c>
    </row>
    <row r="223" spans="1:9" ht="16.5" x14ac:dyDescent="0.25">
      <c r="A223" s="396" t="s">
        <v>239</v>
      </c>
      <c r="B223" s="409">
        <v>160</v>
      </c>
      <c r="C223" s="99">
        <f t="shared" ref="C223:C227" si="81">B223/160</f>
        <v>1</v>
      </c>
      <c r="D223" s="413">
        <v>4.0419999999999998</v>
      </c>
      <c r="E223" s="99">
        <f t="shared" si="77"/>
        <v>646.72</v>
      </c>
      <c r="F223" s="381">
        <v>1</v>
      </c>
      <c r="G223" s="99">
        <f t="shared" si="78"/>
        <v>646.72</v>
      </c>
      <c r="H223" s="99">
        <f t="shared" si="79"/>
        <v>152.56</v>
      </c>
      <c r="I223" s="99">
        <f t="shared" si="80"/>
        <v>799.28</v>
      </c>
    </row>
    <row r="224" spans="1:9" ht="16.5" x14ac:dyDescent="0.25">
      <c r="A224" s="396" t="s">
        <v>239</v>
      </c>
      <c r="B224" s="409">
        <v>146</v>
      </c>
      <c r="C224" s="99">
        <f t="shared" si="81"/>
        <v>0.91249999999999998</v>
      </c>
      <c r="D224" s="413">
        <v>4.0419999999999998</v>
      </c>
      <c r="E224" s="99">
        <f t="shared" si="77"/>
        <v>590.13199999999995</v>
      </c>
      <c r="F224" s="381">
        <v>1</v>
      </c>
      <c r="G224" s="99">
        <f t="shared" si="78"/>
        <v>590.13</v>
      </c>
      <c r="H224" s="99">
        <f t="shared" si="79"/>
        <v>139.21</v>
      </c>
      <c r="I224" s="99">
        <f t="shared" si="80"/>
        <v>729.34</v>
      </c>
    </row>
    <row r="225" spans="1:9" ht="16.5" x14ac:dyDescent="0.25">
      <c r="A225" s="396" t="s">
        <v>239</v>
      </c>
      <c r="B225" s="409">
        <v>160</v>
      </c>
      <c r="C225" s="99">
        <f t="shared" si="81"/>
        <v>1</v>
      </c>
      <c r="D225" s="413">
        <v>4.0419999999999998</v>
      </c>
      <c r="E225" s="99">
        <f t="shared" si="77"/>
        <v>646.72</v>
      </c>
      <c r="F225" s="381">
        <v>1</v>
      </c>
      <c r="G225" s="99">
        <f t="shared" si="78"/>
        <v>646.72</v>
      </c>
      <c r="H225" s="99">
        <f t="shared" si="79"/>
        <v>152.56</v>
      </c>
      <c r="I225" s="99">
        <f t="shared" si="80"/>
        <v>799.28</v>
      </c>
    </row>
    <row r="226" spans="1:9" ht="16.5" x14ac:dyDescent="0.25">
      <c r="A226" s="396" t="s">
        <v>239</v>
      </c>
      <c r="B226" s="409">
        <v>160</v>
      </c>
      <c r="C226" s="99">
        <f t="shared" si="81"/>
        <v>1</v>
      </c>
      <c r="D226" s="413">
        <v>4.0419999999999998</v>
      </c>
      <c r="E226" s="99">
        <f t="shared" si="77"/>
        <v>646.72</v>
      </c>
      <c r="F226" s="381">
        <v>1</v>
      </c>
      <c r="G226" s="99">
        <f t="shared" si="78"/>
        <v>646.72</v>
      </c>
      <c r="H226" s="99">
        <f t="shared" si="79"/>
        <v>152.56</v>
      </c>
      <c r="I226" s="99">
        <f t="shared" si="80"/>
        <v>799.28</v>
      </c>
    </row>
    <row r="227" spans="1:9" ht="16.5" x14ac:dyDescent="0.25">
      <c r="A227" s="396" t="s">
        <v>239</v>
      </c>
      <c r="B227" s="409">
        <v>160</v>
      </c>
      <c r="C227" s="99">
        <f t="shared" si="81"/>
        <v>1</v>
      </c>
      <c r="D227" s="413">
        <v>4.0419999999999998</v>
      </c>
      <c r="E227" s="99">
        <f t="shared" si="77"/>
        <v>646.72</v>
      </c>
      <c r="F227" s="381">
        <v>1</v>
      </c>
      <c r="G227" s="99">
        <f t="shared" si="78"/>
        <v>646.72</v>
      </c>
      <c r="H227" s="99">
        <f t="shared" si="79"/>
        <v>152.56</v>
      </c>
      <c r="I227" s="99">
        <f t="shared" si="80"/>
        <v>799.28</v>
      </c>
    </row>
    <row r="228" spans="1:9" ht="16.5" x14ac:dyDescent="0.25">
      <c r="A228" s="397" t="s">
        <v>1194</v>
      </c>
      <c r="B228" s="406">
        <f>B229+B231+B241+B248</f>
        <v>1569</v>
      </c>
      <c r="C228" s="382">
        <f>C229+C231+C241+C248</f>
        <v>9.8062500000000004</v>
      </c>
      <c r="D228" s="416"/>
      <c r="E228" s="382"/>
      <c r="F228" s="378"/>
      <c r="G228" s="382">
        <f>G229+G231+G241+G248</f>
        <v>7603</v>
      </c>
      <c r="H228" s="382">
        <f>H229+H231+H241+H248</f>
        <v>1772.33</v>
      </c>
      <c r="I228" s="382">
        <f>I229+I231+I241+I248</f>
        <v>9375.33</v>
      </c>
    </row>
    <row r="229" spans="1:9" ht="33" x14ac:dyDescent="0.25">
      <c r="A229" s="394" t="s">
        <v>9</v>
      </c>
      <c r="B229" s="407">
        <f>SUM(B230:B230)</f>
        <v>8</v>
      </c>
      <c r="C229" s="98">
        <f>SUM(C230:C230)</f>
        <v>0.05</v>
      </c>
      <c r="D229" s="98"/>
      <c r="E229" s="98"/>
      <c r="F229" s="380"/>
      <c r="G229" s="98">
        <f>SUM(G230:G230)</f>
        <v>84.34</v>
      </c>
      <c r="H229" s="98">
        <f>SUM(H230:H230)</f>
        <v>19.899999999999999</v>
      </c>
      <c r="I229" s="98">
        <f>SUM(I230:I230)</f>
        <v>104.24000000000001</v>
      </c>
    </row>
    <row r="230" spans="1:9" ht="16.5" x14ac:dyDescent="0.25">
      <c r="A230" s="396" t="s">
        <v>1195</v>
      </c>
      <c r="B230" s="409">
        <v>8</v>
      </c>
      <c r="C230" s="99">
        <f>B230/160</f>
        <v>0.05</v>
      </c>
      <c r="D230" s="413">
        <v>10.542999999999999</v>
      </c>
      <c r="E230" s="99">
        <f t="shared" ref="E230" si="82">D230*B230</f>
        <v>84.343999999999994</v>
      </c>
      <c r="F230" s="381">
        <v>1</v>
      </c>
      <c r="G230" s="99">
        <f t="shared" ref="G230" si="83">ROUND(E230*F230,2)</f>
        <v>84.34</v>
      </c>
      <c r="H230" s="99">
        <f t="shared" ref="H230" si="84">ROUND(G230*0.2359,2)</f>
        <v>19.899999999999999</v>
      </c>
      <c r="I230" s="99">
        <f t="shared" ref="I230" si="85">G230+H230</f>
        <v>104.24000000000001</v>
      </c>
    </row>
    <row r="231" spans="1:9" ht="33" x14ac:dyDescent="0.25">
      <c r="A231" s="394" t="s">
        <v>7</v>
      </c>
      <c r="B231" s="407">
        <f>SUM(B232:B240)</f>
        <v>482</v>
      </c>
      <c r="C231" s="98">
        <f>SUM(C232:C240)</f>
        <v>3.0125000000000002</v>
      </c>
      <c r="D231" s="415"/>
      <c r="E231" s="98"/>
      <c r="F231" s="98"/>
      <c r="G231" s="98">
        <f>SUM(G232:G240)</f>
        <v>2979.6899999999996</v>
      </c>
      <c r="H231" s="98">
        <f>SUM(H232:H240)</f>
        <v>681.68000000000006</v>
      </c>
      <c r="I231" s="98">
        <f>SUM(I232:I240)</f>
        <v>3661.37</v>
      </c>
    </row>
    <row r="232" spans="1:9" s="364" customFormat="1" ht="16.5" x14ac:dyDescent="0.25">
      <c r="A232" s="395" t="s">
        <v>1196</v>
      </c>
      <c r="B232" s="409">
        <v>2</v>
      </c>
      <c r="C232" s="99">
        <f>B232/160</f>
        <v>1.2500000000000001E-2</v>
      </c>
      <c r="D232" s="412">
        <v>6.1310000000000002</v>
      </c>
      <c r="E232" s="99">
        <f t="shared" ref="E232:E240" si="86">D232*B232</f>
        <v>12.262</v>
      </c>
      <c r="F232" s="381">
        <v>1</v>
      </c>
      <c r="G232" s="99">
        <f t="shared" ref="G232:G240" si="87">ROUND(E232*F232,2)</f>
        <v>12.26</v>
      </c>
      <c r="H232" s="99">
        <f t="shared" ref="H232:H240" si="88">ROUND(G232*0.2359,2)</f>
        <v>2.89</v>
      </c>
      <c r="I232" s="99">
        <f t="shared" ref="I232:I240" si="89">G232+H232</f>
        <v>15.15</v>
      </c>
    </row>
    <row r="233" spans="1:9" s="364" customFormat="1" ht="16.5" x14ac:dyDescent="0.25">
      <c r="A233" s="395" t="s">
        <v>1196</v>
      </c>
      <c r="B233" s="409">
        <v>24</v>
      </c>
      <c r="C233" s="99">
        <f t="shared" ref="C233:C240" si="90">B233/160</f>
        <v>0.15</v>
      </c>
      <c r="D233" s="412">
        <v>6.1310000000000002</v>
      </c>
      <c r="E233" s="99">
        <f t="shared" si="86"/>
        <v>147.14400000000001</v>
      </c>
      <c r="F233" s="381">
        <v>1</v>
      </c>
      <c r="G233" s="99">
        <f t="shared" si="87"/>
        <v>147.13999999999999</v>
      </c>
      <c r="H233" s="420">
        <f>ROUND(G233*0.2077,2)</f>
        <v>30.56</v>
      </c>
      <c r="I233" s="99">
        <f t="shared" si="89"/>
        <v>177.7</v>
      </c>
    </row>
    <row r="234" spans="1:9" s="364" customFormat="1" ht="16.5" x14ac:dyDescent="0.25">
      <c r="A234" s="395" t="s">
        <v>1196</v>
      </c>
      <c r="B234" s="409">
        <v>30</v>
      </c>
      <c r="C234" s="99">
        <f t="shared" si="90"/>
        <v>0.1875</v>
      </c>
      <c r="D234" s="412">
        <v>6.1310000000000002</v>
      </c>
      <c r="E234" s="99">
        <f t="shared" si="86"/>
        <v>183.93</v>
      </c>
      <c r="F234" s="381">
        <v>1</v>
      </c>
      <c r="G234" s="99">
        <f t="shared" si="87"/>
        <v>183.93</v>
      </c>
      <c r="H234" s="99">
        <f t="shared" si="88"/>
        <v>43.39</v>
      </c>
      <c r="I234" s="99">
        <f t="shared" si="89"/>
        <v>227.32</v>
      </c>
    </row>
    <row r="235" spans="1:9" s="364" customFormat="1" ht="16.5" x14ac:dyDescent="0.25">
      <c r="A235" s="395" t="s">
        <v>1196</v>
      </c>
      <c r="B235" s="409">
        <v>109</v>
      </c>
      <c r="C235" s="99">
        <f t="shared" si="90"/>
        <v>0.68125000000000002</v>
      </c>
      <c r="D235" s="412">
        <v>6.23</v>
      </c>
      <c r="E235" s="99">
        <f t="shared" si="86"/>
        <v>679.07</v>
      </c>
      <c r="F235" s="381">
        <v>1</v>
      </c>
      <c r="G235" s="99">
        <f t="shared" si="87"/>
        <v>679.07</v>
      </c>
      <c r="H235" s="420">
        <f>ROUND(G235*0.2194,2)</f>
        <v>148.99</v>
      </c>
      <c r="I235" s="99">
        <f t="shared" si="89"/>
        <v>828.06000000000006</v>
      </c>
    </row>
    <row r="236" spans="1:9" s="364" customFormat="1" ht="16.5" x14ac:dyDescent="0.25">
      <c r="A236" s="395" t="s">
        <v>1196</v>
      </c>
      <c r="B236" s="409">
        <v>91</v>
      </c>
      <c r="C236" s="99">
        <f t="shared" si="90"/>
        <v>0.56874999999999998</v>
      </c>
      <c r="D236" s="412">
        <v>6.23</v>
      </c>
      <c r="E236" s="99">
        <f t="shared" si="86"/>
        <v>566.93000000000006</v>
      </c>
      <c r="F236" s="381">
        <v>1</v>
      </c>
      <c r="G236" s="99">
        <f t="shared" si="87"/>
        <v>566.92999999999995</v>
      </c>
      <c r="H236" s="99">
        <f t="shared" si="88"/>
        <v>133.74</v>
      </c>
      <c r="I236" s="99">
        <f t="shared" si="89"/>
        <v>700.67</v>
      </c>
    </row>
    <row r="237" spans="1:9" s="364" customFormat="1" ht="16.5" x14ac:dyDescent="0.25">
      <c r="A237" s="395" t="s">
        <v>1196</v>
      </c>
      <c r="B237" s="409">
        <v>48</v>
      </c>
      <c r="C237" s="99">
        <f t="shared" si="90"/>
        <v>0.3</v>
      </c>
      <c r="D237" s="412">
        <v>6.23</v>
      </c>
      <c r="E237" s="99">
        <f t="shared" si="86"/>
        <v>299.04000000000002</v>
      </c>
      <c r="F237" s="381">
        <v>1</v>
      </c>
      <c r="G237" s="99">
        <f t="shared" si="87"/>
        <v>299.04000000000002</v>
      </c>
      <c r="H237" s="99">
        <f t="shared" si="88"/>
        <v>70.540000000000006</v>
      </c>
      <c r="I237" s="99">
        <f t="shared" si="89"/>
        <v>369.58000000000004</v>
      </c>
    </row>
    <row r="238" spans="1:9" s="364" customFormat="1" ht="16.5" x14ac:dyDescent="0.25">
      <c r="A238" s="395" t="s">
        <v>1196</v>
      </c>
      <c r="B238" s="409">
        <v>34</v>
      </c>
      <c r="C238" s="99">
        <f t="shared" si="90"/>
        <v>0.21249999999999999</v>
      </c>
      <c r="D238" s="412">
        <v>6.1310000000000002</v>
      </c>
      <c r="E238" s="99">
        <f t="shared" si="86"/>
        <v>208.45400000000001</v>
      </c>
      <c r="F238" s="381">
        <v>1</v>
      </c>
      <c r="G238" s="99">
        <f t="shared" si="87"/>
        <v>208.45</v>
      </c>
      <c r="H238" s="420">
        <f>ROUND(G238*0.2077,2)</f>
        <v>43.3</v>
      </c>
      <c r="I238" s="99">
        <f t="shared" si="89"/>
        <v>251.75</v>
      </c>
    </row>
    <row r="239" spans="1:9" s="364" customFormat="1" ht="16.5" x14ac:dyDescent="0.25">
      <c r="A239" s="395" t="s">
        <v>1196</v>
      </c>
      <c r="B239" s="409">
        <v>96</v>
      </c>
      <c r="C239" s="99">
        <f t="shared" si="90"/>
        <v>0.6</v>
      </c>
      <c r="D239" s="412">
        <v>6.1310000000000002</v>
      </c>
      <c r="E239" s="99">
        <f t="shared" si="86"/>
        <v>588.57600000000002</v>
      </c>
      <c r="F239" s="381">
        <v>1</v>
      </c>
      <c r="G239" s="99">
        <f t="shared" si="87"/>
        <v>588.58000000000004</v>
      </c>
      <c r="H239" s="99">
        <f t="shared" si="88"/>
        <v>138.85</v>
      </c>
      <c r="I239" s="99">
        <f t="shared" si="89"/>
        <v>727.43000000000006</v>
      </c>
    </row>
    <row r="240" spans="1:9" s="364" customFormat="1" ht="16.5" x14ac:dyDescent="0.25">
      <c r="A240" s="395" t="s">
        <v>1196</v>
      </c>
      <c r="B240" s="409">
        <v>48</v>
      </c>
      <c r="C240" s="99">
        <f t="shared" si="90"/>
        <v>0.3</v>
      </c>
      <c r="D240" s="412">
        <v>6.1310000000000002</v>
      </c>
      <c r="E240" s="99">
        <f t="shared" si="86"/>
        <v>294.28800000000001</v>
      </c>
      <c r="F240" s="381">
        <v>1</v>
      </c>
      <c r="G240" s="99">
        <f t="shared" si="87"/>
        <v>294.29000000000002</v>
      </c>
      <c r="H240" s="99">
        <f t="shared" si="88"/>
        <v>69.42</v>
      </c>
      <c r="I240" s="99">
        <f t="shared" si="89"/>
        <v>363.71000000000004</v>
      </c>
    </row>
    <row r="241" spans="1:9" ht="33" x14ac:dyDescent="0.25">
      <c r="A241" s="394" t="s">
        <v>8</v>
      </c>
      <c r="B241" s="407">
        <f>SUM(B242:B247)</f>
        <v>619</v>
      </c>
      <c r="C241" s="98">
        <f>SUM(C242:C247)</f>
        <v>3.8687500000000004</v>
      </c>
      <c r="D241" s="98"/>
      <c r="E241" s="98"/>
      <c r="F241" s="98"/>
      <c r="G241" s="98">
        <f>SUM(G242:G247)</f>
        <v>2679.65</v>
      </c>
      <c r="H241" s="98">
        <f>SUM(H242:H247)</f>
        <v>632.13</v>
      </c>
      <c r="I241" s="98">
        <f>SUM(I242:I247)</f>
        <v>3311.7799999999997</v>
      </c>
    </row>
    <row r="242" spans="1:9" ht="16.5" x14ac:dyDescent="0.25">
      <c r="A242" s="396" t="s">
        <v>238</v>
      </c>
      <c r="B242" s="409">
        <v>128</v>
      </c>
      <c r="C242" s="99">
        <f>B242/160</f>
        <v>0.8</v>
      </c>
      <c r="D242" s="413">
        <v>4.3289999999999997</v>
      </c>
      <c r="E242" s="99">
        <f t="shared" ref="E242:E247" si="91">D242*B242</f>
        <v>554.11199999999997</v>
      </c>
      <c r="F242" s="381">
        <v>1</v>
      </c>
      <c r="G242" s="99">
        <f t="shared" ref="G242:G247" si="92">ROUND(E242*F242,2)</f>
        <v>554.11</v>
      </c>
      <c r="H242" s="99">
        <f t="shared" ref="H242:H247" si="93">ROUND(G242*0.2359,2)</f>
        <v>130.71</v>
      </c>
      <c r="I242" s="99">
        <f t="shared" ref="I242:I247" si="94">G242+H242</f>
        <v>684.82</v>
      </c>
    </row>
    <row r="243" spans="1:9" ht="16.5" x14ac:dyDescent="0.25">
      <c r="A243" s="396" t="s">
        <v>238</v>
      </c>
      <c r="B243" s="409">
        <v>59</v>
      </c>
      <c r="C243" s="99">
        <f t="shared" ref="C243:C247" si="95">B243/160</f>
        <v>0.36875000000000002</v>
      </c>
      <c r="D243" s="413">
        <v>4.3289999999999997</v>
      </c>
      <c r="E243" s="99">
        <f t="shared" si="91"/>
        <v>255.41099999999997</v>
      </c>
      <c r="F243" s="381">
        <v>1</v>
      </c>
      <c r="G243" s="99">
        <f t="shared" si="92"/>
        <v>255.41</v>
      </c>
      <c r="H243" s="99">
        <f t="shared" si="93"/>
        <v>60.25</v>
      </c>
      <c r="I243" s="99">
        <f t="shared" si="94"/>
        <v>315.65999999999997</v>
      </c>
    </row>
    <row r="244" spans="1:9" ht="16.5" x14ac:dyDescent="0.25">
      <c r="A244" s="396" t="s">
        <v>238</v>
      </c>
      <c r="B244" s="409">
        <v>120</v>
      </c>
      <c r="C244" s="99">
        <f t="shared" si="95"/>
        <v>0.75</v>
      </c>
      <c r="D244" s="413">
        <v>4.3289999999999997</v>
      </c>
      <c r="E244" s="99">
        <f t="shared" si="91"/>
        <v>519.48</v>
      </c>
      <c r="F244" s="381">
        <v>1</v>
      </c>
      <c r="G244" s="99">
        <f t="shared" si="92"/>
        <v>519.48</v>
      </c>
      <c r="H244" s="99">
        <f t="shared" si="93"/>
        <v>122.55</v>
      </c>
      <c r="I244" s="99">
        <f t="shared" si="94"/>
        <v>642.03</v>
      </c>
    </row>
    <row r="245" spans="1:9" ht="16.5" x14ac:dyDescent="0.25">
      <c r="A245" s="396" t="s">
        <v>238</v>
      </c>
      <c r="B245" s="409">
        <v>104</v>
      </c>
      <c r="C245" s="99">
        <f t="shared" si="95"/>
        <v>0.65</v>
      </c>
      <c r="D245" s="413">
        <v>4.3289999999999997</v>
      </c>
      <c r="E245" s="99">
        <f t="shared" si="91"/>
        <v>450.21599999999995</v>
      </c>
      <c r="F245" s="381">
        <v>1</v>
      </c>
      <c r="G245" s="99">
        <f t="shared" si="92"/>
        <v>450.22</v>
      </c>
      <c r="H245" s="99">
        <f t="shared" si="93"/>
        <v>106.21</v>
      </c>
      <c r="I245" s="99">
        <f t="shared" si="94"/>
        <v>556.43000000000006</v>
      </c>
    </row>
    <row r="246" spans="1:9" ht="16.5" x14ac:dyDescent="0.25">
      <c r="A246" s="396" t="s">
        <v>238</v>
      </c>
      <c r="B246" s="409">
        <v>106</v>
      </c>
      <c r="C246" s="99">
        <f t="shared" si="95"/>
        <v>0.66249999999999998</v>
      </c>
      <c r="D246" s="413">
        <v>4.3289999999999997</v>
      </c>
      <c r="E246" s="99">
        <f t="shared" si="91"/>
        <v>458.87399999999997</v>
      </c>
      <c r="F246" s="381">
        <v>1</v>
      </c>
      <c r="G246" s="99">
        <f t="shared" si="92"/>
        <v>458.87</v>
      </c>
      <c r="H246" s="99">
        <f t="shared" si="93"/>
        <v>108.25</v>
      </c>
      <c r="I246" s="99">
        <f t="shared" si="94"/>
        <v>567.12</v>
      </c>
    </row>
    <row r="247" spans="1:9" ht="16.5" x14ac:dyDescent="0.25">
      <c r="A247" s="396" t="s">
        <v>238</v>
      </c>
      <c r="B247" s="409">
        <v>102</v>
      </c>
      <c r="C247" s="99">
        <f t="shared" si="95"/>
        <v>0.63749999999999996</v>
      </c>
      <c r="D247" s="413">
        <v>4.3289999999999997</v>
      </c>
      <c r="E247" s="99">
        <f t="shared" si="91"/>
        <v>441.55799999999999</v>
      </c>
      <c r="F247" s="381">
        <v>1</v>
      </c>
      <c r="G247" s="99">
        <f t="shared" si="92"/>
        <v>441.56</v>
      </c>
      <c r="H247" s="99">
        <f t="shared" si="93"/>
        <v>104.16</v>
      </c>
      <c r="I247" s="99">
        <f t="shared" si="94"/>
        <v>545.72</v>
      </c>
    </row>
    <row r="248" spans="1:9" ht="16.5" x14ac:dyDescent="0.25">
      <c r="A248" s="394" t="s">
        <v>6</v>
      </c>
      <c r="B248" s="407">
        <f>SUM(B249:B253)</f>
        <v>460</v>
      </c>
      <c r="C248" s="98">
        <f>SUM(C249:C253)</f>
        <v>2.8749999999999996</v>
      </c>
      <c r="D248" s="98"/>
      <c r="E248" s="98"/>
      <c r="F248" s="98"/>
      <c r="G248" s="98">
        <f>SUM(G249:G253)</f>
        <v>1859.3200000000002</v>
      </c>
      <c r="H248" s="98">
        <f>SUM(H249:H253)</f>
        <v>438.62</v>
      </c>
      <c r="I248" s="98">
        <f>SUM(I249:I253)</f>
        <v>2297.94</v>
      </c>
    </row>
    <row r="249" spans="1:9" ht="16.5" x14ac:dyDescent="0.25">
      <c r="A249" s="396" t="s">
        <v>239</v>
      </c>
      <c r="B249" s="228">
        <v>126</v>
      </c>
      <c r="C249" s="99">
        <f>B249/160</f>
        <v>0.78749999999999998</v>
      </c>
      <c r="D249" s="413">
        <v>4.0419999999999998</v>
      </c>
      <c r="E249" s="99">
        <f>D249*B249</f>
        <v>509.29199999999997</v>
      </c>
      <c r="F249" s="381">
        <v>1</v>
      </c>
      <c r="G249" s="99">
        <f>ROUND(E249*F249,2)</f>
        <v>509.29</v>
      </c>
      <c r="H249" s="99">
        <f>ROUND(G249*0.2359,2)</f>
        <v>120.14</v>
      </c>
      <c r="I249" s="99">
        <f>G249+H249</f>
        <v>629.43000000000006</v>
      </c>
    </row>
    <row r="250" spans="1:9" ht="16.5" x14ac:dyDescent="0.25">
      <c r="A250" s="396" t="s">
        <v>239</v>
      </c>
      <c r="B250" s="228">
        <v>48</v>
      </c>
      <c r="C250" s="99">
        <f t="shared" ref="C250:C253" si="96">B250/160</f>
        <v>0.3</v>
      </c>
      <c r="D250" s="413">
        <v>4.0419999999999998</v>
      </c>
      <c r="E250" s="99">
        <f>D250*B250</f>
        <v>194.01599999999999</v>
      </c>
      <c r="F250" s="381">
        <v>1</v>
      </c>
      <c r="G250" s="99">
        <f>ROUND(E250*F250,2)</f>
        <v>194.02</v>
      </c>
      <c r="H250" s="99">
        <f>ROUND(G250*0.2359,2)</f>
        <v>45.77</v>
      </c>
      <c r="I250" s="99">
        <f>G250+H250</f>
        <v>239.79000000000002</v>
      </c>
    </row>
    <row r="251" spans="1:9" ht="16.5" x14ac:dyDescent="0.25">
      <c r="A251" s="396" t="s">
        <v>239</v>
      </c>
      <c r="B251" s="228">
        <v>82</v>
      </c>
      <c r="C251" s="99">
        <f t="shared" si="96"/>
        <v>0.51249999999999996</v>
      </c>
      <c r="D251" s="413">
        <v>4.0419999999999998</v>
      </c>
      <c r="E251" s="99">
        <f>D251*B251</f>
        <v>331.44399999999996</v>
      </c>
      <c r="F251" s="381">
        <v>1</v>
      </c>
      <c r="G251" s="99">
        <f>ROUND(E251*F251,2)</f>
        <v>331.44</v>
      </c>
      <c r="H251" s="99">
        <f>ROUND(G251*0.2359,2)</f>
        <v>78.19</v>
      </c>
      <c r="I251" s="99">
        <f>G251+H251</f>
        <v>409.63</v>
      </c>
    </row>
    <row r="252" spans="1:9" ht="16.5" x14ac:dyDescent="0.25">
      <c r="A252" s="396" t="s">
        <v>239</v>
      </c>
      <c r="B252" s="228">
        <v>65</v>
      </c>
      <c r="C252" s="99">
        <f t="shared" si="96"/>
        <v>0.40625</v>
      </c>
      <c r="D252" s="413">
        <v>4.0419999999999998</v>
      </c>
      <c r="E252" s="99">
        <f>D252*B252</f>
        <v>262.72999999999996</v>
      </c>
      <c r="F252" s="381">
        <v>1</v>
      </c>
      <c r="G252" s="99">
        <f>ROUND(E252*F252,2)</f>
        <v>262.73</v>
      </c>
      <c r="H252" s="99">
        <f>ROUND(G252*0.2359,2)</f>
        <v>61.98</v>
      </c>
      <c r="I252" s="99">
        <f>G252+H252</f>
        <v>324.71000000000004</v>
      </c>
    </row>
    <row r="253" spans="1:9" ht="16.5" x14ac:dyDescent="0.25">
      <c r="A253" s="396" t="s">
        <v>239</v>
      </c>
      <c r="B253" s="228">
        <v>139</v>
      </c>
      <c r="C253" s="99">
        <f t="shared" si="96"/>
        <v>0.86875000000000002</v>
      </c>
      <c r="D253" s="413">
        <v>4.0419999999999998</v>
      </c>
      <c r="E253" s="99">
        <f>D253*B253</f>
        <v>561.83799999999997</v>
      </c>
      <c r="F253" s="381">
        <v>1</v>
      </c>
      <c r="G253" s="99">
        <f>ROUND(E253*F253,2)</f>
        <v>561.84</v>
      </c>
      <c r="H253" s="99">
        <f>ROUND(G253*0.2359,2)</f>
        <v>132.54</v>
      </c>
      <c r="I253" s="99">
        <f>G253+H253</f>
        <v>694.38</v>
      </c>
    </row>
    <row r="254" spans="1:9" ht="16.5" x14ac:dyDescent="0.25">
      <c r="A254" s="397" t="s">
        <v>1197</v>
      </c>
      <c r="B254" s="406">
        <f>B255+B265+B273+B278</f>
        <v>730</v>
      </c>
      <c r="C254" s="382">
        <f>C255+C265+C273+C278</f>
        <v>4.5625</v>
      </c>
      <c r="D254" s="382"/>
      <c r="E254" s="382"/>
      <c r="F254" s="377"/>
      <c r="G254" s="382">
        <f>G255+G265+G273+G278</f>
        <v>5474.28</v>
      </c>
      <c r="H254" s="382">
        <f>H255+H265+H273+H278</f>
        <v>1273.6999999999998</v>
      </c>
      <c r="I254" s="382">
        <f>I255+I265+I273+I278</f>
        <v>6747.98</v>
      </c>
    </row>
    <row r="255" spans="1:9" ht="33" x14ac:dyDescent="0.25">
      <c r="A255" s="394" t="s">
        <v>9</v>
      </c>
      <c r="B255" s="407">
        <f>SUM(B256:B264)</f>
        <v>390</v>
      </c>
      <c r="C255" s="98">
        <f>SUM(C256:C264)</f>
        <v>2.4375</v>
      </c>
      <c r="D255" s="98"/>
      <c r="E255" s="98"/>
      <c r="F255" s="379"/>
      <c r="G255" s="98">
        <f>SUM(G256:G264)</f>
        <v>3701.84</v>
      </c>
      <c r="H255" s="98">
        <f>SUM(H256:H264)</f>
        <v>859.9899999999999</v>
      </c>
      <c r="I255" s="98">
        <f>SUM(I256:I264)</f>
        <v>4561.83</v>
      </c>
    </row>
    <row r="256" spans="1:9" ht="16.5" x14ac:dyDescent="0.25">
      <c r="A256" s="396" t="s">
        <v>1198</v>
      </c>
      <c r="B256" s="228">
        <v>10</v>
      </c>
      <c r="C256" s="99">
        <f>B256/160</f>
        <v>6.25E-2</v>
      </c>
      <c r="D256" s="413">
        <v>10.542999999999999</v>
      </c>
      <c r="E256" s="99">
        <f t="shared" ref="E256:E264" si="97">D256*B256</f>
        <v>105.42999999999999</v>
      </c>
      <c r="F256" s="381">
        <v>1</v>
      </c>
      <c r="G256" s="99">
        <f t="shared" ref="G256:G264" si="98">ROUND(E256*F256,2)</f>
        <v>105.43</v>
      </c>
      <c r="H256" s="99">
        <f t="shared" ref="H256:H264" si="99">ROUND(G256*0.2359,2)</f>
        <v>24.87</v>
      </c>
      <c r="I256" s="99">
        <f t="shared" ref="I256:I264" si="100">G256+H256</f>
        <v>130.30000000000001</v>
      </c>
    </row>
    <row r="257" spans="1:9" s="364" customFormat="1" ht="16.5" x14ac:dyDescent="0.25">
      <c r="A257" s="395" t="s">
        <v>1174</v>
      </c>
      <c r="B257" s="408">
        <v>62.5</v>
      </c>
      <c r="C257" s="99">
        <f t="shared" ref="C257:C264" si="101">B257/160</f>
        <v>0.390625</v>
      </c>
      <c r="D257" s="412">
        <v>9.6039999999999992</v>
      </c>
      <c r="E257" s="99">
        <f>D257*B257</f>
        <v>600.25</v>
      </c>
      <c r="F257" s="381">
        <v>1</v>
      </c>
      <c r="G257" s="99">
        <f>ROUND(E257*F257,2)</f>
        <v>600.25</v>
      </c>
      <c r="H257" s="99">
        <f>ROUND(G257*0.2359,2)</f>
        <v>141.6</v>
      </c>
      <c r="I257" s="99">
        <f>G257+H257</f>
        <v>741.85</v>
      </c>
    </row>
    <row r="258" spans="1:9" s="364" customFormat="1" ht="16.5" x14ac:dyDescent="0.25">
      <c r="A258" s="395" t="s">
        <v>1174</v>
      </c>
      <c r="B258" s="408">
        <v>49</v>
      </c>
      <c r="C258" s="99">
        <f t="shared" si="101"/>
        <v>0.30625000000000002</v>
      </c>
      <c r="D258" s="412">
        <v>9.6039999999999992</v>
      </c>
      <c r="E258" s="99">
        <f t="shared" si="97"/>
        <v>470.59599999999995</v>
      </c>
      <c r="F258" s="381">
        <v>1</v>
      </c>
      <c r="G258" s="99">
        <f t="shared" si="98"/>
        <v>470.6</v>
      </c>
      <c r="H258" s="420">
        <f>ROUND(G258*0.2077,2)</f>
        <v>97.74</v>
      </c>
      <c r="I258" s="99">
        <f t="shared" si="100"/>
        <v>568.34</v>
      </c>
    </row>
    <row r="259" spans="1:9" s="364" customFormat="1" ht="16.5" x14ac:dyDescent="0.25">
      <c r="A259" s="395" t="s">
        <v>1174</v>
      </c>
      <c r="B259" s="408">
        <v>48</v>
      </c>
      <c r="C259" s="99">
        <f t="shared" si="101"/>
        <v>0.3</v>
      </c>
      <c r="D259" s="412">
        <v>9.6039999999999992</v>
      </c>
      <c r="E259" s="99">
        <f t="shared" si="97"/>
        <v>460.99199999999996</v>
      </c>
      <c r="F259" s="381">
        <v>1</v>
      </c>
      <c r="G259" s="99">
        <f t="shared" si="98"/>
        <v>460.99</v>
      </c>
      <c r="H259" s="99">
        <f t="shared" si="99"/>
        <v>108.75</v>
      </c>
      <c r="I259" s="99">
        <f t="shared" si="100"/>
        <v>569.74</v>
      </c>
    </row>
    <row r="260" spans="1:9" s="364" customFormat="1" ht="16.5" x14ac:dyDescent="0.25">
      <c r="A260" s="395" t="s">
        <v>1174</v>
      </c>
      <c r="B260" s="408">
        <v>57</v>
      </c>
      <c r="C260" s="99">
        <f t="shared" si="101"/>
        <v>0.35625000000000001</v>
      </c>
      <c r="D260" s="412">
        <v>9.6039999999999992</v>
      </c>
      <c r="E260" s="99">
        <f t="shared" si="97"/>
        <v>547.428</v>
      </c>
      <c r="F260" s="381">
        <v>1</v>
      </c>
      <c r="G260" s="99">
        <f t="shared" si="98"/>
        <v>547.42999999999995</v>
      </c>
      <c r="H260" s="99">
        <f t="shared" si="99"/>
        <v>129.13999999999999</v>
      </c>
      <c r="I260" s="99">
        <f t="shared" si="100"/>
        <v>676.56999999999994</v>
      </c>
    </row>
    <row r="261" spans="1:9" s="364" customFormat="1" ht="16.5" x14ac:dyDescent="0.25">
      <c r="A261" s="395" t="s">
        <v>1174</v>
      </c>
      <c r="B261" s="408">
        <v>8</v>
      </c>
      <c r="C261" s="99">
        <f t="shared" si="101"/>
        <v>0.05</v>
      </c>
      <c r="D261" s="412">
        <v>9.2669999999999995</v>
      </c>
      <c r="E261" s="99">
        <f t="shared" si="97"/>
        <v>74.135999999999996</v>
      </c>
      <c r="F261" s="381">
        <v>1</v>
      </c>
      <c r="G261" s="99">
        <f t="shared" si="98"/>
        <v>74.14</v>
      </c>
      <c r="H261" s="99">
        <f t="shared" si="99"/>
        <v>17.489999999999998</v>
      </c>
      <c r="I261" s="99">
        <f t="shared" si="100"/>
        <v>91.63</v>
      </c>
    </row>
    <row r="262" spans="1:9" s="364" customFormat="1" ht="16.5" x14ac:dyDescent="0.25">
      <c r="A262" s="395" t="s">
        <v>1174</v>
      </c>
      <c r="B262" s="408">
        <v>49</v>
      </c>
      <c r="C262" s="99">
        <f t="shared" si="101"/>
        <v>0.30625000000000002</v>
      </c>
      <c r="D262" s="412">
        <v>9.6039999999999992</v>
      </c>
      <c r="E262" s="99">
        <f t="shared" si="97"/>
        <v>470.59599999999995</v>
      </c>
      <c r="F262" s="381">
        <v>1</v>
      </c>
      <c r="G262" s="99">
        <f t="shared" si="98"/>
        <v>470.6</v>
      </c>
      <c r="H262" s="99">
        <f t="shared" si="99"/>
        <v>111.01</v>
      </c>
      <c r="I262" s="99">
        <f t="shared" si="100"/>
        <v>581.61</v>
      </c>
    </row>
    <row r="263" spans="1:9" s="364" customFormat="1" ht="16.5" x14ac:dyDescent="0.25">
      <c r="A263" s="395" t="s">
        <v>1174</v>
      </c>
      <c r="B263" s="408">
        <v>62.5</v>
      </c>
      <c r="C263" s="99">
        <f t="shared" si="101"/>
        <v>0.390625</v>
      </c>
      <c r="D263" s="412">
        <v>9.6039999999999992</v>
      </c>
      <c r="E263" s="99">
        <f t="shared" si="97"/>
        <v>600.25</v>
      </c>
      <c r="F263" s="381">
        <v>1</v>
      </c>
      <c r="G263" s="99">
        <f t="shared" si="98"/>
        <v>600.25</v>
      </c>
      <c r="H263" s="99">
        <f t="shared" si="99"/>
        <v>141.6</v>
      </c>
      <c r="I263" s="99">
        <f t="shared" si="100"/>
        <v>741.85</v>
      </c>
    </row>
    <row r="264" spans="1:9" s="364" customFormat="1" ht="16.5" x14ac:dyDescent="0.25">
      <c r="A264" s="395" t="s">
        <v>1174</v>
      </c>
      <c r="B264" s="408">
        <v>44</v>
      </c>
      <c r="C264" s="99">
        <f t="shared" si="101"/>
        <v>0.27500000000000002</v>
      </c>
      <c r="D264" s="412">
        <v>8.4580000000000002</v>
      </c>
      <c r="E264" s="99">
        <f t="shared" si="97"/>
        <v>372.15199999999999</v>
      </c>
      <c r="F264" s="381">
        <v>1</v>
      </c>
      <c r="G264" s="99">
        <f t="shared" si="98"/>
        <v>372.15</v>
      </c>
      <c r="H264" s="99">
        <f t="shared" si="99"/>
        <v>87.79</v>
      </c>
      <c r="I264" s="99">
        <f t="shared" si="100"/>
        <v>459.94</v>
      </c>
    </row>
    <row r="265" spans="1:9" s="364" customFormat="1" ht="33" x14ac:dyDescent="0.25">
      <c r="A265" s="394" t="s">
        <v>7</v>
      </c>
      <c r="B265" s="407">
        <f>SUM(B266:B272)</f>
        <v>170</v>
      </c>
      <c r="C265" s="98">
        <f>SUM(C266:C272)</f>
        <v>1.0625</v>
      </c>
      <c r="D265" s="98"/>
      <c r="E265" s="98"/>
      <c r="F265" s="98"/>
      <c r="G265" s="98">
        <f>SUM(G266:G272)</f>
        <v>1062.6200000000001</v>
      </c>
      <c r="H265" s="98">
        <f>SUM(H266:H272)</f>
        <v>246.24999999999997</v>
      </c>
      <c r="I265" s="98">
        <f>SUM(I266:I272)</f>
        <v>1308.8700000000001</v>
      </c>
    </row>
    <row r="266" spans="1:9" s="364" customFormat="1" ht="16.5" x14ac:dyDescent="0.25">
      <c r="A266" s="395" t="s">
        <v>152</v>
      </c>
      <c r="B266" s="409">
        <v>13</v>
      </c>
      <c r="C266" s="99">
        <f>B266/160</f>
        <v>8.1250000000000003E-2</v>
      </c>
      <c r="D266" s="412">
        <v>6.51</v>
      </c>
      <c r="E266" s="99">
        <f>D266*B266</f>
        <v>84.63</v>
      </c>
      <c r="F266" s="381">
        <v>1</v>
      </c>
      <c r="G266" s="99">
        <f>ROUND(E266*F266,2)</f>
        <v>84.63</v>
      </c>
      <c r="H266" s="99">
        <f>ROUND(G266*0.2359,2)</f>
        <v>19.96</v>
      </c>
      <c r="I266" s="99">
        <f>G266+H266</f>
        <v>104.59</v>
      </c>
    </row>
    <row r="267" spans="1:9" s="364" customFormat="1" ht="16.5" x14ac:dyDescent="0.25">
      <c r="A267" s="395" t="s">
        <v>152</v>
      </c>
      <c r="B267" s="409">
        <v>24</v>
      </c>
      <c r="C267" s="99">
        <f t="shared" ref="C267:C272" si="102">B267/160</f>
        <v>0.15</v>
      </c>
      <c r="D267" s="412">
        <v>6.51</v>
      </c>
      <c r="E267" s="99">
        <f t="shared" ref="E267:E272" si="103">D267*B267</f>
        <v>156.24</v>
      </c>
      <c r="F267" s="381">
        <v>1</v>
      </c>
      <c r="G267" s="99">
        <f t="shared" ref="G267:G272" si="104">ROUND(E267*F267,2)</f>
        <v>156.24</v>
      </c>
      <c r="H267" s="420">
        <f>ROUND(G267*0.2077,2)</f>
        <v>32.450000000000003</v>
      </c>
      <c r="I267" s="99">
        <f t="shared" ref="I267:I272" si="105">G267+H267</f>
        <v>188.69</v>
      </c>
    </row>
    <row r="268" spans="1:9" s="364" customFormat="1" ht="16.5" x14ac:dyDescent="0.25">
      <c r="A268" s="395" t="s">
        <v>152</v>
      </c>
      <c r="B268" s="409">
        <v>11</v>
      </c>
      <c r="C268" s="99">
        <f t="shared" si="102"/>
        <v>6.8750000000000006E-2</v>
      </c>
      <c r="D268" s="412">
        <v>6.51</v>
      </c>
      <c r="E268" s="99">
        <f t="shared" si="103"/>
        <v>71.61</v>
      </c>
      <c r="F268" s="381">
        <v>1</v>
      </c>
      <c r="G268" s="99">
        <f t="shared" si="104"/>
        <v>71.61</v>
      </c>
      <c r="H268" s="99">
        <f t="shared" ref="H268:H272" si="106">ROUND(G268*0.2359,2)</f>
        <v>16.89</v>
      </c>
      <c r="I268" s="99">
        <f t="shared" si="105"/>
        <v>88.5</v>
      </c>
    </row>
    <row r="269" spans="1:9" s="364" customFormat="1" ht="16.5" x14ac:dyDescent="0.25">
      <c r="A269" s="395" t="s">
        <v>152</v>
      </c>
      <c r="B269" s="409">
        <v>48</v>
      </c>
      <c r="C269" s="99">
        <f t="shared" si="102"/>
        <v>0.3</v>
      </c>
      <c r="D269" s="412">
        <v>6.51</v>
      </c>
      <c r="E269" s="99">
        <f t="shared" si="103"/>
        <v>312.48</v>
      </c>
      <c r="F269" s="381">
        <v>1</v>
      </c>
      <c r="G269" s="99">
        <f t="shared" si="104"/>
        <v>312.48</v>
      </c>
      <c r="H269" s="99">
        <f t="shared" si="106"/>
        <v>73.709999999999994</v>
      </c>
      <c r="I269" s="99">
        <f t="shared" si="105"/>
        <v>386.19</v>
      </c>
    </row>
    <row r="270" spans="1:9" s="364" customFormat="1" ht="16.5" x14ac:dyDescent="0.25">
      <c r="A270" s="395" t="s">
        <v>152</v>
      </c>
      <c r="B270" s="409">
        <v>26</v>
      </c>
      <c r="C270" s="99">
        <f t="shared" si="102"/>
        <v>0.16250000000000001</v>
      </c>
      <c r="D270" s="412">
        <v>5.9630000000000001</v>
      </c>
      <c r="E270" s="99">
        <f t="shared" si="103"/>
        <v>155.03800000000001</v>
      </c>
      <c r="F270" s="381">
        <v>1</v>
      </c>
      <c r="G270" s="99">
        <f t="shared" si="104"/>
        <v>155.04</v>
      </c>
      <c r="H270" s="99">
        <f t="shared" si="106"/>
        <v>36.57</v>
      </c>
      <c r="I270" s="99">
        <f t="shared" si="105"/>
        <v>191.60999999999999</v>
      </c>
    </row>
    <row r="271" spans="1:9" s="364" customFormat="1" ht="16.5" x14ac:dyDescent="0.25">
      <c r="A271" s="395" t="s">
        <v>152</v>
      </c>
      <c r="B271" s="409">
        <v>34</v>
      </c>
      <c r="C271" s="99">
        <f t="shared" si="102"/>
        <v>0.21249999999999999</v>
      </c>
      <c r="D271" s="412">
        <v>5.8879999999999999</v>
      </c>
      <c r="E271" s="99">
        <f t="shared" si="103"/>
        <v>200.19200000000001</v>
      </c>
      <c r="F271" s="381">
        <v>1</v>
      </c>
      <c r="G271" s="99">
        <f t="shared" si="104"/>
        <v>200.19</v>
      </c>
      <c r="H271" s="99">
        <f t="shared" si="106"/>
        <v>47.22</v>
      </c>
      <c r="I271" s="99">
        <f t="shared" si="105"/>
        <v>247.41</v>
      </c>
    </row>
    <row r="272" spans="1:9" s="364" customFormat="1" ht="16.5" x14ac:dyDescent="0.25">
      <c r="A272" s="395" t="s">
        <v>152</v>
      </c>
      <c r="B272" s="409">
        <v>14</v>
      </c>
      <c r="C272" s="99">
        <f t="shared" si="102"/>
        <v>8.7499999999999994E-2</v>
      </c>
      <c r="D272" s="412">
        <v>5.8879999999999999</v>
      </c>
      <c r="E272" s="99">
        <f t="shared" si="103"/>
        <v>82.432000000000002</v>
      </c>
      <c r="F272" s="381">
        <v>1</v>
      </c>
      <c r="G272" s="99">
        <f t="shared" si="104"/>
        <v>82.43</v>
      </c>
      <c r="H272" s="99">
        <f t="shared" si="106"/>
        <v>19.45</v>
      </c>
      <c r="I272" s="99">
        <f t="shared" si="105"/>
        <v>101.88000000000001</v>
      </c>
    </row>
    <row r="273" spans="1:9" ht="33" x14ac:dyDescent="0.25">
      <c r="A273" s="394" t="s">
        <v>8</v>
      </c>
      <c r="B273" s="407">
        <f>SUM(B274:B277)</f>
        <v>79</v>
      </c>
      <c r="C273" s="98">
        <f>SUM(C274:C277)</f>
        <v>0.49375000000000002</v>
      </c>
      <c r="D273" s="98"/>
      <c r="E273" s="98"/>
      <c r="F273" s="98"/>
      <c r="G273" s="98">
        <f>SUM(G274:G277)</f>
        <v>342</v>
      </c>
      <c r="H273" s="98">
        <f>SUM(H274:H277)</f>
        <v>80.69</v>
      </c>
      <c r="I273" s="98">
        <f>SUM(I274:I277)</f>
        <v>422.69000000000005</v>
      </c>
    </row>
    <row r="274" spans="1:9" ht="16.5" x14ac:dyDescent="0.25">
      <c r="A274" s="396" t="s">
        <v>238</v>
      </c>
      <c r="B274" s="409">
        <v>12</v>
      </c>
      <c r="C274" s="99">
        <f>B274/160</f>
        <v>7.4999999999999997E-2</v>
      </c>
      <c r="D274" s="413">
        <v>4.3289999999999997</v>
      </c>
      <c r="E274" s="99">
        <f>D274*B274</f>
        <v>51.947999999999993</v>
      </c>
      <c r="F274" s="381">
        <v>1</v>
      </c>
      <c r="G274" s="99">
        <f>ROUND(E274*F274,2)</f>
        <v>51.95</v>
      </c>
      <c r="H274" s="99">
        <f>ROUND(G274*0.2359,2)</f>
        <v>12.26</v>
      </c>
      <c r="I274" s="99">
        <f>G274+H274</f>
        <v>64.210000000000008</v>
      </c>
    </row>
    <row r="275" spans="1:9" ht="16.5" x14ac:dyDescent="0.25">
      <c r="A275" s="396" t="s">
        <v>238</v>
      </c>
      <c r="B275" s="409">
        <v>24</v>
      </c>
      <c r="C275" s="99">
        <f t="shared" ref="C275:C277" si="107">B275/160</f>
        <v>0.15</v>
      </c>
      <c r="D275" s="413">
        <v>4.3289999999999997</v>
      </c>
      <c r="E275" s="99">
        <f t="shared" ref="E275:E277" si="108">D275*B275</f>
        <v>103.89599999999999</v>
      </c>
      <c r="F275" s="381">
        <v>1</v>
      </c>
      <c r="G275" s="99">
        <f t="shared" ref="G275:G277" si="109">ROUND(E275*F275,2)</f>
        <v>103.9</v>
      </c>
      <c r="H275" s="99">
        <f t="shared" ref="H275:H277" si="110">ROUND(G275*0.2359,2)</f>
        <v>24.51</v>
      </c>
      <c r="I275" s="99">
        <f t="shared" ref="I275:I277" si="111">G275+H275</f>
        <v>128.41</v>
      </c>
    </row>
    <row r="276" spans="1:9" ht="16.5" x14ac:dyDescent="0.25">
      <c r="A276" s="396" t="s">
        <v>238</v>
      </c>
      <c r="B276" s="409">
        <v>12</v>
      </c>
      <c r="C276" s="99">
        <f t="shared" si="107"/>
        <v>7.4999999999999997E-2</v>
      </c>
      <c r="D276" s="413">
        <v>4.3289999999999997</v>
      </c>
      <c r="E276" s="99">
        <f t="shared" si="108"/>
        <v>51.947999999999993</v>
      </c>
      <c r="F276" s="381">
        <v>1</v>
      </c>
      <c r="G276" s="99">
        <f t="shared" si="109"/>
        <v>51.95</v>
      </c>
      <c r="H276" s="99">
        <f t="shared" si="110"/>
        <v>12.26</v>
      </c>
      <c r="I276" s="99">
        <f t="shared" si="111"/>
        <v>64.210000000000008</v>
      </c>
    </row>
    <row r="277" spans="1:9" ht="16.5" x14ac:dyDescent="0.25">
      <c r="A277" s="396" t="s">
        <v>238</v>
      </c>
      <c r="B277" s="409">
        <v>31</v>
      </c>
      <c r="C277" s="99">
        <f t="shared" si="107"/>
        <v>0.19375000000000001</v>
      </c>
      <c r="D277" s="413">
        <v>4.3289999999999997</v>
      </c>
      <c r="E277" s="99">
        <f t="shared" si="108"/>
        <v>134.19899999999998</v>
      </c>
      <c r="F277" s="381">
        <v>1</v>
      </c>
      <c r="G277" s="99">
        <f t="shared" si="109"/>
        <v>134.19999999999999</v>
      </c>
      <c r="H277" s="99">
        <f t="shared" si="110"/>
        <v>31.66</v>
      </c>
      <c r="I277" s="99">
        <f t="shared" si="111"/>
        <v>165.85999999999999</v>
      </c>
    </row>
    <row r="278" spans="1:9" ht="16.5" x14ac:dyDescent="0.25">
      <c r="A278" s="394" t="s">
        <v>6</v>
      </c>
      <c r="B278" s="407">
        <f>SUM(B279:B282)</f>
        <v>91</v>
      </c>
      <c r="C278" s="98">
        <f>SUM(C279:C282)</f>
        <v>0.56874999999999998</v>
      </c>
      <c r="D278" s="98"/>
      <c r="E278" s="98"/>
      <c r="F278" s="98"/>
      <c r="G278" s="98">
        <f>SUM(G279:G282)</f>
        <v>367.82</v>
      </c>
      <c r="H278" s="98">
        <f>SUM(H279:H282)</f>
        <v>86.77</v>
      </c>
      <c r="I278" s="98">
        <f>SUM(I279:I282)</f>
        <v>454.59000000000003</v>
      </c>
    </row>
    <row r="279" spans="1:9" ht="16.5" x14ac:dyDescent="0.25">
      <c r="A279" s="396" t="s">
        <v>239</v>
      </c>
      <c r="B279" s="409">
        <v>16</v>
      </c>
      <c r="C279" s="99">
        <f>B279/160</f>
        <v>0.1</v>
      </c>
      <c r="D279" s="413">
        <v>4.0419999999999998</v>
      </c>
      <c r="E279" s="99">
        <f>D279*B279</f>
        <v>64.671999999999997</v>
      </c>
      <c r="F279" s="381">
        <v>1</v>
      </c>
      <c r="G279" s="99">
        <f>ROUND(E279*F279,2)</f>
        <v>64.67</v>
      </c>
      <c r="H279" s="99">
        <f>ROUND(G279*0.2359,2)</f>
        <v>15.26</v>
      </c>
      <c r="I279" s="99">
        <f>G279+H279</f>
        <v>79.930000000000007</v>
      </c>
    </row>
    <row r="280" spans="1:9" ht="16.5" x14ac:dyDescent="0.25">
      <c r="A280" s="396" t="s">
        <v>239</v>
      </c>
      <c r="B280" s="409">
        <v>35</v>
      </c>
      <c r="C280" s="99">
        <f t="shared" ref="C280:C282" si="112">B280/160</f>
        <v>0.21875</v>
      </c>
      <c r="D280" s="413">
        <v>4.0419999999999998</v>
      </c>
      <c r="E280" s="99">
        <f t="shared" ref="E280:E282" si="113">D280*B280</f>
        <v>141.47</v>
      </c>
      <c r="F280" s="381">
        <v>1</v>
      </c>
      <c r="G280" s="99">
        <f t="shared" ref="G280:G282" si="114">ROUND(E280*F280,2)</f>
        <v>141.47</v>
      </c>
      <c r="H280" s="99">
        <f t="shared" ref="H280:H282" si="115">ROUND(G280*0.2359,2)</f>
        <v>33.369999999999997</v>
      </c>
      <c r="I280" s="99">
        <f t="shared" ref="I280:I282" si="116">G280+H280</f>
        <v>174.84</v>
      </c>
    </row>
    <row r="281" spans="1:9" ht="16.5" x14ac:dyDescent="0.25">
      <c r="A281" s="396" t="s">
        <v>239</v>
      </c>
      <c r="B281" s="409">
        <v>25</v>
      </c>
      <c r="C281" s="99">
        <f t="shared" si="112"/>
        <v>0.15625</v>
      </c>
      <c r="D281" s="413">
        <v>4.0419999999999998</v>
      </c>
      <c r="E281" s="99">
        <f t="shared" si="113"/>
        <v>101.05</v>
      </c>
      <c r="F281" s="381">
        <v>1</v>
      </c>
      <c r="G281" s="99">
        <f t="shared" si="114"/>
        <v>101.05</v>
      </c>
      <c r="H281" s="99">
        <f t="shared" si="115"/>
        <v>23.84</v>
      </c>
      <c r="I281" s="99">
        <f t="shared" si="116"/>
        <v>124.89</v>
      </c>
    </row>
    <row r="282" spans="1:9" ht="16.5" x14ac:dyDescent="0.25">
      <c r="A282" s="396" t="s">
        <v>239</v>
      </c>
      <c r="B282" s="409">
        <v>15</v>
      </c>
      <c r="C282" s="99">
        <f t="shared" si="112"/>
        <v>9.375E-2</v>
      </c>
      <c r="D282" s="413">
        <v>4.0419999999999998</v>
      </c>
      <c r="E282" s="99">
        <f t="shared" si="113"/>
        <v>60.629999999999995</v>
      </c>
      <c r="F282" s="381">
        <v>1</v>
      </c>
      <c r="G282" s="99">
        <f t="shared" si="114"/>
        <v>60.63</v>
      </c>
      <c r="H282" s="99">
        <f t="shared" si="115"/>
        <v>14.3</v>
      </c>
      <c r="I282" s="99">
        <f t="shared" si="116"/>
        <v>74.930000000000007</v>
      </c>
    </row>
    <row r="283" spans="1:9" ht="16.5" x14ac:dyDescent="0.25">
      <c r="A283" s="397" t="s">
        <v>1200</v>
      </c>
      <c r="B283" s="406">
        <f>B284</f>
        <v>684</v>
      </c>
      <c r="C283" s="382">
        <f t="shared" ref="C283:I283" si="117">C284</f>
        <v>4.2749999999999995</v>
      </c>
      <c r="D283" s="382"/>
      <c r="E283" s="382"/>
      <c r="F283" s="377"/>
      <c r="G283" s="382">
        <f t="shared" si="117"/>
        <v>6225.34</v>
      </c>
      <c r="H283" s="382">
        <f t="shared" si="117"/>
        <v>1468.55</v>
      </c>
      <c r="I283" s="382">
        <f t="shared" si="117"/>
        <v>7693.89</v>
      </c>
    </row>
    <row r="284" spans="1:9" ht="33" x14ac:dyDescent="0.25">
      <c r="A284" s="394" t="s">
        <v>9</v>
      </c>
      <c r="B284" s="407">
        <f>SUM(B285:B292)</f>
        <v>684</v>
      </c>
      <c r="C284" s="98">
        <f t="shared" ref="C284:I284" si="118">SUM(C285:C292)</f>
        <v>4.2749999999999995</v>
      </c>
      <c r="D284" s="98"/>
      <c r="E284" s="98"/>
      <c r="F284" s="379"/>
      <c r="G284" s="98">
        <f t="shared" si="118"/>
        <v>6225.34</v>
      </c>
      <c r="H284" s="98">
        <f t="shared" si="118"/>
        <v>1468.55</v>
      </c>
      <c r="I284" s="98">
        <f t="shared" si="118"/>
        <v>7693.89</v>
      </c>
    </row>
    <row r="285" spans="1:9" ht="16.5" x14ac:dyDescent="0.25">
      <c r="A285" s="396" t="s">
        <v>1201</v>
      </c>
      <c r="B285" s="228">
        <v>146</v>
      </c>
      <c r="C285" s="99">
        <f>B285/160</f>
        <v>0.91249999999999998</v>
      </c>
      <c r="D285" s="413">
        <v>9.6039999999999992</v>
      </c>
      <c r="E285" s="99">
        <f>D285*B285</f>
        <v>1402.184</v>
      </c>
      <c r="F285" s="381">
        <v>1</v>
      </c>
      <c r="G285" s="99">
        <f>ROUND(E285*F285,2)</f>
        <v>1402.18</v>
      </c>
      <c r="H285" s="99">
        <f>ROUND(G285*0.2359,2)</f>
        <v>330.77</v>
      </c>
      <c r="I285" s="99">
        <f>G285+H285</f>
        <v>1732.95</v>
      </c>
    </row>
    <row r="286" spans="1:9" ht="16.5" x14ac:dyDescent="0.25">
      <c r="A286" s="396" t="s">
        <v>1202</v>
      </c>
      <c r="B286" s="228">
        <v>56</v>
      </c>
      <c r="C286" s="99">
        <f t="shared" ref="C286:C292" si="119">B286/160</f>
        <v>0.35</v>
      </c>
      <c r="D286" s="413">
        <v>8.4580000000000002</v>
      </c>
      <c r="E286" s="99">
        <f t="shared" ref="E286:E292" si="120">D286*B286</f>
        <v>473.64800000000002</v>
      </c>
      <c r="F286" s="381">
        <v>1</v>
      </c>
      <c r="G286" s="99">
        <f t="shared" ref="G286:G292" si="121">ROUND(E286*F286,2)</f>
        <v>473.65</v>
      </c>
      <c r="H286" s="99">
        <f t="shared" ref="H286:H292" si="122">ROUND(G286*0.2359,2)</f>
        <v>111.73</v>
      </c>
      <c r="I286" s="99">
        <f t="shared" ref="I286:I292" si="123">G286+H286</f>
        <v>585.38</v>
      </c>
    </row>
    <row r="287" spans="1:9" ht="16.5" x14ac:dyDescent="0.25">
      <c r="A287" s="396" t="s">
        <v>1202</v>
      </c>
      <c r="B287" s="228">
        <v>144</v>
      </c>
      <c r="C287" s="99">
        <f t="shared" si="119"/>
        <v>0.9</v>
      </c>
      <c r="D287" s="413">
        <v>9.6039999999999992</v>
      </c>
      <c r="E287" s="99">
        <f t="shared" si="120"/>
        <v>1382.9759999999999</v>
      </c>
      <c r="F287" s="381">
        <v>1</v>
      </c>
      <c r="G287" s="99">
        <f t="shared" si="121"/>
        <v>1382.98</v>
      </c>
      <c r="H287" s="99">
        <f t="shared" si="122"/>
        <v>326.24</v>
      </c>
      <c r="I287" s="99">
        <f t="shared" si="123"/>
        <v>1709.22</v>
      </c>
    </row>
    <row r="288" spans="1:9" ht="16.5" x14ac:dyDescent="0.25">
      <c r="A288" s="396" t="s">
        <v>1202</v>
      </c>
      <c r="B288" s="228">
        <v>26</v>
      </c>
      <c r="C288" s="99">
        <f t="shared" si="119"/>
        <v>0.16250000000000001</v>
      </c>
      <c r="D288" s="413">
        <v>8.4580000000000002</v>
      </c>
      <c r="E288" s="99">
        <f t="shared" si="120"/>
        <v>219.90800000000002</v>
      </c>
      <c r="F288" s="381">
        <v>1</v>
      </c>
      <c r="G288" s="99">
        <f t="shared" si="121"/>
        <v>219.91</v>
      </c>
      <c r="H288" s="99">
        <f t="shared" si="122"/>
        <v>51.88</v>
      </c>
      <c r="I288" s="99">
        <f t="shared" si="123"/>
        <v>271.79000000000002</v>
      </c>
    </row>
    <row r="289" spans="1:9" ht="16.5" x14ac:dyDescent="0.25">
      <c r="A289" s="396" t="s">
        <v>1202</v>
      </c>
      <c r="B289" s="228">
        <v>48</v>
      </c>
      <c r="C289" s="99">
        <f t="shared" si="119"/>
        <v>0.3</v>
      </c>
      <c r="D289" s="413">
        <v>9.6039999999999992</v>
      </c>
      <c r="E289" s="99">
        <f t="shared" si="120"/>
        <v>460.99199999999996</v>
      </c>
      <c r="F289" s="381">
        <v>1</v>
      </c>
      <c r="G289" s="99">
        <f t="shared" si="121"/>
        <v>460.99</v>
      </c>
      <c r="H289" s="99">
        <f t="shared" si="122"/>
        <v>108.75</v>
      </c>
      <c r="I289" s="99">
        <f t="shared" si="123"/>
        <v>569.74</v>
      </c>
    </row>
    <row r="290" spans="1:9" ht="16.5" x14ac:dyDescent="0.25">
      <c r="A290" s="396" t="s">
        <v>1202</v>
      </c>
      <c r="B290" s="228">
        <v>46</v>
      </c>
      <c r="C290" s="99">
        <f t="shared" si="119"/>
        <v>0.28749999999999998</v>
      </c>
      <c r="D290" s="413">
        <v>9.6039999999999992</v>
      </c>
      <c r="E290" s="99">
        <f t="shared" si="120"/>
        <v>441.78399999999999</v>
      </c>
      <c r="F290" s="381">
        <v>1</v>
      </c>
      <c r="G290" s="99">
        <f t="shared" si="121"/>
        <v>441.78</v>
      </c>
      <c r="H290" s="99">
        <f t="shared" si="122"/>
        <v>104.22</v>
      </c>
      <c r="I290" s="99">
        <f t="shared" si="123"/>
        <v>546</v>
      </c>
    </row>
    <row r="291" spans="1:9" ht="16.5" x14ac:dyDescent="0.25">
      <c r="A291" s="396" t="s">
        <v>1202</v>
      </c>
      <c r="B291" s="228">
        <v>122</v>
      </c>
      <c r="C291" s="99">
        <f t="shared" si="119"/>
        <v>0.76249999999999996</v>
      </c>
      <c r="D291" s="413">
        <v>8.4580000000000002</v>
      </c>
      <c r="E291" s="99">
        <f t="shared" si="120"/>
        <v>1031.876</v>
      </c>
      <c r="F291" s="381">
        <v>1</v>
      </c>
      <c r="G291" s="99">
        <f t="shared" si="121"/>
        <v>1031.8800000000001</v>
      </c>
      <c r="H291" s="99">
        <f t="shared" si="122"/>
        <v>243.42</v>
      </c>
      <c r="I291" s="99">
        <f t="shared" si="123"/>
        <v>1275.3000000000002</v>
      </c>
    </row>
    <row r="292" spans="1:9" ht="16.5" x14ac:dyDescent="0.25">
      <c r="A292" s="396" t="s">
        <v>1202</v>
      </c>
      <c r="B292" s="228">
        <v>96</v>
      </c>
      <c r="C292" s="99">
        <f t="shared" si="119"/>
        <v>0.6</v>
      </c>
      <c r="D292" s="413">
        <v>8.4580000000000002</v>
      </c>
      <c r="E292" s="99">
        <f t="shared" si="120"/>
        <v>811.96800000000007</v>
      </c>
      <c r="F292" s="381">
        <v>1</v>
      </c>
      <c r="G292" s="99">
        <f t="shared" si="121"/>
        <v>811.97</v>
      </c>
      <c r="H292" s="99">
        <f t="shared" si="122"/>
        <v>191.54</v>
      </c>
      <c r="I292" s="99">
        <f t="shared" si="123"/>
        <v>1003.51</v>
      </c>
    </row>
    <row r="293" spans="1:9" ht="16.5" x14ac:dyDescent="0.25">
      <c r="A293" s="397" t="s">
        <v>1204</v>
      </c>
      <c r="B293" s="406">
        <f>B294+B305+B313+B318</f>
        <v>1264</v>
      </c>
      <c r="C293" s="382">
        <f>C294+C305+C313+C318</f>
        <v>7.8999999999999995</v>
      </c>
      <c r="D293" s="382"/>
      <c r="E293" s="382"/>
      <c r="F293" s="378"/>
      <c r="G293" s="382">
        <f>G294+G305+G313+G318</f>
        <v>8202.2800000000007</v>
      </c>
      <c r="H293" s="382">
        <f>H294+H305+H313+H318</f>
        <v>1923.2000000000003</v>
      </c>
      <c r="I293" s="382">
        <f>I294+I305+I313+I318</f>
        <v>10125.48</v>
      </c>
    </row>
    <row r="294" spans="1:9" ht="33" x14ac:dyDescent="0.25">
      <c r="A294" s="394" t="s">
        <v>9</v>
      </c>
      <c r="B294" s="407">
        <f>SUM(B295:B304)</f>
        <v>448</v>
      </c>
      <c r="C294" s="98">
        <f>SUM(C295:C304)</f>
        <v>2.8</v>
      </c>
      <c r="D294" s="98"/>
      <c r="E294" s="98"/>
      <c r="F294" s="380"/>
      <c r="G294" s="98">
        <f>SUM(G295:G304)</f>
        <v>4166.96</v>
      </c>
      <c r="H294" s="98">
        <f>SUM(H295:H304)</f>
        <v>982.98</v>
      </c>
      <c r="I294" s="98">
        <f>SUM(I295:I304)</f>
        <v>5149.9399999999996</v>
      </c>
    </row>
    <row r="295" spans="1:9" ht="16.5" x14ac:dyDescent="0.25">
      <c r="A295" s="396" t="s">
        <v>1205</v>
      </c>
      <c r="B295" s="228">
        <v>64</v>
      </c>
      <c r="C295" s="99">
        <f>B295/160</f>
        <v>0.4</v>
      </c>
      <c r="D295" s="413">
        <v>9.6039999999999992</v>
      </c>
      <c r="E295" s="99">
        <f t="shared" ref="E295:E303" si="124">D295*B295</f>
        <v>614.65599999999995</v>
      </c>
      <c r="F295" s="381">
        <v>1</v>
      </c>
      <c r="G295" s="99">
        <f t="shared" ref="G295:G303" si="125">ROUND(E295*F295,2)</f>
        <v>614.66</v>
      </c>
      <c r="H295" s="99">
        <f t="shared" ref="H295:H303" si="126">ROUND(G295*0.2359,2)</f>
        <v>145</v>
      </c>
      <c r="I295" s="99">
        <f t="shared" ref="I295:I303" si="127">G295+H295</f>
        <v>759.66</v>
      </c>
    </row>
    <row r="296" spans="1:9" ht="16.5" x14ac:dyDescent="0.25">
      <c r="A296" s="396" t="s">
        <v>1205</v>
      </c>
      <c r="B296" s="228">
        <v>48</v>
      </c>
      <c r="C296" s="99">
        <f t="shared" ref="C296:C304" si="128">B296/160</f>
        <v>0.3</v>
      </c>
      <c r="D296" s="413">
        <v>8.4580000000000002</v>
      </c>
      <c r="E296" s="99">
        <f t="shared" si="124"/>
        <v>405.98400000000004</v>
      </c>
      <c r="F296" s="381">
        <v>1</v>
      </c>
      <c r="G296" s="99">
        <f t="shared" si="125"/>
        <v>405.98</v>
      </c>
      <c r="H296" s="99">
        <f t="shared" si="126"/>
        <v>95.77</v>
      </c>
      <c r="I296" s="99">
        <f t="shared" si="127"/>
        <v>501.75</v>
      </c>
    </row>
    <row r="297" spans="1:9" ht="16.5" x14ac:dyDescent="0.25">
      <c r="A297" s="396" t="s">
        <v>1205</v>
      </c>
      <c r="B297" s="228">
        <v>24</v>
      </c>
      <c r="C297" s="99">
        <f t="shared" si="128"/>
        <v>0.15</v>
      </c>
      <c r="D297" s="413">
        <v>9.6039999999999992</v>
      </c>
      <c r="E297" s="99">
        <f t="shared" si="124"/>
        <v>230.49599999999998</v>
      </c>
      <c r="F297" s="381">
        <v>1</v>
      </c>
      <c r="G297" s="99">
        <f t="shared" si="125"/>
        <v>230.5</v>
      </c>
      <c r="H297" s="99">
        <f t="shared" si="126"/>
        <v>54.37</v>
      </c>
      <c r="I297" s="99">
        <f t="shared" si="127"/>
        <v>284.87</v>
      </c>
    </row>
    <row r="298" spans="1:9" ht="16.5" x14ac:dyDescent="0.25">
      <c r="A298" s="396" t="s">
        <v>1205</v>
      </c>
      <c r="B298" s="228">
        <v>56</v>
      </c>
      <c r="C298" s="99">
        <f t="shared" si="128"/>
        <v>0.35</v>
      </c>
      <c r="D298" s="413">
        <v>9.6039999999999992</v>
      </c>
      <c r="E298" s="99">
        <f t="shared" si="124"/>
        <v>537.82399999999996</v>
      </c>
      <c r="F298" s="381">
        <v>1</v>
      </c>
      <c r="G298" s="99">
        <f t="shared" si="125"/>
        <v>537.82000000000005</v>
      </c>
      <c r="H298" s="99">
        <f t="shared" si="126"/>
        <v>126.87</v>
      </c>
      <c r="I298" s="99">
        <f t="shared" si="127"/>
        <v>664.69</v>
      </c>
    </row>
    <row r="299" spans="1:9" ht="16.5" x14ac:dyDescent="0.25">
      <c r="A299" s="396" t="s">
        <v>1205</v>
      </c>
      <c r="B299" s="228">
        <v>20</v>
      </c>
      <c r="C299" s="99">
        <f t="shared" si="128"/>
        <v>0.125</v>
      </c>
      <c r="D299" s="413">
        <v>9.2669999999999995</v>
      </c>
      <c r="E299" s="99">
        <f t="shared" si="124"/>
        <v>185.33999999999997</v>
      </c>
      <c r="F299" s="381">
        <v>1</v>
      </c>
      <c r="G299" s="99">
        <f t="shared" si="125"/>
        <v>185.34</v>
      </c>
      <c r="H299" s="99">
        <f t="shared" si="126"/>
        <v>43.72</v>
      </c>
      <c r="I299" s="99">
        <f t="shared" si="127"/>
        <v>229.06</v>
      </c>
    </row>
    <row r="300" spans="1:9" ht="16.5" x14ac:dyDescent="0.25">
      <c r="A300" s="396" t="s">
        <v>1205</v>
      </c>
      <c r="B300" s="228">
        <v>40</v>
      </c>
      <c r="C300" s="99">
        <f t="shared" si="128"/>
        <v>0.25</v>
      </c>
      <c r="D300" s="413">
        <v>9.2669999999999995</v>
      </c>
      <c r="E300" s="99">
        <f t="shared" si="124"/>
        <v>370.67999999999995</v>
      </c>
      <c r="F300" s="381">
        <v>1</v>
      </c>
      <c r="G300" s="99">
        <f t="shared" si="125"/>
        <v>370.68</v>
      </c>
      <c r="H300" s="99">
        <f t="shared" si="126"/>
        <v>87.44</v>
      </c>
      <c r="I300" s="99">
        <f t="shared" si="127"/>
        <v>458.12</v>
      </c>
    </row>
    <row r="301" spans="1:9" ht="16.5" x14ac:dyDescent="0.25">
      <c r="A301" s="396" t="s">
        <v>1205</v>
      </c>
      <c r="B301" s="228">
        <v>48</v>
      </c>
      <c r="C301" s="99">
        <f t="shared" si="128"/>
        <v>0.3</v>
      </c>
      <c r="D301" s="413">
        <v>8.4580000000000002</v>
      </c>
      <c r="E301" s="99">
        <f t="shared" si="124"/>
        <v>405.98400000000004</v>
      </c>
      <c r="F301" s="381">
        <v>1</v>
      </c>
      <c r="G301" s="99">
        <f t="shared" si="125"/>
        <v>405.98</v>
      </c>
      <c r="H301" s="99">
        <f t="shared" si="126"/>
        <v>95.77</v>
      </c>
      <c r="I301" s="99">
        <f t="shared" si="127"/>
        <v>501.75</v>
      </c>
    </row>
    <row r="302" spans="1:9" ht="16.5" x14ac:dyDescent="0.25">
      <c r="A302" s="396" t="s">
        <v>1205</v>
      </c>
      <c r="B302" s="228">
        <v>48</v>
      </c>
      <c r="C302" s="99">
        <f t="shared" si="128"/>
        <v>0.3</v>
      </c>
      <c r="D302" s="413">
        <v>9.6039999999999992</v>
      </c>
      <c r="E302" s="99">
        <f t="shared" si="124"/>
        <v>460.99199999999996</v>
      </c>
      <c r="F302" s="381">
        <v>1</v>
      </c>
      <c r="G302" s="99">
        <f t="shared" si="125"/>
        <v>460.99</v>
      </c>
      <c r="H302" s="99">
        <f t="shared" si="126"/>
        <v>108.75</v>
      </c>
      <c r="I302" s="99">
        <f t="shared" si="127"/>
        <v>569.74</v>
      </c>
    </row>
    <row r="303" spans="1:9" ht="16.5" x14ac:dyDescent="0.25">
      <c r="A303" s="396" t="s">
        <v>1205</v>
      </c>
      <c r="B303" s="228">
        <v>16</v>
      </c>
      <c r="C303" s="99">
        <f t="shared" si="128"/>
        <v>0.1</v>
      </c>
      <c r="D303" s="413">
        <v>9.2669999999999995</v>
      </c>
      <c r="E303" s="99">
        <f t="shared" si="124"/>
        <v>148.27199999999999</v>
      </c>
      <c r="F303" s="381">
        <v>1</v>
      </c>
      <c r="G303" s="99">
        <f t="shared" si="125"/>
        <v>148.27000000000001</v>
      </c>
      <c r="H303" s="99">
        <f t="shared" si="126"/>
        <v>34.979999999999997</v>
      </c>
      <c r="I303" s="99">
        <f t="shared" si="127"/>
        <v>183.25</v>
      </c>
    </row>
    <row r="304" spans="1:9" ht="16.5" x14ac:dyDescent="0.25">
      <c r="A304" s="396" t="s">
        <v>165</v>
      </c>
      <c r="B304" s="228">
        <v>84</v>
      </c>
      <c r="C304" s="99">
        <f t="shared" si="128"/>
        <v>0.52500000000000002</v>
      </c>
      <c r="D304" s="413">
        <v>9.6039999999999992</v>
      </c>
      <c r="E304" s="99">
        <f>D304*B304</f>
        <v>806.73599999999988</v>
      </c>
      <c r="F304" s="381">
        <v>1</v>
      </c>
      <c r="G304" s="99">
        <f>ROUND(E304*F304,2)</f>
        <v>806.74</v>
      </c>
      <c r="H304" s="99">
        <f>ROUND(G304*0.2359,2)</f>
        <v>190.31</v>
      </c>
      <c r="I304" s="99">
        <f>G304+H304</f>
        <v>997.05</v>
      </c>
    </row>
    <row r="305" spans="1:9" ht="33" x14ac:dyDescent="0.25">
      <c r="A305" s="394" t="s">
        <v>7</v>
      </c>
      <c r="B305" s="407">
        <f>SUM(B306:B312)</f>
        <v>408</v>
      </c>
      <c r="C305" s="98">
        <f>SUM(C306:C312)</f>
        <v>2.5499999999999998</v>
      </c>
      <c r="D305" s="98"/>
      <c r="E305" s="98"/>
      <c r="F305" s="98"/>
      <c r="G305" s="98">
        <f>SUM(G306:G312)</f>
        <v>2289.7600000000002</v>
      </c>
      <c r="H305" s="98">
        <f>SUM(H306:H312)</f>
        <v>540.15</v>
      </c>
      <c r="I305" s="98">
        <f>SUM(I306:I312)</f>
        <v>2829.91</v>
      </c>
    </row>
    <row r="306" spans="1:9" ht="16.5" x14ac:dyDescent="0.25">
      <c r="A306" s="396" t="s">
        <v>1206</v>
      </c>
      <c r="B306" s="409">
        <v>72</v>
      </c>
      <c r="C306" s="99">
        <f>B306/160</f>
        <v>0.45</v>
      </c>
      <c r="D306" s="413">
        <v>6.1310000000000002</v>
      </c>
      <c r="E306" s="99">
        <f>D306*B306</f>
        <v>441.43200000000002</v>
      </c>
      <c r="F306" s="381">
        <v>1</v>
      </c>
      <c r="G306" s="99">
        <f>ROUND(E306*F306,2)</f>
        <v>441.43</v>
      </c>
      <c r="H306" s="99">
        <f>ROUND(G306*0.2359,2)</f>
        <v>104.13</v>
      </c>
      <c r="I306" s="99">
        <f>G306+H306</f>
        <v>545.55999999999995</v>
      </c>
    </row>
    <row r="307" spans="1:9" ht="16.5" x14ac:dyDescent="0.25">
      <c r="A307" s="396" t="s">
        <v>1206</v>
      </c>
      <c r="B307" s="409">
        <v>72</v>
      </c>
      <c r="C307" s="99">
        <f t="shared" ref="C307:C312" si="129">B307/160</f>
        <v>0.45</v>
      </c>
      <c r="D307" s="413">
        <v>5.3959999999999999</v>
      </c>
      <c r="E307" s="99">
        <f t="shared" ref="E307:E309" si="130">D307*B307</f>
        <v>388.512</v>
      </c>
      <c r="F307" s="381">
        <v>1</v>
      </c>
      <c r="G307" s="99">
        <f t="shared" ref="G307:G309" si="131">ROUND(E307*F307,2)</f>
        <v>388.51</v>
      </c>
      <c r="H307" s="99">
        <f t="shared" ref="H307:H309" si="132">ROUND(G307*0.2359,2)</f>
        <v>91.65</v>
      </c>
      <c r="I307" s="99">
        <f t="shared" ref="I307:I309" si="133">G307+H307</f>
        <v>480.15999999999997</v>
      </c>
    </row>
    <row r="308" spans="1:9" ht="16.5" x14ac:dyDescent="0.25">
      <c r="A308" s="396" t="s">
        <v>1206</v>
      </c>
      <c r="B308" s="409">
        <v>72</v>
      </c>
      <c r="C308" s="99">
        <f t="shared" si="129"/>
        <v>0.45</v>
      </c>
      <c r="D308" s="413">
        <v>5.3959999999999999</v>
      </c>
      <c r="E308" s="99">
        <f t="shared" si="130"/>
        <v>388.512</v>
      </c>
      <c r="F308" s="381">
        <v>1</v>
      </c>
      <c r="G308" s="99">
        <f t="shared" si="131"/>
        <v>388.51</v>
      </c>
      <c r="H308" s="99">
        <f t="shared" si="132"/>
        <v>91.65</v>
      </c>
      <c r="I308" s="99">
        <f t="shared" si="133"/>
        <v>480.15999999999997</v>
      </c>
    </row>
    <row r="309" spans="1:9" ht="16.5" x14ac:dyDescent="0.25">
      <c r="A309" s="396" t="s">
        <v>1206</v>
      </c>
      <c r="B309" s="409">
        <v>24</v>
      </c>
      <c r="C309" s="99">
        <f t="shared" si="129"/>
        <v>0.15</v>
      </c>
      <c r="D309" s="413">
        <v>6.1310000000000002</v>
      </c>
      <c r="E309" s="99">
        <f t="shared" si="130"/>
        <v>147.14400000000001</v>
      </c>
      <c r="F309" s="381">
        <v>1</v>
      </c>
      <c r="G309" s="99">
        <f t="shared" si="131"/>
        <v>147.13999999999999</v>
      </c>
      <c r="H309" s="99">
        <f t="shared" si="132"/>
        <v>34.71</v>
      </c>
      <c r="I309" s="99">
        <f t="shared" si="133"/>
        <v>181.85</v>
      </c>
    </row>
    <row r="310" spans="1:9" ht="16.5" x14ac:dyDescent="0.25">
      <c r="A310" s="396" t="s">
        <v>1206</v>
      </c>
      <c r="B310" s="409">
        <v>24</v>
      </c>
      <c r="C310" s="99">
        <f t="shared" si="129"/>
        <v>0.15</v>
      </c>
      <c r="D310" s="413">
        <v>6.1310000000000002</v>
      </c>
      <c r="E310" s="99">
        <f>D310*B310</f>
        <v>147.14400000000001</v>
      </c>
      <c r="F310" s="381">
        <v>1</v>
      </c>
      <c r="G310" s="99">
        <f>ROUND(E310*F310,2)</f>
        <v>147.13999999999999</v>
      </c>
      <c r="H310" s="99">
        <f>ROUND(G310*0.2359,2)</f>
        <v>34.71</v>
      </c>
      <c r="I310" s="99">
        <f>G310+H310</f>
        <v>181.85</v>
      </c>
    </row>
    <row r="311" spans="1:9" ht="16.5" x14ac:dyDescent="0.25">
      <c r="A311" s="396" t="s">
        <v>1206</v>
      </c>
      <c r="B311" s="409">
        <v>48</v>
      </c>
      <c r="C311" s="99">
        <f t="shared" si="129"/>
        <v>0.3</v>
      </c>
      <c r="D311" s="413">
        <v>5.3959999999999999</v>
      </c>
      <c r="E311" s="99">
        <f>D311*B311</f>
        <v>259.00799999999998</v>
      </c>
      <c r="F311" s="381">
        <v>1</v>
      </c>
      <c r="G311" s="99">
        <f>ROUND(E311*F311,2)</f>
        <v>259.01</v>
      </c>
      <c r="H311" s="99">
        <f>ROUND(G311*0.2359,2)</f>
        <v>61.1</v>
      </c>
      <c r="I311" s="99">
        <f>G311+H311</f>
        <v>320.11</v>
      </c>
    </row>
    <row r="312" spans="1:9" ht="16.5" x14ac:dyDescent="0.25">
      <c r="A312" s="396" t="s">
        <v>1206</v>
      </c>
      <c r="B312" s="409">
        <v>96</v>
      </c>
      <c r="C312" s="99">
        <f t="shared" si="129"/>
        <v>0.6</v>
      </c>
      <c r="D312" s="413">
        <v>5.3959999999999999</v>
      </c>
      <c r="E312" s="99">
        <f>D312*B312</f>
        <v>518.01599999999996</v>
      </c>
      <c r="F312" s="381">
        <v>1</v>
      </c>
      <c r="G312" s="99">
        <f>ROUND(E312*F312,2)</f>
        <v>518.02</v>
      </c>
      <c r="H312" s="99">
        <f>ROUND(G312*0.2359,2)</f>
        <v>122.2</v>
      </c>
      <c r="I312" s="99">
        <f>G312+H312</f>
        <v>640.22</v>
      </c>
    </row>
    <row r="313" spans="1:9" ht="33" x14ac:dyDescent="0.25">
      <c r="A313" s="394" t="s">
        <v>8</v>
      </c>
      <c r="B313" s="407">
        <f>SUM(B314:B317)</f>
        <v>336</v>
      </c>
      <c r="C313" s="98">
        <f>SUM(C314:C317)</f>
        <v>2.1</v>
      </c>
      <c r="D313" s="98"/>
      <c r="E313" s="98"/>
      <c r="F313" s="98"/>
      <c r="G313" s="98">
        <f>SUM(G314:G317)</f>
        <v>1454.54</v>
      </c>
      <c r="H313" s="98">
        <f>SUM(H314:H317)</f>
        <v>331.41999999999996</v>
      </c>
      <c r="I313" s="98">
        <f>SUM(I314:I317)</f>
        <v>1785.96</v>
      </c>
    </row>
    <row r="314" spans="1:9" s="364" customFormat="1" ht="16.5" x14ac:dyDescent="0.25">
      <c r="A314" s="395" t="s">
        <v>238</v>
      </c>
      <c r="B314" s="409">
        <v>96</v>
      </c>
      <c r="C314" s="99">
        <f>B314/160</f>
        <v>0.6</v>
      </c>
      <c r="D314" s="412">
        <v>4.3289999999999997</v>
      </c>
      <c r="E314" s="99">
        <f t="shared" ref="E314:E317" si="134">D314*B314</f>
        <v>415.58399999999995</v>
      </c>
      <c r="F314" s="381">
        <v>1</v>
      </c>
      <c r="G314" s="99">
        <f t="shared" ref="G314:G317" si="135">ROUND(E314*F314,2)</f>
        <v>415.58</v>
      </c>
      <c r="H314" s="420">
        <f>ROUND(G314*0.2077,2)</f>
        <v>86.32</v>
      </c>
      <c r="I314" s="99">
        <f t="shared" ref="I314:I317" si="136">G314+H314</f>
        <v>501.9</v>
      </c>
    </row>
    <row r="315" spans="1:9" ht="16.5" x14ac:dyDescent="0.25">
      <c r="A315" s="396" t="s">
        <v>238</v>
      </c>
      <c r="B315" s="409">
        <v>72</v>
      </c>
      <c r="C315" s="99">
        <f t="shared" ref="C315:C317" si="137">B315/160</f>
        <v>0.45</v>
      </c>
      <c r="D315" s="413">
        <v>4.3289999999999997</v>
      </c>
      <c r="E315" s="99">
        <f t="shared" si="134"/>
        <v>311.68799999999999</v>
      </c>
      <c r="F315" s="381">
        <v>1</v>
      </c>
      <c r="G315" s="99">
        <f t="shared" si="135"/>
        <v>311.69</v>
      </c>
      <c r="H315" s="99">
        <f>ROUND(G315*0.2359,2)</f>
        <v>73.53</v>
      </c>
      <c r="I315" s="99">
        <f t="shared" si="136"/>
        <v>385.22</v>
      </c>
    </row>
    <row r="316" spans="1:9" ht="16.5" x14ac:dyDescent="0.25">
      <c r="A316" s="396" t="s">
        <v>238</v>
      </c>
      <c r="B316" s="409">
        <v>96</v>
      </c>
      <c r="C316" s="99">
        <f t="shared" si="137"/>
        <v>0.6</v>
      </c>
      <c r="D316" s="413">
        <v>4.3289999999999997</v>
      </c>
      <c r="E316" s="99">
        <f t="shared" si="134"/>
        <v>415.58399999999995</v>
      </c>
      <c r="F316" s="381">
        <v>1</v>
      </c>
      <c r="G316" s="99">
        <f t="shared" si="135"/>
        <v>415.58</v>
      </c>
      <c r="H316" s="99">
        <f>ROUND(G316*0.2359,2)</f>
        <v>98.04</v>
      </c>
      <c r="I316" s="99">
        <f t="shared" si="136"/>
        <v>513.62</v>
      </c>
    </row>
    <row r="317" spans="1:9" ht="16.5" x14ac:dyDescent="0.25">
      <c r="A317" s="396" t="s">
        <v>238</v>
      </c>
      <c r="B317" s="409">
        <v>72</v>
      </c>
      <c r="C317" s="99">
        <f t="shared" si="137"/>
        <v>0.45</v>
      </c>
      <c r="D317" s="413">
        <v>4.3289999999999997</v>
      </c>
      <c r="E317" s="99">
        <f t="shared" si="134"/>
        <v>311.68799999999999</v>
      </c>
      <c r="F317" s="381">
        <v>1</v>
      </c>
      <c r="G317" s="99">
        <f t="shared" si="135"/>
        <v>311.69</v>
      </c>
      <c r="H317" s="99">
        <f>ROUND(G317*0.2359,2)</f>
        <v>73.53</v>
      </c>
      <c r="I317" s="99">
        <f t="shared" si="136"/>
        <v>385.22</v>
      </c>
    </row>
    <row r="318" spans="1:9" ht="16.5" x14ac:dyDescent="0.25">
      <c r="A318" s="394" t="s">
        <v>6</v>
      </c>
      <c r="B318" s="407">
        <f>SUM(B319:B319)</f>
        <v>72</v>
      </c>
      <c r="C318" s="98">
        <f>SUM(C319:C319)</f>
        <v>0.45</v>
      </c>
      <c r="D318" s="98"/>
      <c r="E318" s="98"/>
      <c r="F318" s="98"/>
      <c r="G318" s="98">
        <f>SUM(G319:G319)</f>
        <v>291.02</v>
      </c>
      <c r="H318" s="98">
        <f>SUM(H319:H319)</f>
        <v>68.650000000000006</v>
      </c>
      <c r="I318" s="98">
        <f>SUM(I319:I319)</f>
        <v>359.66999999999996</v>
      </c>
    </row>
    <row r="319" spans="1:9" ht="16.5" x14ac:dyDescent="0.25">
      <c r="A319" s="396" t="s">
        <v>239</v>
      </c>
      <c r="B319" s="409">
        <v>72</v>
      </c>
      <c r="C319" s="99">
        <f>B319/160</f>
        <v>0.45</v>
      </c>
      <c r="D319" s="413">
        <v>4.0419999999999998</v>
      </c>
      <c r="E319" s="99">
        <f>D319*B319</f>
        <v>291.024</v>
      </c>
      <c r="F319" s="381">
        <v>1</v>
      </c>
      <c r="G319" s="99">
        <f>ROUND(E319*F319,2)</f>
        <v>291.02</v>
      </c>
      <c r="H319" s="99">
        <f>ROUND(G319*0.2359,2)</f>
        <v>68.650000000000006</v>
      </c>
      <c r="I319" s="99">
        <f>G319+H319</f>
        <v>359.66999999999996</v>
      </c>
    </row>
    <row r="320" spans="1:9" ht="33" x14ac:dyDescent="0.25">
      <c r="A320" s="397" t="s">
        <v>1207</v>
      </c>
      <c r="B320" s="406">
        <f>B321+B324+B338+B343</f>
        <v>2117.75</v>
      </c>
      <c r="C320" s="382">
        <f>C321+C324+C338+C343</f>
        <v>13.2359375</v>
      </c>
      <c r="D320" s="382"/>
      <c r="E320" s="382"/>
      <c r="F320" s="378"/>
      <c r="G320" s="382">
        <f>G321+G324+G338+G343</f>
        <v>10525.859999999999</v>
      </c>
      <c r="H320" s="382">
        <f>H321+H324+H338+H343</f>
        <v>2483.0700000000002</v>
      </c>
      <c r="I320" s="382">
        <f>I321+I324+I338+I343</f>
        <v>13008.93</v>
      </c>
    </row>
    <row r="321" spans="1:9" ht="33" x14ac:dyDescent="0.25">
      <c r="A321" s="394" t="s">
        <v>9</v>
      </c>
      <c r="B321" s="407">
        <f>SUM(B322:B323)</f>
        <v>29.75</v>
      </c>
      <c r="C321" s="98">
        <f>SUM(C322:C323)</f>
        <v>0.18593750000000001</v>
      </c>
      <c r="D321" s="98"/>
      <c r="E321" s="98"/>
      <c r="F321" s="380"/>
      <c r="G321" s="98">
        <f>SUM(G322:G323)</f>
        <v>201.11</v>
      </c>
      <c r="H321" s="98">
        <f>SUM(H322:H323)</f>
        <v>47.45</v>
      </c>
      <c r="I321" s="98">
        <f>SUM(I322:I323)</f>
        <v>248.56</v>
      </c>
    </row>
    <row r="322" spans="1:9" ht="16.5" x14ac:dyDescent="0.25">
      <c r="A322" s="398" t="s">
        <v>156</v>
      </c>
      <c r="B322" s="228">
        <v>5.25</v>
      </c>
      <c r="C322" s="99">
        <f>B322/160</f>
        <v>3.2812500000000001E-2</v>
      </c>
      <c r="D322" s="414">
        <v>8.16</v>
      </c>
      <c r="E322" s="99">
        <f t="shared" ref="E322:E323" si="138">D322*B322</f>
        <v>42.84</v>
      </c>
      <c r="F322" s="381">
        <v>1</v>
      </c>
      <c r="G322" s="99">
        <f t="shared" ref="G322:G323" si="139">ROUND(E322*F322,2)</f>
        <v>42.84</v>
      </c>
      <c r="H322" s="99">
        <f t="shared" ref="H322:H323" si="140">ROUND(G322*0.2359,2)</f>
        <v>10.11</v>
      </c>
      <c r="I322" s="99">
        <f t="shared" ref="I322:I323" si="141">G322+H322</f>
        <v>52.95</v>
      </c>
    </row>
    <row r="323" spans="1:9" ht="16.5" x14ac:dyDescent="0.25">
      <c r="A323" s="398" t="s">
        <v>156</v>
      </c>
      <c r="B323" s="228">
        <v>24.5</v>
      </c>
      <c r="C323" s="99">
        <f>B323/160</f>
        <v>0.15312500000000001</v>
      </c>
      <c r="D323" s="414">
        <v>6.46</v>
      </c>
      <c r="E323" s="99">
        <f t="shared" si="138"/>
        <v>158.27000000000001</v>
      </c>
      <c r="F323" s="381">
        <v>1</v>
      </c>
      <c r="G323" s="99">
        <f t="shared" si="139"/>
        <v>158.27000000000001</v>
      </c>
      <c r="H323" s="99">
        <f t="shared" si="140"/>
        <v>37.340000000000003</v>
      </c>
      <c r="I323" s="99">
        <f t="shared" si="141"/>
        <v>195.61</v>
      </c>
    </row>
    <row r="324" spans="1:9" ht="33" x14ac:dyDescent="0.25">
      <c r="A324" s="394" t="s">
        <v>7</v>
      </c>
      <c r="B324" s="407">
        <f>SUM(B325:B337)</f>
        <v>900</v>
      </c>
      <c r="C324" s="98">
        <f>SUM(C325:C337)</f>
        <v>5.625</v>
      </c>
      <c r="D324" s="98"/>
      <c r="E324" s="98"/>
      <c r="F324" s="98"/>
      <c r="G324" s="98">
        <f>SUM(G325:G337)</f>
        <v>5375.92</v>
      </c>
      <c r="H324" s="98">
        <f>SUM(H325:H337)</f>
        <v>1268.1899999999998</v>
      </c>
      <c r="I324" s="98">
        <f>SUM(I325:I337)</f>
        <v>6644.1100000000006</v>
      </c>
    </row>
    <row r="325" spans="1:9" ht="16.5" x14ac:dyDescent="0.25">
      <c r="A325" s="396" t="s">
        <v>1208</v>
      </c>
      <c r="B325" s="409">
        <v>72</v>
      </c>
      <c r="C325" s="99">
        <f>B325/160</f>
        <v>0.45</v>
      </c>
      <c r="D325" s="413">
        <v>5.3959999999999999</v>
      </c>
      <c r="E325" s="99">
        <f>D325*B325</f>
        <v>388.512</v>
      </c>
      <c r="F325" s="381">
        <v>1</v>
      </c>
      <c r="G325" s="99">
        <f>ROUND(E325*F325,2)</f>
        <v>388.51</v>
      </c>
      <c r="H325" s="99">
        <f>ROUND(G325*0.2359,2)</f>
        <v>91.65</v>
      </c>
      <c r="I325" s="99">
        <f>G325+H325</f>
        <v>480.15999999999997</v>
      </c>
    </row>
    <row r="326" spans="1:9" ht="16.5" x14ac:dyDescent="0.25">
      <c r="A326" s="396" t="s">
        <v>1208</v>
      </c>
      <c r="B326" s="409">
        <v>12</v>
      </c>
      <c r="C326" s="99">
        <f t="shared" ref="C326:C337" si="142">B326/160</f>
        <v>7.4999999999999997E-2</v>
      </c>
      <c r="D326" s="413">
        <v>6.23</v>
      </c>
      <c r="E326" s="99">
        <f t="shared" ref="E326:E337" si="143">D326*B326</f>
        <v>74.760000000000005</v>
      </c>
      <c r="F326" s="381">
        <v>1</v>
      </c>
      <c r="G326" s="99">
        <f t="shared" ref="G326:G337" si="144">ROUND(E326*F326,2)</f>
        <v>74.760000000000005</v>
      </c>
      <c r="H326" s="99">
        <f t="shared" ref="H326:H337" si="145">ROUND(G326*0.2359,2)</f>
        <v>17.64</v>
      </c>
      <c r="I326" s="99">
        <f t="shared" ref="I326:I337" si="146">G326+H326</f>
        <v>92.4</v>
      </c>
    </row>
    <row r="327" spans="1:9" ht="16.5" x14ac:dyDescent="0.25">
      <c r="A327" s="396" t="s">
        <v>1208</v>
      </c>
      <c r="B327" s="409">
        <v>50</v>
      </c>
      <c r="C327" s="99">
        <f t="shared" si="142"/>
        <v>0.3125</v>
      </c>
      <c r="D327" s="413">
        <v>6.1310000000000002</v>
      </c>
      <c r="E327" s="99">
        <f t="shared" si="143"/>
        <v>306.55</v>
      </c>
      <c r="F327" s="381">
        <v>1</v>
      </c>
      <c r="G327" s="99">
        <f t="shared" si="144"/>
        <v>306.55</v>
      </c>
      <c r="H327" s="99">
        <f t="shared" si="145"/>
        <v>72.319999999999993</v>
      </c>
      <c r="I327" s="99">
        <f t="shared" si="146"/>
        <v>378.87</v>
      </c>
    </row>
    <row r="328" spans="1:9" ht="16.5" x14ac:dyDescent="0.25">
      <c r="A328" s="396" t="s">
        <v>1208</v>
      </c>
      <c r="B328" s="409">
        <v>24</v>
      </c>
      <c r="C328" s="99">
        <f t="shared" si="142"/>
        <v>0.15</v>
      </c>
      <c r="D328" s="413">
        <v>5.4829999999999997</v>
      </c>
      <c r="E328" s="99">
        <f t="shared" si="143"/>
        <v>131.59199999999998</v>
      </c>
      <c r="F328" s="381">
        <v>1</v>
      </c>
      <c r="G328" s="99">
        <f t="shared" si="144"/>
        <v>131.59</v>
      </c>
      <c r="H328" s="99">
        <f t="shared" si="145"/>
        <v>31.04</v>
      </c>
      <c r="I328" s="99">
        <f t="shared" si="146"/>
        <v>162.63</v>
      </c>
    </row>
    <row r="329" spans="1:9" ht="16.5" x14ac:dyDescent="0.25">
      <c r="A329" s="396" t="s">
        <v>1208</v>
      </c>
      <c r="B329" s="409">
        <v>12</v>
      </c>
      <c r="C329" s="99">
        <f t="shared" si="142"/>
        <v>7.4999999999999997E-2</v>
      </c>
      <c r="D329" s="413">
        <v>5.3959999999999999</v>
      </c>
      <c r="E329" s="99">
        <f t="shared" si="143"/>
        <v>64.751999999999995</v>
      </c>
      <c r="F329" s="381">
        <v>1</v>
      </c>
      <c r="G329" s="99">
        <f t="shared" si="144"/>
        <v>64.75</v>
      </c>
      <c r="H329" s="99">
        <f t="shared" si="145"/>
        <v>15.27</v>
      </c>
      <c r="I329" s="99">
        <f t="shared" si="146"/>
        <v>80.02</v>
      </c>
    </row>
    <row r="330" spans="1:9" ht="16.5" x14ac:dyDescent="0.25">
      <c r="A330" s="396" t="s">
        <v>1208</v>
      </c>
      <c r="B330" s="409">
        <v>240</v>
      </c>
      <c r="C330" s="99">
        <f t="shared" si="142"/>
        <v>1.5</v>
      </c>
      <c r="D330" s="413">
        <v>6.4039999999999999</v>
      </c>
      <c r="E330" s="99">
        <f t="shared" si="143"/>
        <v>1536.96</v>
      </c>
      <c r="F330" s="381">
        <v>1</v>
      </c>
      <c r="G330" s="99">
        <f t="shared" si="144"/>
        <v>1536.96</v>
      </c>
      <c r="H330" s="99">
        <f t="shared" si="145"/>
        <v>362.57</v>
      </c>
      <c r="I330" s="99">
        <f t="shared" si="146"/>
        <v>1899.53</v>
      </c>
    </row>
    <row r="331" spans="1:9" ht="16.5" x14ac:dyDescent="0.25">
      <c r="A331" s="396" t="s">
        <v>1208</v>
      </c>
      <c r="B331" s="409">
        <v>72</v>
      </c>
      <c r="C331" s="99">
        <f t="shared" si="142"/>
        <v>0.45</v>
      </c>
      <c r="D331" s="413">
        <v>6.23</v>
      </c>
      <c r="E331" s="99">
        <f t="shared" si="143"/>
        <v>448.56000000000006</v>
      </c>
      <c r="F331" s="381">
        <v>1</v>
      </c>
      <c r="G331" s="99">
        <f t="shared" si="144"/>
        <v>448.56</v>
      </c>
      <c r="H331" s="99">
        <f t="shared" si="145"/>
        <v>105.82</v>
      </c>
      <c r="I331" s="99">
        <f t="shared" si="146"/>
        <v>554.38</v>
      </c>
    </row>
    <row r="332" spans="1:9" ht="16.5" x14ac:dyDescent="0.25">
      <c r="A332" s="396" t="s">
        <v>1208</v>
      </c>
      <c r="B332" s="409">
        <v>70</v>
      </c>
      <c r="C332" s="99">
        <f t="shared" si="142"/>
        <v>0.4375</v>
      </c>
      <c r="D332" s="413">
        <v>6.1310000000000002</v>
      </c>
      <c r="E332" s="99">
        <f t="shared" si="143"/>
        <v>429.17</v>
      </c>
      <c r="F332" s="381">
        <v>1</v>
      </c>
      <c r="G332" s="99">
        <f t="shared" si="144"/>
        <v>429.17</v>
      </c>
      <c r="H332" s="99">
        <f t="shared" si="145"/>
        <v>101.24</v>
      </c>
      <c r="I332" s="99">
        <f t="shared" si="146"/>
        <v>530.41</v>
      </c>
    </row>
    <row r="333" spans="1:9" ht="16.5" x14ac:dyDescent="0.25">
      <c r="A333" s="396" t="s">
        <v>1208</v>
      </c>
      <c r="B333" s="409">
        <v>12</v>
      </c>
      <c r="C333" s="99">
        <f t="shared" si="142"/>
        <v>7.4999999999999997E-2</v>
      </c>
      <c r="D333" s="413">
        <v>5.3959999999999999</v>
      </c>
      <c r="E333" s="99">
        <f t="shared" si="143"/>
        <v>64.751999999999995</v>
      </c>
      <c r="F333" s="381">
        <v>1</v>
      </c>
      <c r="G333" s="99">
        <f t="shared" si="144"/>
        <v>64.75</v>
      </c>
      <c r="H333" s="99">
        <f t="shared" si="145"/>
        <v>15.27</v>
      </c>
      <c r="I333" s="99">
        <f t="shared" si="146"/>
        <v>80.02</v>
      </c>
    </row>
    <row r="334" spans="1:9" ht="16.5" x14ac:dyDescent="0.25">
      <c r="A334" s="396" t="s">
        <v>1208</v>
      </c>
      <c r="B334" s="409">
        <v>96</v>
      </c>
      <c r="C334" s="99">
        <f t="shared" si="142"/>
        <v>0.6</v>
      </c>
      <c r="D334" s="413">
        <v>6.1310000000000002</v>
      </c>
      <c r="E334" s="99">
        <f t="shared" si="143"/>
        <v>588.57600000000002</v>
      </c>
      <c r="F334" s="381">
        <v>1</v>
      </c>
      <c r="G334" s="99">
        <f t="shared" si="144"/>
        <v>588.58000000000004</v>
      </c>
      <c r="H334" s="99">
        <f t="shared" si="145"/>
        <v>138.85</v>
      </c>
      <c r="I334" s="99">
        <f t="shared" si="146"/>
        <v>727.43000000000006</v>
      </c>
    </row>
    <row r="335" spans="1:9" ht="16.5" x14ac:dyDescent="0.25">
      <c r="A335" s="396" t="s">
        <v>1208</v>
      </c>
      <c r="B335" s="409">
        <v>160</v>
      </c>
      <c r="C335" s="99">
        <f t="shared" si="142"/>
        <v>1</v>
      </c>
      <c r="D335" s="413">
        <v>5.3959999999999999</v>
      </c>
      <c r="E335" s="99">
        <f t="shared" si="143"/>
        <v>863.36</v>
      </c>
      <c r="F335" s="381">
        <v>1</v>
      </c>
      <c r="G335" s="99">
        <f t="shared" si="144"/>
        <v>863.36</v>
      </c>
      <c r="H335" s="99">
        <f t="shared" si="145"/>
        <v>203.67</v>
      </c>
      <c r="I335" s="99">
        <f t="shared" si="146"/>
        <v>1067.03</v>
      </c>
    </row>
    <row r="336" spans="1:9" ht="16.5" x14ac:dyDescent="0.25">
      <c r="A336" s="396" t="s">
        <v>1208</v>
      </c>
      <c r="B336" s="409">
        <v>24</v>
      </c>
      <c r="C336" s="99">
        <f t="shared" si="142"/>
        <v>0.15</v>
      </c>
      <c r="D336" s="413">
        <v>5.3959999999999999</v>
      </c>
      <c r="E336" s="99">
        <f t="shared" si="143"/>
        <v>129.50399999999999</v>
      </c>
      <c r="F336" s="381">
        <v>1</v>
      </c>
      <c r="G336" s="99">
        <f t="shared" si="144"/>
        <v>129.5</v>
      </c>
      <c r="H336" s="99">
        <f t="shared" si="145"/>
        <v>30.55</v>
      </c>
      <c r="I336" s="99">
        <f t="shared" si="146"/>
        <v>160.05000000000001</v>
      </c>
    </row>
    <row r="337" spans="1:9" ht="16.5" x14ac:dyDescent="0.25">
      <c r="A337" s="398" t="s">
        <v>237</v>
      </c>
      <c r="B337" s="228">
        <v>56</v>
      </c>
      <c r="C337" s="99">
        <f t="shared" si="142"/>
        <v>0.35</v>
      </c>
      <c r="D337" s="414">
        <v>6.23</v>
      </c>
      <c r="E337" s="99">
        <f t="shared" si="143"/>
        <v>348.88</v>
      </c>
      <c r="F337" s="381">
        <v>1</v>
      </c>
      <c r="G337" s="99">
        <f t="shared" si="144"/>
        <v>348.88</v>
      </c>
      <c r="H337" s="99">
        <f t="shared" si="145"/>
        <v>82.3</v>
      </c>
      <c r="I337" s="99">
        <f t="shared" si="146"/>
        <v>431.18</v>
      </c>
    </row>
    <row r="338" spans="1:9" ht="33" x14ac:dyDescent="0.25">
      <c r="A338" s="394" t="s">
        <v>8</v>
      </c>
      <c r="B338" s="407">
        <f>SUM(B339:B342)</f>
        <v>512</v>
      </c>
      <c r="C338" s="98">
        <f>SUM(C339:C342)</f>
        <v>3.2</v>
      </c>
      <c r="D338" s="98"/>
      <c r="E338" s="98"/>
      <c r="F338" s="98"/>
      <c r="G338" s="98">
        <f>SUM(G339:G342)</f>
        <v>2216.4399999999996</v>
      </c>
      <c r="H338" s="98">
        <f>SUM(H339:H342)</f>
        <v>522.86</v>
      </c>
      <c r="I338" s="98">
        <f>SUM(I339:I342)</f>
        <v>2739.2999999999993</v>
      </c>
    </row>
    <row r="339" spans="1:9" ht="16.5" x14ac:dyDescent="0.25">
      <c r="A339" s="396" t="s">
        <v>238</v>
      </c>
      <c r="B339" s="409">
        <v>96</v>
      </c>
      <c r="C339" s="99">
        <f>B339/160</f>
        <v>0.6</v>
      </c>
      <c r="D339" s="413">
        <v>4.3289999999999997</v>
      </c>
      <c r="E339" s="99">
        <f t="shared" ref="E339:E342" si="147">D339*B339</f>
        <v>415.58399999999995</v>
      </c>
      <c r="F339" s="381">
        <v>1</v>
      </c>
      <c r="G339" s="99">
        <f t="shared" ref="G339:G342" si="148">ROUND(E339*F339,2)</f>
        <v>415.58</v>
      </c>
      <c r="H339" s="99">
        <f t="shared" ref="H339:H342" si="149">ROUND(G339*0.2359,2)</f>
        <v>98.04</v>
      </c>
      <c r="I339" s="99">
        <f t="shared" ref="I339:I342" si="150">G339+H339</f>
        <v>513.62</v>
      </c>
    </row>
    <row r="340" spans="1:9" ht="16.5" x14ac:dyDescent="0.25">
      <c r="A340" s="396" t="s">
        <v>238</v>
      </c>
      <c r="B340" s="409">
        <v>200</v>
      </c>
      <c r="C340" s="99">
        <f t="shared" ref="C340:C342" si="151">B340/160</f>
        <v>1.25</v>
      </c>
      <c r="D340" s="413">
        <v>4.3289999999999997</v>
      </c>
      <c r="E340" s="99">
        <f t="shared" si="147"/>
        <v>865.8</v>
      </c>
      <c r="F340" s="381">
        <v>1</v>
      </c>
      <c r="G340" s="99">
        <f t="shared" si="148"/>
        <v>865.8</v>
      </c>
      <c r="H340" s="99">
        <f t="shared" si="149"/>
        <v>204.24</v>
      </c>
      <c r="I340" s="99">
        <f t="shared" si="150"/>
        <v>1070.04</v>
      </c>
    </row>
    <row r="341" spans="1:9" ht="16.5" x14ac:dyDescent="0.25">
      <c r="A341" s="398" t="s">
        <v>249</v>
      </c>
      <c r="B341" s="409">
        <v>108</v>
      </c>
      <c r="C341" s="99">
        <f t="shared" si="151"/>
        <v>0.67500000000000004</v>
      </c>
      <c r="D341" s="413">
        <v>4.3289999999999997</v>
      </c>
      <c r="E341" s="99">
        <f t="shared" si="147"/>
        <v>467.53199999999998</v>
      </c>
      <c r="F341" s="381">
        <v>1</v>
      </c>
      <c r="G341" s="99">
        <f t="shared" si="148"/>
        <v>467.53</v>
      </c>
      <c r="H341" s="99">
        <f t="shared" si="149"/>
        <v>110.29</v>
      </c>
      <c r="I341" s="99">
        <f t="shared" si="150"/>
        <v>577.81999999999994</v>
      </c>
    </row>
    <row r="342" spans="1:9" ht="16.5" x14ac:dyDescent="0.25">
      <c r="A342" s="398" t="s">
        <v>249</v>
      </c>
      <c r="B342" s="409">
        <v>108</v>
      </c>
      <c r="C342" s="99">
        <f t="shared" si="151"/>
        <v>0.67500000000000004</v>
      </c>
      <c r="D342" s="413">
        <v>4.3289999999999997</v>
      </c>
      <c r="E342" s="99">
        <f t="shared" si="147"/>
        <v>467.53199999999998</v>
      </c>
      <c r="F342" s="381">
        <v>1</v>
      </c>
      <c r="G342" s="99">
        <f t="shared" si="148"/>
        <v>467.53</v>
      </c>
      <c r="H342" s="99">
        <f t="shared" si="149"/>
        <v>110.29</v>
      </c>
      <c r="I342" s="99">
        <f t="shared" si="150"/>
        <v>577.81999999999994</v>
      </c>
    </row>
    <row r="343" spans="1:9" ht="16.5" x14ac:dyDescent="0.25">
      <c r="A343" s="394" t="s">
        <v>6</v>
      </c>
      <c r="B343" s="407">
        <f>SUM(B344:B348)</f>
        <v>676</v>
      </c>
      <c r="C343" s="98">
        <f>SUM(C344:C348)</f>
        <v>4.2249999999999996</v>
      </c>
      <c r="D343" s="98"/>
      <c r="E343" s="98"/>
      <c r="F343" s="98"/>
      <c r="G343" s="98">
        <f>SUM(G344:G348)</f>
        <v>2732.39</v>
      </c>
      <c r="H343" s="98">
        <f>SUM(H344:H348)</f>
        <v>644.57000000000005</v>
      </c>
      <c r="I343" s="98">
        <f>SUM(I344:I348)</f>
        <v>3376.96</v>
      </c>
    </row>
    <row r="344" spans="1:9" ht="16.5" x14ac:dyDescent="0.25">
      <c r="A344" s="396" t="s">
        <v>239</v>
      </c>
      <c r="B344" s="409">
        <v>120</v>
      </c>
      <c r="C344" s="99">
        <f>B344/160</f>
        <v>0.75</v>
      </c>
      <c r="D344" s="413">
        <v>4.0419999999999998</v>
      </c>
      <c r="E344" s="99">
        <f>D344*B344</f>
        <v>485.03999999999996</v>
      </c>
      <c r="F344" s="381">
        <v>1</v>
      </c>
      <c r="G344" s="99">
        <f>ROUND(E344*F344,2)</f>
        <v>485.04</v>
      </c>
      <c r="H344" s="99">
        <f>ROUND(G344*0.2359,2)</f>
        <v>114.42</v>
      </c>
      <c r="I344" s="99">
        <f>G344+H344</f>
        <v>599.46</v>
      </c>
    </row>
    <row r="345" spans="1:9" ht="16.5" x14ac:dyDescent="0.25">
      <c r="A345" s="396" t="s">
        <v>239</v>
      </c>
      <c r="B345" s="409">
        <v>160</v>
      </c>
      <c r="C345" s="99">
        <f t="shared" ref="C345:C348" si="152">B345/160</f>
        <v>1</v>
      </c>
      <c r="D345" s="413">
        <v>4.0419999999999998</v>
      </c>
      <c r="E345" s="99">
        <f>D345*B345</f>
        <v>646.72</v>
      </c>
      <c r="F345" s="381">
        <v>1</v>
      </c>
      <c r="G345" s="99">
        <f>ROUND(E345*F345,2)</f>
        <v>646.72</v>
      </c>
      <c r="H345" s="99">
        <f>ROUND(G345*0.2359,2)</f>
        <v>152.56</v>
      </c>
      <c r="I345" s="99">
        <f>G345+H345</f>
        <v>799.28</v>
      </c>
    </row>
    <row r="346" spans="1:9" ht="16.5" x14ac:dyDescent="0.25">
      <c r="A346" s="396" t="s">
        <v>239</v>
      </c>
      <c r="B346" s="409">
        <v>96</v>
      </c>
      <c r="C346" s="99">
        <f t="shared" si="152"/>
        <v>0.6</v>
      </c>
      <c r="D346" s="413">
        <v>4.0419999999999998</v>
      </c>
      <c r="E346" s="99">
        <f t="shared" ref="E346:E348" si="153">D346*B346</f>
        <v>388.03199999999998</v>
      </c>
      <c r="F346" s="381">
        <v>1</v>
      </c>
      <c r="G346" s="99">
        <f t="shared" ref="G346:G348" si="154">ROUND(E346*F346,2)</f>
        <v>388.03</v>
      </c>
      <c r="H346" s="99">
        <f t="shared" ref="H346:H348" si="155">ROUND(G346*0.2359,2)</f>
        <v>91.54</v>
      </c>
      <c r="I346" s="99">
        <f t="shared" ref="I346:I348" si="156">G346+H346</f>
        <v>479.57</v>
      </c>
    </row>
    <row r="347" spans="1:9" ht="16.5" x14ac:dyDescent="0.25">
      <c r="A347" s="396" t="s">
        <v>239</v>
      </c>
      <c r="B347" s="409">
        <v>132</v>
      </c>
      <c r="C347" s="99">
        <f t="shared" si="152"/>
        <v>0.82499999999999996</v>
      </c>
      <c r="D347" s="413">
        <v>4.0419999999999998</v>
      </c>
      <c r="E347" s="99">
        <f t="shared" si="153"/>
        <v>533.54399999999998</v>
      </c>
      <c r="F347" s="381">
        <v>1</v>
      </c>
      <c r="G347" s="99">
        <f t="shared" si="154"/>
        <v>533.54</v>
      </c>
      <c r="H347" s="99">
        <f t="shared" si="155"/>
        <v>125.86</v>
      </c>
      <c r="I347" s="99">
        <f t="shared" si="156"/>
        <v>659.4</v>
      </c>
    </row>
    <row r="348" spans="1:9" ht="16.5" x14ac:dyDescent="0.25">
      <c r="A348" s="396" t="s">
        <v>239</v>
      </c>
      <c r="B348" s="409">
        <v>168</v>
      </c>
      <c r="C348" s="99">
        <f t="shared" si="152"/>
        <v>1.05</v>
      </c>
      <c r="D348" s="413">
        <v>4.0419999999999998</v>
      </c>
      <c r="E348" s="99">
        <f t="shared" si="153"/>
        <v>679.05599999999993</v>
      </c>
      <c r="F348" s="381">
        <v>1</v>
      </c>
      <c r="G348" s="99">
        <f t="shared" si="154"/>
        <v>679.06</v>
      </c>
      <c r="H348" s="99">
        <f t="shared" si="155"/>
        <v>160.19</v>
      </c>
      <c r="I348" s="99">
        <f t="shared" si="156"/>
        <v>839.25</v>
      </c>
    </row>
    <row r="349" spans="1:9" ht="16.5" x14ac:dyDescent="0.25">
      <c r="A349" s="397" t="s">
        <v>1209</v>
      </c>
      <c r="B349" s="406">
        <f>B350+B360+B365</f>
        <v>495.31</v>
      </c>
      <c r="C349" s="382">
        <f t="shared" ref="C349:I349" si="157">C350+C360+C365</f>
        <v>3.0956875000000008</v>
      </c>
      <c r="D349" s="382"/>
      <c r="E349" s="382"/>
      <c r="F349" s="377"/>
      <c r="G349" s="382">
        <f t="shared" si="157"/>
        <v>4267.2800000000007</v>
      </c>
      <c r="H349" s="382">
        <f t="shared" si="157"/>
        <v>979.49</v>
      </c>
      <c r="I349" s="382">
        <f t="shared" si="157"/>
        <v>5246.7700000000013</v>
      </c>
    </row>
    <row r="350" spans="1:9" ht="33" x14ac:dyDescent="0.25">
      <c r="A350" s="394" t="s">
        <v>9</v>
      </c>
      <c r="B350" s="407">
        <f>SUM(B351:B359)</f>
        <v>396</v>
      </c>
      <c r="C350" s="98">
        <f t="shared" ref="C350:I350" si="158">SUM(C351:C359)</f>
        <v>2.4750000000000005</v>
      </c>
      <c r="D350" s="98"/>
      <c r="E350" s="98"/>
      <c r="F350" s="379"/>
      <c r="G350" s="98">
        <f t="shared" si="158"/>
        <v>3685.07</v>
      </c>
      <c r="H350" s="98">
        <f t="shared" si="158"/>
        <v>845.48</v>
      </c>
      <c r="I350" s="98">
        <f t="shared" si="158"/>
        <v>4530.5500000000011</v>
      </c>
    </row>
    <row r="351" spans="1:9" ht="16.5" x14ac:dyDescent="0.25">
      <c r="A351" s="396" t="s">
        <v>1210</v>
      </c>
      <c r="B351" s="228">
        <v>12</v>
      </c>
      <c r="C351" s="99">
        <f>B351/160</f>
        <v>7.4999999999999997E-2</v>
      </c>
      <c r="D351" s="413">
        <v>9.2669999999999995</v>
      </c>
      <c r="E351" s="99">
        <f t="shared" ref="E351:E359" si="159">D351*B351</f>
        <v>111.20399999999999</v>
      </c>
      <c r="F351" s="381">
        <v>1</v>
      </c>
      <c r="G351" s="99">
        <f t="shared" ref="G351:G359" si="160">ROUND(E351*F351,2)</f>
        <v>111.2</v>
      </c>
      <c r="H351" s="99">
        <f t="shared" ref="H351:H359" si="161">ROUND(G351*0.2359,2)</f>
        <v>26.23</v>
      </c>
      <c r="I351" s="99">
        <f t="shared" ref="I351:I359" si="162">G351+H351</f>
        <v>137.43</v>
      </c>
    </row>
    <row r="352" spans="1:9" ht="16.5" x14ac:dyDescent="0.25">
      <c r="A352" s="396" t="s">
        <v>1173</v>
      </c>
      <c r="B352" s="228">
        <v>84</v>
      </c>
      <c r="C352" s="99">
        <f t="shared" ref="C352:C359" si="163">B352/160</f>
        <v>0.52500000000000002</v>
      </c>
      <c r="D352" s="413">
        <v>9.6039999999999992</v>
      </c>
      <c r="E352" s="99">
        <f t="shared" si="159"/>
        <v>806.73599999999988</v>
      </c>
      <c r="F352" s="381">
        <v>1</v>
      </c>
      <c r="G352" s="99">
        <f t="shared" si="160"/>
        <v>806.74</v>
      </c>
      <c r="H352" s="99">
        <f t="shared" si="161"/>
        <v>190.31</v>
      </c>
      <c r="I352" s="99">
        <f t="shared" si="162"/>
        <v>997.05</v>
      </c>
    </row>
    <row r="353" spans="1:9" s="364" customFormat="1" ht="16.5" x14ac:dyDescent="0.25">
      <c r="A353" s="395" t="s">
        <v>1173</v>
      </c>
      <c r="B353" s="408">
        <v>88</v>
      </c>
      <c r="C353" s="99">
        <f t="shared" si="163"/>
        <v>0.55000000000000004</v>
      </c>
      <c r="D353" s="412">
        <v>9.6039999999999992</v>
      </c>
      <c r="E353" s="99">
        <f t="shared" si="159"/>
        <v>845.15199999999993</v>
      </c>
      <c r="F353" s="381">
        <v>1</v>
      </c>
      <c r="G353" s="99">
        <f t="shared" si="160"/>
        <v>845.15</v>
      </c>
      <c r="H353" s="420">
        <f>ROUND(G353*0.2077,2)</f>
        <v>175.54</v>
      </c>
      <c r="I353" s="99">
        <f t="shared" si="162"/>
        <v>1020.6899999999999</v>
      </c>
    </row>
    <row r="354" spans="1:9" s="364" customFormat="1" ht="16.5" x14ac:dyDescent="0.25">
      <c r="A354" s="395" t="s">
        <v>1173</v>
      </c>
      <c r="B354" s="408">
        <v>48</v>
      </c>
      <c r="C354" s="99">
        <f t="shared" si="163"/>
        <v>0.3</v>
      </c>
      <c r="D354" s="412">
        <f>16.916/2</f>
        <v>8.4580000000000002</v>
      </c>
      <c r="E354" s="99">
        <f t="shared" si="159"/>
        <v>405.98400000000004</v>
      </c>
      <c r="F354" s="381">
        <v>1</v>
      </c>
      <c r="G354" s="99">
        <f t="shared" si="160"/>
        <v>405.98</v>
      </c>
      <c r="H354" s="99">
        <f t="shared" si="161"/>
        <v>95.77</v>
      </c>
      <c r="I354" s="99">
        <f t="shared" si="162"/>
        <v>501.75</v>
      </c>
    </row>
    <row r="355" spans="1:9" s="364" customFormat="1" ht="16.5" x14ac:dyDescent="0.25">
      <c r="A355" s="395" t="s">
        <v>1173</v>
      </c>
      <c r="B355" s="408">
        <v>60</v>
      </c>
      <c r="C355" s="99">
        <f t="shared" si="163"/>
        <v>0.375</v>
      </c>
      <c r="D355" s="412">
        <v>9.6039999999999992</v>
      </c>
      <c r="E355" s="99">
        <f t="shared" si="159"/>
        <v>576.24</v>
      </c>
      <c r="F355" s="381">
        <v>1</v>
      </c>
      <c r="G355" s="99">
        <f t="shared" si="160"/>
        <v>576.24</v>
      </c>
      <c r="H355" s="99">
        <f t="shared" si="161"/>
        <v>135.94</v>
      </c>
      <c r="I355" s="99">
        <f t="shared" si="162"/>
        <v>712.18000000000006</v>
      </c>
    </row>
    <row r="356" spans="1:9" s="364" customFormat="1" ht="16.5" x14ac:dyDescent="0.25">
      <c r="A356" s="395" t="s">
        <v>1173</v>
      </c>
      <c r="B356" s="408">
        <v>48</v>
      </c>
      <c r="C356" s="99">
        <f t="shared" si="163"/>
        <v>0.3</v>
      </c>
      <c r="D356" s="412">
        <f>16.916/2</f>
        <v>8.4580000000000002</v>
      </c>
      <c r="E356" s="99">
        <f t="shared" si="159"/>
        <v>405.98400000000004</v>
      </c>
      <c r="F356" s="381">
        <v>1</v>
      </c>
      <c r="G356" s="99">
        <f t="shared" si="160"/>
        <v>405.98</v>
      </c>
      <c r="H356" s="99">
        <f t="shared" si="161"/>
        <v>95.77</v>
      </c>
      <c r="I356" s="99">
        <f t="shared" si="162"/>
        <v>501.75</v>
      </c>
    </row>
    <row r="357" spans="1:9" s="364" customFormat="1" ht="16.5" x14ac:dyDescent="0.25">
      <c r="A357" s="395" t="s">
        <v>1173</v>
      </c>
      <c r="B357" s="408">
        <v>12</v>
      </c>
      <c r="C357" s="99">
        <f t="shared" si="163"/>
        <v>7.4999999999999997E-2</v>
      </c>
      <c r="D357" s="412">
        <v>9.6039999999999992</v>
      </c>
      <c r="E357" s="99">
        <f t="shared" si="159"/>
        <v>115.24799999999999</v>
      </c>
      <c r="F357" s="381">
        <v>1</v>
      </c>
      <c r="G357" s="99">
        <f t="shared" si="160"/>
        <v>115.25</v>
      </c>
      <c r="H357" s="99">
        <f t="shared" si="161"/>
        <v>27.19</v>
      </c>
      <c r="I357" s="99">
        <f t="shared" si="162"/>
        <v>142.44</v>
      </c>
    </row>
    <row r="358" spans="1:9" s="364" customFormat="1" ht="16.5" x14ac:dyDescent="0.25">
      <c r="A358" s="395" t="s">
        <v>1173</v>
      </c>
      <c r="B358" s="408">
        <v>32</v>
      </c>
      <c r="C358" s="99">
        <f t="shared" si="163"/>
        <v>0.2</v>
      </c>
      <c r="D358" s="412">
        <v>9.6039999999999992</v>
      </c>
      <c r="E358" s="99">
        <f t="shared" si="159"/>
        <v>307.32799999999997</v>
      </c>
      <c r="F358" s="381">
        <v>1</v>
      </c>
      <c r="G358" s="99">
        <f t="shared" si="160"/>
        <v>307.33</v>
      </c>
      <c r="H358" s="99">
        <f t="shared" si="161"/>
        <v>72.5</v>
      </c>
      <c r="I358" s="99">
        <f t="shared" si="162"/>
        <v>379.83</v>
      </c>
    </row>
    <row r="359" spans="1:9" s="364" customFormat="1" ht="16.5" x14ac:dyDescent="0.25">
      <c r="A359" s="395" t="s">
        <v>1173</v>
      </c>
      <c r="B359" s="408">
        <v>12</v>
      </c>
      <c r="C359" s="99">
        <f t="shared" si="163"/>
        <v>7.4999999999999997E-2</v>
      </c>
      <c r="D359" s="412">
        <v>9.2669999999999995</v>
      </c>
      <c r="E359" s="99">
        <f t="shared" si="159"/>
        <v>111.20399999999999</v>
      </c>
      <c r="F359" s="381">
        <v>1</v>
      </c>
      <c r="G359" s="99">
        <f t="shared" si="160"/>
        <v>111.2</v>
      </c>
      <c r="H359" s="99">
        <f t="shared" si="161"/>
        <v>26.23</v>
      </c>
      <c r="I359" s="99">
        <f t="shared" si="162"/>
        <v>137.43</v>
      </c>
    </row>
    <row r="360" spans="1:9" s="364" customFormat="1" ht="33" x14ac:dyDescent="0.25">
      <c r="A360" s="394" t="s">
        <v>7</v>
      </c>
      <c r="B360" s="407">
        <f>SUM(B361:B364)</f>
        <v>83.31</v>
      </c>
      <c r="C360" s="98">
        <f>SUM(C361:C364)</f>
        <v>0.52068749999999997</v>
      </c>
      <c r="D360" s="98"/>
      <c r="E360" s="98"/>
      <c r="F360" s="98"/>
      <c r="G360" s="98">
        <f>SUM(G361:G364)</f>
        <v>512.95000000000005</v>
      </c>
      <c r="H360" s="98">
        <f>SUM(H361:H364)</f>
        <v>117.67</v>
      </c>
      <c r="I360" s="98">
        <f>SUM(I361:I364)</f>
        <v>630.62</v>
      </c>
    </row>
    <row r="361" spans="1:9" ht="16.5" x14ac:dyDescent="0.25">
      <c r="A361" s="398" t="s">
        <v>152</v>
      </c>
      <c r="B361" s="409">
        <v>19.309999999999999</v>
      </c>
      <c r="C361" s="99">
        <f>B361/160</f>
        <v>0.12068749999999999</v>
      </c>
      <c r="D361" s="412">
        <v>6.1310000000000002</v>
      </c>
      <c r="E361" s="99">
        <f>D361*B361</f>
        <v>118.38960999999999</v>
      </c>
      <c r="F361" s="381">
        <v>1</v>
      </c>
      <c r="G361" s="99">
        <f>ROUND(E361*F361,2)</f>
        <v>118.39</v>
      </c>
      <c r="H361" s="420">
        <f>ROUND(G361*0.2077,2)</f>
        <v>24.59</v>
      </c>
      <c r="I361" s="99">
        <f>G361+H361</f>
        <v>142.97999999999999</v>
      </c>
    </row>
    <row r="362" spans="1:9" ht="16.5" x14ac:dyDescent="0.25">
      <c r="A362" s="398" t="s">
        <v>152</v>
      </c>
      <c r="B362" s="409">
        <v>24</v>
      </c>
      <c r="C362" s="99">
        <f t="shared" ref="C362:C364" si="164">B362/160</f>
        <v>0.15</v>
      </c>
      <c r="D362" s="413">
        <v>6.1310000000000002</v>
      </c>
      <c r="E362" s="99">
        <f t="shared" ref="E362:E364" si="165">D362*B362</f>
        <v>147.14400000000001</v>
      </c>
      <c r="F362" s="381">
        <v>1</v>
      </c>
      <c r="G362" s="99">
        <f t="shared" ref="G362:G364" si="166">ROUND(E362*F362,2)</f>
        <v>147.13999999999999</v>
      </c>
      <c r="H362" s="99">
        <f t="shared" ref="H362:H364" si="167">ROUND(G362*0.2359,2)</f>
        <v>34.71</v>
      </c>
      <c r="I362" s="99">
        <f t="shared" ref="I362:I364" si="168">G362+H362</f>
        <v>181.85</v>
      </c>
    </row>
    <row r="363" spans="1:9" ht="16.5" x14ac:dyDescent="0.25">
      <c r="A363" s="398" t="s">
        <v>152</v>
      </c>
      <c r="B363" s="409">
        <v>8</v>
      </c>
      <c r="C363" s="99">
        <f t="shared" si="164"/>
        <v>0.05</v>
      </c>
      <c r="D363" s="413">
        <v>6.4039999999999999</v>
      </c>
      <c r="E363" s="99">
        <f t="shared" si="165"/>
        <v>51.231999999999999</v>
      </c>
      <c r="F363" s="381">
        <v>1</v>
      </c>
      <c r="G363" s="99">
        <f t="shared" si="166"/>
        <v>51.23</v>
      </c>
      <c r="H363" s="99">
        <f t="shared" si="167"/>
        <v>12.09</v>
      </c>
      <c r="I363" s="99">
        <f t="shared" si="168"/>
        <v>63.319999999999993</v>
      </c>
    </row>
    <row r="364" spans="1:9" ht="16.5" x14ac:dyDescent="0.25">
      <c r="A364" s="398" t="s">
        <v>152</v>
      </c>
      <c r="B364" s="409">
        <v>32</v>
      </c>
      <c r="C364" s="99">
        <f t="shared" si="164"/>
        <v>0.2</v>
      </c>
      <c r="D364" s="413">
        <v>6.1310000000000002</v>
      </c>
      <c r="E364" s="99">
        <f t="shared" si="165"/>
        <v>196.19200000000001</v>
      </c>
      <c r="F364" s="381">
        <v>1</v>
      </c>
      <c r="G364" s="99">
        <f t="shared" si="166"/>
        <v>196.19</v>
      </c>
      <c r="H364" s="99">
        <f t="shared" si="167"/>
        <v>46.28</v>
      </c>
      <c r="I364" s="99">
        <f t="shared" si="168"/>
        <v>242.47</v>
      </c>
    </row>
    <row r="365" spans="1:9" ht="33" x14ac:dyDescent="0.25">
      <c r="A365" s="394" t="s">
        <v>8</v>
      </c>
      <c r="B365" s="407">
        <f>SUM(B366:B367)</f>
        <v>16</v>
      </c>
      <c r="C365" s="98">
        <f>SUM(C366:C367)</f>
        <v>0.1</v>
      </c>
      <c r="D365" s="98"/>
      <c r="E365" s="98"/>
      <c r="F365" s="98"/>
      <c r="G365" s="98">
        <f>SUM(G366:G367)</f>
        <v>69.260000000000005</v>
      </c>
      <c r="H365" s="98">
        <f>SUM(H366:H367)</f>
        <v>16.34</v>
      </c>
      <c r="I365" s="98">
        <f>SUM(I366:I367)</f>
        <v>85.600000000000009</v>
      </c>
    </row>
    <row r="366" spans="1:9" ht="16.5" x14ac:dyDescent="0.25">
      <c r="A366" s="398" t="s">
        <v>457</v>
      </c>
      <c r="B366" s="409">
        <v>8</v>
      </c>
      <c r="C366" s="99">
        <f>B366/160</f>
        <v>0.05</v>
      </c>
      <c r="D366" s="413">
        <v>4.3289999999999997</v>
      </c>
      <c r="E366" s="99">
        <f>D366*B366</f>
        <v>34.631999999999998</v>
      </c>
      <c r="F366" s="381">
        <v>1</v>
      </c>
      <c r="G366" s="99">
        <f>ROUND(E366*F366,2)</f>
        <v>34.630000000000003</v>
      </c>
      <c r="H366" s="99">
        <f>ROUND(G366*0.2359,2)</f>
        <v>8.17</v>
      </c>
      <c r="I366" s="99">
        <f>G366+H366</f>
        <v>42.800000000000004</v>
      </c>
    </row>
    <row r="367" spans="1:9" ht="16.5" x14ac:dyDescent="0.25">
      <c r="A367" s="398" t="s">
        <v>457</v>
      </c>
      <c r="B367" s="409">
        <v>8</v>
      </c>
      <c r="C367" s="99">
        <f>B367/160</f>
        <v>0.05</v>
      </c>
      <c r="D367" s="413">
        <v>4.3289999999999997</v>
      </c>
      <c r="E367" s="99">
        <f>D367*B367</f>
        <v>34.631999999999998</v>
      </c>
      <c r="F367" s="381">
        <v>1</v>
      </c>
      <c r="G367" s="99">
        <f>ROUND(E367*F367,2)</f>
        <v>34.630000000000003</v>
      </c>
      <c r="H367" s="99">
        <f>ROUND(G367*0.2359,2)</f>
        <v>8.17</v>
      </c>
      <c r="I367" s="99">
        <f>G367+H367</f>
        <v>42.800000000000004</v>
      </c>
    </row>
    <row r="368" spans="1:9" ht="16.5" x14ac:dyDescent="0.25">
      <c r="A368" s="397" t="s">
        <v>1211</v>
      </c>
      <c r="B368" s="406">
        <f>B382+B387+B391+B369</f>
        <v>1556</v>
      </c>
      <c r="C368" s="382">
        <f>C382+C387+C391+C369</f>
        <v>9.7250000000000014</v>
      </c>
      <c r="D368" s="382"/>
      <c r="E368" s="382"/>
      <c r="F368" s="378"/>
      <c r="G368" s="382">
        <f>G382+G387+G391+G369</f>
        <v>10723.02</v>
      </c>
      <c r="H368" s="382">
        <f>H382+H387+H391+H369</f>
        <v>2492.5899999999997</v>
      </c>
      <c r="I368" s="382">
        <f>I382+I387+I391+I369</f>
        <v>13215.61</v>
      </c>
    </row>
    <row r="369" spans="1:9" ht="33" x14ac:dyDescent="0.25">
      <c r="A369" s="394" t="s">
        <v>9</v>
      </c>
      <c r="B369" s="407">
        <f>SUM(B370:B381)</f>
        <v>644</v>
      </c>
      <c r="C369" s="98">
        <f>SUM(C370:C381)</f>
        <v>4.0250000000000004</v>
      </c>
      <c r="D369" s="98"/>
      <c r="E369" s="98"/>
      <c r="F369" s="380"/>
      <c r="G369" s="98">
        <f>SUM(G370:G381)</f>
        <v>6033.71</v>
      </c>
      <c r="H369" s="98">
        <f>SUM(H370:H381)</f>
        <v>1386.3899999999999</v>
      </c>
      <c r="I369" s="98">
        <f>SUM(I370:I381)</f>
        <v>7420.1</v>
      </c>
    </row>
    <row r="370" spans="1:9" ht="16.5" x14ac:dyDescent="0.25">
      <c r="A370" s="396" t="s">
        <v>1175</v>
      </c>
      <c r="B370" s="228">
        <v>62</v>
      </c>
      <c r="C370" s="99">
        <f>B370/160</f>
        <v>0.38750000000000001</v>
      </c>
      <c r="D370" s="413">
        <f>19.208/2</f>
        <v>9.6039999999999992</v>
      </c>
      <c r="E370" s="99">
        <f>D370*B370</f>
        <v>595.44799999999998</v>
      </c>
      <c r="F370" s="381">
        <v>1</v>
      </c>
      <c r="G370" s="99">
        <f>ROUND(E370*F370,2)</f>
        <v>595.45000000000005</v>
      </c>
      <c r="H370" s="99">
        <f>ROUND(G370*0.2359,2)</f>
        <v>140.47</v>
      </c>
      <c r="I370" s="99">
        <f>G370+H370</f>
        <v>735.92000000000007</v>
      </c>
    </row>
    <row r="371" spans="1:9" ht="16.5" x14ac:dyDescent="0.25">
      <c r="A371" s="396" t="s">
        <v>1175</v>
      </c>
      <c r="B371" s="228">
        <v>32</v>
      </c>
      <c r="C371" s="99">
        <f t="shared" ref="C371:C381" si="169">B371/160</f>
        <v>0.2</v>
      </c>
      <c r="D371" s="413">
        <v>9.6039999999999992</v>
      </c>
      <c r="E371" s="99">
        <f>D371*B371</f>
        <v>307.32799999999997</v>
      </c>
      <c r="F371" s="381">
        <v>1</v>
      </c>
      <c r="G371" s="99">
        <f>ROUND(E371*F371,2)</f>
        <v>307.33</v>
      </c>
      <c r="H371" s="99">
        <f>ROUND(G371*0.2359,2)</f>
        <v>72.5</v>
      </c>
      <c r="I371" s="99">
        <f>G371+H371</f>
        <v>379.83</v>
      </c>
    </row>
    <row r="372" spans="1:9" ht="16.5" x14ac:dyDescent="0.25">
      <c r="A372" s="396" t="s">
        <v>1175</v>
      </c>
      <c r="B372" s="228">
        <v>32</v>
      </c>
      <c r="C372" s="99">
        <f t="shared" si="169"/>
        <v>0.2</v>
      </c>
      <c r="D372" s="413">
        <f t="shared" ref="D372:D379" si="170">19.208/2</f>
        <v>9.6039999999999992</v>
      </c>
      <c r="E372" s="99">
        <f t="shared" ref="E372:E375" si="171">D372*B372</f>
        <v>307.32799999999997</v>
      </c>
      <c r="F372" s="381">
        <v>1</v>
      </c>
      <c r="G372" s="99">
        <f t="shared" ref="G372:G375" si="172">ROUND(E372*F372,2)</f>
        <v>307.33</v>
      </c>
      <c r="H372" s="99">
        <f t="shared" ref="H372:H375" si="173">ROUND(G372*0.2359,2)</f>
        <v>72.5</v>
      </c>
      <c r="I372" s="99">
        <f t="shared" ref="I372:I375" si="174">G372+H372</f>
        <v>379.83</v>
      </c>
    </row>
    <row r="373" spans="1:9" ht="16.5" x14ac:dyDescent="0.25">
      <c r="A373" s="396" t="s">
        <v>1175</v>
      </c>
      <c r="B373" s="228">
        <v>20</v>
      </c>
      <c r="C373" s="99">
        <f t="shared" si="169"/>
        <v>0.125</v>
      </c>
      <c r="D373" s="413">
        <f t="shared" si="170"/>
        <v>9.6039999999999992</v>
      </c>
      <c r="E373" s="99">
        <f t="shared" si="171"/>
        <v>192.07999999999998</v>
      </c>
      <c r="F373" s="381">
        <v>1</v>
      </c>
      <c r="G373" s="99">
        <f t="shared" si="172"/>
        <v>192.08</v>
      </c>
      <c r="H373" s="99">
        <f t="shared" si="173"/>
        <v>45.31</v>
      </c>
      <c r="I373" s="99">
        <f t="shared" si="174"/>
        <v>237.39000000000001</v>
      </c>
    </row>
    <row r="374" spans="1:9" ht="16.5" x14ac:dyDescent="0.25">
      <c r="A374" s="396" t="s">
        <v>1175</v>
      </c>
      <c r="B374" s="228">
        <v>29.5</v>
      </c>
      <c r="C374" s="99">
        <f t="shared" si="169"/>
        <v>0.18437500000000001</v>
      </c>
      <c r="D374" s="413">
        <f t="shared" si="170"/>
        <v>9.6039999999999992</v>
      </c>
      <c r="E374" s="99">
        <f t="shared" si="171"/>
        <v>283.31799999999998</v>
      </c>
      <c r="F374" s="381">
        <v>1</v>
      </c>
      <c r="G374" s="99">
        <f t="shared" si="172"/>
        <v>283.32</v>
      </c>
      <c r="H374" s="99">
        <f t="shared" si="173"/>
        <v>66.84</v>
      </c>
      <c r="I374" s="99">
        <f t="shared" si="174"/>
        <v>350.15999999999997</v>
      </c>
    </row>
    <row r="375" spans="1:9" ht="16.5" x14ac:dyDescent="0.25">
      <c r="A375" s="396" t="s">
        <v>1175</v>
      </c>
      <c r="B375" s="228">
        <v>64</v>
      </c>
      <c r="C375" s="99">
        <f t="shared" si="169"/>
        <v>0.4</v>
      </c>
      <c r="D375" s="413">
        <v>9.6039999999999992</v>
      </c>
      <c r="E375" s="99">
        <f t="shared" si="171"/>
        <v>614.65599999999995</v>
      </c>
      <c r="F375" s="381">
        <v>1</v>
      </c>
      <c r="G375" s="99">
        <f t="shared" si="172"/>
        <v>614.66</v>
      </c>
      <c r="H375" s="99">
        <f t="shared" si="173"/>
        <v>145</v>
      </c>
      <c r="I375" s="99">
        <f t="shared" si="174"/>
        <v>759.66</v>
      </c>
    </row>
    <row r="376" spans="1:9" s="364" customFormat="1" ht="16.5" x14ac:dyDescent="0.25">
      <c r="A376" s="395" t="s">
        <v>1175</v>
      </c>
      <c r="B376" s="408">
        <v>84</v>
      </c>
      <c r="C376" s="99">
        <f t="shared" si="169"/>
        <v>0.52500000000000002</v>
      </c>
      <c r="D376" s="412">
        <f t="shared" si="170"/>
        <v>9.6039999999999992</v>
      </c>
      <c r="E376" s="99">
        <f>D376*B376</f>
        <v>806.73599999999988</v>
      </c>
      <c r="F376" s="381">
        <v>1</v>
      </c>
      <c r="G376" s="99">
        <f>ROUND(E376*F376,2)</f>
        <v>806.74</v>
      </c>
      <c r="H376" s="99">
        <f>ROUND(G376*0.2359,2)</f>
        <v>190.31</v>
      </c>
      <c r="I376" s="99">
        <f>G376+H376</f>
        <v>997.05</v>
      </c>
    </row>
    <row r="377" spans="1:9" s="364" customFormat="1" ht="16.5" x14ac:dyDescent="0.25">
      <c r="A377" s="395" t="s">
        <v>1175</v>
      </c>
      <c r="B377" s="408">
        <v>52</v>
      </c>
      <c r="C377" s="99">
        <f t="shared" si="169"/>
        <v>0.32500000000000001</v>
      </c>
      <c r="D377" s="412">
        <f t="shared" si="170"/>
        <v>9.6039999999999992</v>
      </c>
      <c r="E377" s="99">
        <f>D377*B377</f>
        <v>499.40799999999996</v>
      </c>
      <c r="F377" s="381">
        <v>1</v>
      </c>
      <c r="G377" s="99">
        <f>ROUND(E377*F377,2)</f>
        <v>499.41</v>
      </c>
      <c r="H377" s="99">
        <f>ROUND(G377*0.2359,2)</f>
        <v>117.81</v>
      </c>
      <c r="I377" s="99">
        <f>G377+H377</f>
        <v>617.22</v>
      </c>
    </row>
    <row r="378" spans="1:9" s="364" customFormat="1" ht="16.5" x14ac:dyDescent="0.25">
      <c r="A378" s="395" t="s">
        <v>1175</v>
      </c>
      <c r="B378" s="408">
        <v>86</v>
      </c>
      <c r="C378" s="99">
        <f t="shared" si="169"/>
        <v>0.53749999999999998</v>
      </c>
      <c r="D378" s="412">
        <f t="shared" si="170"/>
        <v>9.6039999999999992</v>
      </c>
      <c r="E378" s="99">
        <f t="shared" ref="E378:E381" si="175">D378*B378</f>
        <v>825.94399999999996</v>
      </c>
      <c r="F378" s="381">
        <v>1</v>
      </c>
      <c r="G378" s="99">
        <f t="shared" ref="G378:G381" si="176">ROUND(E378*F378,2)</f>
        <v>825.94</v>
      </c>
      <c r="H378" s="420">
        <f>ROUND(G378*0.2077,2)</f>
        <v>171.55</v>
      </c>
      <c r="I378" s="99">
        <f t="shared" ref="I378:I381" si="177">G378+H378</f>
        <v>997.49</v>
      </c>
    </row>
    <row r="379" spans="1:9" s="364" customFormat="1" ht="16.5" x14ac:dyDescent="0.25">
      <c r="A379" s="395" t="s">
        <v>1175</v>
      </c>
      <c r="B379" s="408">
        <v>50.5</v>
      </c>
      <c r="C379" s="99">
        <f t="shared" si="169"/>
        <v>0.31562499999999999</v>
      </c>
      <c r="D379" s="412">
        <f t="shared" si="170"/>
        <v>9.6039999999999992</v>
      </c>
      <c r="E379" s="99">
        <f t="shared" si="175"/>
        <v>485.00199999999995</v>
      </c>
      <c r="F379" s="381">
        <v>1</v>
      </c>
      <c r="G379" s="99">
        <f t="shared" si="176"/>
        <v>485</v>
      </c>
      <c r="H379" s="420">
        <f>ROUND(G379*0.2077,2)</f>
        <v>100.73</v>
      </c>
      <c r="I379" s="99">
        <f t="shared" si="177"/>
        <v>585.73</v>
      </c>
    </row>
    <row r="380" spans="1:9" s="364" customFormat="1" ht="16.5" x14ac:dyDescent="0.25">
      <c r="A380" s="395" t="s">
        <v>1175</v>
      </c>
      <c r="B380" s="408">
        <v>44</v>
      </c>
      <c r="C380" s="99">
        <f t="shared" si="169"/>
        <v>0.27500000000000002</v>
      </c>
      <c r="D380" s="412">
        <f>16.916/2</f>
        <v>8.4580000000000002</v>
      </c>
      <c r="E380" s="99">
        <f t="shared" si="175"/>
        <v>372.15199999999999</v>
      </c>
      <c r="F380" s="381">
        <v>1</v>
      </c>
      <c r="G380" s="99">
        <f t="shared" si="176"/>
        <v>372.15</v>
      </c>
      <c r="H380" s="99">
        <f t="shared" ref="H380:H381" si="178">ROUND(G380*0.2359,2)</f>
        <v>87.79</v>
      </c>
      <c r="I380" s="99">
        <f t="shared" si="177"/>
        <v>459.94</v>
      </c>
    </row>
    <row r="381" spans="1:9" s="364" customFormat="1" ht="16.5" x14ac:dyDescent="0.25">
      <c r="A381" s="395" t="s">
        <v>1175</v>
      </c>
      <c r="B381" s="408">
        <v>88</v>
      </c>
      <c r="C381" s="99">
        <f t="shared" si="169"/>
        <v>0.55000000000000004</v>
      </c>
      <c r="D381" s="412">
        <f>16.916/2</f>
        <v>8.4580000000000002</v>
      </c>
      <c r="E381" s="99">
        <f t="shared" si="175"/>
        <v>744.30399999999997</v>
      </c>
      <c r="F381" s="381">
        <v>1</v>
      </c>
      <c r="G381" s="99">
        <f t="shared" si="176"/>
        <v>744.3</v>
      </c>
      <c r="H381" s="99">
        <f t="shared" si="178"/>
        <v>175.58</v>
      </c>
      <c r="I381" s="99">
        <f t="shared" si="177"/>
        <v>919.88</v>
      </c>
    </row>
    <row r="382" spans="1:9" s="364" customFormat="1" ht="33" x14ac:dyDescent="0.25">
      <c r="A382" s="394" t="s">
        <v>7</v>
      </c>
      <c r="B382" s="407">
        <f>SUM(B383:B386)</f>
        <v>456</v>
      </c>
      <c r="C382" s="98">
        <f>SUM(C383:C386)</f>
        <v>2.85</v>
      </c>
      <c r="D382" s="98"/>
      <c r="E382" s="98"/>
      <c r="F382" s="98"/>
      <c r="G382" s="98">
        <f>SUM(G383:G386)</f>
        <v>2737.66</v>
      </c>
      <c r="H382" s="98">
        <f>SUM(H383:H386)</f>
        <v>645.80999999999995</v>
      </c>
      <c r="I382" s="98">
        <f>SUM(I383:I386)</f>
        <v>3383.4700000000003</v>
      </c>
    </row>
    <row r="383" spans="1:9" ht="16.5" x14ac:dyDescent="0.25">
      <c r="A383" s="396" t="s">
        <v>1212</v>
      </c>
      <c r="B383" s="409">
        <v>103</v>
      </c>
      <c r="C383" s="99">
        <f>B383/160</f>
        <v>0.64375000000000004</v>
      </c>
      <c r="D383" s="413">
        <v>6.1310000000000002</v>
      </c>
      <c r="E383" s="99">
        <f t="shared" ref="E383:E386" si="179">D383*B383</f>
        <v>631.49300000000005</v>
      </c>
      <c r="F383" s="381">
        <v>1</v>
      </c>
      <c r="G383" s="99">
        <f t="shared" ref="G383:G386" si="180">ROUND(E383*F383,2)</f>
        <v>631.49</v>
      </c>
      <c r="H383" s="99">
        <f t="shared" ref="H383:H386" si="181">ROUND(G383*0.2359,2)</f>
        <v>148.97</v>
      </c>
      <c r="I383" s="99">
        <f t="shared" ref="I383:I386" si="182">G383+H383</f>
        <v>780.46</v>
      </c>
    </row>
    <row r="384" spans="1:9" ht="16.5" x14ac:dyDescent="0.25">
      <c r="A384" s="396" t="s">
        <v>1212</v>
      </c>
      <c r="B384" s="409">
        <v>121</v>
      </c>
      <c r="C384" s="99">
        <f t="shared" ref="C384:C386" si="183">B384/160</f>
        <v>0.75624999999999998</v>
      </c>
      <c r="D384" s="413">
        <v>6.1310000000000002</v>
      </c>
      <c r="E384" s="99">
        <f t="shared" si="179"/>
        <v>741.851</v>
      </c>
      <c r="F384" s="381">
        <v>1</v>
      </c>
      <c r="G384" s="99">
        <f t="shared" si="180"/>
        <v>741.85</v>
      </c>
      <c r="H384" s="99">
        <f t="shared" si="181"/>
        <v>175</v>
      </c>
      <c r="I384" s="99">
        <f t="shared" si="182"/>
        <v>916.85</v>
      </c>
    </row>
    <row r="385" spans="1:9" ht="16.5" x14ac:dyDescent="0.25">
      <c r="A385" s="396" t="s">
        <v>1212</v>
      </c>
      <c r="B385" s="409">
        <v>153</v>
      </c>
      <c r="C385" s="99">
        <f t="shared" si="183"/>
        <v>0.95625000000000004</v>
      </c>
      <c r="D385" s="413">
        <v>6.1310000000000002</v>
      </c>
      <c r="E385" s="99">
        <f t="shared" si="179"/>
        <v>938.04300000000001</v>
      </c>
      <c r="F385" s="381">
        <v>1</v>
      </c>
      <c r="G385" s="99">
        <f t="shared" si="180"/>
        <v>938.04</v>
      </c>
      <c r="H385" s="99">
        <f t="shared" si="181"/>
        <v>221.28</v>
      </c>
      <c r="I385" s="99">
        <f t="shared" si="182"/>
        <v>1159.32</v>
      </c>
    </row>
    <row r="386" spans="1:9" ht="16.5" x14ac:dyDescent="0.25">
      <c r="A386" s="396" t="s">
        <v>1212</v>
      </c>
      <c r="B386" s="409">
        <v>79</v>
      </c>
      <c r="C386" s="99">
        <f t="shared" si="183"/>
        <v>0.49375000000000002</v>
      </c>
      <c r="D386" s="413">
        <v>5.3959999999999999</v>
      </c>
      <c r="E386" s="99">
        <f t="shared" si="179"/>
        <v>426.28399999999999</v>
      </c>
      <c r="F386" s="381">
        <v>1</v>
      </c>
      <c r="G386" s="99">
        <f t="shared" si="180"/>
        <v>426.28</v>
      </c>
      <c r="H386" s="99">
        <f t="shared" si="181"/>
        <v>100.56</v>
      </c>
      <c r="I386" s="99">
        <f t="shared" si="182"/>
        <v>526.83999999999992</v>
      </c>
    </row>
    <row r="387" spans="1:9" ht="33" x14ac:dyDescent="0.25">
      <c r="A387" s="394" t="s">
        <v>8</v>
      </c>
      <c r="B387" s="407">
        <f>SUM(B388:B390)</f>
        <v>378</v>
      </c>
      <c r="C387" s="98">
        <f>SUM(C388:C390)</f>
        <v>2.3624999999999998</v>
      </c>
      <c r="D387" s="98"/>
      <c r="E387" s="98"/>
      <c r="F387" s="98"/>
      <c r="G387" s="98">
        <f>SUM(G388:G390)</f>
        <v>1636.37</v>
      </c>
      <c r="H387" s="98">
        <f>SUM(H388:H390)</f>
        <v>386.02</v>
      </c>
      <c r="I387" s="98">
        <f>SUM(I388:I390)</f>
        <v>2022.39</v>
      </c>
    </row>
    <row r="388" spans="1:9" ht="16.5" x14ac:dyDescent="0.25">
      <c r="A388" s="396" t="s">
        <v>238</v>
      </c>
      <c r="B388" s="409">
        <v>124</v>
      </c>
      <c r="C388" s="99">
        <f>B388/160</f>
        <v>0.77500000000000002</v>
      </c>
      <c r="D388" s="413">
        <v>4.3289999999999997</v>
      </c>
      <c r="E388" s="99">
        <f t="shared" ref="E388:E390" si="184">D388*B388</f>
        <v>536.79599999999994</v>
      </c>
      <c r="F388" s="381">
        <v>1</v>
      </c>
      <c r="G388" s="99">
        <f t="shared" ref="G388:G390" si="185">ROUND(E388*F388,2)</f>
        <v>536.79999999999995</v>
      </c>
      <c r="H388" s="99">
        <f t="shared" ref="H388:H390" si="186">ROUND(G388*0.2359,2)</f>
        <v>126.63</v>
      </c>
      <c r="I388" s="99">
        <f t="shared" ref="I388:I390" si="187">G388+H388</f>
        <v>663.43</v>
      </c>
    </row>
    <row r="389" spans="1:9" ht="16.5" x14ac:dyDescent="0.25">
      <c r="A389" s="396" t="s">
        <v>238</v>
      </c>
      <c r="B389" s="409">
        <v>120</v>
      </c>
      <c r="C389" s="99">
        <f t="shared" ref="C389:C390" si="188">B389/160</f>
        <v>0.75</v>
      </c>
      <c r="D389" s="413">
        <v>4.3289999999999997</v>
      </c>
      <c r="E389" s="99">
        <f t="shared" si="184"/>
        <v>519.48</v>
      </c>
      <c r="F389" s="381">
        <v>1</v>
      </c>
      <c r="G389" s="99">
        <f t="shared" si="185"/>
        <v>519.48</v>
      </c>
      <c r="H389" s="99">
        <f t="shared" si="186"/>
        <v>122.55</v>
      </c>
      <c r="I389" s="99">
        <f t="shared" si="187"/>
        <v>642.03</v>
      </c>
    </row>
    <row r="390" spans="1:9" ht="16.5" x14ac:dyDescent="0.25">
      <c r="A390" s="396" t="s">
        <v>238</v>
      </c>
      <c r="B390" s="409">
        <v>134</v>
      </c>
      <c r="C390" s="99">
        <f t="shared" si="188"/>
        <v>0.83750000000000002</v>
      </c>
      <c r="D390" s="413">
        <v>4.3289999999999997</v>
      </c>
      <c r="E390" s="99">
        <f t="shared" si="184"/>
        <v>580.08600000000001</v>
      </c>
      <c r="F390" s="381">
        <v>1</v>
      </c>
      <c r="G390" s="99">
        <f t="shared" si="185"/>
        <v>580.09</v>
      </c>
      <c r="H390" s="99">
        <f t="shared" si="186"/>
        <v>136.84</v>
      </c>
      <c r="I390" s="99">
        <f t="shared" si="187"/>
        <v>716.93000000000006</v>
      </c>
    </row>
    <row r="391" spans="1:9" ht="16.5" x14ac:dyDescent="0.25">
      <c r="A391" s="394" t="s">
        <v>6</v>
      </c>
      <c r="B391" s="407">
        <f>SUM(B392:B392)</f>
        <v>78</v>
      </c>
      <c r="C391" s="98">
        <f>SUM(C392:C392)</f>
        <v>0.48749999999999999</v>
      </c>
      <c r="D391" s="98"/>
      <c r="E391" s="98"/>
      <c r="F391" s="98"/>
      <c r="G391" s="98">
        <f>SUM(G392:G392)</f>
        <v>315.27999999999997</v>
      </c>
      <c r="H391" s="98">
        <f>SUM(H392:H392)</f>
        <v>74.37</v>
      </c>
      <c r="I391" s="98">
        <f>SUM(I392:I392)</f>
        <v>389.65</v>
      </c>
    </row>
    <row r="392" spans="1:9" ht="16.5" x14ac:dyDescent="0.25">
      <c r="A392" s="398" t="s">
        <v>239</v>
      </c>
      <c r="B392" s="409">
        <v>78</v>
      </c>
      <c r="C392" s="99">
        <f>B392/160</f>
        <v>0.48749999999999999</v>
      </c>
      <c r="D392" s="413">
        <v>4.0419999999999998</v>
      </c>
      <c r="E392" s="99">
        <f>D392*B392</f>
        <v>315.27600000000001</v>
      </c>
      <c r="F392" s="381">
        <v>1</v>
      </c>
      <c r="G392" s="99">
        <f>ROUND(E392*F392,2)</f>
        <v>315.27999999999997</v>
      </c>
      <c r="H392" s="99">
        <f>ROUND(G392*0.2359,2)</f>
        <v>74.37</v>
      </c>
      <c r="I392" s="99">
        <f>G392+H392</f>
        <v>389.65</v>
      </c>
    </row>
    <row r="393" spans="1:9" ht="16.5" x14ac:dyDescent="0.25">
      <c r="A393" s="397" t="s">
        <v>1213</v>
      </c>
      <c r="B393" s="406">
        <f>B394+B408+B415+B420</f>
        <v>2881</v>
      </c>
      <c r="C393" s="382">
        <f>C394+C408+C415+C420</f>
        <v>18.006250000000001</v>
      </c>
      <c r="D393" s="382"/>
      <c r="E393" s="382"/>
      <c r="F393" s="378"/>
      <c r="G393" s="382">
        <f>G394+G408+G415+G420</f>
        <v>19427.45</v>
      </c>
      <c r="H393" s="382">
        <f>H394+H408+H415+H420</f>
        <v>4536.2300000000005</v>
      </c>
      <c r="I393" s="382">
        <f>I394+I408+I415+I420</f>
        <v>23963.68</v>
      </c>
    </row>
    <row r="394" spans="1:9" ht="33" x14ac:dyDescent="0.25">
      <c r="A394" s="394" t="s">
        <v>9</v>
      </c>
      <c r="B394" s="407">
        <f>SUM(B395:B407)</f>
        <v>1101</v>
      </c>
      <c r="C394" s="98">
        <f>SUM(C395:C407)</f>
        <v>6.8812499999999988</v>
      </c>
      <c r="D394" s="98"/>
      <c r="E394" s="98"/>
      <c r="F394" s="98"/>
      <c r="G394" s="98">
        <f>SUM(G395:G407)</f>
        <v>10019.450000000001</v>
      </c>
      <c r="H394" s="98">
        <f>SUM(H395:H407)</f>
        <v>2337.4</v>
      </c>
      <c r="I394" s="98">
        <f>SUM(I395:I407)</f>
        <v>12356.85</v>
      </c>
    </row>
    <row r="395" spans="1:9" s="364" customFormat="1" ht="16.5" x14ac:dyDescent="0.25">
      <c r="A395" s="395" t="s">
        <v>1150</v>
      </c>
      <c r="B395" s="408">
        <v>200</v>
      </c>
      <c r="C395" s="99">
        <f t="shared" ref="C395:C407" si="189">B395/160</f>
        <v>1.25</v>
      </c>
      <c r="D395" s="412">
        <v>9.3360000000000003</v>
      </c>
      <c r="E395" s="99">
        <f t="shared" ref="E395:E407" si="190">D395*B395</f>
        <v>1867.2</v>
      </c>
      <c r="F395" s="381">
        <v>1</v>
      </c>
      <c r="G395" s="99">
        <f t="shared" ref="G395:G407" si="191">ROUND(E395*F395,2)</f>
        <v>1867.2</v>
      </c>
      <c r="H395" s="99">
        <f t="shared" ref="H395:H407" si="192">ROUND(G395*0.2359,2)</f>
        <v>440.47</v>
      </c>
      <c r="I395" s="99">
        <f t="shared" ref="I395:I407" si="193">G395+H395</f>
        <v>2307.67</v>
      </c>
    </row>
    <row r="396" spans="1:9" s="364" customFormat="1" ht="16.5" x14ac:dyDescent="0.25">
      <c r="A396" s="395" t="s">
        <v>1150</v>
      </c>
      <c r="B396" s="408">
        <v>48</v>
      </c>
      <c r="C396" s="99">
        <f t="shared" si="189"/>
        <v>0.3</v>
      </c>
      <c r="D396" s="412">
        <v>9.3360000000000003</v>
      </c>
      <c r="E396" s="99">
        <f t="shared" si="190"/>
        <v>448.12800000000004</v>
      </c>
      <c r="F396" s="381">
        <v>1</v>
      </c>
      <c r="G396" s="99">
        <f t="shared" si="191"/>
        <v>448.13</v>
      </c>
      <c r="H396" s="420">
        <f>ROUND(G396*0.2077,2)</f>
        <v>93.08</v>
      </c>
      <c r="I396" s="99">
        <f t="shared" si="193"/>
        <v>541.21</v>
      </c>
    </row>
    <row r="397" spans="1:9" s="364" customFormat="1" ht="16.5" x14ac:dyDescent="0.25">
      <c r="A397" s="395" t="s">
        <v>1150</v>
      </c>
      <c r="B397" s="408">
        <v>88</v>
      </c>
      <c r="C397" s="99">
        <f t="shared" si="189"/>
        <v>0.55000000000000004</v>
      </c>
      <c r="D397" s="412">
        <v>9.3360000000000003</v>
      </c>
      <c r="E397" s="99">
        <f t="shared" si="190"/>
        <v>821.56799999999998</v>
      </c>
      <c r="F397" s="381">
        <v>1</v>
      </c>
      <c r="G397" s="99">
        <f t="shared" si="191"/>
        <v>821.57</v>
      </c>
      <c r="H397" s="420">
        <f>ROUND(G397*0.2194,2)</f>
        <v>180.25</v>
      </c>
      <c r="I397" s="99">
        <f t="shared" si="193"/>
        <v>1001.82</v>
      </c>
    </row>
    <row r="398" spans="1:9" s="364" customFormat="1" ht="16.5" x14ac:dyDescent="0.25">
      <c r="A398" s="395" t="s">
        <v>1150</v>
      </c>
      <c r="B398" s="408">
        <v>120</v>
      </c>
      <c r="C398" s="99">
        <f t="shared" si="189"/>
        <v>0.75</v>
      </c>
      <c r="D398" s="412">
        <v>9.3360000000000003</v>
      </c>
      <c r="E398" s="99">
        <f t="shared" si="190"/>
        <v>1120.32</v>
      </c>
      <c r="F398" s="381">
        <v>1</v>
      </c>
      <c r="G398" s="99">
        <f t="shared" si="191"/>
        <v>1120.32</v>
      </c>
      <c r="H398" s="99">
        <f>ROUND(G398*0.2359,2)</f>
        <v>264.27999999999997</v>
      </c>
      <c r="I398" s="99">
        <f t="shared" si="193"/>
        <v>1384.6</v>
      </c>
    </row>
    <row r="399" spans="1:9" s="364" customFormat="1" ht="16.5" x14ac:dyDescent="0.25">
      <c r="A399" s="395" t="s">
        <v>1150</v>
      </c>
      <c r="B399" s="408">
        <v>48</v>
      </c>
      <c r="C399" s="99">
        <f t="shared" si="189"/>
        <v>0.3</v>
      </c>
      <c r="D399" s="412">
        <v>9.3360000000000003</v>
      </c>
      <c r="E399" s="99">
        <f t="shared" si="190"/>
        <v>448.12800000000004</v>
      </c>
      <c r="F399" s="381">
        <v>1</v>
      </c>
      <c r="G399" s="99">
        <f t="shared" si="191"/>
        <v>448.13</v>
      </c>
      <c r="H399" s="99">
        <f t="shared" si="192"/>
        <v>105.71</v>
      </c>
      <c r="I399" s="99">
        <f t="shared" si="193"/>
        <v>553.84</v>
      </c>
    </row>
    <row r="400" spans="1:9" s="364" customFormat="1" ht="16.5" x14ac:dyDescent="0.25">
      <c r="A400" s="395" t="s">
        <v>1150</v>
      </c>
      <c r="B400" s="408">
        <v>96</v>
      </c>
      <c r="C400" s="99">
        <f t="shared" si="189"/>
        <v>0.6</v>
      </c>
      <c r="D400" s="412">
        <v>8.1969999999999992</v>
      </c>
      <c r="E400" s="99">
        <f t="shared" si="190"/>
        <v>786.91199999999992</v>
      </c>
      <c r="F400" s="381">
        <v>1</v>
      </c>
      <c r="G400" s="99">
        <f t="shared" si="191"/>
        <v>786.91</v>
      </c>
      <c r="H400" s="99">
        <f t="shared" si="192"/>
        <v>185.63</v>
      </c>
      <c r="I400" s="99">
        <f t="shared" si="193"/>
        <v>972.54</v>
      </c>
    </row>
    <row r="401" spans="1:9" s="364" customFormat="1" ht="16.5" x14ac:dyDescent="0.25">
      <c r="A401" s="395" t="s">
        <v>1150</v>
      </c>
      <c r="B401" s="408">
        <v>48</v>
      </c>
      <c r="C401" s="99">
        <f t="shared" si="189"/>
        <v>0.3</v>
      </c>
      <c r="D401" s="412">
        <v>8.1969999999999992</v>
      </c>
      <c r="E401" s="99">
        <f t="shared" si="190"/>
        <v>393.45599999999996</v>
      </c>
      <c r="F401" s="381">
        <v>1</v>
      </c>
      <c r="G401" s="99">
        <f t="shared" si="191"/>
        <v>393.46</v>
      </c>
      <c r="H401" s="99">
        <f t="shared" si="192"/>
        <v>92.82</v>
      </c>
      <c r="I401" s="99">
        <f t="shared" si="193"/>
        <v>486.28</v>
      </c>
    </row>
    <row r="402" spans="1:9" s="364" customFormat="1" ht="16.5" x14ac:dyDescent="0.25">
      <c r="A402" s="395" t="s">
        <v>1150</v>
      </c>
      <c r="B402" s="408">
        <v>96</v>
      </c>
      <c r="C402" s="99">
        <f t="shared" si="189"/>
        <v>0.6</v>
      </c>
      <c r="D402" s="412">
        <v>9.3360000000000003</v>
      </c>
      <c r="E402" s="99">
        <f t="shared" si="190"/>
        <v>896.25600000000009</v>
      </c>
      <c r="F402" s="381">
        <v>1</v>
      </c>
      <c r="G402" s="99">
        <f t="shared" si="191"/>
        <v>896.26</v>
      </c>
      <c r="H402" s="99">
        <f t="shared" si="192"/>
        <v>211.43</v>
      </c>
      <c r="I402" s="99">
        <f t="shared" si="193"/>
        <v>1107.69</v>
      </c>
    </row>
    <row r="403" spans="1:9" s="364" customFormat="1" ht="16.5" x14ac:dyDescent="0.25">
      <c r="A403" s="395" t="s">
        <v>1214</v>
      </c>
      <c r="B403" s="408">
        <v>64</v>
      </c>
      <c r="C403" s="99">
        <f t="shared" si="189"/>
        <v>0.4</v>
      </c>
      <c r="D403" s="412">
        <v>8.16</v>
      </c>
      <c r="E403" s="99">
        <f t="shared" si="190"/>
        <v>522.24</v>
      </c>
      <c r="F403" s="381">
        <v>1</v>
      </c>
      <c r="G403" s="99">
        <f t="shared" si="191"/>
        <v>522.24</v>
      </c>
      <c r="H403" s="99">
        <f t="shared" si="192"/>
        <v>123.2</v>
      </c>
      <c r="I403" s="99">
        <f t="shared" si="193"/>
        <v>645.44000000000005</v>
      </c>
    </row>
    <row r="404" spans="1:9" s="364" customFormat="1" ht="16.5" x14ac:dyDescent="0.25">
      <c r="A404" s="399" t="s">
        <v>1214</v>
      </c>
      <c r="B404" s="408">
        <v>36</v>
      </c>
      <c r="C404" s="99">
        <f t="shared" si="189"/>
        <v>0.22500000000000001</v>
      </c>
      <c r="D404" s="412">
        <v>9.2669999999999995</v>
      </c>
      <c r="E404" s="99">
        <f t="shared" si="190"/>
        <v>333.61199999999997</v>
      </c>
      <c r="F404" s="381">
        <v>1</v>
      </c>
      <c r="G404" s="99">
        <f t="shared" si="191"/>
        <v>333.61</v>
      </c>
      <c r="H404" s="99">
        <f t="shared" si="192"/>
        <v>78.7</v>
      </c>
      <c r="I404" s="99">
        <f t="shared" si="193"/>
        <v>412.31</v>
      </c>
    </row>
    <row r="405" spans="1:9" s="364" customFormat="1" ht="16.5" x14ac:dyDescent="0.25">
      <c r="A405" s="399" t="s">
        <v>1214</v>
      </c>
      <c r="B405" s="408">
        <v>26</v>
      </c>
      <c r="C405" s="99">
        <f t="shared" si="189"/>
        <v>0.16250000000000001</v>
      </c>
      <c r="D405" s="412">
        <v>9.2669999999999995</v>
      </c>
      <c r="E405" s="99">
        <f t="shared" si="190"/>
        <v>240.94199999999998</v>
      </c>
      <c r="F405" s="381">
        <v>1</v>
      </c>
      <c r="G405" s="99">
        <f t="shared" si="191"/>
        <v>240.94</v>
      </c>
      <c r="H405" s="99">
        <f t="shared" si="192"/>
        <v>56.84</v>
      </c>
      <c r="I405" s="99">
        <f t="shared" si="193"/>
        <v>297.77999999999997</v>
      </c>
    </row>
    <row r="406" spans="1:9" s="364" customFormat="1" ht="16.5" x14ac:dyDescent="0.25">
      <c r="A406" s="399" t="s">
        <v>1214</v>
      </c>
      <c r="B406" s="408">
        <v>103</v>
      </c>
      <c r="C406" s="99">
        <f t="shared" si="189"/>
        <v>0.64375000000000004</v>
      </c>
      <c r="D406" s="412">
        <v>9.2669999999999995</v>
      </c>
      <c r="E406" s="99">
        <f t="shared" si="190"/>
        <v>954.50099999999998</v>
      </c>
      <c r="F406" s="381">
        <v>1</v>
      </c>
      <c r="G406" s="99">
        <f t="shared" si="191"/>
        <v>954.5</v>
      </c>
      <c r="H406" s="99">
        <f t="shared" si="192"/>
        <v>225.17</v>
      </c>
      <c r="I406" s="99">
        <f t="shared" si="193"/>
        <v>1179.67</v>
      </c>
    </row>
    <row r="407" spans="1:9" s="364" customFormat="1" ht="16.5" x14ac:dyDescent="0.25">
      <c r="A407" s="399" t="s">
        <v>1214</v>
      </c>
      <c r="B407" s="408">
        <v>128</v>
      </c>
      <c r="C407" s="99">
        <f t="shared" si="189"/>
        <v>0.8</v>
      </c>
      <c r="D407" s="412">
        <v>9.2669999999999995</v>
      </c>
      <c r="E407" s="99">
        <f t="shared" si="190"/>
        <v>1186.1759999999999</v>
      </c>
      <c r="F407" s="381">
        <v>1</v>
      </c>
      <c r="G407" s="99">
        <f t="shared" si="191"/>
        <v>1186.18</v>
      </c>
      <c r="H407" s="99">
        <f t="shared" si="192"/>
        <v>279.82</v>
      </c>
      <c r="I407" s="99">
        <f t="shared" si="193"/>
        <v>1466</v>
      </c>
    </row>
    <row r="408" spans="1:9" s="364" customFormat="1" ht="33" x14ac:dyDescent="0.25">
      <c r="A408" s="394" t="s">
        <v>7</v>
      </c>
      <c r="B408" s="407">
        <f>SUM(B409:B414)</f>
        <v>1036</v>
      </c>
      <c r="C408" s="98">
        <f>SUM(C409:C414)</f>
        <v>6.4750000000000005</v>
      </c>
      <c r="D408" s="98"/>
      <c r="E408" s="98"/>
      <c r="F408" s="98"/>
      <c r="G408" s="98">
        <f>SUM(G409:G414)</f>
        <v>6201</v>
      </c>
      <c r="H408" s="98">
        <f>SUM(H409:H414)</f>
        <v>1462.8200000000002</v>
      </c>
      <c r="I408" s="98">
        <f>SUM(I409:I414)</f>
        <v>7663.82</v>
      </c>
    </row>
    <row r="409" spans="1:9" s="364" customFormat="1" ht="16.5" x14ac:dyDescent="0.25">
      <c r="A409" s="395" t="s">
        <v>152</v>
      </c>
      <c r="B409" s="408">
        <v>200</v>
      </c>
      <c r="C409" s="99">
        <f>B409/160</f>
        <v>1.25</v>
      </c>
      <c r="D409" s="412">
        <f>12.46/2</f>
        <v>6.23</v>
      </c>
      <c r="E409" s="99">
        <f t="shared" ref="E409:E414" si="194">D409*B409</f>
        <v>1246</v>
      </c>
      <c r="F409" s="381">
        <v>1</v>
      </c>
      <c r="G409" s="99">
        <f t="shared" ref="G409:G414" si="195">ROUND(E409*F409,2)</f>
        <v>1246</v>
      </c>
      <c r="H409" s="99">
        <f t="shared" ref="H409:H414" si="196">ROUND(G409*0.2359,2)</f>
        <v>293.93</v>
      </c>
      <c r="I409" s="99">
        <f t="shared" ref="I409:I414" si="197">G409+H409</f>
        <v>1539.93</v>
      </c>
    </row>
    <row r="410" spans="1:9" s="364" customFormat="1" ht="16.5" x14ac:dyDescent="0.25">
      <c r="A410" s="395" t="s">
        <v>152</v>
      </c>
      <c r="B410" s="408">
        <v>232</v>
      </c>
      <c r="C410" s="99">
        <f t="shared" ref="C410:C414" si="198">B410/160</f>
        <v>1.45</v>
      </c>
      <c r="D410" s="412">
        <f>10.792/2</f>
        <v>5.3959999999999999</v>
      </c>
      <c r="E410" s="99">
        <f t="shared" si="194"/>
        <v>1251.8720000000001</v>
      </c>
      <c r="F410" s="381">
        <v>1</v>
      </c>
      <c r="G410" s="99">
        <f t="shared" si="195"/>
        <v>1251.8699999999999</v>
      </c>
      <c r="H410" s="99">
        <f t="shared" si="196"/>
        <v>295.32</v>
      </c>
      <c r="I410" s="99">
        <f t="shared" si="197"/>
        <v>1547.1899999999998</v>
      </c>
    </row>
    <row r="411" spans="1:9" s="364" customFormat="1" ht="16.5" x14ac:dyDescent="0.25">
      <c r="A411" s="395" t="s">
        <v>152</v>
      </c>
      <c r="B411" s="408">
        <v>48</v>
      </c>
      <c r="C411" s="99">
        <f t="shared" si="198"/>
        <v>0.3</v>
      </c>
      <c r="D411" s="412">
        <v>6.1310000000000002</v>
      </c>
      <c r="E411" s="99">
        <f t="shared" si="194"/>
        <v>294.28800000000001</v>
      </c>
      <c r="F411" s="381">
        <v>1</v>
      </c>
      <c r="G411" s="99">
        <f t="shared" si="195"/>
        <v>294.29000000000002</v>
      </c>
      <c r="H411" s="99">
        <f t="shared" si="196"/>
        <v>69.42</v>
      </c>
      <c r="I411" s="99">
        <f t="shared" si="197"/>
        <v>363.71000000000004</v>
      </c>
    </row>
    <row r="412" spans="1:9" s="364" customFormat="1" ht="16.5" x14ac:dyDescent="0.25">
      <c r="A412" s="395" t="s">
        <v>152</v>
      </c>
      <c r="B412" s="408">
        <v>199.5</v>
      </c>
      <c r="C412" s="99">
        <f t="shared" si="198"/>
        <v>1.246875</v>
      </c>
      <c r="D412" s="412">
        <f>12.262/2</f>
        <v>6.1310000000000002</v>
      </c>
      <c r="E412" s="99">
        <f t="shared" si="194"/>
        <v>1223.1345000000001</v>
      </c>
      <c r="F412" s="381">
        <v>1</v>
      </c>
      <c r="G412" s="99">
        <f t="shared" si="195"/>
        <v>1223.1300000000001</v>
      </c>
      <c r="H412" s="99">
        <f t="shared" si="196"/>
        <v>288.54000000000002</v>
      </c>
      <c r="I412" s="99">
        <f t="shared" si="197"/>
        <v>1511.67</v>
      </c>
    </row>
    <row r="413" spans="1:9" s="364" customFormat="1" ht="16.5" x14ac:dyDescent="0.25">
      <c r="A413" s="395" t="s">
        <v>152</v>
      </c>
      <c r="B413" s="408">
        <v>216</v>
      </c>
      <c r="C413" s="99">
        <f t="shared" si="198"/>
        <v>1.35</v>
      </c>
      <c r="D413" s="412">
        <f>12.262/2</f>
        <v>6.1310000000000002</v>
      </c>
      <c r="E413" s="99">
        <f t="shared" si="194"/>
        <v>1324.296</v>
      </c>
      <c r="F413" s="381">
        <v>1</v>
      </c>
      <c r="G413" s="99">
        <f t="shared" si="195"/>
        <v>1324.3</v>
      </c>
      <c r="H413" s="99">
        <f t="shared" si="196"/>
        <v>312.39999999999998</v>
      </c>
      <c r="I413" s="99">
        <f t="shared" si="197"/>
        <v>1636.6999999999998</v>
      </c>
    </row>
    <row r="414" spans="1:9" s="364" customFormat="1" ht="16.5" x14ac:dyDescent="0.25">
      <c r="A414" s="395" t="s">
        <v>152</v>
      </c>
      <c r="B414" s="408">
        <v>140.5</v>
      </c>
      <c r="C414" s="99">
        <f t="shared" si="198"/>
        <v>0.87812500000000004</v>
      </c>
      <c r="D414" s="412">
        <f>12.262/2</f>
        <v>6.1310000000000002</v>
      </c>
      <c r="E414" s="99">
        <f t="shared" si="194"/>
        <v>861.40550000000007</v>
      </c>
      <c r="F414" s="381">
        <v>1</v>
      </c>
      <c r="G414" s="99">
        <f t="shared" si="195"/>
        <v>861.41</v>
      </c>
      <c r="H414" s="99">
        <f t="shared" si="196"/>
        <v>203.21</v>
      </c>
      <c r="I414" s="99">
        <f t="shared" si="197"/>
        <v>1064.6199999999999</v>
      </c>
    </row>
    <row r="415" spans="1:9" s="364" customFormat="1" ht="33" x14ac:dyDescent="0.25">
      <c r="A415" s="394" t="s">
        <v>8</v>
      </c>
      <c r="B415" s="407">
        <f>SUM(B416:B419)</f>
        <v>696</v>
      </c>
      <c r="C415" s="98">
        <f>SUM(C416:C419)</f>
        <v>4.3500000000000005</v>
      </c>
      <c r="D415" s="98"/>
      <c r="E415" s="98"/>
      <c r="F415" s="98"/>
      <c r="G415" s="98">
        <f>SUM(G416:G419)</f>
        <v>3012.98</v>
      </c>
      <c r="H415" s="98">
        <f>SUM(H416:H419)</f>
        <v>690.24</v>
      </c>
      <c r="I415" s="98">
        <f>SUM(I416:I419)</f>
        <v>3703.22</v>
      </c>
    </row>
    <row r="416" spans="1:9" s="364" customFormat="1" ht="16.5" x14ac:dyDescent="0.25">
      <c r="A416" s="395" t="s">
        <v>238</v>
      </c>
      <c r="B416" s="408">
        <v>168</v>
      </c>
      <c r="C416" s="99">
        <f>B416/160</f>
        <v>1.05</v>
      </c>
      <c r="D416" s="412">
        <v>4.3289999999999997</v>
      </c>
      <c r="E416" s="99">
        <f>D416*B416</f>
        <v>727.27199999999993</v>
      </c>
      <c r="F416" s="381">
        <v>1</v>
      </c>
      <c r="G416" s="99">
        <f>ROUND(E416*F416,2)</f>
        <v>727.27</v>
      </c>
      <c r="H416" s="420">
        <f>ROUND(G416*0.2077,2)</f>
        <v>151.05000000000001</v>
      </c>
      <c r="I416" s="99">
        <f>G416+H416</f>
        <v>878.31999999999994</v>
      </c>
    </row>
    <row r="417" spans="1:9" ht="16.5" x14ac:dyDescent="0.25">
      <c r="A417" s="396" t="s">
        <v>238</v>
      </c>
      <c r="B417" s="228">
        <v>184</v>
      </c>
      <c r="C417" s="99">
        <f t="shared" ref="C417:C419" si="199">B417/160</f>
        <v>1.1499999999999999</v>
      </c>
      <c r="D417" s="413">
        <v>4.3289999999999997</v>
      </c>
      <c r="E417" s="99">
        <f t="shared" ref="E417:E419" si="200">D417*B417</f>
        <v>796.53599999999994</v>
      </c>
      <c r="F417" s="381">
        <v>1</v>
      </c>
      <c r="G417" s="99">
        <f t="shared" ref="G417:G419" si="201">ROUND(E417*F417,2)</f>
        <v>796.54</v>
      </c>
      <c r="H417" s="99">
        <f t="shared" ref="H417:H419" si="202">ROUND(G417*0.2359,2)</f>
        <v>187.9</v>
      </c>
      <c r="I417" s="99">
        <f t="shared" ref="I417:I419" si="203">G417+H417</f>
        <v>984.43999999999994</v>
      </c>
    </row>
    <row r="418" spans="1:9" ht="16.5" x14ac:dyDescent="0.25">
      <c r="A418" s="396" t="s">
        <v>238</v>
      </c>
      <c r="B418" s="228">
        <v>176</v>
      </c>
      <c r="C418" s="99">
        <f t="shared" si="199"/>
        <v>1.1000000000000001</v>
      </c>
      <c r="D418" s="413">
        <v>4.3289999999999997</v>
      </c>
      <c r="E418" s="99">
        <f t="shared" si="200"/>
        <v>761.904</v>
      </c>
      <c r="F418" s="381">
        <v>1</v>
      </c>
      <c r="G418" s="99">
        <f t="shared" si="201"/>
        <v>761.9</v>
      </c>
      <c r="H418" s="99">
        <f t="shared" si="202"/>
        <v>179.73</v>
      </c>
      <c r="I418" s="99">
        <f t="shared" si="203"/>
        <v>941.63</v>
      </c>
    </row>
    <row r="419" spans="1:9" ht="16.5" x14ac:dyDescent="0.25">
      <c r="A419" s="396" t="s">
        <v>238</v>
      </c>
      <c r="B419" s="228">
        <v>168</v>
      </c>
      <c r="C419" s="99">
        <f t="shared" si="199"/>
        <v>1.05</v>
      </c>
      <c r="D419" s="413">
        <v>4.3289999999999997</v>
      </c>
      <c r="E419" s="99">
        <f t="shared" si="200"/>
        <v>727.27199999999993</v>
      </c>
      <c r="F419" s="381">
        <v>1</v>
      </c>
      <c r="G419" s="99">
        <f t="shared" si="201"/>
        <v>727.27</v>
      </c>
      <c r="H419" s="99">
        <f t="shared" si="202"/>
        <v>171.56</v>
      </c>
      <c r="I419" s="99">
        <f t="shared" si="203"/>
        <v>898.82999999999993</v>
      </c>
    </row>
    <row r="420" spans="1:9" ht="16.5" x14ac:dyDescent="0.25">
      <c r="A420" s="394" t="s">
        <v>6</v>
      </c>
      <c r="B420" s="407">
        <f>SUM(B421:B421)</f>
        <v>48</v>
      </c>
      <c r="C420" s="98">
        <f>SUM(C421:C421)</f>
        <v>0.3</v>
      </c>
      <c r="D420" s="98"/>
      <c r="E420" s="98"/>
      <c r="F420" s="98"/>
      <c r="G420" s="98">
        <f>SUM(G421:G421)</f>
        <v>194.02</v>
      </c>
      <c r="H420" s="98">
        <f>SUM(H421:H421)</f>
        <v>45.77</v>
      </c>
      <c r="I420" s="98">
        <f>SUM(I421:I421)</f>
        <v>239.79000000000002</v>
      </c>
    </row>
    <row r="421" spans="1:9" ht="16.5" x14ac:dyDescent="0.25">
      <c r="A421" s="396" t="s">
        <v>239</v>
      </c>
      <c r="B421" s="409">
        <v>48</v>
      </c>
      <c r="C421" s="99">
        <f>B421/160</f>
        <v>0.3</v>
      </c>
      <c r="D421" s="413">
        <v>4.0419999999999998</v>
      </c>
      <c r="E421" s="99">
        <f>D421*B421</f>
        <v>194.01599999999999</v>
      </c>
      <c r="F421" s="381">
        <v>1</v>
      </c>
      <c r="G421" s="99">
        <f>ROUND(E421*F421,2)</f>
        <v>194.02</v>
      </c>
      <c r="H421" s="99">
        <f>ROUND(G421*0.2359,2)</f>
        <v>45.77</v>
      </c>
      <c r="I421" s="99">
        <f>G421+H421</f>
        <v>239.79000000000002</v>
      </c>
    </row>
    <row r="422" spans="1:9" ht="16.5" x14ac:dyDescent="0.25">
      <c r="A422" s="397" t="s">
        <v>1215</v>
      </c>
      <c r="B422" s="406">
        <f>B423</f>
        <v>908</v>
      </c>
      <c r="C422" s="382">
        <f t="shared" ref="C422:I422" si="204">C423</f>
        <v>6.5323741007194238</v>
      </c>
      <c r="D422" s="382"/>
      <c r="E422" s="382"/>
      <c r="F422" s="377"/>
      <c r="G422" s="382">
        <f t="shared" si="204"/>
        <v>9515.5299999999988</v>
      </c>
      <c r="H422" s="382">
        <f t="shared" si="204"/>
        <v>2242.3200000000002</v>
      </c>
      <c r="I422" s="382">
        <f t="shared" si="204"/>
        <v>11757.849999999999</v>
      </c>
    </row>
    <row r="423" spans="1:9" ht="33" x14ac:dyDescent="0.25">
      <c r="A423" s="394" t="s">
        <v>9</v>
      </c>
      <c r="B423" s="407">
        <f>SUM(B424:B434)</f>
        <v>908</v>
      </c>
      <c r="C423" s="98">
        <f t="shared" ref="C423:I423" si="205">SUM(C424:C434)</f>
        <v>6.5323741007194238</v>
      </c>
      <c r="D423" s="98"/>
      <c r="E423" s="98"/>
      <c r="F423" s="379"/>
      <c r="G423" s="98">
        <f t="shared" si="205"/>
        <v>9515.5299999999988</v>
      </c>
      <c r="H423" s="98">
        <f t="shared" si="205"/>
        <v>2242.3200000000002</v>
      </c>
      <c r="I423" s="98">
        <f t="shared" si="205"/>
        <v>11757.849999999999</v>
      </c>
    </row>
    <row r="424" spans="1:9" ht="16.5" x14ac:dyDescent="0.25">
      <c r="A424" s="396" t="s">
        <v>1165</v>
      </c>
      <c r="B424" s="228">
        <v>20</v>
      </c>
      <c r="C424" s="99">
        <f>B424/139</f>
        <v>0.14388489208633093</v>
      </c>
      <c r="D424" s="413">
        <v>10.856</v>
      </c>
      <c r="E424" s="99">
        <f t="shared" ref="E424:E434" si="206">D424*B424</f>
        <v>217.12</v>
      </c>
      <c r="F424" s="381">
        <v>1</v>
      </c>
      <c r="G424" s="99">
        <f t="shared" ref="G424:G434" si="207">ROUND(E424*F424,2)</f>
        <v>217.12</v>
      </c>
      <c r="H424" s="99">
        <f t="shared" ref="H424:H433" si="208">ROUND(G424*0.2359,2)</f>
        <v>51.22</v>
      </c>
      <c r="I424" s="99">
        <f t="shared" ref="I424:I434" si="209">G424+H424</f>
        <v>268.34000000000003</v>
      </c>
    </row>
    <row r="425" spans="1:9" ht="16.5" x14ac:dyDescent="0.25">
      <c r="A425" s="396" t="s">
        <v>1164</v>
      </c>
      <c r="B425" s="228">
        <v>144</v>
      </c>
      <c r="C425" s="99">
        <f t="shared" ref="C425:C434" si="210">B425/139</f>
        <v>1.0359712230215827</v>
      </c>
      <c r="D425" s="413">
        <v>11.308</v>
      </c>
      <c r="E425" s="99">
        <f t="shared" si="206"/>
        <v>1628.3519999999999</v>
      </c>
      <c r="F425" s="381">
        <v>1</v>
      </c>
      <c r="G425" s="99">
        <f t="shared" si="207"/>
        <v>1628.35</v>
      </c>
      <c r="H425" s="99">
        <f t="shared" si="208"/>
        <v>384.13</v>
      </c>
      <c r="I425" s="99">
        <f t="shared" si="209"/>
        <v>2012.48</v>
      </c>
    </row>
    <row r="426" spans="1:9" ht="16.5" x14ac:dyDescent="0.25">
      <c r="A426" s="396" t="s">
        <v>1164</v>
      </c>
      <c r="B426" s="228">
        <v>120</v>
      </c>
      <c r="C426" s="99">
        <f t="shared" si="210"/>
        <v>0.86330935251798557</v>
      </c>
      <c r="D426" s="413">
        <v>10.622999999999999</v>
      </c>
      <c r="E426" s="99">
        <f t="shared" si="206"/>
        <v>1274.76</v>
      </c>
      <c r="F426" s="381">
        <v>1</v>
      </c>
      <c r="G426" s="99">
        <f t="shared" si="207"/>
        <v>1274.76</v>
      </c>
      <c r="H426" s="99">
        <f t="shared" si="208"/>
        <v>300.72000000000003</v>
      </c>
      <c r="I426" s="99">
        <f t="shared" si="209"/>
        <v>1575.48</v>
      </c>
    </row>
    <row r="427" spans="1:9" ht="16.5" x14ac:dyDescent="0.25">
      <c r="A427" s="396" t="s">
        <v>1164</v>
      </c>
      <c r="B427" s="228">
        <v>74</v>
      </c>
      <c r="C427" s="99">
        <f t="shared" si="210"/>
        <v>0.53237410071942448</v>
      </c>
      <c r="D427" s="413">
        <v>10.622999999999999</v>
      </c>
      <c r="E427" s="99">
        <f t="shared" si="206"/>
        <v>786.10199999999998</v>
      </c>
      <c r="F427" s="381">
        <v>1</v>
      </c>
      <c r="G427" s="99">
        <f t="shared" si="207"/>
        <v>786.1</v>
      </c>
      <c r="H427" s="99">
        <f t="shared" si="208"/>
        <v>185.44</v>
      </c>
      <c r="I427" s="99">
        <f t="shared" si="209"/>
        <v>971.54</v>
      </c>
    </row>
    <row r="428" spans="1:9" ht="16.5" x14ac:dyDescent="0.25">
      <c r="A428" s="396" t="s">
        <v>1164</v>
      </c>
      <c r="B428" s="228">
        <v>48</v>
      </c>
      <c r="C428" s="99">
        <f t="shared" si="210"/>
        <v>0.34532374100719426</v>
      </c>
      <c r="D428" s="413">
        <v>10.622999999999999</v>
      </c>
      <c r="E428" s="99">
        <f t="shared" si="206"/>
        <v>509.904</v>
      </c>
      <c r="F428" s="381">
        <v>1</v>
      </c>
      <c r="G428" s="99">
        <f t="shared" si="207"/>
        <v>509.9</v>
      </c>
      <c r="H428" s="99">
        <f t="shared" si="208"/>
        <v>120.29</v>
      </c>
      <c r="I428" s="99">
        <f t="shared" si="209"/>
        <v>630.18999999999994</v>
      </c>
    </row>
    <row r="429" spans="1:9" ht="16.5" x14ac:dyDescent="0.25">
      <c r="A429" s="396" t="s">
        <v>1164</v>
      </c>
      <c r="B429" s="228">
        <v>237</v>
      </c>
      <c r="C429" s="99">
        <f t="shared" si="210"/>
        <v>1.7050359712230216</v>
      </c>
      <c r="D429" s="413">
        <f>21.246/2</f>
        <v>10.622999999999999</v>
      </c>
      <c r="E429" s="99">
        <f t="shared" si="206"/>
        <v>2517.6509999999998</v>
      </c>
      <c r="F429" s="381">
        <v>1</v>
      </c>
      <c r="G429" s="99">
        <f t="shared" si="207"/>
        <v>2517.65</v>
      </c>
      <c r="H429" s="99">
        <f t="shared" si="208"/>
        <v>593.91</v>
      </c>
      <c r="I429" s="99">
        <f t="shared" si="209"/>
        <v>3111.56</v>
      </c>
    </row>
    <row r="430" spans="1:9" ht="16.5" x14ac:dyDescent="0.25">
      <c r="A430" s="396" t="s">
        <v>1164</v>
      </c>
      <c r="B430" s="228">
        <v>22</v>
      </c>
      <c r="C430" s="99">
        <f t="shared" si="210"/>
        <v>0.15827338129496402</v>
      </c>
      <c r="D430" s="413">
        <f>21.246/2</f>
        <v>10.622999999999999</v>
      </c>
      <c r="E430" s="99">
        <f t="shared" si="206"/>
        <v>233.70599999999999</v>
      </c>
      <c r="F430" s="381">
        <v>1</v>
      </c>
      <c r="G430" s="99">
        <f t="shared" si="207"/>
        <v>233.71</v>
      </c>
      <c r="H430" s="99">
        <f t="shared" si="208"/>
        <v>55.13</v>
      </c>
      <c r="I430" s="99">
        <f t="shared" si="209"/>
        <v>288.84000000000003</v>
      </c>
    </row>
    <row r="431" spans="1:9" ht="16.5" x14ac:dyDescent="0.25">
      <c r="A431" s="396" t="s">
        <v>1164</v>
      </c>
      <c r="B431" s="228">
        <v>47</v>
      </c>
      <c r="C431" s="99">
        <f t="shared" si="210"/>
        <v>0.33812949640287771</v>
      </c>
      <c r="D431" s="413">
        <v>10.622999999999999</v>
      </c>
      <c r="E431" s="99">
        <f t="shared" si="206"/>
        <v>499.28099999999995</v>
      </c>
      <c r="F431" s="381">
        <v>1</v>
      </c>
      <c r="G431" s="99">
        <f t="shared" si="207"/>
        <v>499.28</v>
      </c>
      <c r="H431" s="99">
        <f t="shared" si="208"/>
        <v>117.78</v>
      </c>
      <c r="I431" s="99">
        <f t="shared" si="209"/>
        <v>617.05999999999995</v>
      </c>
    </row>
    <row r="432" spans="1:9" ht="16.5" x14ac:dyDescent="0.25">
      <c r="A432" s="396" t="s">
        <v>1164</v>
      </c>
      <c r="B432" s="228">
        <v>46</v>
      </c>
      <c r="C432" s="99">
        <f t="shared" si="210"/>
        <v>0.33093525179856115</v>
      </c>
      <c r="D432" s="413">
        <v>10.622999999999999</v>
      </c>
      <c r="E432" s="99">
        <f t="shared" si="206"/>
        <v>488.65799999999996</v>
      </c>
      <c r="F432" s="381">
        <v>1</v>
      </c>
      <c r="G432" s="99">
        <f t="shared" si="207"/>
        <v>488.66</v>
      </c>
      <c r="H432" s="99">
        <f t="shared" si="208"/>
        <v>115.27</v>
      </c>
      <c r="I432" s="99">
        <f t="shared" si="209"/>
        <v>603.93000000000006</v>
      </c>
    </row>
    <row r="433" spans="1:9" s="364" customFormat="1" ht="16.5" x14ac:dyDescent="0.25">
      <c r="A433" s="395" t="s">
        <v>1164</v>
      </c>
      <c r="B433" s="408">
        <v>142</v>
      </c>
      <c r="C433" s="99">
        <f t="shared" si="210"/>
        <v>1.0215827338129497</v>
      </c>
      <c r="D433" s="412">
        <v>8.9789999999999992</v>
      </c>
      <c r="E433" s="99">
        <f t="shared" si="206"/>
        <v>1275.0179999999998</v>
      </c>
      <c r="F433" s="381">
        <v>1</v>
      </c>
      <c r="G433" s="99">
        <f t="shared" si="207"/>
        <v>1275.02</v>
      </c>
      <c r="H433" s="99">
        <f t="shared" si="208"/>
        <v>300.77999999999997</v>
      </c>
      <c r="I433" s="99">
        <f t="shared" si="209"/>
        <v>1575.8</v>
      </c>
    </row>
    <row r="434" spans="1:9" s="364" customFormat="1" ht="16.5" x14ac:dyDescent="0.25">
      <c r="A434" s="395" t="s">
        <v>1164</v>
      </c>
      <c r="B434" s="408">
        <v>8</v>
      </c>
      <c r="C434" s="99">
        <f t="shared" si="210"/>
        <v>5.7553956834532377E-2</v>
      </c>
      <c r="D434" s="412">
        <f>21.246/2</f>
        <v>10.622999999999999</v>
      </c>
      <c r="E434" s="99">
        <f t="shared" si="206"/>
        <v>84.983999999999995</v>
      </c>
      <c r="F434" s="381">
        <v>1</v>
      </c>
      <c r="G434" s="99">
        <f t="shared" si="207"/>
        <v>84.98</v>
      </c>
      <c r="H434" s="420">
        <f>ROUND(G434*0.2077,2)</f>
        <v>17.649999999999999</v>
      </c>
      <c r="I434" s="99">
        <f t="shared" si="209"/>
        <v>102.63</v>
      </c>
    </row>
    <row r="435" spans="1:9" ht="16.5" x14ac:dyDescent="0.25">
      <c r="A435" s="397" t="s">
        <v>1216</v>
      </c>
      <c r="B435" s="406">
        <f>B438+B442+B444+B436</f>
        <v>269.5</v>
      </c>
      <c r="C435" s="382">
        <f>C438+C442+C444+C436</f>
        <v>1.9388489208633093</v>
      </c>
      <c r="D435" s="382"/>
      <c r="E435" s="382"/>
      <c r="F435" s="382"/>
      <c r="G435" s="382">
        <f>G438+G442+G444+G436</f>
        <v>2065.59</v>
      </c>
      <c r="H435" s="382">
        <f>H438+H442+H444+H436</f>
        <v>485.71000000000004</v>
      </c>
      <c r="I435" s="382">
        <f>I438+I442+I444+I436</f>
        <v>2551.2999999999997</v>
      </c>
    </row>
    <row r="436" spans="1:9" ht="33" x14ac:dyDescent="0.25">
      <c r="A436" s="394" t="s">
        <v>9</v>
      </c>
      <c r="B436" s="407">
        <f>SUM(B437:B437)</f>
        <v>152.5</v>
      </c>
      <c r="C436" s="98">
        <f>SUM(C437:C437)</f>
        <v>1.0971223021582734</v>
      </c>
      <c r="D436" s="98"/>
      <c r="E436" s="98"/>
      <c r="F436" s="380"/>
      <c r="G436" s="98">
        <f>SUM(G437:G437)</f>
        <v>1423.74</v>
      </c>
      <c r="H436" s="98">
        <f>SUM(H437:H437)</f>
        <v>335.86</v>
      </c>
      <c r="I436" s="98">
        <f>SUM(I437:I437)</f>
        <v>1759.6</v>
      </c>
    </row>
    <row r="437" spans="1:9" ht="16.5" x14ac:dyDescent="0.25">
      <c r="A437" s="396" t="s">
        <v>177</v>
      </c>
      <c r="B437" s="228">
        <v>152.5</v>
      </c>
      <c r="C437" s="99">
        <f>B437/139</f>
        <v>1.0971223021582734</v>
      </c>
      <c r="D437" s="413">
        <v>9.3360000000000003</v>
      </c>
      <c r="E437" s="99">
        <f>D437*B437</f>
        <v>1423.74</v>
      </c>
      <c r="F437" s="381">
        <v>1</v>
      </c>
      <c r="G437" s="99">
        <f>ROUND(E437*F437,2)</f>
        <v>1423.74</v>
      </c>
      <c r="H437" s="99">
        <f>ROUND(G437*0.2359,2)</f>
        <v>335.86</v>
      </c>
      <c r="I437" s="99">
        <f>G437+H437</f>
        <v>1759.6</v>
      </c>
    </row>
    <row r="438" spans="1:9" ht="33" x14ac:dyDescent="0.25">
      <c r="A438" s="394" t="s">
        <v>7</v>
      </c>
      <c r="B438" s="407">
        <f>SUM(B439:B441)</f>
        <v>102.5</v>
      </c>
      <c r="C438" s="98">
        <f>SUM(C439:C441)</f>
        <v>0.73741007194244601</v>
      </c>
      <c r="D438" s="98"/>
      <c r="E438" s="98"/>
      <c r="F438" s="380"/>
      <c r="G438" s="98">
        <f>SUM(G439:G441)</f>
        <v>573.99</v>
      </c>
      <c r="H438" s="98">
        <f>SUM(H439:H441)</f>
        <v>135.41</v>
      </c>
      <c r="I438" s="98">
        <f>SUM(I439:I441)</f>
        <v>709.4</v>
      </c>
    </row>
    <row r="439" spans="1:9" ht="16.5" x14ac:dyDescent="0.25">
      <c r="A439" s="396" t="s">
        <v>152</v>
      </c>
      <c r="B439" s="228">
        <v>12</v>
      </c>
      <c r="C439" s="99">
        <f>B439/139</f>
        <v>8.6330935251798566E-2</v>
      </c>
      <c r="D439" s="413">
        <v>6.8559999999999999</v>
      </c>
      <c r="E439" s="99">
        <f t="shared" ref="E439:E441" si="211">D439*B439</f>
        <v>82.271999999999991</v>
      </c>
      <c r="F439" s="381">
        <v>1</v>
      </c>
      <c r="G439" s="99">
        <f t="shared" ref="G439:G441" si="212">ROUND(E439*F439,2)</f>
        <v>82.27</v>
      </c>
      <c r="H439" s="99">
        <f t="shared" ref="H439:H441" si="213">ROUND(G439*0.2359,2)</f>
        <v>19.41</v>
      </c>
      <c r="I439" s="99">
        <f t="shared" ref="I439:I441" si="214">G439+H439</f>
        <v>101.67999999999999</v>
      </c>
    </row>
    <row r="440" spans="1:9" ht="16.5" x14ac:dyDescent="0.25">
      <c r="A440" s="396" t="s">
        <v>152</v>
      </c>
      <c r="B440" s="228">
        <v>2.5</v>
      </c>
      <c r="C440" s="99">
        <f t="shared" ref="C440:C441" si="215">B440/139</f>
        <v>1.7985611510791366E-2</v>
      </c>
      <c r="D440" s="413">
        <v>6.7469999999999999</v>
      </c>
      <c r="E440" s="99">
        <f t="shared" si="211"/>
        <v>16.8675</v>
      </c>
      <c r="F440" s="381">
        <v>1</v>
      </c>
      <c r="G440" s="99">
        <f t="shared" si="212"/>
        <v>16.87</v>
      </c>
      <c r="H440" s="99">
        <f t="shared" si="213"/>
        <v>3.98</v>
      </c>
      <c r="I440" s="99">
        <f t="shared" si="214"/>
        <v>20.85</v>
      </c>
    </row>
    <row r="441" spans="1:9" ht="16.5" x14ac:dyDescent="0.25">
      <c r="A441" s="396" t="s">
        <v>152</v>
      </c>
      <c r="B441" s="228">
        <v>88</v>
      </c>
      <c r="C441" s="99">
        <f t="shared" si="215"/>
        <v>0.63309352517985606</v>
      </c>
      <c r="D441" s="413">
        <v>5.3959999999999999</v>
      </c>
      <c r="E441" s="99">
        <f t="shared" si="211"/>
        <v>474.84800000000001</v>
      </c>
      <c r="F441" s="381">
        <v>1</v>
      </c>
      <c r="G441" s="99">
        <f t="shared" si="212"/>
        <v>474.85</v>
      </c>
      <c r="H441" s="99">
        <f t="shared" si="213"/>
        <v>112.02</v>
      </c>
      <c r="I441" s="99">
        <f t="shared" si="214"/>
        <v>586.87</v>
      </c>
    </row>
    <row r="442" spans="1:9" ht="33" x14ac:dyDescent="0.25">
      <c r="A442" s="394" t="s">
        <v>8</v>
      </c>
      <c r="B442" s="407">
        <f>SUM(B443:B443)</f>
        <v>2.5</v>
      </c>
      <c r="C442" s="98">
        <f>SUM(C443:C443)</f>
        <v>1.7985611510791366E-2</v>
      </c>
      <c r="D442" s="98"/>
      <c r="E442" s="98"/>
      <c r="F442" s="380"/>
      <c r="G442" s="98">
        <f>SUM(G443:G443)</f>
        <v>12.38</v>
      </c>
      <c r="H442" s="98">
        <f>SUM(H443:H443)</f>
        <v>2.92</v>
      </c>
      <c r="I442" s="98">
        <f>SUM(I443:I443)</f>
        <v>15.3</v>
      </c>
    </row>
    <row r="443" spans="1:9" ht="16.5" x14ac:dyDescent="0.25">
      <c r="A443" s="396" t="s">
        <v>238</v>
      </c>
      <c r="B443" s="409">
        <v>2.5</v>
      </c>
      <c r="C443" s="99">
        <f>B443/139</f>
        <v>1.7985611510791366E-2</v>
      </c>
      <c r="D443" s="413">
        <v>4.952</v>
      </c>
      <c r="E443" s="99">
        <f t="shared" ref="E443" si="216">D443*B443</f>
        <v>12.379999999999999</v>
      </c>
      <c r="F443" s="381">
        <v>1</v>
      </c>
      <c r="G443" s="99">
        <f t="shared" ref="G443" si="217">ROUND(E443*F443,2)</f>
        <v>12.38</v>
      </c>
      <c r="H443" s="99">
        <f t="shared" ref="H443" si="218">ROUND(G443*0.2359,2)</f>
        <v>2.92</v>
      </c>
      <c r="I443" s="99">
        <f t="shared" ref="I443" si="219">G443+H443</f>
        <v>15.3</v>
      </c>
    </row>
    <row r="444" spans="1:9" ht="16.5" x14ac:dyDescent="0.25">
      <c r="A444" s="394" t="s">
        <v>6</v>
      </c>
      <c r="B444" s="407">
        <f>SUM(B445:B445)</f>
        <v>12</v>
      </c>
      <c r="C444" s="98">
        <f>SUM(C445:C445)</f>
        <v>8.6330935251798566E-2</v>
      </c>
      <c r="D444" s="98"/>
      <c r="E444" s="98"/>
      <c r="F444" s="98"/>
      <c r="G444" s="98">
        <f>SUM(G445:G445)</f>
        <v>55.48</v>
      </c>
      <c r="H444" s="98">
        <f>SUM(H445:H445)</f>
        <v>11.52</v>
      </c>
      <c r="I444" s="98">
        <f>SUM(I445:I445)</f>
        <v>67</v>
      </c>
    </row>
    <row r="445" spans="1:9" s="364" customFormat="1" ht="16.5" x14ac:dyDescent="0.25">
      <c r="A445" s="395" t="s">
        <v>239</v>
      </c>
      <c r="B445" s="408">
        <v>12</v>
      </c>
      <c r="C445" s="99">
        <f>B445/139</f>
        <v>8.6330935251798566E-2</v>
      </c>
      <c r="D445" s="412">
        <v>4.6230000000000002</v>
      </c>
      <c r="E445" s="99">
        <f t="shared" ref="E445" si="220">D445*B445</f>
        <v>55.475999999999999</v>
      </c>
      <c r="F445" s="381">
        <v>1</v>
      </c>
      <c r="G445" s="99">
        <f t="shared" ref="G445" si="221">ROUND(E445*F445,2)</f>
        <v>55.48</v>
      </c>
      <c r="H445" s="420">
        <f>ROUND(G445*0.2077,2)</f>
        <v>11.52</v>
      </c>
      <c r="I445" s="99">
        <f t="shared" ref="I445" si="222">G445+H445</f>
        <v>67</v>
      </c>
    </row>
    <row r="446" spans="1:9" ht="16.5" x14ac:dyDescent="0.25">
      <c r="A446" s="397" t="s">
        <v>1217</v>
      </c>
      <c r="B446" s="406">
        <f>B447+B454</f>
        <v>89.805000000000007</v>
      </c>
      <c r="C446" s="382">
        <f t="shared" ref="C446:I446" si="223">C447+C454</f>
        <v>0.64607913669064754</v>
      </c>
      <c r="D446" s="382"/>
      <c r="E446" s="382"/>
      <c r="F446" s="377"/>
      <c r="G446" s="382">
        <f t="shared" si="223"/>
        <v>540.77</v>
      </c>
      <c r="H446" s="382">
        <f t="shared" si="223"/>
        <v>118.68</v>
      </c>
      <c r="I446" s="382">
        <f t="shared" si="223"/>
        <v>659.45</v>
      </c>
    </row>
    <row r="447" spans="1:9" s="364" customFormat="1" ht="33" x14ac:dyDescent="0.25">
      <c r="A447" s="394" t="s">
        <v>7</v>
      </c>
      <c r="B447" s="407">
        <f>SUM(B448:B453)</f>
        <v>76.805000000000007</v>
      </c>
      <c r="C447" s="98">
        <f t="shared" ref="C447:I447" si="224">SUM(C448:C453)</f>
        <v>0.55255395683453246</v>
      </c>
      <c r="D447" s="98"/>
      <c r="E447" s="98"/>
      <c r="F447" s="379"/>
      <c r="G447" s="98">
        <f t="shared" si="224"/>
        <v>476.39</v>
      </c>
      <c r="H447" s="98">
        <f t="shared" si="224"/>
        <v>105.31</v>
      </c>
      <c r="I447" s="98">
        <f t="shared" si="224"/>
        <v>581.70000000000005</v>
      </c>
    </row>
    <row r="448" spans="1:9" s="364" customFormat="1" ht="16.5" x14ac:dyDescent="0.25">
      <c r="A448" s="399" t="s">
        <v>1182</v>
      </c>
      <c r="B448" s="409">
        <v>8.5</v>
      </c>
      <c r="C448" s="99">
        <f>B448/139</f>
        <v>6.1151079136690649E-2</v>
      </c>
      <c r="D448" s="412">
        <f>12.068/2</f>
        <v>6.0339999999999998</v>
      </c>
      <c r="E448" s="99">
        <f t="shared" ref="E448:E453" si="225">D448*B448</f>
        <v>51.289000000000001</v>
      </c>
      <c r="F448" s="381">
        <v>1</v>
      </c>
      <c r="G448" s="99">
        <f t="shared" ref="G448:G453" si="226">ROUND(E448*F448,2)</f>
        <v>51.29</v>
      </c>
      <c r="H448" s="99">
        <f>ROUND(G448*0.2359,2)</f>
        <v>12.1</v>
      </c>
      <c r="I448" s="99">
        <f t="shared" ref="I448:I453" si="227">G448+H448</f>
        <v>63.39</v>
      </c>
    </row>
    <row r="449" spans="1:9" s="364" customFormat="1" ht="16.5" x14ac:dyDescent="0.25">
      <c r="A449" s="395" t="s">
        <v>1182</v>
      </c>
      <c r="B449" s="409">
        <v>33.805</v>
      </c>
      <c r="C449" s="99">
        <f t="shared" ref="C449:C453" si="228">B449/139</f>
        <v>0.24320143884892087</v>
      </c>
      <c r="D449" s="412">
        <v>6.0339999999999998</v>
      </c>
      <c r="E449" s="99">
        <f t="shared" si="225"/>
        <v>203.97936999999999</v>
      </c>
      <c r="F449" s="381">
        <v>1</v>
      </c>
      <c r="G449" s="99">
        <f t="shared" si="226"/>
        <v>203.98</v>
      </c>
      <c r="H449" s="420">
        <f>ROUND(G449*0.2077,2)</f>
        <v>42.37</v>
      </c>
      <c r="I449" s="99">
        <f t="shared" si="227"/>
        <v>246.35</v>
      </c>
    </row>
    <row r="450" spans="1:9" s="364" customFormat="1" ht="16.5" x14ac:dyDescent="0.25">
      <c r="A450" s="399" t="s">
        <v>1182</v>
      </c>
      <c r="B450" s="409">
        <v>5</v>
      </c>
      <c r="C450" s="99">
        <f t="shared" si="228"/>
        <v>3.5971223021582732E-2</v>
      </c>
      <c r="D450" s="412">
        <f>12.068/2</f>
        <v>6.0339999999999998</v>
      </c>
      <c r="E450" s="99">
        <f t="shared" si="225"/>
        <v>30.169999999999998</v>
      </c>
      <c r="F450" s="381">
        <v>1</v>
      </c>
      <c r="G450" s="99">
        <f t="shared" si="226"/>
        <v>30.17</v>
      </c>
      <c r="H450" s="99">
        <f>ROUND(G450*0.2359,2)</f>
        <v>7.12</v>
      </c>
      <c r="I450" s="99">
        <f t="shared" si="227"/>
        <v>37.29</v>
      </c>
    </row>
    <row r="451" spans="1:9" s="364" customFormat="1" ht="16.5" x14ac:dyDescent="0.25">
      <c r="A451" s="395" t="s">
        <v>483</v>
      </c>
      <c r="B451" s="409">
        <v>10</v>
      </c>
      <c r="C451" s="99">
        <f t="shared" si="228"/>
        <v>7.1942446043165464E-2</v>
      </c>
      <c r="D451" s="412">
        <v>5.9379999999999997</v>
      </c>
      <c r="E451" s="99">
        <f t="shared" si="225"/>
        <v>59.379999999999995</v>
      </c>
      <c r="F451" s="381">
        <v>1</v>
      </c>
      <c r="G451" s="99">
        <f t="shared" si="226"/>
        <v>59.38</v>
      </c>
      <c r="H451" s="99">
        <f>ROUND(G451*0.2359,2)</f>
        <v>14.01</v>
      </c>
      <c r="I451" s="99">
        <f t="shared" si="227"/>
        <v>73.39</v>
      </c>
    </row>
    <row r="452" spans="1:9" s="364" customFormat="1" ht="16.5" x14ac:dyDescent="0.25">
      <c r="A452" s="395" t="s">
        <v>483</v>
      </c>
      <c r="B452" s="409">
        <v>12.5</v>
      </c>
      <c r="C452" s="99">
        <f t="shared" si="228"/>
        <v>8.9928057553956831E-2</v>
      </c>
      <c r="D452" s="412">
        <f>13.494/2</f>
        <v>6.7469999999999999</v>
      </c>
      <c r="E452" s="99">
        <f t="shared" si="225"/>
        <v>84.337500000000006</v>
      </c>
      <c r="F452" s="381">
        <v>1</v>
      </c>
      <c r="G452" s="99">
        <f t="shared" si="226"/>
        <v>84.34</v>
      </c>
      <c r="H452" s="99">
        <f>ROUND(G452*0.2359,2)</f>
        <v>19.899999999999999</v>
      </c>
      <c r="I452" s="99">
        <f t="shared" si="227"/>
        <v>104.24000000000001</v>
      </c>
    </row>
    <row r="453" spans="1:9" s="364" customFormat="1" ht="16.5" x14ac:dyDescent="0.25">
      <c r="A453" s="395" t="s">
        <v>483</v>
      </c>
      <c r="B453" s="409">
        <v>7</v>
      </c>
      <c r="C453" s="99">
        <f t="shared" si="228"/>
        <v>5.0359712230215826E-2</v>
      </c>
      <c r="D453" s="412">
        <f>13.494/2</f>
        <v>6.7469999999999999</v>
      </c>
      <c r="E453" s="99">
        <f t="shared" si="225"/>
        <v>47.228999999999999</v>
      </c>
      <c r="F453" s="381">
        <v>1</v>
      </c>
      <c r="G453" s="99">
        <f t="shared" si="226"/>
        <v>47.23</v>
      </c>
      <c r="H453" s="420">
        <f>ROUND(G453*0.2077,2)</f>
        <v>9.81</v>
      </c>
      <c r="I453" s="99">
        <f t="shared" si="227"/>
        <v>57.04</v>
      </c>
    </row>
    <row r="454" spans="1:9" s="364" customFormat="1" ht="33" x14ac:dyDescent="0.25">
      <c r="A454" s="394" t="s">
        <v>8</v>
      </c>
      <c r="B454" s="407">
        <f>SUM(B455:B455)</f>
        <v>13</v>
      </c>
      <c r="C454" s="98">
        <f>SUM(C455:C455)</f>
        <v>9.3525179856115109E-2</v>
      </c>
      <c r="D454" s="98"/>
      <c r="E454" s="98"/>
      <c r="F454" s="380"/>
      <c r="G454" s="98">
        <f>SUM(G455:G455)</f>
        <v>64.38</v>
      </c>
      <c r="H454" s="98">
        <f>SUM(H455:H455)</f>
        <v>13.37</v>
      </c>
      <c r="I454" s="98">
        <f>SUM(I455:I455)</f>
        <v>77.75</v>
      </c>
    </row>
    <row r="455" spans="1:9" s="364" customFormat="1" ht="16.5" x14ac:dyDescent="0.25">
      <c r="A455" s="395" t="s">
        <v>238</v>
      </c>
      <c r="B455" s="408">
        <v>13</v>
      </c>
      <c r="C455" s="99">
        <f>B455/139</f>
        <v>9.3525179856115109E-2</v>
      </c>
      <c r="D455" s="417">
        <v>4.952</v>
      </c>
      <c r="E455" s="99">
        <f>D455*B455</f>
        <v>64.376000000000005</v>
      </c>
      <c r="F455" s="381">
        <v>1</v>
      </c>
      <c r="G455" s="99">
        <f>ROUND(E455*F455,2)</f>
        <v>64.38</v>
      </c>
      <c r="H455" s="420">
        <f>ROUND(G455*0.2077,2)</f>
        <v>13.37</v>
      </c>
      <c r="I455" s="99">
        <f>G455+H455</f>
        <v>77.75</v>
      </c>
    </row>
    <row r="456" spans="1:9" ht="16.5" x14ac:dyDescent="0.25">
      <c r="A456" s="397" t="s">
        <v>1218</v>
      </c>
      <c r="B456" s="406">
        <f>B457+B460+B469+B475</f>
        <v>365.53899999999999</v>
      </c>
      <c r="C456" s="382">
        <f>C457+C460+C469+C475</f>
        <v>2.2846187500000004</v>
      </c>
      <c r="D456" s="382"/>
      <c r="E456" s="382"/>
      <c r="F456" s="378"/>
      <c r="G456" s="382">
        <f>G457+G460+G469+G475</f>
        <v>2095.41</v>
      </c>
      <c r="H456" s="382">
        <f>H457+H460+H469+H475</f>
        <v>491.55</v>
      </c>
      <c r="I456" s="382">
        <f>I457+I460+I469+I475</f>
        <v>2586.96</v>
      </c>
    </row>
    <row r="457" spans="1:9" ht="33" x14ac:dyDescent="0.25">
      <c r="A457" s="394" t="s">
        <v>9</v>
      </c>
      <c r="B457" s="407">
        <f>SUM(B458:B459)</f>
        <v>36</v>
      </c>
      <c r="C457" s="98">
        <f>SUM(C458:C459)</f>
        <v>0.22500000000000001</v>
      </c>
      <c r="D457" s="98"/>
      <c r="E457" s="98"/>
      <c r="F457" s="380"/>
      <c r="G457" s="98">
        <f>SUM(G458:G459)</f>
        <v>356.58000000000004</v>
      </c>
      <c r="H457" s="98">
        <f>SUM(H458:H459)</f>
        <v>84.12</v>
      </c>
      <c r="I457" s="98">
        <f>SUM(I458:I459)</f>
        <v>440.70000000000005</v>
      </c>
    </row>
    <row r="458" spans="1:9" ht="16.5" x14ac:dyDescent="0.25">
      <c r="A458" s="396" t="s">
        <v>1201</v>
      </c>
      <c r="B458" s="228">
        <v>18</v>
      </c>
      <c r="C458" s="99">
        <f>B458/160</f>
        <v>0.1125</v>
      </c>
      <c r="D458" s="413">
        <v>10.542999999999999</v>
      </c>
      <c r="E458" s="99">
        <f>D458*B458</f>
        <v>189.774</v>
      </c>
      <c r="F458" s="381">
        <v>1</v>
      </c>
      <c r="G458" s="99">
        <f>ROUND(E458*F458,2)</f>
        <v>189.77</v>
      </c>
      <c r="H458" s="99">
        <f>ROUND(G458*0.2359,2)</f>
        <v>44.77</v>
      </c>
      <c r="I458" s="99">
        <f>G458+H458</f>
        <v>234.54000000000002</v>
      </c>
    </row>
    <row r="459" spans="1:9" ht="16.5" x14ac:dyDescent="0.25">
      <c r="A459" s="396" t="s">
        <v>1202</v>
      </c>
      <c r="B459" s="228">
        <v>18</v>
      </c>
      <c r="C459" s="99">
        <f>B459/160</f>
        <v>0.1125</v>
      </c>
      <c r="D459" s="413">
        <v>9.2669999999999995</v>
      </c>
      <c r="E459" s="99">
        <f t="shared" ref="E459" si="229">D459*B459</f>
        <v>166.80599999999998</v>
      </c>
      <c r="F459" s="381">
        <v>1</v>
      </c>
      <c r="G459" s="99">
        <f t="shared" ref="G459" si="230">ROUND(E459*F459,2)</f>
        <v>166.81</v>
      </c>
      <c r="H459" s="99">
        <f t="shared" ref="H459" si="231">ROUND(G459*0.2359,2)</f>
        <v>39.35</v>
      </c>
      <c r="I459" s="99">
        <f t="shared" ref="I459" si="232">G459+H459</f>
        <v>206.16</v>
      </c>
    </row>
    <row r="460" spans="1:9" ht="33" x14ac:dyDescent="0.25">
      <c r="A460" s="394" t="s">
        <v>7</v>
      </c>
      <c r="B460" s="407">
        <f>SUM(B461:B468)</f>
        <v>172.03899999999999</v>
      </c>
      <c r="C460" s="98">
        <f>SUM(C461:C468)</f>
        <v>1.0752437500000003</v>
      </c>
      <c r="D460" s="98"/>
      <c r="E460" s="98"/>
      <c r="F460" s="98"/>
      <c r="G460" s="98">
        <f>SUM(G461:G468)</f>
        <v>1065.33</v>
      </c>
      <c r="H460" s="98">
        <f>SUM(H461:H468)</f>
        <v>248.55</v>
      </c>
      <c r="I460" s="98">
        <f>SUM(I461:I468)</f>
        <v>1313.88</v>
      </c>
    </row>
    <row r="461" spans="1:9" ht="16.5" x14ac:dyDescent="0.25">
      <c r="A461" s="396" t="s">
        <v>218</v>
      </c>
      <c r="B461" s="228">
        <v>34.039000000000001</v>
      </c>
      <c r="C461" s="99">
        <f>B461/160</f>
        <v>0.21274375000000001</v>
      </c>
      <c r="D461" s="413">
        <v>6.7720000000000002</v>
      </c>
      <c r="E461" s="99">
        <f t="shared" ref="E461:E468" si="233">D461*B461</f>
        <v>230.51210800000001</v>
      </c>
      <c r="F461" s="381">
        <v>1</v>
      </c>
      <c r="G461" s="99">
        <f t="shared" ref="G461:G468" si="234">ROUND(E461*F461,2)</f>
        <v>230.51</v>
      </c>
      <c r="H461" s="99">
        <f t="shared" ref="H461:H463" si="235">ROUND(G461*0.2359,2)</f>
        <v>54.38</v>
      </c>
      <c r="I461" s="99">
        <f t="shared" ref="I461:I468" si="236">G461+H461</f>
        <v>284.89</v>
      </c>
    </row>
    <row r="462" spans="1:9" ht="16.5" x14ac:dyDescent="0.25">
      <c r="A462" s="396" t="s">
        <v>1203</v>
      </c>
      <c r="B462" s="228">
        <v>27</v>
      </c>
      <c r="C462" s="99">
        <f t="shared" ref="C462:C468" si="237">B462/160</f>
        <v>0.16875000000000001</v>
      </c>
      <c r="D462" s="413">
        <v>6.1310000000000002</v>
      </c>
      <c r="E462" s="99">
        <f t="shared" si="233"/>
        <v>165.53700000000001</v>
      </c>
      <c r="F462" s="381">
        <v>1</v>
      </c>
      <c r="G462" s="99">
        <f t="shared" si="234"/>
        <v>165.54</v>
      </c>
      <c r="H462" s="99">
        <f t="shared" si="235"/>
        <v>39.049999999999997</v>
      </c>
      <c r="I462" s="99">
        <f t="shared" si="236"/>
        <v>204.58999999999997</v>
      </c>
    </row>
    <row r="463" spans="1:9" ht="16.5" x14ac:dyDescent="0.25">
      <c r="A463" s="396" t="s">
        <v>1203</v>
      </c>
      <c r="B463" s="228">
        <v>5</v>
      </c>
      <c r="C463" s="99">
        <f t="shared" si="237"/>
        <v>3.125E-2</v>
      </c>
      <c r="D463" s="413">
        <v>6.23</v>
      </c>
      <c r="E463" s="99">
        <f t="shared" si="233"/>
        <v>31.150000000000002</v>
      </c>
      <c r="F463" s="381">
        <v>1</v>
      </c>
      <c r="G463" s="99">
        <f t="shared" si="234"/>
        <v>31.15</v>
      </c>
      <c r="H463" s="99">
        <f t="shared" si="235"/>
        <v>7.35</v>
      </c>
      <c r="I463" s="99">
        <f t="shared" si="236"/>
        <v>38.5</v>
      </c>
    </row>
    <row r="464" spans="1:9" ht="16.5" x14ac:dyDescent="0.25">
      <c r="A464" s="395" t="s">
        <v>1203</v>
      </c>
      <c r="B464" s="408">
        <v>16</v>
      </c>
      <c r="C464" s="99">
        <f t="shared" si="237"/>
        <v>0.1</v>
      </c>
      <c r="D464" s="412">
        <v>6.1310000000000002</v>
      </c>
      <c r="E464" s="99">
        <f t="shared" si="233"/>
        <v>98.096000000000004</v>
      </c>
      <c r="F464" s="381">
        <v>1</v>
      </c>
      <c r="G464" s="99">
        <f t="shared" si="234"/>
        <v>98.1</v>
      </c>
      <c r="H464" s="420">
        <f>ROUND(G464*0.2077,2)</f>
        <v>20.38</v>
      </c>
      <c r="I464" s="99">
        <f t="shared" si="236"/>
        <v>118.47999999999999</v>
      </c>
    </row>
    <row r="465" spans="1:9" ht="16.5" x14ac:dyDescent="0.25">
      <c r="A465" s="396" t="s">
        <v>1203</v>
      </c>
      <c r="B465" s="228">
        <v>23</v>
      </c>
      <c r="C465" s="99">
        <f t="shared" si="237"/>
        <v>0.14374999999999999</v>
      </c>
      <c r="D465" s="413">
        <v>6.1310000000000002</v>
      </c>
      <c r="E465" s="99">
        <f t="shared" si="233"/>
        <v>141.01300000000001</v>
      </c>
      <c r="F465" s="381">
        <v>1</v>
      </c>
      <c r="G465" s="99">
        <f t="shared" si="234"/>
        <v>141.01</v>
      </c>
      <c r="H465" s="99">
        <f t="shared" ref="H465:H468" si="238">ROUND(G465*0.2359,2)</f>
        <v>33.26</v>
      </c>
      <c r="I465" s="99">
        <f t="shared" si="236"/>
        <v>174.26999999999998</v>
      </c>
    </row>
    <row r="466" spans="1:9" ht="16.5" x14ac:dyDescent="0.25">
      <c r="A466" s="396" t="s">
        <v>1203</v>
      </c>
      <c r="B466" s="228">
        <v>24</v>
      </c>
      <c r="C466" s="99">
        <f t="shared" si="237"/>
        <v>0.15</v>
      </c>
      <c r="D466" s="413">
        <v>6.1310000000000002</v>
      </c>
      <c r="E466" s="99">
        <f t="shared" si="233"/>
        <v>147.14400000000001</v>
      </c>
      <c r="F466" s="381">
        <v>1</v>
      </c>
      <c r="G466" s="99">
        <f t="shared" si="234"/>
        <v>147.13999999999999</v>
      </c>
      <c r="H466" s="99">
        <f t="shared" si="238"/>
        <v>34.71</v>
      </c>
      <c r="I466" s="99">
        <f t="shared" si="236"/>
        <v>181.85</v>
      </c>
    </row>
    <row r="467" spans="1:9" ht="16.5" x14ac:dyDescent="0.25">
      <c r="A467" s="396" t="s">
        <v>1203</v>
      </c>
      <c r="B467" s="228">
        <v>27</v>
      </c>
      <c r="C467" s="99">
        <f t="shared" si="237"/>
        <v>0.16875000000000001</v>
      </c>
      <c r="D467" s="413">
        <v>6.1310000000000002</v>
      </c>
      <c r="E467" s="99">
        <f t="shared" si="233"/>
        <v>165.53700000000001</v>
      </c>
      <c r="F467" s="381">
        <v>1</v>
      </c>
      <c r="G467" s="99">
        <f t="shared" si="234"/>
        <v>165.54</v>
      </c>
      <c r="H467" s="99">
        <f t="shared" si="238"/>
        <v>39.049999999999997</v>
      </c>
      <c r="I467" s="99">
        <f t="shared" si="236"/>
        <v>204.58999999999997</v>
      </c>
    </row>
    <row r="468" spans="1:9" ht="16.5" x14ac:dyDescent="0.25">
      <c r="A468" s="396" t="s">
        <v>1203</v>
      </c>
      <c r="B468" s="228">
        <v>16</v>
      </c>
      <c r="C468" s="99">
        <f t="shared" si="237"/>
        <v>0.1</v>
      </c>
      <c r="D468" s="413">
        <v>5.3959999999999999</v>
      </c>
      <c r="E468" s="99">
        <f t="shared" si="233"/>
        <v>86.335999999999999</v>
      </c>
      <c r="F468" s="381">
        <v>1</v>
      </c>
      <c r="G468" s="99">
        <f t="shared" si="234"/>
        <v>86.34</v>
      </c>
      <c r="H468" s="99">
        <f t="shared" si="238"/>
        <v>20.37</v>
      </c>
      <c r="I468" s="99">
        <f t="shared" si="236"/>
        <v>106.71000000000001</v>
      </c>
    </row>
    <row r="469" spans="1:9" ht="33" x14ac:dyDescent="0.25">
      <c r="A469" s="394" t="s">
        <v>8</v>
      </c>
      <c r="B469" s="407">
        <f>SUM(B470:B474)</f>
        <v>128.5</v>
      </c>
      <c r="C469" s="98">
        <f>SUM(C470:C474)</f>
        <v>0.80312499999999998</v>
      </c>
      <c r="D469" s="98"/>
      <c r="E469" s="98"/>
      <c r="F469" s="98"/>
      <c r="G469" s="98">
        <f>SUM(G470:G474)</f>
        <v>556.28</v>
      </c>
      <c r="H469" s="98">
        <f>SUM(H470:H474)</f>
        <v>131.23000000000002</v>
      </c>
      <c r="I469" s="98">
        <f>SUM(I470:I474)</f>
        <v>687.5100000000001</v>
      </c>
    </row>
    <row r="470" spans="1:9" ht="16.5" x14ac:dyDescent="0.25">
      <c r="A470" s="396" t="s">
        <v>238</v>
      </c>
      <c r="B470" s="409">
        <v>37</v>
      </c>
      <c r="C470" s="99">
        <f>B470/160</f>
        <v>0.23125000000000001</v>
      </c>
      <c r="D470" s="413">
        <v>4.3289999999999997</v>
      </c>
      <c r="E470" s="99">
        <f>D470*B470</f>
        <v>160.173</v>
      </c>
      <c r="F470" s="381">
        <v>1</v>
      </c>
      <c r="G470" s="99">
        <f>ROUND(E470*F470,2)</f>
        <v>160.16999999999999</v>
      </c>
      <c r="H470" s="99">
        <f>ROUND(G470*0.2359,2)</f>
        <v>37.78</v>
      </c>
      <c r="I470" s="99">
        <f>G470+H470</f>
        <v>197.95</v>
      </c>
    </row>
    <row r="471" spans="1:9" ht="16.5" x14ac:dyDescent="0.25">
      <c r="A471" s="396" t="s">
        <v>238</v>
      </c>
      <c r="B471" s="409">
        <v>19</v>
      </c>
      <c r="C471" s="99">
        <f t="shared" ref="C471:C474" si="239">B471/160</f>
        <v>0.11874999999999999</v>
      </c>
      <c r="D471" s="413">
        <v>4.3289999999999997</v>
      </c>
      <c r="E471" s="99">
        <f t="shared" ref="E471:E474" si="240">D471*B471</f>
        <v>82.250999999999991</v>
      </c>
      <c r="F471" s="381">
        <v>1</v>
      </c>
      <c r="G471" s="99">
        <f t="shared" ref="G471:G474" si="241">ROUND(E471*F471,2)</f>
        <v>82.25</v>
      </c>
      <c r="H471" s="99">
        <f t="shared" ref="H471:H474" si="242">ROUND(G471*0.2359,2)</f>
        <v>19.399999999999999</v>
      </c>
      <c r="I471" s="99">
        <f t="shared" ref="I471:I474" si="243">G471+H471</f>
        <v>101.65</v>
      </c>
    </row>
    <row r="472" spans="1:9" ht="16.5" x14ac:dyDescent="0.25">
      <c r="A472" s="396" t="s">
        <v>238</v>
      </c>
      <c r="B472" s="409">
        <v>29.5</v>
      </c>
      <c r="C472" s="99">
        <f t="shared" si="239"/>
        <v>0.18437500000000001</v>
      </c>
      <c r="D472" s="413">
        <v>4.3289999999999997</v>
      </c>
      <c r="E472" s="99">
        <f t="shared" si="240"/>
        <v>127.70549999999999</v>
      </c>
      <c r="F472" s="381">
        <v>1</v>
      </c>
      <c r="G472" s="99">
        <f t="shared" si="241"/>
        <v>127.71</v>
      </c>
      <c r="H472" s="99">
        <f t="shared" si="242"/>
        <v>30.13</v>
      </c>
      <c r="I472" s="99">
        <f t="shared" si="243"/>
        <v>157.84</v>
      </c>
    </row>
    <row r="473" spans="1:9" ht="16.5" x14ac:dyDescent="0.25">
      <c r="A473" s="396" t="s">
        <v>238</v>
      </c>
      <c r="B473" s="409">
        <v>12</v>
      </c>
      <c r="C473" s="99">
        <f t="shared" si="239"/>
        <v>7.4999999999999997E-2</v>
      </c>
      <c r="D473" s="413">
        <v>4.3289999999999997</v>
      </c>
      <c r="E473" s="99">
        <f t="shared" si="240"/>
        <v>51.947999999999993</v>
      </c>
      <c r="F473" s="381">
        <v>1</v>
      </c>
      <c r="G473" s="99">
        <f t="shared" si="241"/>
        <v>51.95</v>
      </c>
      <c r="H473" s="99">
        <f t="shared" si="242"/>
        <v>12.26</v>
      </c>
      <c r="I473" s="99">
        <f t="shared" si="243"/>
        <v>64.210000000000008</v>
      </c>
    </row>
    <row r="474" spans="1:9" ht="16.5" x14ac:dyDescent="0.25">
      <c r="A474" s="396" t="s">
        <v>238</v>
      </c>
      <c r="B474" s="409">
        <v>31</v>
      </c>
      <c r="C474" s="99">
        <f t="shared" si="239"/>
        <v>0.19375000000000001</v>
      </c>
      <c r="D474" s="413">
        <v>4.3289999999999997</v>
      </c>
      <c r="E474" s="99">
        <f t="shared" si="240"/>
        <v>134.19899999999998</v>
      </c>
      <c r="F474" s="381">
        <v>1</v>
      </c>
      <c r="G474" s="99">
        <f t="shared" si="241"/>
        <v>134.19999999999999</v>
      </c>
      <c r="H474" s="99">
        <f t="shared" si="242"/>
        <v>31.66</v>
      </c>
      <c r="I474" s="99">
        <f t="shared" si="243"/>
        <v>165.85999999999999</v>
      </c>
    </row>
    <row r="475" spans="1:9" ht="16.5" x14ac:dyDescent="0.25">
      <c r="A475" s="394" t="s">
        <v>6</v>
      </c>
      <c r="B475" s="407">
        <f>SUM(B476:B476)</f>
        <v>29</v>
      </c>
      <c r="C475" s="98">
        <f>SUM(C476:C476)</f>
        <v>0.18124999999999999</v>
      </c>
      <c r="D475" s="98"/>
      <c r="E475" s="98"/>
      <c r="F475" s="98"/>
      <c r="G475" s="98">
        <f>SUM(G476:G476)</f>
        <v>117.22</v>
      </c>
      <c r="H475" s="98">
        <f>SUM(H476:H476)</f>
        <v>27.65</v>
      </c>
      <c r="I475" s="98">
        <f>SUM(I476:I476)</f>
        <v>144.87</v>
      </c>
    </row>
    <row r="476" spans="1:9" ht="16.5" x14ac:dyDescent="0.25">
      <c r="A476" s="396" t="s">
        <v>239</v>
      </c>
      <c r="B476" s="409">
        <v>29</v>
      </c>
      <c r="C476" s="99">
        <f>B476/160</f>
        <v>0.18124999999999999</v>
      </c>
      <c r="D476" s="413">
        <v>4.0419999999999998</v>
      </c>
      <c r="E476" s="99">
        <f>D476*B476</f>
        <v>117.21799999999999</v>
      </c>
      <c r="F476" s="381">
        <v>1</v>
      </c>
      <c r="G476" s="99">
        <f>ROUND(E476*F476,2)</f>
        <v>117.22</v>
      </c>
      <c r="H476" s="99">
        <f>ROUND(G476*0.2359,2)</f>
        <v>27.65</v>
      </c>
      <c r="I476" s="99">
        <f>G476+H476</f>
        <v>144.87</v>
      </c>
    </row>
    <row r="477" spans="1:9" s="366" customFormat="1" ht="16.5" x14ac:dyDescent="0.25">
      <c r="A477" s="401" t="s">
        <v>2198</v>
      </c>
      <c r="B477" s="406">
        <f>SUM(B478:B521)</f>
        <v>2289.4590000000007</v>
      </c>
      <c r="C477" s="382">
        <f>SUM(C478:C521)</f>
        <v>14.04285361445783</v>
      </c>
      <c r="D477" s="382"/>
      <c r="E477" s="382"/>
      <c r="F477" s="382"/>
      <c r="G477" s="382">
        <f>SUM(G478:G521)</f>
        <v>6448.8900000000012</v>
      </c>
      <c r="H477" s="382">
        <f>SUM(H478:H521)</f>
        <v>1508.1200000000003</v>
      </c>
      <c r="I477" s="382">
        <f>SUM(I478:I521)</f>
        <v>7957.0099999999993</v>
      </c>
    </row>
    <row r="478" spans="1:9" ht="16.5" x14ac:dyDescent="0.25">
      <c r="A478" s="396" t="s">
        <v>1220</v>
      </c>
      <c r="B478" s="409">
        <v>51.095999999999997</v>
      </c>
      <c r="C478" s="99">
        <f>B478/160</f>
        <v>0.31934999999999997</v>
      </c>
      <c r="D478" s="418">
        <v>1716</v>
      </c>
      <c r="E478" s="99">
        <f>D478*C478</f>
        <v>548.00459999999998</v>
      </c>
      <c r="F478" s="381">
        <v>0.3</v>
      </c>
      <c r="G478" s="99">
        <f>ROUND(E478*F478,2)</f>
        <v>164.4</v>
      </c>
      <c r="H478" s="99">
        <f t="shared" ref="H478:H517" si="244">ROUND(G478*0.2359,2)</f>
        <v>38.78</v>
      </c>
      <c r="I478" s="99">
        <f t="shared" ref="I478:I517" si="245">G478+H478</f>
        <v>203.18</v>
      </c>
    </row>
    <row r="479" spans="1:9" ht="16.5" x14ac:dyDescent="0.25">
      <c r="A479" s="400" t="s">
        <v>1221</v>
      </c>
      <c r="B479" s="409">
        <v>51.095999999999997</v>
      </c>
      <c r="C479" s="99">
        <f>B479/160</f>
        <v>0.31934999999999997</v>
      </c>
      <c r="D479" s="418">
        <v>1088</v>
      </c>
      <c r="E479" s="99">
        <f t="shared" ref="E479:E497" si="246">D479*C479</f>
        <v>347.45279999999997</v>
      </c>
      <c r="F479" s="381">
        <v>0.3</v>
      </c>
      <c r="G479" s="99">
        <f t="shared" ref="G479:G519" si="247">ROUND(E479*F479,2)</f>
        <v>104.24</v>
      </c>
      <c r="H479" s="99">
        <f t="shared" si="244"/>
        <v>24.59</v>
      </c>
      <c r="I479" s="99">
        <f t="shared" si="245"/>
        <v>128.82999999999998</v>
      </c>
    </row>
    <row r="480" spans="1:9" ht="16.5" x14ac:dyDescent="0.25">
      <c r="A480" s="395" t="s">
        <v>608</v>
      </c>
      <c r="B480" s="409">
        <v>166</v>
      </c>
      <c r="C480" s="99">
        <f>B480/166</f>
        <v>1</v>
      </c>
      <c r="D480" s="418">
        <v>1375</v>
      </c>
      <c r="E480" s="99">
        <f>D480*C480</f>
        <v>1375</v>
      </c>
      <c r="F480" s="381">
        <v>0.3</v>
      </c>
      <c r="G480" s="99">
        <f t="shared" si="247"/>
        <v>412.5</v>
      </c>
      <c r="H480" s="420">
        <f>ROUND(G480*0.2077,2)</f>
        <v>85.68</v>
      </c>
      <c r="I480" s="99">
        <f t="shared" si="245"/>
        <v>498.18</v>
      </c>
    </row>
    <row r="481" spans="1:9" ht="16.5" x14ac:dyDescent="0.25">
      <c r="A481" s="396" t="s">
        <v>1222</v>
      </c>
      <c r="B481" s="409">
        <v>55.334000000000003</v>
      </c>
      <c r="C481" s="99">
        <f t="shared" ref="C481:C497" si="248">B481/166</f>
        <v>0.33333734939759035</v>
      </c>
      <c r="D481" s="418">
        <v>1208</v>
      </c>
      <c r="E481" s="99">
        <f>D481*C481</f>
        <v>402.67151807228913</v>
      </c>
      <c r="F481" s="381">
        <v>0.3</v>
      </c>
      <c r="G481" s="99">
        <f t="shared" si="247"/>
        <v>120.8</v>
      </c>
      <c r="H481" s="99">
        <f t="shared" si="244"/>
        <v>28.5</v>
      </c>
      <c r="I481" s="99">
        <f t="shared" si="245"/>
        <v>149.30000000000001</v>
      </c>
    </row>
    <row r="482" spans="1:9" ht="16.5" x14ac:dyDescent="0.25">
      <c r="A482" s="396" t="s">
        <v>1223</v>
      </c>
      <c r="B482" s="409">
        <v>151</v>
      </c>
      <c r="C482" s="99">
        <f t="shared" si="248"/>
        <v>0.90963855421686746</v>
      </c>
      <c r="D482" s="418">
        <v>1489</v>
      </c>
      <c r="E482" s="99">
        <f t="shared" si="246"/>
        <v>1354.4518072289156</v>
      </c>
      <c r="F482" s="381">
        <v>0.3</v>
      </c>
      <c r="G482" s="99">
        <f t="shared" si="247"/>
        <v>406.34</v>
      </c>
      <c r="H482" s="99">
        <f t="shared" si="244"/>
        <v>95.86</v>
      </c>
      <c r="I482" s="99">
        <f t="shared" si="245"/>
        <v>502.2</v>
      </c>
    </row>
    <row r="483" spans="1:9" ht="16.5" x14ac:dyDescent="0.25">
      <c r="A483" s="396" t="s">
        <v>1224</v>
      </c>
      <c r="B483" s="409">
        <v>110.66500000000001</v>
      </c>
      <c r="C483" s="99">
        <f t="shared" si="248"/>
        <v>0.66665662650602409</v>
      </c>
      <c r="D483" s="418">
        <v>1096</v>
      </c>
      <c r="E483" s="99">
        <f>D483*C483</f>
        <v>730.65566265060238</v>
      </c>
      <c r="F483" s="381">
        <v>0.3</v>
      </c>
      <c r="G483" s="99">
        <f t="shared" si="247"/>
        <v>219.2</v>
      </c>
      <c r="H483" s="99">
        <f t="shared" si="244"/>
        <v>51.71</v>
      </c>
      <c r="I483" s="99">
        <f t="shared" si="245"/>
        <v>270.90999999999997</v>
      </c>
    </row>
    <row r="484" spans="1:9" ht="16.5" x14ac:dyDescent="0.25">
      <c r="A484" s="396" t="s">
        <v>1225</v>
      </c>
      <c r="B484" s="409">
        <v>55.335999999999999</v>
      </c>
      <c r="C484" s="99">
        <f t="shared" si="248"/>
        <v>0.33334939759036142</v>
      </c>
      <c r="D484" s="418">
        <v>1022</v>
      </c>
      <c r="E484" s="99">
        <f t="shared" si="246"/>
        <v>340.68308433734938</v>
      </c>
      <c r="F484" s="381">
        <v>0.3</v>
      </c>
      <c r="G484" s="99">
        <f t="shared" si="247"/>
        <v>102.2</v>
      </c>
      <c r="H484" s="99">
        <f t="shared" si="244"/>
        <v>24.11</v>
      </c>
      <c r="I484" s="99">
        <f t="shared" si="245"/>
        <v>126.31</v>
      </c>
    </row>
    <row r="485" spans="1:9" ht="16.5" x14ac:dyDescent="0.25">
      <c r="A485" s="396" t="s">
        <v>1080</v>
      </c>
      <c r="B485" s="409">
        <v>55.334000000000003</v>
      </c>
      <c r="C485" s="99">
        <f t="shared" si="248"/>
        <v>0.33333734939759035</v>
      </c>
      <c r="D485" s="414">
        <v>1718</v>
      </c>
      <c r="E485" s="99">
        <f t="shared" si="246"/>
        <v>572.67356626506023</v>
      </c>
      <c r="F485" s="381">
        <v>0.3</v>
      </c>
      <c r="G485" s="99">
        <f t="shared" si="247"/>
        <v>171.8</v>
      </c>
      <c r="H485" s="99">
        <f t="shared" si="244"/>
        <v>40.53</v>
      </c>
      <c r="I485" s="99">
        <f t="shared" si="245"/>
        <v>212.33</v>
      </c>
    </row>
    <row r="486" spans="1:9" ht="16.5" x14ac:dyDescent="0.25">
      <c r="A486" s="396" t="s">
        <v>379</v>
      </c>
      <c r="B486" s="409">
        <v>55.334000000000003</v>
      </c>
      <c r="C486" s="99">
        <f t="shared" si="248"/>
        <v>0.33333734939759035</v>
      </c>
      <c r="D486" s="418">
        <v>1604</v>
      </c>
      <c r="E486" s="99">
        <f t="shared" si="246"/>
        <v>534.67310843373491</v>
      </c>
      <c r="F486" s="381">
        <v>0.3</v>
      </c>
      <c r="G486" s="99">
        <f t="shared" si="247"/>
        <v>160.4</v>
      </c>
      <c r="H486" s="99">
        <f t="shared" si="244"/>
        <v>37.840000000000003</v>
      </c>
      <c r="I486" s="99">
        <f t="shared" si="245"/>
        <v>198.24</v>
      </c>
    </row>
    <row r="487" spans="1:9" ht="16.5" x14ac:dyDescent="0.25">
      <c r="A487" s="400" t="s">
        <v>1226</v>
      </c>
      <c r="B487" s="409">
        <v>52.332999999999998</v>
      </c>
      <c r="C487" s="99">
        <f t="shared" si="248"/>
        <v>0.31525903614457829</v>
      </c>
      <c r="D487" s="418">
        <v>1604</v>
      </c>
      <c r="E487" s="99">
        <f t="shared" si="246"/>
        <v>505.67549397590358</v>
      </c>
      <c r="F487" s="381">
        <v>0.3</v>
      </c>
      <c r="G487" s="99">
        <f t="shared" si="247"/>
        <v>151.69999999999999</v>
      </c>
      <c r="H487" s="99">
        <f t="shared" si="244"/>
        <v>35.79</v>
      </c>
      <c r="I487" s="99">
        <f t="shared" si="245"/>
        <v>187.48999999999998</v>
      </c>
    </row>
    <row r="488" spans="1:9" ht="16.5" x14ac:dyDescent="0.25">
      <c r="A488" s="396" t="s">
        <v>1093</v>
      </c>
      <c r="B488" s="409">
        <v>31.666</v>
      </c>
      <c r="C488" s="99">
        <f t="shared" si="248"/>
        <v>0.19075903614457831</v>
      </c>
      <c r="D488" s="414">
        <v>1260</v>
      </c>
      <c r="E488" s="99">
        <f t="shared" si="246"/>
        <v>240.35638554216868</v>
      </c>
      <c r="F488" s="381">
        <v>0.3</v>
      </c>
      <c r="G488" s="99">
        <f t="shared" si="247"/>
        <v>72.11</v>
      </c>
      <c r="H488" s="99">
        <f t="shared" si="244"/>
        <v>17.010000000000002</v>
      </c>
      <c r="I488" s="99">
        <f t="shared" si="245"/>
        <v>89.12</v>
      </c>
    </row>
    <row r="489" spans="1:9" ht="16.5" x14ac:dyDescent="0.25">
      <c r="A489" s="396" t="s">
        <v>1227</v>
      </c>
      <c r="B489" s="409">
        <v>55.334000000000003</v>
      </c>
      <c r="C489" s="99">
        <f t="shared" si="248"/>
        <v>0.33333734939759035</v>
      </c>
      <c r="D489" s="414">
        <v>1460</v>
      </c>
      <c r="E489" s="99">
        <f t="shared" si="246"/>
        <v>486.67253012048189</v>
      </c>
      <c r="F489" s="381">
        <v>0.3</v>
      </c>
      <c r="G489" s="99">
        <f t="shared" si="247"/>
        <v>146</v>
      </c>
      <c r="H489" s="99">
        <f t="shared" si="244"/>
        <v>34.44</v>
      </c>
      <c r="I489" s="99">
        <f t="shared" si="245"/>
        <v>180.44</v>
      </c>
    </row>
    <row r="490" spans="1:9" ht="16.5" x14ac:dyDescent="0.25">
      <c r="A490" s="396" t="s">
        <v>496</v>
      </c>
      <c r="B490" s="409">
        <v>55.334000000000003</v>
      </c>
      <c r="C490" s="99">
        <f t="shared" si="248"/>
        <v>0.33333734939759035</v>
      </c>
      <c r="D490" s="418">
        <v>1208</v>
      </c>
      <c r="E490" s="99">
        <f t="shared" si="246"/>
        <v>402.67151807228913</v>
      </c>
      <c r="F490" s="381">
        <v>0.3</v>
      </c>
      <c r="G490" s="99">
        <f t="shared" si="247"/>
        <v>120.8</v>
      </c>
      <c r="H490" s="99">
        <f t="shared" si="244"/>
        <v>28.5</v>
      </c>
      <c r="I490" s="99">
        <f t="shared" si="245"/>
        <v>149.30000000000001</v>
      </c>
    </row>
    <row r="491" spans="1:9" ht="16.5" x14ac:dyDescent="0.25">
      <c r="A491" s="396" t="s">
        <v>1228</v>
      </c>
      <c r="B491" s="409">
        <v>55.334000000000003</v>
      </c>
      <c r="C491" s="99">
        <f t="shared" si="248"/>
        <v>0.33333734939759035</v>
      </c>
      <c r="D491" s="414">
        <v>1208</v>
      </c>
      <c r="E491" s="99">
        <f t="shared" si="246"/>
        <v>402.67151807228913</v>
      </c>
      <c r="F491" s="381">
        <v>0.3</v>
      </c>
      <c r="G491" s="99">
        <f t="shared" si="247"/>
        <v>120.8</v>
      </c>
      <c r="H491" s="99">
        <f t="shared" si="244"/>
        <v>28.5</v>
      </c>
      <c r="I491" s="99">
        <f t="shared" si="245"/>
        <v>149.30000000000001</v>
      </c>
    </row>
    <row r="492" spans="1:9" ht="16.5" x14ac:dyDescent="0.25">
      <c r="A492" s="396" t="s">
        <v>1229</v>
      </c>
      <c r="B492" s="409">
        <v>42.335000000000001</v>
      </c>
      <c r="C492" s="99">
        <f t="shared" si="248"/>
        <v>0.25503012048192769</v>
      </c>
      <c r="D492" s="414">
        <v>1956</v>
      </c>
      <c r="E492" s="99">
        <f t="shared" si="246"/>
        <v>498.83891566265055</v>
      </c>
      <c r="F492" s="381">
        <v>0.3</v>
      </c>
      <c r="G492" s="99">
        <f t="shared" si="247"/>
        <v>149.65</v>
      </c>
      <c r="H492" s="99">
        <f t="shared" si="244"/>
        <v>35.299999999999997</v>
      </c>
      <c r="I492" s="99">
        <f t="shared" si="245"/>
        <v>184.95</v>
      </c>
    </row>
    <row r="493" spans="1:9" ht="16.5" x14ac:dyDescent="0.25">
      <c r="A493" s="396" t="s">
        <v>1230</v>
      </c>
      <c r="B493" s="409">
        <v>50.335000000000001</v>
      </c>
      <c r="C493" s="99">
        <f t="shared" si="248"/>
        <v>0.30322289156626508</v>
      </c>
      <c r="D493" s="414">
        <v>1530</v>
      </c>
      <c r="E493" s="99">
        <f t="shared" si="246"/>
        <v>463.93102409638556</v>
      </c>
      <c r="F493" s="381">
        <v>0.3</v>
      </c>
      <c r="G493" s="99">
        <f t="shared" si="247"/>
        <v>139.18</v>
      </c>
      <c r="H493" s="99">
        <f t="shared" si="244"/>
        <v>32.83</v>
      </c>
      <c r="I493" s="99">
        <f t="shared" si="245"/>
        <v>172.01</v>
      </c>
    </row>
    <row r="494" spans="1:9" ht="16.5" x14ac:dyDescent="0.25">
      <c r="A494" s="396" t="s">
        <v>1048</v>
      </c>
      <c r="B494" s="409">
        <v>52.664999999999999</v>
      </c>
      <c r="C494" s="99">
        <f t="shared" si="248"/>
        <v>0.31725903614457829</v>
      </c>
      <c r="D494" s="414">
        <v>929</v>
      </c>
      <c r="E494" s="99">
        <f>D494*C494</f>
        <v>294.7336445783132</v>
      </c>
      <c r="F494" s="381">
        <v>0.3</v>
      </c>
      <c r="G494" s="99">
        <f t="shared" si="247"/>
        <v>88.42</v>
      </c>
      <c r="H494" s="99">
        <f>ROUND(G494*0.2359,2)</f>
        <v>20.86</v>
      </c>
      <c r="I494" s="99">
        <f>G494+H494</f>
        <v>109.28</v>
      </c>
    </row>
    <row r="495" spans="1:9" ht="16.5" x14ac:dyDescent="0.25">
      <c r="A495" s="396" t="s">
        <v>1231</v>
      </c>
      <c r="B495" s="409">
        <v>47.332999999999998</v>
      </c>
      <c r="C495" s="99">
        <f t="shared" si="248"/>
        <v>0.28513855421686746</v>
      </c>
      <c r="D495" s="414">
        <v>1547</v>
      </c>
      <c r="E495" s="99">
        <f t="shared" si="246"/>
        <v>441.10934337349397</v>
      </c>
      <c r="F495" s="381">
        <v>0.3</v>
      </c>
      <c r="G495" s="99">
        <f t="shared" si="247"/>
        <v>132.33000000000001</v>
      </c>
      <c r="H495" s="99">
        <f t="shared" si="244"/>
        <v>31.22</v>
      </c>
      <c r="I495" s="99">
        <f t="shared" si="245"/>
        <v>163.55000000000001</v>
      </c>
    </row>
    <row r="496" spans="1:9" ht="16.5" x14ac:dyDescent="0.25">
      <c r="A496" s="396" t="s">
        <v>1232</v>
      </c>
      <c r="B496" s="409">
        <v>42.33</v>
      </c>
      <c r="C496" s="99">
        <f t="shared" si="248"/>
        <v>0.255</v>
      </c>
      <c r="D496" s="418">
        <v>1407</v>
      </c>
      <c r="E496" s="99">
        <f t="shared" si="246"/>
        <v>358.78500000000003</v>
      </c>
      <c r="F496" s="381">
        <v>0.3</v>
      </c>
      <c r="G496" s="99">
        <f t="shared" si="247"/>
        <v>107.64</v>
      </c>
      <c r="H496" s="99">
        <f t="shared" si="244"/>
        <v>25.39</v>
      </c>
      <c r="I496" s="99">
        <f t="shared" si="245"/>
        <v>133.03</v>
      </c>
    </row>
    <row r="497" spans="1:9" ht="16.5" x14ac:dyDescent="0.25">
      <c r="A497" s="396" t="s">
        <v>1233</v>
      </c>
      <c r="B497" s="409">
        <v>44.664999999999999</v>
      </c>
      <c r="C497" s="99">
        <f t="shared" si="248"/>
        <v>0.26906626506024095</v>
      </c>
      <c r="D497" s="418">
        <v>1012</v>
      </c>
      <c r="E497" s="99">
        <f t="shared" si="246"/>
        <v>272.29506024096383</v>
      </c>
      <c r="F497" s="381">
        <v>0.3</v>
      </c>
      <c r="G497" s="99">
        <f t="shared" si="247"/>
        <v>81.69</v>
      </c>
      <c r="H497" s="99">
        <f t="shared" si="244"/>
        <v>19.27</v>
      </c>
      <c r="I497" s="99">
        <f t="shared" si="245"/>
        <v>100.96</v>
      </c>
    </row>
    <row r="498" spans="1:9" ht="16.5" x14ac:dyDescent="0.25">
      <c r="A498" s="396" t="s">
        <v>141</v>
      </c>
      <c r="B498" s="409">
        <v>32</v>
      </c>
      <c r="C498" s="99">
        <f>B498/160</f>
        <v>0.2</v>
      </c>
      <c r="D498" s="414">
        <v>9.4969999999999999</v>
      </c>
      <c r="E498" s="99">
        <f>B498*D498</f>
        <v>303.904</v>
      </c>
      <c r="F498" s="381">
        <v>0.3</v>
      </c>
      <c r="G498" s="99">
        <f t="shared" si="247"/>
        <v>91.17</v>
      </c>
      <c r="H498" s="99">
        <f t="shared" si="244"/>
        <v>21.51</v>
      </c>
      <c r="I498" s="99">
        <f t="shared" si="245"/>
        <v>112.68</v>
      </c>
    </row>
    <row r="499" spans="1:9" ht="16.5" x14ac:dyDescent="0.25">
      <c r="A499" s="396" t="s">
        <v>1234</v>
      </c>
      <c r="B499" s="409">
        <v>24</v>
      </c>
      <c r="C499" s="99">
        <f t="shared" ref="C499:C507" si="249">B499/160</f>
        <v>0.15</v>
      </c>
      <c r="D499" s="414">
        <v>5.5270000000000001</v>
      </c>
      <c r="E499" s="99">
        <f t="shared" ref="E499:E517" si="250">D499*B499</f>
        <v>132.648</v>
      </c>
      <c r="F499" s="381">
        <v>0.3</v>
      </c>
      <c r="G499" s="99">
        <f t="shared" si="247"/>
        <v>39.79</v>
      </c>
      <c r="H499" s="99">
        <f t="shared" si="244"/>
        <v>9.39</v>
      </c>
      <c r="I499" s="99">
        <f t="shared" si="245"/>
        <v>49.18</v>
      </c>
    </row>
    <row r="500" spans="1:9" ht="16.5" x14ac:dyDescent="0.25">
      <c r="A500" s="395" t="s">
        <v>1234</v>
      </c>
      <c r="B500" s="409">
        <v>24</v>
      </c>
      <c r="C500" s="99">
        <f t="shared" si="249"/>
        <v>0.15</v>
      </c>
      <c r="D500" s="417">
        <v>5.5270000000000001</v>
      </c>
      <c r="E500" s="99">
        <f t="shared" si="250"/>
        <v>132.648</v>
      </c>
      <c r="F500" s="381">
        <v>0.3</v>
      </c>
      <c r="G500" s="99">
        <f t="shared" si="247"/>
        <v>39.79</v>
      </c>
      <c r="H500" s="99">
        <f t="shared" si="244"/>
        <v>9.39</v>
      </c>
      <c r="I500" s="99">
        <f t="shared" si="245"/>
        <v>49.18</v>
      </c>
    </row>
    <row r="501" spans="1:9" ht="16.5" x14ac:dyDescent="0.25">
      <c r="A501" s="395" t="s">
        <v>1235</v>
      </c>
      <c r="B501" s="409">
        <v>8</v>
      </c>
      <c r="C501" s="99">
        <f t="shared" si="249"/>
        <v>0.05</v>
      </c>
      <c r="D501" s="417">
        <v>4.5750000000000002</v>
      </c>
      <c r="E501" s="99">
        <f t="shared" si="250"/>
        <v>36.6</v>
      </c>
      <c r="F501" s="381">
        <v>1</v>
      </c>
      <c r="G501" s="99">
        <f>ROUND(E501*F501,2)</f>
        <v>36.6</v>
      </c>
      <c r="H501" s="99">
        <f t="shared" si="244"/>
        <v>8.6300000000000008</v>
      </c>
      <c r="I501" s="99">
        <f t="shared" si="245"/>
        <v>45.230000000000004</v>
      </c>
    </row>
    <row r="502" spans="1:9" ht="16.5" x14ac:dyDescent="0.25">
      <c r="A502" s="395" t="s">
        <v>1236</v>
      </c>
      <c r="B502" s="409">
        <v>14.4</v>
      </c>
      <c r="C502" s="99">
        <f t="shared" si="249"/>
        <v>0.09</v>
      </c>
      <c r="D502" s="417">
        <v>4.5750000000000002</v>
      </c>
      <c r="E502" s="99">
        <f>D502*B502</f>
        <v>65.88000000000001</v>
      </c>
      <c r="F502" s="381">
        <v>1</v>
      </c>
      <c r="G502" s="99">
        <f t="shared" si="247"/>
        <v>65.88</v>
      </c>
      <c r="H502" s="99">
        <f t="shared" si="244"/>
        <v>15.54</v>
      </c>
      <c r="I502" s="99">
        <f t="shared" si="245"/>
        <v>81.419999999999987</v>
      </c>
    </row>
    <row r="503" spans="1:9" ht="16.5" x14ac:dyDescent="0.25">
      <c r="A503" s="395" t="s">
        <v>1237</v>
      </c>
      <c r="B503" s="409">
        <v>8</v>
      </c>
      <c r="C503" s="99">
        <f t="shared" si="249"/>
        <v>0.05</v>
      </c>
      <c r="D503" s="417">
        <v>4.2690000000000001</v>
      </c>
      <c r="E503" s="99">
        <f t="shared" si="250"/>
        <v>34.152000000000001</v>
      </c>
      <c r="F503" s="381">
        <v>1</v>
      </c>
      <c r="G503" s="99">
        <f>ROUND(E503*F503,2)</f>
        <v>34.15</v>
      </c>
      <c r="H503" s="99">
        <f>ROUND(G503*0.2359,2)</f>
        <v>8.06</v>
      </c>
      <c r="I503" s="99">
        <f t="shared" si="245"/>
        <v>42.21</v>
      </c>
    </row>
    <row r="504" spans="1:9" ht="16.5" x14ac:dyDescent="0.25">
      <c r="A504" s="395" t="s">
        <v>1238</v>
      </c>
      <c r="B504" s="409">
        <v>16</v>
      </c>
      <c r="C504" s="99">
        <f t="shared" si="249"/>
        <v>0.1</v>
      </c>
      <c r="D504" s="412">
        <v>4.5030000000000001</v>
      </c>
      <c r="E504" s="99">
        <f>D504*B504</f>
        <v>72.048000000000002</v>
      </c>
      <c r="F504" s="381">
        <v>1</v>
      </c>
      <c r="G504" s="99">
        <f t="shared" si="247"/>
        <v>72.05</v>
      </c>
      <c r="H504" s="99">
        <f t="shared" si="244"/>
        <v>17</v>
      </c>
      <c r="I504" s="99">
        <f t="shared" si="245"/>
        <v>89.05</v>
      </c>
    </row>
    <row r="505" spans="1:9" ht="16.5" x14ac:dyDescent="0.25">
      <c r="A505" s="395" t="s">
        <v>1239</v>
      </c>
      <c r="B505" s="409">
        <v>43.2</v>
      </c>
      <c r="C505" s="99">
        <f t="shared" si="249"/>
        <v>0.27</v>
      </c>
      <c r="D505" s="417">
        <v>3.5089999999999999</v>
      </c>
      <c r="E505" s="99">
        <f t="shared" si="250"/>
        <v>151.58879999999999</v>
      </c>
      <c r="F505" s="381">
        <v>1</v>
      </c>
      <c r="G505" s="99">
        <f t="shared" si="247"/>
        <v>151.59</v>
      </c>
      <c r="H505" s="99">
        <f t="shared" si="244"/>
        <v>35.76</v>
      </c>
      <c r="I505" s="99">
        <f t="shared" si="245"/>
        <v>187.35</v>
      </c>
    </row>
    <row r="506" spans="1:9" ht="16.5" x14ac:dyDescent="0.25">
      <c r="A506" s="395" t="s">
        <v>1240</v>
      </c>
      <c r="B506" s="409">
        <v>14.5</v>
      </c>
      <c r="C506" s="99">
        <f t="shared" si="249"/>
        <v>9.0624999999999997E-2</v>
      </c>
      <c r="D506" s="417">
        <v>3.8149999999999999</v>
      </c>
      <c r="E506" s="99">
        <f t="shared" si="250"/>
        <v>55.317500000000003</v>
      </c>
      <c r="F506" s="381">
        <v>1</v>
      </c>
      <c r="G506" s="99">
        <f t="shared" si="247"/>
        <v>55.32</v>
      </c>
      <c r="H506" s="420">
        <f>ROUND(G506*0.2077,2)</f>
        <v>11.49</v>
      </c>
      <c r="I506" s="99">
        <f t="shared" si="245"/>
        <v>66.81</v>
      </c>
    </row>
    <row r="507" spans="1:9" ht="16.5" x14ac:dyDescent="0.25">
      <c r="A507" s="395" t="s">
        <v>1241</v>
      </c>
      <c r="B507" s="409">
        <v>24</v>
      </c>
      <c r="C507" s="99">
        <f t="shared" si="249"/>
        <v>0.15</v>
      </c>
      <c r="D507" s="417">
        <v>3.2629999999999999</v>
      </c>
      <c r="E507" s="99">
        <f t="shared" si="250"/>
        <v>78.311999999999998</v>
      </c>
      <c r="F507" s="381">
        <v>1</v>
      </c>
      <c r="G507" s="99">
        <f t="shared" si="247"/>
        <v>78.31</v>
      </c>
      <c r="H507" s="99">
        <f t="shared" si="244"/>
        <v>18.47</v>
      </c>
      <c r="I507" s="99">
        <f t="shared" si="245"/>
        <v>96.78</v>
      </c>
    </row>
    <row r="508" spans="1:9" ht="16.5" x14ac:dyDescent="0.25">
      <c r="A508" s="402" t="s">
        <v>1242</v>
      </c>
      <c r="B508" s="228">
        <v>160</v>
      </c>
      <c r="C508" s="99">
        <f>B508/160</f>
        <v>1</v>
      </c>
      <c r="D508" s="413">
        <v>3.2629999999999999</v>
      </c>
      <c r="E508" s="99">
        <f t="shared" si="250"/>
        <v>522.07999999999993</v>
      </c>
      <c r="F508" s="381">
        <v>1</v>
      </c>
      <c r="G508" s="99">
        <f t="shared" si="247"/>
        <v>522.08000000000004</v>
      </c>
      <c r="H508" s="99">
        <f t="shared" si="244"/>
        <v>123.16</v>
      </c>
      <c r="I508" s="99">
        <f t="shared" si="245"/>
        <v>645.24</v>
      </c>
    </row>
    <row r="509" spans="1:9" ht="16.5" x14ac:dyDescent="0.25">
      <c r="A509" s="402" t="s">
        <v>1242</v>
      </c>
      <c r="B509" s="228">
        <v>1</v>
      </c>
      <c r="C509" s="99">
        <f t="shared" ref="C509:C521" si="251">B509/160</f>
        <v>6.2500000000000003E-3</v>
      </c>
      <c r="D509" s="413">
        <v>3.2629999999999999</v>
      </c>
      <c r="E509" s="99">
        <f t="shared" si="250"/>
        <v>3.2629999999999999</v>
      </c>
      <c r="F509" s="381">
        <v>1</v>
      </c>
      <c r="G509" s="99">
        <f t="shared" si="247"/>
        <v>3.26</v>
      </c>
      <c r="H509" s="99">
        <f t="shared" si="244"/>
        <v>0.77</v>
      </c>
      <c r="I509" s="99">
        <f t="shared" si="245"/>
        <v>4.0299999999999994</v>
      </c>
    </row>
    <row r="510" spans="1:9" ht="16.5" x14ac:dyDescent="0.25">
      <c r="A510" s="396" t="s">
        <v>158</v>
      </c>
      <c r="B510" s="228">
        <v>2</v>
      </c>
      <c r="C510" s="99">
        <f t="shared" si="251"/>
        <v>1.2500000000000001E-2</v>
      </c>
      <c r="D510" s="413">
        <v>3.2629999999999999</v>
      </c>
      <c r="E510" s="99">
        <f t="shared" si="250"/>
        <v>6.5259999999999998</v>
      </c>
      <c r="F510" s="381">
        <v>1</v>
      </c>
      <c r="G510" s="99">
        <f t="shared" si="247"/>
        <v>6.53</v>
      </c>
      <c r="H510" s="99">
        <f t="shared" si="244"/>
        <v>1.54</v>
      </c>
      <c r="I510" s="99">
        <f t="shared" si="245"/>
        <v>8.07</v>
      </c>
    </row>
    <row r="511" spans="1:9" ht="16.5" x14ac:dyDescent="0.25">
      <c r="A511" s="396" t="s">
        <v>158</v>
      </c>
      <c r="B511" s="228">
        <v>8.5</v>
      </c>
      <c r="C511" s="99">
        <f t="shared" si="251"/>
        <v>5.3124999999999999E-2</v>
      </c>
      <c r="D511" s="413">
        <v>3.2629999999999999</v>
      </c>
      <c r="E511" s="99">
        <f t="shared" si="250"/>
        <v>27.735499999999998</v>
      </c>
      <c r="F511" s="381">
        <v>1</v>
      </c>
      <c r="G511" s="99">
        <f t="shared" si="247"/>
        <v>27.74</v>
      </c>
      <c r="H511" s="99">
        <f t="shared" si="244"/>
        <v>6.54</v>
      </c>
      <c r="I511" s="99">
        <f t="shared" si="245"/>
        <v>34.28</v>
      </c>
    </row>
    <row r="512" spans="1:9" ht="16.5" x14ac:dyDescent="0.25">
      <c r="A512" s="396" t="s">
        <v>158</v>
      </c>
      <c r="B512" s="228">
        <v>1.5</v>
      </c>
      <c r="C512" s="99">
        <f t="shared" si="251"/>
        <v>9.3749999999999997E-3</v>
      </c>
      <c r="D512" s="413">
        <v>3.2629999999999999</v>
      </c>
      <c r="E512" s="99">
        <f t="shared" si="250"/>
        <v>4.8944999999999999</v>
      </c>
      <c r="F512" s="381">
        <v>1</v>
      </c>
      <c r="G512" s="99">
        <f t="shared" si="247"/>
        <v>4.8899999999999997</v>
      </c>
      <c r="H512" s="99">
        <f t="shared" si="244"/>
        <v>1.1499999999999999</v>
      </c>
      <c r="I512" s="99">
        <f t="shared" si="245"/>
        <v>6.0399999999999991</v>
      </c>
    </row>
    <row r="513" spans="1:9" ht="16.5" x14ac:dyDescent="0.25">
      <c r="A513" s="396" t="s">
        <v>158</v>
      </c>
      <c r="B513" s="228">
        <v>3</v>
      </c>
      <c r="C513" s="99">
        <f t="shared" si="251"/>
        <v>1.8749999999999999E-2</v>
      </c>
      <c r="D513" s="413">
        <v>3.2629999999999999</v>
      </c>
      <c r="E513" s="99">
        <f t="shared" si="250"/>
        <v>9.7889999999999997</v>
      </c>
      <c r="F513" s="381">
        <v>1</v>
      </c>
      <c r="G513" s="99">
        <f t="shared" si="247"/>
        <v>9.7899999999999991</v>
      </c>
      <c r="H513" s="99">
        <f t="shared" si="244"/>
        <v>2.31</v>
      </c>
      <c r="I513" s="99">
        <f t="shared" si="245"/>
        <v>12.1</v>
      </c>
    </row>
    <row r="514" spans="1:9" ht="16.5" x14ac:dyDescent="0.25">
      <c r="A514" s="396" t="s">
        <v>158</v>
      </c>
      <c r="B514" s="228">
        <v>8.5</v>
      </c>
      <c r="C514" s="99">
        <f t="shared" si="251"/>
        <v>5.3124999999999999E-2</v>
      </c>
      <c r="D514" s="413">
        <v>3.2629999999999999</v>
      </c>
      <c r="E514" s="99">
        <f t="shared" si="250"/>
        <v>27.735499999999998</v>
      </c>
      <c r="F514" s="381">
        <v>1</v>
      </c>
      <c r="G514" s="99">
        <f t="shared" si="247"/>
        <v>27.74</v>
      </c>
      <c r="H514" s="99">
        <f t="shared" si="244"/>
        <v>6.54</v>
      </c>
      <c r="I514" s="99">
        <f t="shared" si="245"/>
        <v>34.28</v>
      </c>
    </row>
    <row r="515" spans="1:9" ht="16.5" x14ac:dyDescent="0.25">
      <c r="A515" s="396" t="s">
        <v>158</v>
      </c>
      <c r="B515" s="408">
        <v>4.5</v>
      </c>
      <c r="C515" s="99">
        <f t="shared" si="251"/>
        <v>2.8125000000000001E-2</v>
      </c>
      <c r="D515" s="413">
        <v>3.2629999999999999</v>
      </c>
      <c r="E515" s="99">
        <f t="shared" si="250"/>
        <v>14.683499999999999</v>
      </c>
      <c r="F515" s="381">
        <v>1</v>
      </c>
      <c r="G515" s="99">
        <f t="shared" si="247"/>
        <v>14.68</v>
      </c>
      <c r="H515" s="99">
        <f t="shared" si="244"/>
        <v>3.46</v>
      </c>
      <c r="I515" s="99">
        <f t="shared" si="245"/>
        <v>18.14</v>
      </c>
    </row>
    <row r="516" spans="1:9" ht="16.5" x14ac:dyDescent="0.25">
      <c r="A516" s="396" t="s">
        <v>158</v>
      </c>
      <c r="B516" s="408">
        <v>2.5</v>
      </c>
      <c r="C516" s="99">
        <f t="shared" si="251"/>
        <v>1.5625E-2</v>
      </c>
      <c r="D516" s="413">
        <v>3.2629999999999999</v>
      </c>
      <c r="E516" s="99">
        <f t="shared" si="250"/>
        <v>8.1574999999999989</v>
      </c>
      <c r="F516" s="381">
        <v>1</v>
      </c>
      <c r="G516" s="99">
        <f t="shared" si="247"/>
        <v>8.16</v>
      </c>
      <c r="H516" s="99">
        <f t="shared" si="244"/>
        <v>1.92</v>
      </c>
      <c r="I516" s="99">
        <f t="shared" si="245"/>
        <v>10.08</v>
      </c>
    </row>
    <row r="517" spans="1:9" ht="16.5" x14ac:dyDescent="0.25">
      <c r="A517" s="396" t="s">
        <v>158</v>
      </c>
      <c r="B517" s="228">
        <v>160</v>
      </c>
      <c r="C517" s="99">
        <f t="shared" si="251"/>
        <v>1</v>
      </c>
      <c r="D517" s="413">
        <v>3.2629999999999999</v>
      </c>
      <c r="E517" s="99">
        <f t="shared" si="250"/>
        <v>522.07999999999993</v>
      </c>
      <c r="F517" s="381">
        <v>1</v>
      </c>
      <c r="G517" s="99">
        <f t="shared" si="247"/>
        <v>522.08000000000004</v>
      </c>
      <c r="H517" s="99">
        <f t="shared" si="244"/>
        <v>123.16</v>
      </c>
      <c r="I517" s="99">
        <f t="shared" si="245"/>
        <v>645.24</v>
      </c>
    </row>
    <row r="518" spans="1:9" ht="16.5" x14ac:dyDescent="0.25">
      <c r="A518" s="396" t="s">
        <v>158</v>
      </c>
      <c r="B518" s="228">
        <v>160</v>
      </c>
      <c r="C518" s="99">
        <f t="shared" si="251"/>
        <v>1</v>
      </c>
      <c r="D518" s="413">
        <v>3.2629999999999999</v>
      </c>
      <c r="E518" s="99">
        <f>D518*B518</f>
        <v>522.07999999999993</v>
      </c>
      <c r="F518" s="381">
        <v>1</v>
      </c>
      <c r="G518" s="99">
        <f t="shared" si="247"/>
        <v>522.08000000000004</v>
      </c>
      <c r="H518" s="99">
        <f>ROUND(G518*0.2359,2)</f>
        <v>123.16</v>
      </c>
      <c r="I518" s="99">
        <f>G518+H518</f>
        <v>645.24</v>
      </c>
    </row>
    <row r="519" spans="1:9" ht="16.5" x14ac:dyDescent="0.25">
      <c r="A519" s="396" t="s">
        <v>158</v>
      </c>
      <c r="B519" s="228">
        <v>9</v>
      </c>
      <c r="C519" s="99">
        <f t="shared" si="251"/>
        <v>5.6250000000000001E-2</v>
      </c>
      <c r="D519" s="413">
        <v>3.2629999999999999</v>
      </c>
      <c r="E519" s="99">
        <f t="shared" ref="E519:E521" si="252">D519*B519</f>
        <v>29.366999999999997</v>
      </c>
      <c r="F519" s="381">
        <v>1</v>
      </c>
      <c r="G519" s="99">
        <f t="shared" si="247"/>
        <v>29.37</v>
      </c>
      <c r="H519" s="99">
        <f t="shared" ref="H519:H521" si="253">ROUND(G519*0.2359,2)</f>
        <v>6.93</v>
      </c>
      <c r="I519" s="99">
        <f t="shared" ref="I519:I521" si="254">G519+H519</f>
        <v>36.299999999999997</v>
      </c>
    </row>
    <row r="520" spans="1:9" ht="16.5" x14ac:dyDescent="0.25">
      <c r="A520" s="396" t="s">
        <v>158</v>
      </c>
      <c r="B520" s="228">
        <v>160</v>
      </c>
      <c r="C520" s="99">
        <f t="shared" si="251"/>
        <v>1</v>
      </c>
      <c r="D520" s="413">
        <v>3.2629999999999999</v>
      </c>
      <c r="E520" s="99">
        <f t="shared" si="252"/>
        <v>522.07999999999993</v>
      </c>
      <c r="F520" s="381">
        <v>1</v>
      </c>
      <c r="G520" s="99">
        <f t="shared" ref="G520:G521" si="255">ROUND(E520*F520,2)</f>
        <v>522.08000000000004</v>
      </c>
      <c r="H520" s="99">
        <f t="shared" si="253"/>
        <v>123.16</v>
      </c>
      <c r="I520" s="99">
        <f t="shared" si="254"/>
        <v>645.24</v>
      </c>
    </row>
    <row r="521" spans="1:9" ht="16.5" x14ac:dyDescent="0.25">
      <c r="A521" s="396" t="s">
        <v>158</v>
      </c>
      <c r="B521" s="228">
        <v>120</v>
      </c>
      <c r="C521" s="99">
        <f t="shared" si="251"/>
        <v>0.75</v>
      </c>
      <c r="D521" s="413">
        <v>3.2629999999999999</v>
      </c>
      <c r="E521" s="99">
        <f t="shared" si="252"/>
        <v>391.56</v>
      </c>
      <c r="F521" s="381">
        <v>1</v>
      </c>
      <c r="G521" s="99">
        <f t="shared" si="255"/>
        <v>391.56</v>
      </c>
      <c r="H521" s="99">
        <f t="shared" si="253"/>
        <v>92.37</v>
      </c>
      <c r="I521" s="99">
        <f t="shared" si="254"/>
        <v>483.93</v>
      </c>
    </row>
    <row r="522" spans="1:9" ht="16.5" x14ac:dyDescent="0.25">
      <c r="A522" s="401" t="s">
        <v>2199</v>
      </c>
      <c r="B522" s="406">
        <f>SUM(B523:B532)</f>
        <v>317.45000000000005</v>
      </c>
      <c r="C522" s="382">
        <f>SUM(C523:C532)</f>
        <v>1.9402469126506026</v>
      </c>
      <c r="D522" s="382"/>
      <c r="E522" s="382"/>
      <c r="F522" s="382"/>
      <c r="G522" s="382">
        <f>SUM(G523:G532)</f>
        <v>618.09892406024085</v>
      </c>
      <c r="H522" s="382">
        <f>SUM(H523:H532)</f>
        <v>143.79999999999998</v>
      </c>
      <c r="I522" s="382">
        <f>SUM(I523:I532)</f>
        <v>761.8989240602408</v>
      </c>
    </row>
    <row r="523" spans="1:9" ht="16.5" x14ac:dyDescent="0.25">
      <c r="A523" s="395" t="s">
        <v>1243</v>
      </c>
      <c r="B523" s="409">
        <v>28</v>
      </c>
      <c r="C523" s="99">
        <f>B523/166</f>
        <v>0.16867469879518071</v>
      </c>
      <c r="D523" s="418">
        <v>1400</v>
      </c>
      <c r="E523" s="99">
        <f>C523*D523</f>
        <v>236.14457831325299</v>
      </c>
      <c r="F523" s="381">
        <v>0.3</v>
      </c>
      <c r="G523" s="99">
        <f t="shared" ref="G523" si="256">E523*F523</f>
        <v>70.843373493975889</v>
      </c>
      <c r="H523" s="420">
        <f>ROUND(G523*0.2077,2)</f>
        <v>14.71</v>
      </c>
      <c r="I523" s="99">
        <f t="shared" ref="I523" si="257">G523+H523</f>
        <v>85.553373493975897</v>
      </c>
    </row>
    <row r="524" spans="1:9" ht="16.5" x14ac:dyDescent="0.25">
      <c r="A524" s="396" t="s">
        <v>608</v>
      </c>
      <c r="B524" s="409">
        <v>10.119999999999999</v>
      </c>
      <c r="C524" s="99">
        <f t="shared" ref="C524:C527" si="258">B524/166</f>
        <v>6.0963855421686745E-2</v>
      </c>
      <c r="D524" s="418">
        <v>1225</v>
      </c>
      <c r="E524" s="99">
        <f t="shared" ref="E524:E527" si="259">C524*D524</f>
        <v>74.680722891566262</v>
      </c>
      <c r="F524" s="381">
        <v>0.3</v>
      </c>
      <c r="G524" s="99">
        <f>E524*F524</f>
        <v>22.404216867469877</v>
      </c>
      <c r="H524" s="99">
        <f>ROUND(G524*0.2359,2)</f>
        <v>5.29</v>
      </c>
      <c r="I524" s="99">
        <f>G524+H524</f>
        <v>27.694216867469876</v>
      </c>
    </row>
    <row r="525" spans="1:9" ht="16.5" x14ac:dyDescent="0.25">
      <c r="A525" s="395" t="s">
        <v>1223</v>
      </c>
      <c r="B525" s="409">
        <v>84</v>
      </c>
      <c r="C525" s="99">
        <f t="shared" si="258"/>
        <v>0.50602409638554213</v>
      </c>
      <c r="D525" s="418">
        <v>973</v>
      </c>
      <c r="E525" s="99">
        <f t="shared" si="259"/>
        <v>492.36144578313247</v>
      </c>
      <c r="F525" s="381">
        <v>0.3</v>
      </c>
      <c r="G525" s="99">
        <f>E525*F525</f>
        <v>147.70843373493975</v>
      </c>
      <c r="H525" s="99">
        <f>ROUND(G525*0.2359,2)</f>
        <v>34.840000000000003</v>
      </c>
      <c r="I525" s="99">
        <f>G525+H525</f>
        <v>182.54843373493975</v>
      </c>
    </row>
    <row r="526" spans="1:9" ht="16.5" x14ac:dyDescent="0.25">
      <c r="A526" s="395" t="s">
        <v>1223</v>
      </c>
      <c r="B526" s="409">
        <v>57.331000000000003</v>
      </c>
      <c r="C526" s="99">
        <f t="shared" si="258"/>
        <v>0.34536746987951811</v>
      </c>
      <c r="D526" s="418">
        <v>820</v>
      </c>
      <c r="E526" s="99">
        <f t="shared" si="259"/>
        <v>283.20132530120486</v>
      </c>
      <c r="F526" s="381">
        <v>0.3</v>
      </c>
      <c r="G526" s="99">
        <f>E526*F526</f>
        <v>84.960397590361453</v>
      </c>
      <c r="H526" s="99">
        <f>ROUND(G526*0.2359,2)</f>
        <v>20.04</v>
      </c>
      <c r="I526" s="99">
        <f>G526+H526</f>
        <v>105.00039759036144</v>
      </c>
    </row>
    <row r="527" spans="1:9" ht="16.5" x14ac:dyDescent="0.25">
      <c r="A527" s="396" t="s">
        <v>1244</v>
      </c>
      <c r="B527" s="409">
        <v>14.506</v>
      </c>
      <c r="C527" s="99">
        <f t="shared" si="258"/>
        <v>8.7385542168674696E-2</v>
      </c>
      <c r="D527" s="418">
        <v>820</v>
      </c>
      <c r="E527" s="99">
        <f t="shared" si="259"/>
        <v>71.656144578313246</v>
      </c>
      <c r="F527" s="381">
        <v>0.3</v>
      </c>
      <c r="G527" s="99">
        <f>E527*F527</f>
        <v>21.496843373493974</v>
      </c>
      <c r="H527" s="99">
        <f>ROUND(G527*0.2359,2)</f>
        <v>5.07</v>
      </c>
      <c r="I527" s="99">
        <f>G527+H527</f>
        <v>26.566843373493974</v>
      </c>
    </row>
    <row r="528" spans="1:9" ht="16.5" x14ac:dyDescent="0.25">
      <c r="A528" s="396" t="s">
        <v>158</v>
      </c>
      <c r="B528" s="409">
        <v>8</v>
      </c>
      <c r="C528" s="99">
        <f>B528/160</f>
        <v>0.05</v>
      </c>
      <c r="D528" s="413">
        <v>3.2629999999999999</v>
      </c>
      <c r="E528" s="99">
        <f t="shared" ref="E528:E532" si="260">D528*B528</f>
        <v>26.103999999999999</v>
      </c>
      <c r="F528" s="381">
        <v>1</v>
      </c>
      <c r="G528" s="99">
        <f t="shared" ref="G528:G532" si="261">E528*F528</f>
        <v>26.103999999999999</v>
      </c>
      <c r="H528" s="99">
        <f t="shared" ref="H528:H532" si="262">ROUND(G528*0.2359,2)</f>
        <v>6.16</v>
      </c>
      <c r="I528" s="99">
        <f t="shared" ref="I528:I532" si="263">G528+H528</f>
        <v>32.263999999999996</v>
      </c>
    </row>
    <row r="529" spans="1:9" ht="16.5" x14ac:dyDescent="0.25">
      <c r="A529" s="396" t="s">
        <v>158</v>
      </c>
      <c r="B529" s="409">
        <v>8</v>
      </c>
      <c r="C529" s="99">
        <f t="shared" ref="C529:C532" si="264">B529/160</f>
        <v>0.05</v>
      </c>
      <c r="D529" s="413">
        <v>3.2629999999999999</v>
      </c>
      <c r="E529" s="99">
        <f t="shared" si="260"/>
        <v>26.103999999999999</v>
      </c>
      <c r="F529" s="381">
        <v>1</v>
      </c>
      <c r="G529" s="99">
        <f t="shared" si="261"/>
        <v>26.103999999999999</v>
      </c>
      <c r="H529" s="99">
        <f t="shared" si="262"/>
        <v>6.16</v>
      </c>
      <c r="I529" s="99">
        <f t="shared" si="263"/>
        <v>32.263999999999996</v>
      </c>
    </row>
    <row r="530" spans="1:9" ht="16.5" x14ac:dyDescent="0.25">
      <c r="A530" s="396" t="s">
        <v>1240</v>
      </c>
      <c r="B530" s="409">
        <v>19.492999999999999</v>
      </c>
      <c r="C530" s="99">
        <f t="shared" si="264"/>
        <v>0.12183124999999999</v>
      </c>
      <c r="D530" s="413">
        <v>3.2629999999999999</v>
      </c>
      <c r="E530" s="99">
        <f t="shared" si="260"/>
        <v>63.605658999999996</v>
      </c>
      <c r="F530" s="381">
        <v>1</v>
      </c>
      <c r="G530" s="99">
        <f t="shared" si="261"/>
        <v>63.605658999999996</v>
      </c>
      <c r="H530" s="99">
        <f t="shared" si="262"/>
        <v>15</v>
      </c>
      <c r="I530" s="99">
        <f t="shared" si="263"/>
        <v>78.605659000000003</v>
      </c>
    </row>
    <row r="531" spans="1:9" ht="16.5" x14ac:dyDescent="0.25">
      <c r="A531" s="396" t="s">
        <v>1245</v>
      </c>
      <c r="B531" s="409">
        <v>8</v>
      </c>
      <c r="C531" s="99">
        <f t="shared" si="264"/>
        <v>0.05</v>
      </c>
      <c r="D531" s="414">
        <v>3.2280000000000002</v>
      </c>
      <c r="E531" s="99">
        <f t="shared" si="260"/>
        <v>25.824000000000002</v>
      </c>
      <c r="F531" s="381">
        <v>1</v>
      </c>
      <c r="G531" s="99">
        <f t="shared" si="261"/>
        <v>25.824000000000002</v>
      </c>
      <c r="H531" s="99">
        <f t="shared" si="262"/>
        <v>6.09</v>
      </c>
      <c r="I531" s="99">
        <f t="shared" si="263"/>
        <v>31.914000000000001</v>
      </c>
    </row>
    <row r="532" spans="1:9" ht="17.25" thickBot="1" x14ac:dyDescent="0.3">
      <c r="A532" s="403" t="s">
        <v>1234</v>
      </c>
      <c r="B532" s="410">
        <v>80</v>
      </c>
      <c r="C532" s="108">
        <f t="shared" si="264"/>
        <v>0.5</v>
      </c>
      <c r="D532" s="419">
        <v>5.3769999999999998</v>
      </c>
      <c r="E532" s="108">
        <f t="shared" si="260"/>
        <v>430.15999999999997</v>
      </c>
      <c r="F532" s="383">
        <v>0.3</v>
      </c>
      <c r="G532" s="108">
        <f t="shared" si="261"/>
        <v>129.04799999999997</v>
      </c>
      <c r="H532" s="108">
        <f t="shared" si="262"/>
        <v>30.44</v>
      </c>
      <c r="I532" s="108">
        <f t="shared" si="263"/>
        <v>159.48799999999997</v>
      </c>
    </row>
    <row r="533" spans="1:9" s="384" customFormat="1" x14ac:dyDescent="0.25">
      <c r="B533" s="385"/>
      <c r="D533" s="386"/>
      <c r="E533" s="387"/>
      <c r="G533" s="387"/>
      <c r="H533" s="387"/>
      <c r="I533" s="387"/>
    </row>
    <row r="534" spans="1:9" s="384" customFormat="1" ht="16.5" x14ac:dyDescent="0.25">
      <c r="A534" s="1269" t="s">
        <v>2610</v>
      </c>
      <c r="B534" s="1269"/>
      <c r="D534" s="386"/>
      <c r="E534" s="387"/>
      <c r="G534" s="387"/>
      <c r="H534" s="387"/>
      <c r="I534" s="387"/>
    </row>
    <row r="535" spans="1:9" s="384" customFormat="1" x14ac:dyDescent="0.25">
      <c r="B535" s="385"/>
      <c r="D535" s="386"/>
      <c r="E535" s="387"/>
      <c r="G535" s="387"/>
      <c r="H535" s="387"/>
      <c r="I535" s="387"/>
    </row>
    <row r="536" spans="1:9" s="384" customFormat="1" x14ac:dyDescent="0.25">
      <c r="B536" s="385"/>
      <c r="D536" s="386"/>
      <c r="E536" s="387"/>
      <c r="G536" s="387"/>
      <c r="H536" s="387"/>
      <c r="I536" s="387"/>
    </row>
    <row r="537" spans="1:9" s="384" customFormat="1" x14ac:dyDescent="0.25">
      <c r="B537" s="385"/>
      <c r="D537" s="386"/>
      <c r="E537" s="387"/>
      <c r="G537" s="387"/>
      <c r="H537" s="387"/>
      <c r="I537" s="387"/>
    </row>
    <row r="538" spans="1:9" s="384" customFormat="1" x14ac:dyDescent="0.25">
      <c r="B538" s="385"/>
      <c r="D538" s="386"/>
      <c r="E538" s="387"/>
      <c r="G538" s="387"/>
      <c r="H538" s="387"/>
      <c r="I538" s="387"/>
    </row>
    <row r="539" spans="1:9" s="384" customFormat="1" x14ac:dyDescent="0.25">
      <c r="B539" s="385"/>
      <c r="D539" s="386"/>
      <c r="E539" s="387"/>
      <c r="G539" s="387"/>
      <c r="H539" s="387"/>
      <c r="I539" s="387"/>
    </row>
    <row r="540" spans="1:9" s="384" customFormat="1" x14ac:dyDescent="0.25">
      <c r="B540" s="385"/>
      <c r="D540" s="386"/>
      <c r="E540" s="387"/>
      <c r="G540" s="387"/>
      <c r="H540" s="387"/>
      <c r="I540" s="387"/>
    </row>
    <row r="541" spans="1:9" s="384" customFormat="1" x14ac:dyDescent="0.25">
      <c r="B541" s="385"/>
      <c r="D541" s="386"/>
      <c r="E541" s="387"/>
      <c r="G541" s="387"/>
      <c r="H541" s="387"/>
      <c r="I541" s="387"/>
    </row>
    <row r="542" spans="1:9" s="384" customFormat="1" x14ac:dyDescent="0.25">
      <c r="B542" s="385"/>
      <c r="D542" s="386"/>
      <c r="E542" s="387"/>
      <c r="G542" s="387"/>
      <c r="H542" s="387"/>
      <c r="I542" s="387"/>
    </row>
    <row r="543" spans="1:9" s="384" customFormat="1" x14ac:dyDescent="0.25">
      <c r="B543" s="385"/>
      <c r="D543" s="386"/>
      <c r="E543" s="387"/>
      <c r="G543" s="387"/>
      <c r="H543" s="387"/>
      <c r="I543" s="387"/>
    </row>
    <row r="544" spans="1:9" s="384" customFormat="1" x14ac:dyDescent="0.25">
      <c r="B544" s="385"/>
      <c r="D544" s="386"/>
      <c r="E544" s="387"/>
      <c r="G544" s="387"/>
      <c r="H544" s="387"/>
      <c r="I544" s="387"/>
    </row>
    <row r="545" spans="2:9" s="384" customFormat="1" x14ac:dyDescent="0.25">
      <c r="B545" s="385"/>
      <c r="D545" s="386"/>
      <c r="E545" s="387"/>
      <c r="G545" s="387"/>
      <c r="H545" s="387"/>
      <c r="I545" s="387"/>
    </row>
    <row r="546" spans="2:9" s="384" customFormat="1" x14ac:dyDescent="0.25">
      <c r="B546" s="385"/>
      <c r="D546" s="386"/>
      <c r="E546" s="387"/>
      <c r="G546" s="387"/>
      <c r="H546" s="387"/>
      <c r="I546" s="387"/>
    </row>
    <row r="547" spans="2:9" s="384" customFormat="1" x14ac:dyDescent="0.25">
      <c r="B547" s="385"/>
      <c r="D547" s="386"/>
      <c r="E547" s="387"/>
      <c r="G547" s="387"/>
      <c r="H547" s="387"/>
      <c r="I547" s="387"/>
    </row>
    <row r="548" spans="2:9" s="384" customFormat="1" x14ac:dyDescent="0.25">
      <c r="B548" s="385"/>
      <c r="D548" s="386"/>
      <c r="E548" s="387"/>
      <c r="G548" s="387"/>
      <c r="H548" s="387"/>
      <c r="I548" s="387"/>
    </row>
    <row r="549" spans="2:9" s="384" customFormat="1" x14ac:dyDescent="0.25">
      <c r="B549" s="385"/>
      <c r="D549" s="386"/>
      <c r="E549" s="387"/>
      <c r="G549" s="387"/>
      <c r="H549" s="387"/>
      <c r="I549" s="387"/>
    </row>
    <row r="550" spans="2:9" s="384" customFormat="1" x14ac:dyDescent="0.25">
      <c r="B550" s="385"/>
      <c r="D550" s="386"/>
      <c r="E550" s="387"/>
      <c r="G550" s="387"/>
      <c r="H550" s="387"/>
      <c r="I550" s="387"/>
    </row>
    <row r="551" spans="2:9" s="384" customFormat="1" x14ac:dyDescent="0.25">
      <c r="B551" s="385"/>
      <c r="D551" s="386"/>
      <c r="E551" s="387"/>
      <c r="G551" s="387"/>
      <c r="H551" s="387"/>
      <c r="I551" s="387"/>
    </row>
    <row r="552" spans="2:9" s="384" customFormat="1" x14ac:dyDescent="0.25">
      <c r="B552" s="385"/>
      <c r="D552" s="386"/>
      <c r="E552" s="387"/>
      <c r="G552" s="387"/>
      <c r="H552" s="387"/>
      <c r="I552" s="387"/>
    </row>
    <row r="553" spans="2:9" s="384" customFormat="1" x14ac:dyDescent="0.25">
      <c r="B553" s="385"/>
      <c r="D553" s="386"/>
      <c r="E553" s="387"/>
      <c r="G553" s="387"/>
      <c r="H553" s="387"/>
      <c r="I553" s="387"/>
    </row>
    <row r="554" spans="2:9" s="384" customFormat="1" x14ac:dyDescent="0.25">
      <c r="B554" s="385"/>
      <c r="D554" s="386"/>
      <c r="E554" s="387"/>
      <c r="G554" s="387"/>
      <c r="H554" s="387"/>
      <c r="I554" s="387"/>
    </row>
    <row r="555" spans="2:9" s="384" customFormat="1" x14ac:dyDescent="0.25">
      <c r="B555" s="385"/>
      <c r="D555" s="386"/>
      <c r="E555" s="387"/>
      <c r="G555" s="387"/>
      <c r="H555" s="387"/>
      <c r="I555" s="387"/>
    </row>
    <row r="556" spans="2:9" s="384" customFormat="1" x14ac:dyDescent="0.25">
      <c r="B556" s="385"/>
      <c r="D556" s="386"/>
      <c r="E556" s="387"/>
      <c r="G556" s="387"/>
      <c r="H556" s="387"/>
      <c r="I556" s="387"/>
    </row>
    <row r="557" spans="2:9" s="384" customFormat="1" x14ac:dyDescent="0.25">
      <c r="B557" s="385"/>
      <c r="D557" s="386"/>
      <c r="E557" s="387"/>
      <c r="G557" s="387"/>
      <c r="H557" s="387"/>
      <c r="I557" s="387"/>
    </row>
    <row r="558" spans="2:9" s="384" customFormat="1" x14ac:dyDescent="0.25">
      <c r="B558" s="385"/>
      <c r="D558" s="386"/>
      <c r="E558" s="387"/>
      <c r="G558" s="387"/>
      <c r="H558" s="387"/>
      <c r="I558" s="387"/>
    </row>
    <row r="559" spans="2:9" s="384" customFormat="1" x14ac:dyDescent="0.25">
      <c r="B559" s="385"/>
      <c r="D559" s="386"/>
      <c r="E559" s="387"/>
      <c r="G559" s="387"/>
      <c r="H559" s="387"/>
      <c r="I559" s="387"/>
    </row>
    <row r="560" spans="2:9" s="384" customFormat="1" x14ac:dyDescent="0.25">
      <c r="B560" s="385"/>
      <c r="D560" s="386"/>
      <c r="E560" s="387"/>
      <c r="G560" s="387"/>
      <c r="H560" s="387"/>
      <c r="I560" s="387"/>
    </row>
    <row r="561" spans="2:9" s="384" customFormat="1" x14ac:dyDescent="0.25">
      <c r="B561" s="385"/>
      <c r="D561" s="386"/>
      <c r="E561" s="387"/>
      <c r="G561" s="387"/>
      <c r="H561" s="387"/>
      <c r="I561" s="387"/>
    </row>
    <row r="562" spans="2:9" s="384" customFormat="1" x14ac:dyDescent="0.25">
      <c r="B562" s="385"/>
      <c r="D562" s="386"/>
      <c r="E562" s="387"/>
      <c r="G562" s="387"/>
      <c r="H562" s="387"/>
      <c r="I562" s="387"/>
    </row>
    <row r="563" spans="2:9" s="384" customFormat="1" x14ac:dyDescent="0.25">
      <c r="B563" s="385"/>
      <c r="D563" s="386"/>
      <c r="E563" s="387"/>
      <c r="G563" s="387"/>
      <c r="H563" s="387"/>
      <c r="I563" s="387"/>
    </row>
    <row r="564" spans="2:9" s="384" customFormat="1" x14ac:dyDescent="0.25">
      <c r="B564" s="385"/>
      <c r="D564" s="386"/>
      <c r="E564" s="387"/>
      <c r="G564" s="387"/>
      <c r="H564" s="387"/>
      <c r="I564" s="387"/>
    </row>
    <row r="565" spans="2:9" s="384" customFormat="1" x14ac:dyDescent="0.25">
      <c r="B565" s="385"/>
      <c r="D565" s="386"/>
      <c r="E565" s="387"/>
      <c r="G565" s="387"/>
      <c r="H565" s="387"/>
      <c r="I565" s="387"/>
    </row>
    <row r="566" spans="2:9" s="384" customFormat="1" x14ac:dyDescent="0.25">
      <c r="B566" s="385"/>
      <c r="D566" s="386"/>
      <c r="E566" s="387"/>
      <c r="G566" s="387"/>
      <c r="H566" s="387"/>
      <c r="I566" s="387"/>
    </row>
    <row r="567" spans="2:9" s="384" customFormat="1" x14ac:dyDescent="0.25">
      <c r="B567" s="385"/>
      <c r="D567" s="386"/>
      <c r="E567" s="387"/>
      <c r="G567" s="387"/>
      <c r="H567" s="387"/>
      <c r="I567" s="387"/>
    </row>
    <row r="568" spans="2:9" s="384" customFormat="1" x14ac:dyDescent="0.25">
      <c r="B568" s="385"/>
      <c r="D568" s="386"/>
      <c r="E568" s="387"/>
      <c r="G568" s="387"/>
      <c r="H568" s="387"/>
      <c r="I568" s="387"/>
    </row>
    <row r="569" spans="2:9" s="384" customFormat="1" x14ac:dyDescent="0.25">
      <c r="B569" s="385"/>
      <c r="D569" s="386"/>
      <c r="E569" s="387"/>
      <c r="G569" s="387"/>
      <c r="H569" s="387"/>
      <c r="I569" s="387"/>
    </row>
    <row r="570" spans="2:9" s="384" customFormat="1" x14ac:dyDescent="0.25">
      <c r="B570" s="385"/>
      <c r="D570" s="386"/>
      <c r="E570" s="387"/>
      <c r="G570" s="387"/>
      <c r="H570" s="387"/>
      <c r="I570" s="387"/>
    </row>
    <row r="571" spans="2:9" s="384" customFormat="1" x14ac:dyDescent="0.25">
      <c r="B571" s="385"/>
      <c r="D571" s="386"/>
      <c r="E571" s="387"/>
      <c r="G571" s="387"/>
      <c r="H571" s="387"/>
      <c r="I571" s="387"/>
    </row>
    <row r="572" spans="2:9" s="384" customFormat="1" x14ac:dyDescent="0.25">
      <c r="B572" s="385"/>
      <c r="D572" s="386"/>
      <c r="E572" s="387"/>
      <c r="G572" s="387"/>
      <c r="H572" s="387"/>
      <c r="I572" s="387"/>
    </row>
    <row r="573" spans="2:9" s="384" customFormat="1" x14ac:dyDescent="0.25">
      <c r="B573" s="385"/>
      <c r="D573" s="386"/>
      <c r="E573" s="387"/>
      <c r="G573" s="387"/>
      <c r="H573" s="387"/>
      <c r="I573" s="387"/>
    </row>
    <row r="574" spans="2:9" s="384" customFormat="1" x14ac:dyDescent="0.25">
      <c r="B574" s="385"/>
      <c r="D574" s="386"/>
      <c r="E574" s="387"/>
      <c r="G574" s="387"/>
      <c r="H574" s="387"/>
      <c r="I574" s="387"/>
    </row>
    <row r="575" spans="2:9" s="384" customFormat="1" x14ac:dyDescent="0.25">
      <c r="B575" s="385"/>
      <c r="D575" s="386"/>
      <c r="E575" s="387"/>
      <c r="G575" s="387"/>
      <c r="H575" s="387"/>
      <c r="I575" s="387"/>
    </row>
    <row r="576" spans="2:9" s="384" customFormat="1" x14ac:dyDescent="0.25">
      <c r="B576" s="385"/>
      <c r="D576" s="386"/>
      <c r="E576" s="387"/>
      <c r="G576" s="387"/>
      <c r="H576" s="387"/>
      <c r="I576" s="387"/>
    </row>
    <row r="577" spans="2:9" s="384" customFormat="1" x14ac:dyDescent="0.25">
      <c r="B577" s="385"/>
      <c r="D577" s="386"/>
      <c r="E577" s="387"/>
      <c r="G577" s="387"/>
      <c r="H577" s="387"/>
      <c r="I577" s="387"/>
    </row>
    <row r="578" spans="2:9" s="384" customFormat="1" x14ac:dyDescent="0.25">
      <c r="B578" s="385"/>
      <c r="D578" s="386"/>
      <c r="E578" s="387"/>
      <c r="G578" s="387"/>
      <c r="H578" s="387"/>
      <c r="I578" s="387"/>
    </row>
    <row r="579" spans="2:9" s="384" customFormat="1" x14ac:dyDescent="0.25">
      <c r="B579" s="385"/>
      <c r="D579" s="386"/>
      <c r="E579" s="387"/>
      <c r="G579" s="387"/>
      <c r="H579" s="387"/>
      <c r="I579" s="387"/>
    </row>
    <row r="580" spans="2:9" s="384" customFormat="1" x14ac:dyDescent="0.25">
      <c r="B580" s="385"/>
      <c r="D580" s="386"/>
      <c r="E580" s="387"/>
      <c r="G580" s="387"/>
      <c r="H580" s="387"/>
      <c r="I580" s="387"/>
    </row>
    <row r="581" spans="2:9" s="384" customFormat="1" x14ac:dyDescent="0.25">
      <c r="B581" s="385"/>
      <c r="D581" s="386"/>
      <c r="E581" s="387"/>
      <c r="G581" s="387"/>
      <c r="H581" s="387"/>
      <c r="I581" s="387"/>
    </row>
    <row r="582" spans="2:9" s="384" customFormat="1" x14ac:dyDescent="0.25">
      <c r="B582" s="385"/>
      <c r="D582" s="386"/>
      <c r="E582" s="387"/>
      <c r="G582" s="387"/>
      <c r="H582" s="387"/>
      <c r="I582" s="387"/>
    </row>
    <row r="583" spans="2:9" s="384" customFormat="1" x14ac:dyDescent="0.25">
      <c r="B583" s="385"/>
      <c r="D583" s="386"/>
      <c r="E583" s="387"/>
      <c r="G583" s="387"/>
      <c r="H583" s="387"/>
      <c r="I583" s="387"/>
    </row>
    <row r="584" spans="2:9" s="384" customFormat="1" x14ac:dyDescent="0.25">
      <c r="B584" s="385"/>
      <c r="D584" s="386"/>
      <c r="E584" s="387"/>
      <c r="G584" s="387"/>
      <c r="H584" s="387"/>
      <c r="I584" s="387"/>
    </row>
    <row r="585" spans="2:9" s="384" customFormat="1" x14ac:dyDescent="0.25">
      <c r="B585" s="385"/>
      <c r="D585" s="386"/>
      <c r="E585" s="387"/>
      <c r="G585" s="387"/>
      <c r="H585" s="387"/>
      <c r="I585" s="387"/>
    </row>
    <row r="586" spans="2:9" s="384" customFormat="1" x14ac:dyDescent="0.25">
      <c r="B586" s="385"/>
      <c r="D586" s="386"/>
      <c r="E586" s="387"/>
      <c r="G586" s="387"/>
      <c r="H586" s="387"/>
      <c r="I586" s="387"/>
    </row>
    <row r="587" spans="2:9" s="384" customFormat="1" x14ac:dyDescent="0.25">
      <c r="B587" s="385"/>
      <c r="D587" s="386"/>
      <c r="E587" s="387"/>
      <c r="G587" s="387"/>
      <c r="H587" s="387"/>
      <c r="I587" s="387"/>
    </row>
    <row r="588" spans="2:9" s="384" customFormat="1" x14ac:dyDescent="0.25">
      <c r="B588" s="385"/>
      <c r="D588" s="386"/>
      <c r="E588" s="387"/>
      <c r="G588" s="387"/>
      <c r="H588" s="387"/>
      <c r="I588" s="387"/>
    </row>
    <row r="589" spans="2:9" s="384" customFormat="1" x14ac:dyDescent="0.25">
      <c r="B589" s="385"/>
      <c r="D589" s="386"/>
      <c r="E589" s="387"/>
      <c r="G589" s="387"/>
      <c r="H589" s="387"/>
      <c r="I589" s="387"/>
    </row>
    <row r="590" spans="2:9" s="384" customFormat="1" x14ac:dyDescent="0.25">
      <c r="B590" s="385"/>
      <c r="D590" s="386"/>
      <c r="E590" s="387"/>
      <c r="G590" s="387"/>
      <c r="H590" s="387"/>
      <c r="I590" s="387"/>
    </row>
    <row r="591" spans="2:9" s="384" customFormat="1" x14ac:dyDescent="0.25">
      <c r="B591" s="385"/>
      <c r="D591" s="386"/>
      <c r="E591" s="387"/>
      <c r="G591" s="387"/>
      <c r="H591" s="387"/>
      <c r="I591" s="387"/>
    </row>
    <row r="592" spans="2:9" s="384" customFormat="1" x14ac:dyDescent="0.25">
      <c r="B592" s="385"/>
      <c r="D592" s="386"/>
      <c r="E592" s="387"/>
      <c r="G592" s="387"/>
      <c r="H592" s="387"/>
      <c r="I592" s="387"/>
    </row>
    <row r="593" spans="2:9" s="384" customFormat="1" x14ac:dyDescent="0.25">
      <c r="B593" s="385"/>
      <c r="D593" s="386"/>
      <c r="E593" s="387"/>
      <c r="G593" s="387"/>
      <c r="H593" s="387"/>
      <c r="I593" s="387"/>
    </row>
    <row r="594" spans="2:9" s="384" customFormat="1" x14ac:dyDescent="0.25">
      <c r="B594" s="385"/>
      <c r="D594" s="386"/>
      <c r="E594" s="387"/>
      <c r="G594" s="387"/>
      <c r="H594" s="387"/>
      <c r="I594" s="387"/>
    </row>
    <row r="595" spans="2:9" s="384" customFormat="1" x14ac:dyDescent="0.25">
      <c r="B595" s="385"/>
      <c r="D595" s="386"/>
      <c r="E595" s="387"/>
      <c r="G595" s="387"/>
      <c r="H595" s="387"/>
      <c r="I595" s="387"/>
    </row>
    <row r="596" spans="2:9" s="384" customFormat="1" x14ac:dyDescent="0.25">
      <c r="B596" s="385"/>
      <c r="D596" s="386"/>
      <c r="E596" s="387"/>
      <c r="G596" s="387"/>
      <c r="H596" s="387"/>
      <c r="I596" s="387"/>
    </row>
    <row r="597" spans="2:9" s="384" customFormat="1" x14ac:dyDescent="0.25">
      <c r="B597" s="385"/>
      <c r="D597" s="386"/>
      <c r="E597" s="387"/>
      <c r="G597" s="387"/>
      <c r="H597" s="387"/>
      <c r="I597" s="387"/>
    </row>
    <row r="598" spans="2:9" s="384" customFormat="1" x14ac:dyDescent="0.25">
      <c r="B598" s="385"/>
      <c r="D598" s="386"/>
      <c r="E598" s="387"/>
      <c r="G598" s="387"/>
      <c r="H598" s="387"/>
      <c r="I598" s="387"/>
    </row>
    <row r="599" spans="2:9" s="384" customFormat="1" x14ac:dyDescent="0.25">
      <c r="B599" s="385"/>
      <c r="D599" s="386"/>
      <c r="E599" s="387"/>
      <c r="G599" s="387"/>
      <c r="H599" s="387"/>
      <c r="I599" s="387"/>
    </row>
    <row r="600" spans="2:9" s="384" customFormat="1" x14ac:dyDescent="0.25">
      <c r="B600" s="385"/>
      <c r="D600" s="386"/>
      <c r="E600" s="387"/>
      <c r="G600" s="387"/>
      <c r="H600" s="387"/>
      <c r="I600" s="387"/>
    </row>
    <row r="601" spans="2:9" s="384" customFormat="1" x14ac:dyDescent="0.25">
      <c r="B601" s="385"/>
      <c r="D601" s="386"/>
      <c r="E601" s="387"/>
      <c r="G601" s="387"/>
      <c r="H601" s="387"/>
      <c r="I601" s="387"/>
    </row>
    <row r="602" spans="2:9" s="384" customFormat="1" x14ac:dyDescent="0.25">
      <c r="B602" s="385"/>
      <c r="D602" s="386"/>
      <c r="E602" s="387"/>
      <c r="G602" s="387"/>
      <c r="H602" s="387"/>
      <c r="I602" s="387"/>
    </row>
    <row r="603" spans="2:9" s="384" customFormat="1" x14ac:dyDescent="0.25">
      <c r="B603" s="385"/>
      <c r="D603" s="386"/>
      <c r="E603" s="387"/>
      <c r="G603" s="387"/>
      <c r="H603" s="387"/>
      <c r="I603" s="387"/>
    </row>
    <row r="604" spans="2:9" s="384" customFormat="1" x14ac:dyDescent="0.25">
      <c r="B604" s="385"/>
      <c r="D604" s="386"/>
      <c r="E604" s="387"/>
      <c r="G604" s="387"/>
      <c r="H604" s="387"/>
      <c r="I604" s="387"/>
    </row>
    <row r="605" spans="2:9" s="384" customFormat="1" x14ac:dyDescent="0.25">
      <c r="B605" s="385"/>
      <c r="D605" s="386"/>
      <c r="E605" s="387"/>
      <c r="G605" s="387"/>
      <c r="H605" s="387"/>
      <c r="I605" s="387"/>
    </row>
    <row r="606" spans="2:9" s="384" customFormat="1" x14ac:dyDescent="0.25">
      <c r="B606" s="385"/>
      <c r="D606" s="386"/>
      <c r="E606" s="387"/>
      <c r="G606" s="387"/>
      <c r="H606" s="387"/>
      <c r="I606" s="387"/>
    </row>
    <row r="607" spans="2:9" s="384" customFormat="1" x14ac:dyDescent="0.25">
      <c r="B607" s="385"/>
      <c r="D607" s="386"/>
      <c r="E607" s="387"/>
      <c r="G607" s="387"/>
      <c r="H607" s="387"/>
      <c r="I607" s="387"/>
    </row>
    <row r="608" spans="2:9" s="384" customFormat="1" x14ac:dyDescent="0.25">
      <c r="B608" s="385"/>
      <c r="D608" s="386"/>
      <c r="E608" s="387"/>
      <c r="G608" s="387"/>
      <c r="H608" s="387"/>
      <c r="I608" s="387"/>
    </row>
    <row r="609" spans="2:9" s="384" customFormat="1" x14ac:dyDescent="0.25">
      <c r="B609" s="385"/>
      <c r="D609" s="386"/>
      <c r="E609" s="387"/>
      <c r="G609" s="387"/>
      <c r="H609" s="387"/>
      <c r="I609" s="387"/>
    </row>
    <row r="610" spans="2:9" s="384" customFormat="1" x14ac:dyDescent="0.25">
      <c r="B610" s="385"/>
      <c r="D610" s="386"/>
      <c r="E610" s="387"/>
      <c r="G610" s="387"/>
      <c r="H610" s="387"/>
      <c r="I610" s="387"/>
    </row>
    <row r="611" spans="2:9" s="384" customFormat="1" x14ac:dyDescent="0.25">
      <c r="B611" s="385"/>
      <c r="D611" s="386"/>
      <c r="E611" s="387"/>
      <c r="G611" s="387"/>
      <c r="H611" s="387"/>
      <c r="I611" s="387"/>
    </row>
    <row r="612" spans="2:9" s="384" customFormat="1" x14ac:dyDescent="0.25">
      <c r="B612" s="385"/>
      <c r="D612" s="386"/>
      <c r="E612" s="387"/>
      <c r="G612" s="387"/>
      <c r="H612" s="387"/>
      <c r="I612" s="387"/>
    </row>
    <row r="613" spans="2:9" s="384" customFormat="1" x14ac:dyDescent="0.25">
      <c r="B613" s="385"/>
      <c r="D613" s="386"/>
      <c r="E613" s="387"/>
      <c r="G613" s="387"/>
      <c r="H613" s="387"/>
      <c r="I613" s="387"/>
    </row>
    <row r="614" spans="2:9" s="384" customFormat="1" x14ac:dyDescent="0.25">
      <c r="B614" s="385"/>
      <c r="D614" s="386"/>
      <c r="E614" s="387"/>
      <c r="G614" s="387"/>
      <c r="H614" s="387"/>
      <c r="I614" s="387"/>
    </row>
    <row r="615" spans="2:9" s="384" customFormat="1" x14ac:dyDescent="0.25">
      <c r="B615" s="385"/>
      <c r="D615" s="386"/>
      <c r="E615" s="387"/>
      <c r="G615" s="387"/>
      <c r="H615" s="387"/>
      <c r="I615" s="387"/>
    </row>
    <row r="616" spans="2:9" s="384" customFormat="1" x14ac:dyDescent="0.25">
      <c r="B616" s="385"/>
      <c r="D616" s="386"/>
      <c r="E616" s="387"/>
      <c r="G616" s="387"/>
      <c r="H616" s="387"/>
      <c r="I616" s="387"/>
    </row>
    <row r="617" spans="2:9" s="384" customFormat="1" x14ac:dyDescent="0.25">
      <c r="B617" s="385"/>
      <c r="D617" s="386"/>
      <c r="E617" s="387"/>
      <c r="G617" s="387"/>
      <c r="H617" s="387"/>
      <c r="I617" s="387"/>
    </row>
    <row r="618" spans="2:9" s="384" customFormat="1" x14ac:dyDescent="0.25">
      <c r="B618" s="385"/>
      <c r="D618" s="386"/>
      <c r="E618" s="387"/>
      <c r="G618" s="387"/>
      <c r="H618" s="387"/>
      <c r="I618" s="387"/>
    </row>
    <row r="619" spans="2:9" s="384" customFormat="1" x14ac:dyDescent="0.25">
      <c r="B619" s="385"/>
      <c r="D619" s="386"/>
      <c r="E619" s="387"/>
      <c r="G619" s="387"/>
      <c r="H619" s="387"/>
      <c r="I619" s="387"/>
    </row>
    <row r="620" spans="2:9" s="384" customFormat="1" x14ac:dyDescent="0.25">
      <c r="B620" s="385"/>
      <c r="D620" s="386"/>
      <c r="E620" s="387"/>
      <c r="G620" s="387"/>
      <c r="H620" s="387"/>
      <c r="I620" s="387"/>
    </row>
    <row r="621" spans="2:9" s="384" customFormat="1" x14ac:dyDescent="0.25">
      <c r="B621" s="385"/>
      <c r="D621" s="386"/>
      <c r="E621" s="387"/>
      <c r="G621" s="387"/>
      <c r="H621" s="387"/>
      <c r="I621" s="387"/>
    </row>
    <row r="622" spans="2:9" s="384" customFormat="1" x14ac:dyDescent="0.25">
      <c r="B622" s="385"/>
      <c r="D622" s="386"/>
      <c r="E622" s="387"/>
      <c r="G622" s="387"/>
      <c r="H622" s="387"/>
      <c r="I622" s="387"/>
    </row>
    <row r="623" spans="2:9" s="384" customFormat="1" x14ac:dyDescent="0.25">
      <c r="B623" s="385"/>
      <c r="D623" s="386"/>
      <c r="E623" s="387"/>
      <c r="G623" s="387"/>
      <c r="H623" s="387"/>
      <c r="I623" s="387"/>
    </row>
    <row r="624" spans="2:9" s="384" customFormat="1" x14ac:dyDescent="0.25">
      <c r="B624" s="385"/>
      <c r="D624" s="386"/>
      <c r="E624" s="387"/>
      <c r="G624" s="387"/>
      <c r="H624" s="387"/>
      <c r="I624" s="387"/>
    </row>
    <row r="625" spans="2:9" s="384" customFormat="1" x14ac:dyDescent="0.25">
      <c r="B625" s="385"/>
      <c r="D625" s="386"/>
      <c r="E625" s="387"/>
      <c r="G625" s="387"/>
      <c r="H625" s="387"/>
      <c r="I625" s="387"/>
    </row>
    <row r="626" spans="2:9" s="384" customFormat="1" x14ac:dyDescent="0.25">
      <c r="B626" s="385"/>
      <c r="D626" s="386"/>
      <c r="E626" s="387"/>
      <c r="G626" s="387"/>
      <c r="H626" s="387"/>
      <c r="I626" s="387"/>
    </row>
    <row r="627" spans="2:9" s="384" customFormat="1" x14ac:dyDescent="0.25">
      <c r="B627" s="385"/>
      <c r="D627" s="386"/>
      <c r="E627" s="387"/>
      <c r="G627" s="387"/>
      <c r="H627" s="387"/>
      <c r="I627" s="387"/>
    </row>
    <row r="628" spans="2:9" s="384" customFormat="1" x14ac:dyDescent="0.25">
      <c r="B628" s="385"/>
      <c r="D628" s="386"/>
      <c r="E628" s="387"/>
      <c r="G628" s="387"/>
      <c r="H628" s="387"/>
      <c r="I628" s="387"/>
    </row>
    <row r="629" spans="2:9" s="384" customFormat="1" x14ac:dyDescent="0.25">
      <c r="B629" s="385"/>
      <c r="D629" s="386"/>
      <c r="E629" s="387"/>
      <c r="G629" s="387"/>
      <c r="H629" s="387"/>
      <c r="I629" s="387"/>
    </row>
    <row r="630" spans="2:9" s="384" customFormat="1" x14ac:dyDescent="0.25">
      <c r="B630" s="385"/>
      <c r="D630" s="386"/>
      <c r="E630" s="387"/>
      <c r="G630" s="387"/>
      <c r="H630" s="387"/>
      <c r="I630" s="387"/>
    </row>
    <row r="631" spans="2:9" s="384" customFormat="1" x14ac:dyDescent="0.25">
      <c r="B631" s="385"/>
      <c r="D631" s="386"/>
      <c r="E631" s="387"/>
      <c r="G631" s="387"/>
      <c r="H631" s="387"/>
      <c r="I631" s="387"/>
    </row>
    <row r="632" spans="2:9" s="384" customFormat="1" x14ac:dyDescent="0.25">
      <c r="B632" s="385"/>
      <c r="D632" s="386"/>
      <c r="E632" s="387"/>
      <c r="G632" s="387"/>
      <c r="H632" s="387"/>
      <c r="I632" s="387"/>
    </row>
    <row r="633" spans="2:9" s="384" customFormat="1" x14ac:dyDescent="0.25">
      <c r="B633" s="385"/>
      <c r="D633" s="386"/>
      <c r="E633" s="387"/>
      <c r="G633" s="387"/>
      <c r="H633" s="387"/>
      <c r="I633" s="387"/>
    </row>
    <row r="634" spans="2:9" s="384" customFormat="1" x14ac:dyDescent="0.25">
      <c r="B634" s="385"/>
      <c r="D634" s="386"/>
      <c r="E634" s="387"/>
      <c r="G634" s="387"/>
      <c r="H634" s="387"/>
      <c r="I634" s="387"/>
    </row>
    <row r="635" spans="2:9" s="384" customFormat="1" x14ac:dyDescent="0.25">
      <c r="B635" s="385"/>
      <c r="D635" s="386"/>
      <c r="E635" s="387"/>
      <c r="G635" s="387"/>
      <c r="H635" s="387"/>
      <c r="I635" s="387"/>
    </row>
    <row r="636" spans="2:9" s="384" customFormat="1" x14ac:dyDescent="0.25">
      <c r="B636" s="385"/>
      <c r="D636" s="386"/>
      <c r="E636" s="387"/>
      <c r="G636" s="387"/>
      <c r="H636" s="387"/>
      <c r="I636" s="387"/>
    </row>
    <row r="637" spans="2:9" s="384" customFormat="1" x14ac:dyDescent="0.25">
      <c r="B637" s="385"/>
      <c r="D637" s="386"/>
      <c r="E637" s="387"/>
      <c r="G637" s="387"/>
      <c r="H637" s="387"/>
      <c r="I637" s="387"/>
    </row>
    <row r="638" spans="2:9" s="384" customFormat="1" x14ac:dyDescent="0.25">
      <c r="B638" s="385"/>
      <c r="D638" s="386"/>
      <c r="E638" s="387"/>
      <c r="G638" s="387"/>
      <c r="H638" s="387"/>
      <c r="I638" s="387"/>
    </row>
    <row r="639" spans="2:9" s="384" customFormat="1" x14ac:dyDescent="0.25">
      <c r="B639" s="385"/>
      <c r="D639" s="386"/>
      <c r="E639" s="387"/>
      <c r="G639" s="387"/>
      <c r="H639" s="387"/>
      <c r="I639" s="387"/>
    </row>
    <row r="640" spans="2:9" s="384" customFormat="1" x14ac:dyDescent="0.25">
      <c r="B640" s="385"/>
      <c r="D640" s="386"/>
      <c r="E640" s="387"/>
      <c r="G640" s="387"/>
      <c r="H640" s="387"/>
      <c r="I640" s="387"/>
    </row>
    <row r="641" spans="2:9" s="384" customFormat="1" x14ac:dyDescent="0.25">
      <c r="B641" s="385"/>
      <c r="D641" s="386"/>
      <c r="E641" s="387"/>
      <c r="G641" s="387"/>
      <c r="H641" s="387"/>
      <c r="I641" s="387"/>
    </row>
    <row r="642" spans="2:9" s="384" customFormat="1" x14ac:dyDescent="0.25">
      <c r="B642" s="385"/>
      <c r="D642" s="386"/>
      <c r="E642" s="387"/>
      <c r="G642" s="387"/>
      <c r="H642" s="387"/>
      <c r="I642" s="387"/>
    </row>
    <row r="643" spans="2:9" s="384" customFormat="1" x14ac:dyDescent="0.25">
      <c r="B643" s="385"/>
      <c r="D643" s="386"/>
      <c r="E643" s="387"/>
      <c r="G643" s="387"/>
      <c r="H643" s="387"/>
      <c r="I643" s="387"/>
    </row>
    <row r="644" spans="2:9" s="384" customFormat="1" x14ac:dyDescent="0.25">
      <c r="B644" s="385"/>
      <c r="D644" s="386"/>
      <c r="E644" s="387"/>
      <c r="G644" s="387"/>
      <c r="H644" s="387"/>
      <c r="I644" s="387"/>
    </row>
    <row r="645" spans="2:9" s="384" customFormat="1" x14ac:dyDescent="0.25">
      <c r="B645" s="385"/>
      <c r="D645" s="386"/>
      <c r="E645" s="387"/>
      <c r="G645" s="387"/>
      <c r="H645" s="387"/>
      <c r="I645" s="387"/>
    </row>
    <row r="646" spans="2:9" s="384" customFormat="1" x14ac:dyDescent="0.25">
      <c r="B646" s="385"/>
      <c r="D646" s="386"/>
      <c r="E646" s="387"/>
      <c r="G646" s="387"/>
      <c r="H646" s="387"/>
      <c r="I646" s="387"/>
    </row>
    <row r="647" spans="2:9" s="384" customFormat="1" x14ac:dyDescent="0.25">
      <c r="B647" s="385"/>
      <c r="D647" s="386"/>
      <c r="E647" s="387"/>
      <c r="G647" s="387"/>
      <c r="H647" s="387"/>
      <c r="I647" s="387"/>
    </row>
    <row r="648" spans="2:9" s="384" customFormat="1" x14ac:dyDescent="0.25">
      <c r="B648" s="385"/>
      <c r="D648" s="386"/>
      <c r="E648" s="387"/>
      <c r="G648" s="387"/>
      <c r="H648" s="387"/>
      <c r="I648" s="387"/>
    </row>
    <row r="649" spans="2:9" s="384" customFormat="1" x14ac:dyDescent="0.25">
      <c r="B649" s="385"/>
      <c r="D649" s="386"/>
      <c r="E649" s="387"/>
      <c r="G649" s="387"/>
      <c r="H649" s="387"/>
      <c r="I649" s="387"/>
    </row>
    <row r="650" spans="2:9" s="384" customFormat="1" x14ac:dyDescent="0.25">
      <c r="B650" s="385"/>
      <c r="D650" s="386"/>
      <c r="E650" s="387"/>
      <c r="G650" s="387"/>
      <c r="H650" s="387"/>
      <c r="I650" s="387"/>
    </row>
    <row r="651" spans="2:9" s="384" customFormat="1" x14ac:dyDescent="0.25">
      <c r="B651" s="385"/>
      <c r="D651" s="386"/>
      <c r="E651" s="387"/>
      <c r="G651" s="387"/>
      <c r="H651" s="387"/>
      <c r="I651" s="387"/>
    </row>
    <row r="652" spans="2:9" s="384" customFormat="1" x14ac:dyDescent="0.25">
      <c r="B652" s="385"/>
      <c r="D652" s="386"/>
      <c r="E652" s="387"/>
      <c r="G652" s="387"/>
      <c r="H652" s="387"/>
      <c r="I652" s="387"/>
    </row>
    <row r="653" spans="2:9" s="384" customFormat="1" x14ac:dyDescent="0.25">
      <c r="B653" s="385"/>
      <c r="D653" s="386"/>
      <c r="E653" s="387"/>
      <c r="G653" s="387"/>
      <c r="H653" s="387"/>
      <c r="I653" s="387"/>
    </row>
    <row r="654" spans="2:9" s="384" customFormat="1" x14ac:dyDescent="0.25">
      <c r="B654" s="385"/>
      <c r="D654" s="386"/>
      <c r="E654" s="387"/>
      <c r="G654" s="387"/>
      <c r="H654" s="387"/>
      <c r="I654" s="387"/>
    </row>
    <row r="655" spans="2:9" s="384" customFormat="1" x14ac:dyDescent="0.25">
      <c r="B655" s="385"/>
      <c r="D655" s="386"/>
      <c r="E655" s="387"/>
      <c r="G655" s="387"/>
      <c r="H655" s="387"/>
      <c r="I655" s="387"/>
    </row>
    <row r="656" spans="2:9" s="384" customFormat="1" x14ac:dyDescent="0.25">
      <c r="B656" s="385"/>
      <c r="D656" s="386"/>
      <c r="E656" s="387"/>
      <c r="G656" s="387"/>
      <c r="H656" s="387"/>
      <c r="I656" s="387"/>
    </row>
    <row r="657" spans="2:9" s="384" customFormat="1" x14ac:dyDescent="0.25">
      <c r="B657" s="385"/>
      <c r="D657" s="386"/>
      <c r="E657" s="387"/>
      <c r="G657" s="387"/>
      <c r="H657" s="387"/>
      <c r="I657" s="387"/>
    </row>
    <row r="658" spans="2:9" s="384" customFormat="1" x14ac:dyDescent="0.25">
      <c r="B658" s="385"/>
      <c r="D658" s="386"/>
      <c r="E658" s="387"/>
      <c r="G658" s="387"/>
      <c r="H658" s="387"/>
      <c r="I658" s="387"/>
    </row>
    <row r="659" spans="2:9" s="384" customFormat="1" x14ac:dyDescent="0.25">
      <c r="B659" s="385"/>
      <c r="D659" s="386"/>
      <c r="E659" s="387"/>
      <c r="G659" s="387"/>
      <c r="H659" s="387"/>
      <c r="I659" s="387"/>
    </row>
    <row r="660" spans="2:9" s="384" customFormat="1" x14ac:dyDescent="0.25">
      <c r="B660" s="385"/>
      <c r="D660" s="386"/>
      <c r="E660" s="387"/>
      <c r="G660" s="387"/>
      <c r="H660" s="387"/>
      <c r="I660" s="387"/>
    </row>
    <row r="661" spans="2:9" s="384" customFormat="1" x14ac:dyDescent="0.25">
      <c r="B661" s="385"/>
      <c r="D661" s="386"/>
      <c r="E661" s="387"/>
      <c r="G661" s="387"/>
      <c r="H661" s="387"/>
      <c r="I661" s="387"/>
    </row>
    <row r="662" spans="2:9" s="384" customFormat="1" x14ac:dyDescent="0.25">
      <c r="B662" s="385"/>
      <c r="D662" s="386"/>
      <c r="E662" s="387"/>
      <c r="G662" s="387"/>
      <c r="H662" s="387"/>
      <c r="I662" s="387"/>
    </row>
    <row r="663" spans="2:9" s="384" customFormat="1" x14ac:dyDescent="0.25">
      <c r="B663" s="385"/>
      <c r="D663" s="386"/>
      <c r="E663" s="387"/>
      <c r="G663" s="387"/>
      <c r="H663" s="387"/>
      <c r="I663" s="387"/>
    </row>
    <row r="664" spans="2:9" s="384" customFormat="1" x14ac:dyDescent="0.25">
      <c r="B664" s="385"/>
      <c r="D664" s="386"/>
      <c r="E664" s="387"/>
      <c r="G664" s="387"/>
      <c r="H664" s="387"/>
      <c r="I664" s="387"/>
    </row>
    <row r="665" spans="2:9" s="384" customFormat="1" x14ac:dyDescent="0.25">
      <c r="B665" s="385"/>
      <c r="D665" s="386"/>
      <c r="E665" s="387"/>
      <c r="G665" s="387"/>
      <c r="H665" s="387"/>
      <c r="I665" s="387"/>
    </row>
    <row r="666" spans="2:9" s="384" customFormat="1" x14ac:dyDescent="0.25">
      <c r="B666" s="385"/>
      <c r="D666" s="386"/>
      <c r="E666" s="387"/>
      <c r="G666" s="387"/>
      <c r="H666" s="387"/>
      <c r="I666" s="387"/>
    </row>
    <row r="667" spans="2:9" s="384" customFormat="1" x14ac:dyDescent="0.25">
      <c r="B667" s="385"/>
      <c r="D667" s="386"/>
      <c r="E667" s="387"/>
      <c r="G667" s="387"/>
      <c r="H667" s="387"/>
      <c r="I667" s="387"/>
    </row>
    <row r="668" spans="2:9" s="384" customFormat="1" x14ac:dyDescent="0.25">
      <c r="B668" s="385"/>
      <c r="D668" s="386"/>
      <c r="E668" s="387"/>
      <c r="G668" s="387"/>
      <c r="H668" s="387"/>
      <c r="I668" s="387"/>
    </row>
    <row r="669" spans="2:9" s="384" customFormat="1" x14ac:dyDescent="0.25">
      <c r="B669" s="385"/>
      <c r="D669" s="386"/>
      <c r="E669" s="387"/>
      <c r="G669" s="387"/>
      <c r="H669" s="387"/>
      <c r="I669" s="387"/>
    </row>
    <row r="670" spans="2:9" s="384" customFormat="1" x14ac:dyDescent="0.25">
      <c r="B670" s="385"/>
      <c r="D670" s="386"/>
      <c r="E670" s="387"/>
      <c r="G670" s="387"/>
      <c r="H670" s="387"/>
      <c r="I670" s="387"/>
    </row>
    <row r="671" spans="2:9" s="384" customFormat="1" x14ac:dyDescent="0.25">
      <c r="B671" s="385"/>
      <c r="D671" s="386"/>
      <c r="E671" s="387"/>
      <c r="G671" s="387"/>
      <c r="H671" s="387"/>
      <c r="I671" s="387"/>
    </row>
    <row r="672" spans="2:9" s="384" customFormat="1" x14ac:dyDescent="0.25">
      <c r="B672" s="385"/>
      <c r="D672" s="386"/>
      <c r="E672" s="387"/>
      <c r="G672" s="387"/>
      <c r="H672" s="387"/>
      <c r="I672" s="387"/>
    </row>
    <row r="673" spans="2:9" s="384" customFormat="1" x14ac:dyDescent="0.25">
      <c r="B673" s="385"/>
      <c r="D673" s="386"/>
      <c r="E673" s="387"/>
      <c r="G673" s="387"/>
      <c r="H673" s="387"/>
      <c r="I673" s="387"/>
    </row>
    <row r="674" spans="2:9" s="384" customFormat="1" x14ac:dyDescent="0.25">
      <c r="B674" s="385"/>
      <c r="D674" s="386"/>
      <c r="E674" s="387"/>
      <c r="G674" s="387"/>
      <c r="H674" s="387"/>
      <c r="I674" s="387"/>
    </row>
    <row r="675" spans="2:9" s="384" customFormat="1" x14ac:dyDescent="0.25">
      <c r="B675" s="385"/>
      <c r="D675" s="386"/>
      <c r="E675" s="387"/>
      <c r="G675" s="387"/>
      <c r="H675" s="387"/>
      <c r="I675" s="387"/>
    </row>
    <row r="676" spans="2:9" s="384" customFormat="1" x14ac:dyDescent="0.25">
      <c r="B676" s="385"/>
      <c r="D676" s="386"/>
      <c r="E676" s="387"/>
      <c r="G676" s="387"/>
      <c r="H676" s="387"/>
      <c r="I676" s="387"/>
    </row>
    <row r="677" spans="2:9" s="384" customFormat="1" x14ac:dyDescent="0.25">
      <c r="B677" s="385"/>
      <c r="D677" s="386"/>
      <c r="E677" s="387"/>
      <c r="G677" s="387"/>
      <c r="H677" s="387"/>
      <c r="I677" s="387"/>
    </row>
    <row r="678" spans="2:9" s="384" customFormat="1" x14ac:dyDescent="0.25">
      <c r="B678" s="385"/>
      <c r="D678" s="386"/>
      <c r="E678" s="387"/>
      <c r="G678" s="387"/>
      <c r="H678" s="387"/>
      <c r="I678" s="387"/>
    </row>
    <row r="679" spans="2:9" s="384" customFormat="1" x14ac:dyDescent="0.25">
      <c r="B679" s="385"/>
      <c r="D679" s="386"/>
      <c r="E679" s="387"/>
      <c r="G679" s="387"/>
      <c r="H679" s="387"/>
      <c r="I679" s="387"/>
    </row>
    <row r="680" spans="2:9" s="384" customFormat="1" x14ac:dyDescent="0.25">
      <c r="B680" s="385"/>
      <c r="D680" s="386"/>
      <c r="E680" s="387"/>
      <c r="G680" s="387"/>
      <c r="H680" s="387"/>
      <c r="I680" s="387"/>
    </row>
    <row r="681" spans="2:9" s="384" customFormat="1" x14ac:dyDescent="0.25">
      <c r="B681" s="385"/>
      <c r="D681" s="386"/>
      <c r="E681" s="387"/>
      <c r="G681" s="387"/>
      <c r="H681" s="387"/>
      <c r="I681" s="387"/>
    </row>
    <row r="682" spans="2:9" s="384" customFormat="1" x14ac:dyDescent="0.25">
      <c r="B682" s="385"/>
      <c r="D682" s="386"/>
      <c r="E682" s="387"/>
      <c r="G682" s="387"/>
      <c r="H682" s="387"/>
      <c r="I682" s="387"/>
    </row>
    <row r="683" spans="2:9" s="384" customFormat="1" x14ac:dyDescent="0.25">
      <c r="B683" s="385"/>
      <c r="D683" s="386"/>
      <c r="E683" s="387"/>
      <c r="G683" s="387"/>
      <c r="H683" s="387"/>
      <c r="I683" s="387"/>
    </row>
    <row r="684" spans="2:9" s="384" customFormat="1" x14ac:dyDescent="0.25">
      <c r="B684" s="385"/>
      <c r="D684" s="386"/>
      <c r="E684" s="387"/>
      <c r="G684" s="387"/>
      <c r="H684" s="387"/>
      <c r="I684" s="387"/>
    </row>
    <row r="685" spans="2:9" s="384" customFormat="1" x14ac:dyDescent="0.25">
      <c r="B685" s="385"/>
      <c r="D685" s="386"/>
      <c r="E685" s="387"/>
      <c r="G685" s="387"/>
      <c r="H685" s="387"/>
      <c r="I685" s="387"/>
    </row>
    <row r="686" spans="2:9" s="384" customFormat="1" x14ac:dyDescent="0.25">
      <c r="B686" s="385"/>
      <c r="D686" s="386"/>
      <c r="E686" s="387"/>
      <c r="G686" s="387"/>
      <c r="H686" s="387"/>
      <c r="I686" s="387"/>
    </row>
    <row r="687" spans="2:9" s="384" customFormat="1" x14ac:dyDescent="0.25">
      <c r="B687" s="385"/>
      <c r="D687" s="386"/>
      <c r="E687" s="387"/>
      <c r="G687" s="387"/>
      <c r="H687" s="387"/>
      <c r="I687" s="387"/>
    </row>
    <row r="688" spans="2:9" s="384" customFormat="1" x14ac:dyDescent="0.25">
      <c r="B688" s="385"/>
      <c r="D688" s="386"/>
      <c r="E688" s="387"/>
      <c r="G688" s="387"/>
      <c r="H688" s="387"/>
      <c r="I688" s="387"/>
    </row>
    <row r="689" spans="2:9" s="384" customFormat="1" x14ac:dyDescent="0.25">
      <c r="B689" s="385"/>
      <c r="D689" s="386"/>
      <c r="E689" s="387"/>
      <c r="G689" s="387"/>
      <c r="H689" s="387"/>
      <c r="I689" s="387"/>
    </row>
    <row r="690" spans="2:9" s="384" customFormat="1" x14ac:dyDescent="0.25">
      <c r="B690" s="385"/>
      <c r="D690" s="386"/>
      <c r="E690" s="387"/>
      <c r="G690" s="387"/>
      <c r="H690" s="387"/>
      <c r="I690" s="387"/>
    </row>
    <row r="691" spans="2:9" s="384" customFormat="1" x14ac:dyDescent="0.25">
      <c r="B691" s="385"/>
      <c r="D691" s="386"/>
      <c r="E691" s="387"/>
      <c r="G691" s="387"/>
      <c r="H691" s="387"/>
      <c r="I691" s="387"/>
    </row>
    <row r="692" spans="2:9" s="384" customFormat="1" x14ac:dyDescent="0.25">
      <c r="B692" s="385"/>
      <c r="D692" s="386"/>
      <c r="E692" s="387"/>
      <c r="G692" s="387"/>
      <c r="H692" s="387"/>
      <c r="I692" s="387"/>
    </row>
    <row r="693" spans="2:9" s="384" customFormat="1" x14ac:dyDescent="0.25">
      <c r="B693" s="385"/>
      <c r="D693" s="386"/>
      <c r="E693" s="387"/>
      <c r="G693" s="387"/>
      <c r="H693" s="387"/>
      <c r="I693" s="387"/>
    </row>
    <row r="694" spans="2:9" s="384" customFormat="1" x14ac:dyDescent="0.25">
      <c r="B694" s="385"/>
      <c r="D694" s="386"/>
      <c r="E694" s="387"/>
      <c r="G694" s="387"/>
      <c r="H694" s="387"/>
      <c r="I694" s="387"/>
    </row>
    <row r="695" spans="2:9" s="384" customFormat="1" x14ac:dyDescent="0.25">
      <c r="B695" s="385"/>
      <c r="D695" s="386"/>
      <c r="E695" s="387"/>
      <c r="G695" s="387"/>
      <c r="H695" s="387"/>
      <c r="I695" s="387"/>
    </row>
    <row r="696" spans="2:9" s="384" customFormat="1" x14ac:dyDescent="0.25">
      <c r="B696" s="385"/>
      <c r="D696" s="386"/>
      <c r="E696" s="387"/>
      <c r="G696" s="387"/>
      <c r="H696" s="387"/>
      <c r="I696" s="387"/>
    </row>
    <row r="697" spans="2:9" s="384" customFormat="1" x14ac:dyDescent="0.25">
      <c r="B697" s="385"/>
      <c r="D697" s="386"/>
      <c r="E697" s="387"/>
      <c r="G697" s="387"/>
      <c r="H697" s="387"/>
      <c r="I697" s="387"/>
    </row>
    <row r="698" spans="2:9" s="384" customFormat="1" x14ac:dyDescent="0.25">
      <c r="B698" s="385"/>
      <c r="D698" s="386"/>
      <c r="E698" s="387"/>
      <c r="G698" s="387"/>
      <c r="H698" s="387"/>
      <c r="I698" s="387"/>
    </row>
    <row r="699" spans="2:9" s="384" customFormat="1" x14ac:dyDescent="0.25">
      <c r="B699" s="385"/>
      <c r="D699" s="386"/>
      <c r="E699" s="387"/>
      <c r="G699" s="387"/>
      <c r="H699" s="387"/>
      <c r="I699" s="387"/>
    </row>
    <row r="700" spans="2:9" s="384" customFormat="1" x14ac:dyDescent="0.25">
      <c r="B700" s="385"/>
      <c r="D700" s="386"/>
      <c r="E700" s="387"/>
      <c r="G700" s="387"/>
      <c r="H700" s="387"/>
      <c r="I700" s="387"/>
    </row>
    <row r="701" spans="2:9" s="384" customFormat="1" x14ac:dyDescent="0.25">
      <c r="B701" s="385"/>
      <c r="D701" s="386"/>
      <c r="E701" s="387"/>
      <c r="G701" s="387"/>
      <c r="H701" s="387"/>
      <c r="I701" s="387"/>
    </row>
    <row r="702" spans="2:9" s="384" customFormat="1" x14ac:dyDescent="0.25">
      <c r="B702" s="385"/>
      <c r="D702" s="386"/>
      <c r="E702" s="387"/>
      <c r="G702" s="387"/>
      <c r="H702" s="387"/>
      <c r="I702" s="387"/>
    </row>
    <row r="703" spans="2:9" s="384" customFormat="1" x14ac:dyDescent="0.25">
      <c r="B703" s="385"/>
      <c r="D703" s="386"/>
      <c r="E703" s="387"/>
      <c r="G703" s="387"/>
      <c r="H703" s="387"/>
      <c r="I703" s="387"/>
    </row>
    <row r="704" spans="2:9" s="384" customFormat="1" x14ac:dyDescent="0.25">
      <c r="B704" s="385"/>
      <c r="D704" s="386"/>
      <c r="E704" s="387"/>
      <c r="G704" s="387"/>
      <c r="H704" s="387"/>
      <c r="I704" s="387"/>
    </row>
    <row r="705" spans="2:9" s="384" customFormat="1" x14ac:dyDescent="0.25">
      <c r="B705" s="385"/>
      <c r="D705" s="386"/>
      <c r="E705" s="387"/>
      <c r="G705" s="387"/>
      <c r="H705" s="387"/>
      <c r="I705" s="387"/>
    </row>
    <row r="706" spans="2:9" s="384" customFormat="1" x14ac:dyDescent="0.25">
      <c r="B706" s="385"/>
      <c r="D706" s="386"/>
      <c r="E706" s="387"/>
      <c r="G706" s="387"/>
      <c r="H706" s="387"/>
      <c r="I706" s="387"/>
    </row>
    <row r="707" spans="2:9" s="384" customFormat="1" x14ac:dyDescent="0.25">
      <c r="B707" s="385"/>
      <c r="D707" s="386"/>
      <c r="E707" s="387"/>
      <c r="G707" s="387"/>
      <c r="H707" s="387"/>
      <c r="I707" s="387"/>
    </row>
    <row r="708" spans="2:9" s="384" customFormat="1" x14ac:dyDescent="0.25">
      <c r="B708" s="385"/>
      <c r="D708" s="386"/>
      <c r="E708" s="387"/>
      <c r="G708" s="387"/>
      <c r="H708" s="387"/>
      <c r="I708" s="387"/>
    </row>
    <row r="709" spans="2:9" s="384" customFormat="1" x14ac:dyDescent="0.25">
      <c r="B709" s="385"/>
      <c r="D709" s="386"/>
      <c r="E709" s="387"/>
      <c r="G709" s="387"/>
      <c r="H709" s="387"/>
      <c r="I709" s="387"/>
    </row>
    <row r="710" spans="2:9" s="384" customFormat="1" x14ac:dyDescent="0.25">
      <c r="B710" s="385"/>
      <c r="D710" s="386"/>
      <c r="E710" s="387"/>
      <c r="G710" s="387"/>
      <c r="H710" s="387"/>
      <c r="I710" s="387"/>
    </row>
    <row r="711" spans="2:9" s="384" customFormat="1" x14ac:dyDescent="0.25">
      <c r="B711" s="385"/>
      <c r="D711" s="386"/>
      <c r="E711" s="387"/>
      <c r="G711" s="387"/>
      <c r="H711" s="387"/>
      <c r="I711" s="387"/>
    </row>
    <row r="712" spans="2:9" s="384" customFormat="1" x14ac:dyDescent="0.25">
      <c r="B712" s="385"/>
      <c r="D712" s="386"/>
      <c r="E712" s="387"/>
      <c r="G712" s="387"/>
      <c r="H712" s="387"/>
      <c r="I712" s="387"/>
    </row>
    <row r="713" spans="2:9" s="384" customFormat="1" x14ac:dyDescent="0.25">
      <c r="B713" s="385"/>
      <c r="D713" s="386"/>
      <c r="E713" s="387"/>
      <c r="G713" s="387"/>
      <c r="H713" s="387"/>
      <c r="I713" s="387"/>
    </row>
    <row r="714" spans="2:9" s="384" customFormat="1" x14ac:dyDescent="0.25">
      <c r="B714" s="385"/>
      <c r="D714" s="386"/>
      <c r="E714" s="387"/>
      <c r="G714" s="387"/>
      <c r="H714" s="387"/>
      <c r="I714" s="387"/>
    </row>
    <row r="715" spans="2:9" s="384" customFormat="1" x14ac:dyDescent="0.25">
      <c r="B715" s="385"/>
      <c r="D715" s="386"/>
      <c r="E715" s="387"/>
      <c r="G715" s="387"/>
      <c r="H715" s="387"/>
      <c r="I715" s="387"/>
    </row>
    <row r="716" spans="2:9" s="384" customFormat="1" x14ac:dyDescent="0.25">
      <c r="B716" s="385"/>
      <c r="D716" s="386"/>
      <c r="E716" s="387"/>
      <c r="G716" s="387"/>
      <c r="H716" s="387"/>
      <c r="I716" s="387"/>
    </row>
    <row r="717" spans="2:9" s="384" customFormat="1" x14ac:dyDescent="0.25">
      <c r="B717" s="385"/>
      <c r="D717" s="386"/>
      <c r="E717" s="387"/>
      <c r="G717" s="387"/>
      <c r="H717" s="387"/>
      <c r="I717" s="387"/>
    </row>
    <row r="718" spans="2:9" s="384" customFormat="1" x14ac:dyDescent="0.25">
      <c r="B718" s="385"/>
      <c r="D718" s="386"/>
      <c r="E718" s="387"/>
      <c r="G718" s="387"/>
      <c r="H718" s="387"/>
      <c r="I718" s="387"/>
    </row>
    <row r="719" spans="2:9" s="384" customFormat="1" x14ac:dyDescent="0.25">
      <c r="B719" s="385"/>
      <c r="D719" s="386"/>
      <c r="E719" s="387"/>
      <c r="G719" s="387"/>
      <c r="H719" s="387"/>
      <c r="I719" s="387"/>
    </row>
    <row r="720" spans="2:9" s="384" customFormat="1" x14ac:dyDescent="0.25">
      <c r="B720" s="385"/>
      <c r="D720" s="386"/>
      <c r="E720" s="387"/>
      <c r="G720" s="387"/>
      <c r="H720" s="387"/>
      <c r="I720" s="387"/>
    </row>
    <row r="721" spans="2:9" s="384" customFormat="1" x14ac:dyDescent="0.25">
      <c r="B721" s="385"/>
      <c r="D721" s="386"/>
      <c r="E721" s="387"/>
      <c r="G721" s="387"/>
      <c r="H721" s="387"/>
      <c r="I721" s="387"/>
    </row>
    <row r="722" spans="2:9" s="384" customFormat="1" x14ac:dyDescent="0.25">
      <c r="B722" s="385"/>
      <c r="D722" s="386"/>
      <c r="E722" s="387"/>
      <c r="G722" s="387"/>
      <c r="H722" s="387"/>
      <c r="I722" s="387"/>
    </row>
    <row r="723" spans="2:9" s="384" customFormat="1" x14ac:dyDescent="0.25">
      <c r="B723" s="385"/>
      <c r="D723" s="386"/>
      <c r="E723" s="387"/>
      <c r="G723" s="387"/>
      <c r="H723" s="387"/>
      <c r="I723" s="387"/>
    </row>
    <row r="724" spans="2:9" s="384" customFormat="1" x14ac:dyDescent="0.25">
      <c r="B724" s="385"/>
      <c r="D724" s="386"/>
      <c r="E724" s="387"/>
      <c r="G724" s="387"/>
      <c r="H724" s="387"/>
      <c r="I724" s="387"/>
    </row>
    <row r="725" spans="2:9" s="384" customFormat="1" x14ac:dyDescent="0.25">
      <c r="B725" s="385"/>
      <c r="D725" s="386"/>
      <c r="E725" s="387"/>
      <c r="G725" s="387"/>
      <c r="H725" s="387"/>
      <c r="I725" s="387"/>
    </row>
    <row r="726" spans="2:9" s="384" customFormat="1" x14ac:dyDescent="0.25">
      <c r="B726" s="385"/>
      <c r="D726" s="386"/>
      <c r="E726" s="387"/>
      <c r="G726" s="387"/>
      <c r="H726" s="387"/>
      <c r="I726" s="387"/>
    </row>
    <row r="727" spans="2:9" s="384" customFormat="1" x14ac:dyDescent="0.25">
      <c r="B727" s="385"/>
      <c r="D727" s="386"/>
      <c r="E727" s="387"/>
      <c r="G727" s="387"/>
      <c r="H727" s="387"/>
      <c r="I727" s="387"/>
    </row>
    <row r="728" spans="2:9" s="384" customFormat="1" x14ac:dyDescent="0.25">
      <c r="B728" s="385"/>
      <c r="D728" s="386"/>
      <c r="E728" s="387"/>
      <c r="G728" s="387"/>
      <c r="H728" s="387"/>
      <c r="I728" s="387"/>
    </row>
    <row r="729" spans="2:9" s="384" customFormat="1" x14ac:dyDescent="0.25">
      <c r="B729" s="385"/>
      <c r="D729" s="386"/>
      <c r="E729" s="387"/>
      <c r="G729" s="387"/>
      <c r="H729" s="387"/>
      <c r="I729" s="387"/>
    </row>
    <row r="730" spans="2:9" s="384" customFormat="1" x14ac:dyDescent="0.25">
      <c r="B730" s="385"/>
      <c r="D730" s="386"/>
      <c r="E730" s="387"/>
      <c r="G730" s="387"/>
      <c r="H730" s="387"/>
      <c r="I730" s="387"/>
    </row>
    <row r="731" spans="2:9" s="384" customFormat="1" x14ac:dyDescent="0.25">
      <c r="B731" s="385"/>
      <c r="D731" s="386"/>
      <c r="E731" s="387"/>
      <c r="G731" s="387"/>
      <c r="H731" s="387"/>
      <c r="I731" s="387"/>
    </row>
    <row r="732" spans="2:9" s="384" customFormat="1" x14ac:dyDescent="0.25">
      <c r="B732" s="385"/>
      <c r="D732" s="386"/>
      <c r="E732" s="387"/>
      <c r="G732" s="387"/>
      <c r="H732" s="387"/>
      <c r="I732" s="387"/>
    </row>
    <row r="733" spans="2:9" s="384" customFormat="1" x14ac:dyDescent="0.25">
      <c r="B733" s="385"/>
      <c r="D733" s="386"/>
      <c r="E733" s="387"/>
      <c r="G733" s="387"/>
      <c r="H733" s="387"/>
      <c r="I733" s="387"/>
    </row>
    <row r="734" spans="2:9" s="384" customFormat="1" x14ac:dyDescent="0.25">
      <c r="B734" s="385"/>
      <c r="D734" s="386"/>
      <c r="E734" s="387"/>
      <c r="G734" s="387"/>
      <c r="H734" s="387"/>
      <c r="I734" s="387"/>
    </row>
    <row r="735" spans="2:9" s="384" customFormat="1" x14ac:dyDescent="0.25">
      <c r="B735" s="385"/>
      <c r="D735" s="386"/>
      <c r="E735" s="387"/>
      <c r="G735" s="387"/>
      <c r="H735" s="387"/>
      <c r="I735" s="387"/>
    </row>
    <row r="736" spans="2:9" s="384" customFormat="1" x14ac:dyDescent="0.25">
      <c r="B736" s="385"/>
      <c r="D736" s="386"/>
      <c r="E736" s="387"/>
      <c r="G736" s="387"/>
      <c r="H736" s="387"/>
      <c r="I736" s="387"/>
    </row>
    <row r="737" spans="2:9" s="384" customFormat="1" x14ac:dyDescent="0.25">
      <c r="B737" s="385"/>
      <c r="D737" s="386"/>
      <c r="E737" s="387"/>
      <c r="G737" s="387"/>
      <c r="H737" s="387"/>
      <c r="I737" s="387"/>
    </row>
    <row r="738" spans="2:9" s="384" customFormat="1" x14ac:dyDescent="0.25">
      <c r="B738" s="385"/>
      <c r="D738" s="386"/>
      <c r="E738" s="387"/>
      <c r="G738" s="387"/>
      <c r="H738" s="387"/>
      <c r="I738" s="387"/>
    </row>
    <row r="739" spans="2:9" s="384" customFormat="1" x14ac:dyDescent="0.25">
      <c r="B739" s="385"/>
      <c r="D739" s="386"/>
      <c r="E739" s="387"/>
      <c r="G739" s="387"/>
      <c r="H739" s="387"/>
      <c r="I739" s="387"/>
    </row>
    <row r="740" spans="2:9" s="384" customFormat="1" x14ac:dyDescent="0.25">
      <c r="B740" s="385"/>
      <c r="D740" s="386"/>
      <c r="E740" s="387"/>
      <c r="G740" s="387"/>
      <c r="H740" s="387"/>
      <c r="I740" s="387"/>
    </row>
    <row r="741" spans="2:9" s="384" customFormat="1" x14ac:dyDescent="0.25">
      <c r="B741" s="385"/>
      <c r="D741" s="386"/>
      <c r="E741" s="387"/>
      <c r="G741" s="387"/>
      <c r="H741" s="387"/>
      <c r="I741" s="387"/>
    </row>
    <row r="742" spans="2:9" s="384" customFormat="1" x14ac:dyDescent="0.25">
      <c r="B742" s="385"/>
      <c r="D742" s="386"/>
      <c r="E742" s="387"/>
      <c r="G742" s="387"/>
      <c r="H742" s="387"/>
      <c r="I742" s="387"/>
    </row>
    <row r="743" spans="2:9" s="384" customFormat="1" x14ac:dyDescent="0.25">
      <c r="B743" s="385"/>
      <c r="D743" s="386"/>
      <c r="E743" s="387"/>
      <c r="G743" s="387"/>
      <c r="H743" s="387"/>
      <c r="I743" s="387"/>
    </row>
    <row r="744" spans="2:9" s="384" customFormat="1" x14ac:dyDescent="0.25">
      <c r="B744" s="385"/>
      <c r="D744" s="386"/>
      <c r="E744" s="387"/>
      <c r="G744" s="387"/>
      <c r="H744" s="387"/>
      <c r="I744" s="387"/>
    </row>
    <row r="745" spans="2:9" s="384" customFormat="1" x14ac:dyDescent="0.25">
      <c r="B745" s="385"/>
      <c r="D745" s="386"/>
      <c r="E745" s="387"/>
      <c r="G745" s="387"/>
      <c r="H745" s="387"/>
      <c r="I745" s="387"/>
    </row>
    <row r="746" spans="2:9" s="384" customFormat="1" x14ac:dyDescent="0.25">
      <c r="B746" s="385"/>
      <c r="D746" s="386"/>
      <c r="E746" s="387"/>
      <c r="G746" s="387"/>
      <c r="H746" s="387"/>
      <c r="I746" s="387"/>
    </row>
    <row r="747" spans="2:9" s="384" customFormat="1" x14ac:dyDescent="0.25">
      <c r="B747" s="385"/>
      <c r="D747" s="386"/>
      <c r="E747" s="387"/>
      <c r="G747" s="387"/>
      <c r="H747" s="387"/>
      <c r="I747" s="387"/>
    </row>
    <row r="748" spans="2:9" s="384" customFormat="1" x14ac:dyDescent="0.25">
      <c r="B748" s="385"/>
      <c r="D748" s="386"/>
      <c r="E748" s="387"/>
      <c r="G748" s="387"/>
      <c r="H748" s="387"/>
      <c r="I748" s="387"/>
    </row>
    <row r="749" spans="2:9" s="384" customFormat="1" x14ac:dyDescent="0.25">
      <c r="B749" s="385"/>
      <c r="D749" s="386"/>
      <c r="E749" s="387"/>
      <c r="G749" s="387"/>
      <c r="H749" s="387"/>
      <c r="I749" s="387"/>
    </row>
    <row r="750" spans="2:9" s="384" customFormat="1" x14ac:dyDescent="0.25">
      <c r="B750" s="385"/>
      <c r="D750" s="386"/>
      <c r="E750" s="387"/>
      <c r="G750" s="387"/>
      <c r="H750" s="387"/>
      <c r="I750" s="387"/>
    </row>
    <row r="751" spans="2:9" s="384" customFormat="1" x14ac:dyDescent="0.25">
      <c r="B751" s="385"/>
      <c r="D751" s="386"/>
      <c r="E751" s="387"/>
      <c r="G751" s="387"/>
      <c r="H751" s="387"/>
      <c r="I751" s="387"/>
    </row>
    <row r="752" spans="2:9" s="384" customFormat="1" x14ac:dyDescent="0.25">
      <c r="B752" s="385"/>
      <c r="D752" s="386"/>
      <c r="E752" s="387"/>
      <c r="G752" s="387"/>
      <c r="H752" s="387"/>
      <c r="I752" s="387"/>
    </row>
    <row r="753" spans="2:9" s="384" customFormat="1" x14ac:dyDescent="0.25">
      <c r="B753" s="385"/>
      <c r="D753" s="386"/>
      <c r="E753" s="387"/>
      <c r="G753" s="387"/>
      <c r="H753" s="387"/>
      <c r="I753" s="387"/>
    </row>
    <row r="754" spans="2:9" s="384" customFormat="1" x14ac:dyDescent="0.25">
      <c r="B754" s="385"/>
      <c r="D754" s="386"/>
      <c r="E754" s="387"/>
      <c r="G754" s="387"/>
      <c r="H754" s="387"/>
      <c r="I754" s="387"/>
    </row>
    <row r="755" spans="2:9" s="384" customFormat="1" x14ac:dyDescent="0.25">
      <c r="B755" s="385"/>
      <c r="D755" s="386"/>
      <c r="E755" s="387"/>
      <c r="G755" s="387"/>
      <c r="H755" s="387"/>
      <c r="I755" s="387"/>
    </row>
    <row r="756" spans="2:9" s="384" customFormat="1" x14ac:dyDescent="0.25">
      <c r="B756" s="385"/>
      <c r="D756" s="386"/>
      <c r="E756" s="387"/>
      <c r="G756" s="387"/>
      <c r="H756" s="387"/>
      <c r="I756" s="387"/>
    </row>
    <row r="757" spans="2:9" s="384" customFormat="1" x14ac:dyDescent="0.25">
      <c r="B757" s="385"/>
      <c r="D757" s="386"/>
      <c r="E757" s="387"/>
      <c r="G757" s="387"/>
      <c r="H757" s="387"/>
      <c r="I757" s="387"/>
    </row>
    <row r="758" spans="2:9" s="384" customFormat="1" x14ac:dyDescent="0.25">
      <c r="B758" s="385"/>
      <c r="D758" s="386"/>
      <c r="E758" s="387"/>
      <c r="G758" s="387"/>
      <c r="H758" s="387"/>
      <c r="I758" s="387"/>
    </row>
    <row r="759" spans="2:9" s="384" customFormat="1" x14ac:dyDescent="0.25">
      <c r="B759" s="385"/>
      <c r="D759" s="386"/>
      <c r="E759" s="387"/>
      <c r="G759" s="387"/>
      <c r="H759" s="387"/>
      <c r="I759" s="387"/>
    </row>
    <row r="760" spans="2:9" s="384" customFormat="1" x14ac:dyDescent="0.25">
      <c r="B760" s="385"/>
      <c r="D760" s="386"/>
      <c r="E760" s="387"/>
      <c r="G760" s="387"/>
      <c r="H760" s="387"/>
      <c r="I760" s="387"/>
    </row>
    <row r="761" spans="2:9" s="384" customFormat="1" x14ac:dyDescent="0.25">
      <c r="B761" s="385"/>
      <c r="D761" s="386"/>
      <c r="E761" s="387"/>
      <c r="G761" s="387"/>
      <c r="H761" s="387"/>
      <c r="I761" s="387"/>
    </row>
    <row r="762" spans="2:9" s="384" customFormat="1" x14ac:dyDescent="0.25">
      <c r="B762" s="385"/>
      <c r="D762" s="386"/>
      <c r="E762" s="387"/>
      <c r="G762" s="387"/>
      <c r="H762" s="387"/>
      <c r="I762" s="387"/>
    </row>
    <row r="763" spans="2:9" s="384" customFormat="1" x14ac:dyDescent="0.25">
      <c r="B763" s="385"/>
      <c r="D763" s="386"/>
      <c r="E763" s="387"/>
      <c r="G763" s="387"/>
      <c r="H763" s="387"/>
      <c r="I763" s="387"/>
    </row>
    <row r="764" spans="2:9" s="384" customFormat="1" x14ac:dyDescent="0.25">
      <c r="B764" s="385"/>
      <c r="D764" s="386"/>
      <c r="E764" s="387"/>
      <c r="G764" s="387"/>
      <c r="H764" s="387"/>
      <c r="I764" s="387"/>
    </row>
    <row r="765" spans="2:9" s="384" customFormat="1" x14ac:dyDescent="0.25">
      <c r="B765" s="385"/>
      <c r="D765" s="386"/>
      <c r="E765" s="387"/>
      <c r="G765" s="387"/>
      <c r="H765" s="387"/>
      <c r="I765" s="387"/>
    </row>
    <row r="766" spans="2:9" s="384" customFormat="1" x14ac:dyDescent="0.25">
      <c r="B766" s="385"/>
      <c r="D766" s="386"/>
      <c r="E766" s="387"/>
      <c r="G766" s="387"/>
      <c r="H766" s="387"/>
      <c r="I766" s="387"/>
    </row>
    <row r="767" spans="2:9" s="384" customFormat="1" x14ac:dyDescent="0.25">
      <c r="B767" s="385"/>
      <c r="D767" s="386"/>
      <c r="E767" s="387"/>
      <c r="G767" s="387"/>
      <c r="H767" s="387"/>
      <c r="I767" s="387"/>
    </row>
    <row r="768" spans="2:9" s="384" customFormat="1" x14ac:dyDescent="0.25">
      <c r="B768" s="385"/>
      <c r="D768" s="386"/>
      <c r="E768" s="387"/>
      <c r="G768" s="387"/>
      <c r="H768" s="387"/>
      <c r="I768" s="387"/>
    </row>
    <row r="769" spans="2:9" s="384" customFormat="1" x14ac:dyDescent="0.25">
      <c r="B769" s="385"/>
      <c r="D769" s="386"/>
      <c r="E769" s="387"/>
      <c r="G769" s="387"/>
      <c r="H769" s="387"/>
      <c r="I769" s="387"/>
    </row>
    <row r="770" spans="2:9" s="384" customFormat="1" x14ac:dyDescent="0.25">
      <c r="B770" s="385"/>
      <c r="D770" s="386"/>
      <c r="E770" s="387"/>
      <c r="G770" s="387"/>
      <c r="H770" s="387"/>
      <c r="I770" s="387"/>
    </row>
    <row r="771" spans="2:9" s="384" customFormat="1" x14ac:dyDescent="0.25">
      <c r="B771" s="385"/>
      <c r="D771" s="386"/>
      <c r="E771" s="387"/>
      <c r="G771" s="387"/>
      <c r="H771" s="387"/>
      <c r="I771" s="387"/>
    </row>
    <row r="772" spans="2:9" s="384" customFormat="1" x14ac:dyDescent="0.25">
      <c r="B772" s="385"/>
      <c r="D772" s="386"/>
      <c r="E772" s="387"/>
      <c r="G772" s="387"/>
      <c r="H772" s="387"/>
      <c r="I772" s="387"/>
    </row>
    <row r="773" spans="2:9" s="384" customFormat="1" x14ac:dyDescent="0.25">
      <c r="B773" s="385"/>
      <c r="D773" s="386"/>
      <c r="E773" s="387"/>
      <c r="G773" s="387"/>
      <c r="H773" s="387"/>
      <c r="I773" s="387"/>
    </row>
    <row r="774" spans="2:9" s="384" customFormat="1" x14ac:dyDescent="0.25">
      <c r="B774" s="385"/>
      <c r="D774" s="386"/>
      <c r="E774" s="387"/>
      <c r="G774" s="387"/>
      <c r="H774" s="387"/>
      <c r="I774" s="387"/>
    </row>
    <row r="775" spans="2:9" s="384" customFormat="1" x14ac:dyDescent="0.25">
      <c r="B775" s="385"/>
      <c r="D775" s="386"/>
      <c r="E775" s="387"/>
      <c r="G775" s="387"/>
      <c r="H775" s="387"/>
      <c r="I775" s="387"/>
    </row>
    <row r="776" spans="2:9" s="384" customFormat="1" x14ac:dyDescent="0.25">
      <c r="B776" s="385"/>
      <c r="D776" s="386"/>
      <c r="E776" s="387"/>
      <c r="G776" s="387"/>
      <c r="H776" s="387"/>
      <c r="I776" s="387"/>
    </row>
    <row r="777" spans="2:9" s="384" customFormat="1" x14ac:dyDescent="0.25">
      <c r="B777" s="385"/>
      <c r="D777" s="386"/>
      <c r="E777" s="387"/>
      <c r="G777" s="387"/>
      <c r="H777" s="387"/>
      <c r="I777" s="387"/>
    </row>
    <row r="778" spans="2:9" s="384" customFormat="1" x14ac:dyDescent="0.25">
      <c r="B778" s="385"/>
      <c r="D778" s="386"/>
      <c r="E778" s="387"/>
      <c r="G778" s="387"/>
      <c r="H778" s="387"/>
      <c r="I778" s="387"/>
    </row>
    <row r="779" spans="2:9" s="384" customFormat="1" x14ac:dyDescent="0.25">
      <c r="B779" s="385"/>
      <c r="D779" s="386"/>
      <c r="E779" s="387"/>
      <c r="G779" s="387"/>
      <c r="H779" s="387"/>
      <c r="I779" s="387"/>
    </row>
    <row r="780" spans="2:9" s="384" customFormat="1" x14ac:dyDescent="0.25">
      <c r="B780" s="385"/>
      <c r="D780" s="386"/>
      <c r="E780" s="387"/>
      <c r="G780" s="387"/>
      <c r="H780" s="387"/>
      <c r="I780" s="387"/>
    </row>
    <row r="781" spans="2:9" s="384" customFormat="1" x14ac:dyDescent="0.25">
      <c r="B781" s="385"/>
      <c r="D781" s="386"/>
      <c r="E781" s="387"/>
      <c r="G781" s="387"/>
      <c r="H781" s="387"/>
      <c r="I781" s="387"/>
    </row>
    <row r="782" spans="2:9" s="384" customFormat="1" x14ac:dyDescent="0.25">
      <c r="B782" s="385"/>
      <c r="D782" s="386"/>
      <c r="E782" s="387"/>
      <c r="G782" s="387"/>
      <c r="H782" s="387"/>
      <c r="I782" s="387"/>
    </row>
    <row r="783" spans="2:9" s="384" customFormat="1" x14ac:dyDescent="0.25">
      <c r="B783" s="385"/>
      <c r="D783" s="386"/>
      <c r="E783" s="387"/>
      <c r="G783" s="387"/>
      <c r="H783" s="387"/>
      <c r="I783" s="387"/>
    </row>
    <row r="784" spans="2:9" s="384" customFormat="1" x14ac:dyDescent="0.25">
      <c r="B784" s="385"/>
      <c r="D784" s="386"/>
      <c r="E784" s="387"/>
      <c r="G784" s="387"/>
      <c r="H784" s="387"/>
      <c r="I784" s="387"/>
    </row>
    <row r="785" spans="2:9" s="384" customFormat="1" x14ac:dyDescent="0.25">
      <c r="B785" s="385"/>
      <c r="D785" s="386"/>
      <c r="E785" s="387"/>
      <c r="G785" s="387"/>
      <c r="H785" s="387"/>
      <c r="I785" s="387"/>
    </row>
    <row r="786" spans="2:9" s="384" customFormat="1" x14ac:dyDescent="0.25">
      <c r="B786" s="385"/>
      <c r="D786" s="386"/>
      <c r="E786" s="387"/>
      <c r="G786" s="387"/>
      <c r="H786" s="387"/>
      <c r="I786" s="387"/>
    </row>
    <row r="787" spans="2:9" s="384" customFormat="1" x14ac:dyDescent="0.25">
      <c r="B787" s="385"/>
      <c r="D787" s="386"/>
      <c r="E787" s="387"/>
      <c r="G787" s="387"/>
      <c r="H787" s="387"/>
      <c r="I787" s="387"/>
    </row>
    <row r="788" spans="2:9" s="384" customFormat="1" x14ac:dyDescent="0.25">
      <c r="B788" s="385"/>
      <c r="D788" s="386"/>
      <c r="E788" s="387"/>
      <c r="G788" s="387"/>
      <c r="H788" s="387"/>
      <c r="I788" s="387"/>
    </row>
    <row r="789" spans="2:9" s="384" customFormat="1" x14ac:dyDescent="0.25">
      <c r="B789" s="385"/>
      <c r="D789" s="386"/>
      <c r="E789" s="387"/>
      <c r="G789" s="387"/>
      <c r="H789" s="387"/>
      <c r="I789" s="387"/>
    </row>
    <row r="790" spans="2:9" s="384" customFormat="1" x14ac:dyDescent="0.25">
      <c r="B790" s="385"/>
      <c r="D790" s="386"/>
      <c r="E790" s="387"/>
      <c r="G790" s="387"/>
      <c r="H790" s="387"/>
      <c r="I790" s="387"/>
    </row>
    <row r="791" spans="2:9" s="384" customFormat="1" x14ac:dyDescent="0.25">
      <c r="B791" s="385"/>
      <c r="D791" s="386"/>
      <c r="E791" s="387"/>
      <c r="G791" s="387"/>
      <c r="H791" s="387"/>
      <c r="I791" s="387"/>
    </row>
    <row r="792" spans="2:9" s="384" customFormat="1" x14ac:dyDescent="0.25">
      <c r="B792" s="385"/>
      <c r="D792" s="386"/>
      <c r="E792" s="387"/>
      <c r="G792" s="387"/>
      <c r="H792" s="387"/>
      <c r="I792" s="387"/>
    </row>
    <row r="793" spans="2:9" s="384" customFormat="1" x14ac:dyDescent="0.25">
      <c r="B793" s="385"/>
      <c r="D793" s="386"/>
      <c r="E793" s="387"/>
      <c r="G793" s="387"/>
      <c r="H793" s="387"/>
      <c r="I793" s="387"/>
    </row>
    <row r="794" spans="2:9" s="384" customFormat="1" x14ac:dyDescent="0.25">
      <c r="B794" s="385"/>
      <c r="D794" s="386"/>
      <c r="E794" s="387"/>
      <c r="G794" s="387"/>
      <c r="H794" s="387"/>
      <c r="I794" s="387"/>
    </row>
    <row r="795" spans="2:9" s="384" customFormat="1" x14ac:dyDescent="0.25">
      <c r="B795" s="385"/>
      <c r="D795" s="386"/>
      <c r="E795" s="387"/>
      <c r="G795" s="387"/>
      <c r="H795" s="387"/>
      <c r="I795" s="387"/>
    </row>
    <row r="796" spans="2:9" s="384" customFormat="1" x14ac:dyDescent="0.25">
      <c r="B796" s="385"/>
      <c r="D796" s="386"/>
      <c r="E796" s="387"/>
      <c r="G796" s="387"/>
      <c r="H796" s="387"/>
      <c r="I796" s="387"/>
    </row>
    <row r="797" spans="2:9" s="384" customFormat="1" x14ac:dyDescent="0.25">
      <c r="B797" s="385"/>
      <c r="D797" s="386"/>
      <c r="E797" s="387"/>
      <c r="G797" s="387"/>
      <c r="H797" s="387"/>
      <c r="I797" s="387"/>
    </row>
    <row r="798" spans="2:9" s="384" customFormat="1" x14ac:dyDescent="0.25">
      <c r="B798" s="385"/>
      <c r="D798" s="386"/>
      <c r="E798" s="387"/>
      <c r="G798" s="387"/>
      <c r="H798" s="387"/>
      <c r="I798" s="387"/>
    </row>
    <row r="799" spans="2:9" s="384" customFormat="1" x14ac:dyDescent="0.25">
      <c r="B799" s="385"/>
      <c r="D799" s="386"/>
      <c r="E799" s="387"/>
      <c r="G799" s="387"/>
      <c r="H799" s="387"/>
      <c r="I799" s="387"/>
    </row>
    <row r="800" spans="2:9" s="384" customFormat="1" x14ac:dyDescent="0.25">
      <c r="B800" s="385"/>
      <c r="D800" s="386"/>
      <c r="E800" s="387"/>
      <c r="G800" s="387"/>
      <c r="H800" s="387"/>
      <c r="I800" s="387"/>
    </row>
    <row r="801" spans="2:9" s="384" customFormat="1" x14ac:dyDescent="0.25">
      <c r="B801" s="385"/>
      <c r="D801" s="386"/>
      <c r="E801" s="387"/>
      <c r="G801" s="387"/>
      <c r="H801" s="387"/>
      <c r="I801" s="387"/>
    </row>
    <row r="802" spans="2:9" s="384" customFormat="1" x14ac:dyDescent="0.25">
      <c r="B802" s="385"/>
      <c r="D802" s="386"/>
      <c r="E802" s="387"/>
      <c r="G802" s="387"/>
      <c r="H802" s="387"/>
      <c r="I802" s="387"/>
    </row>
    <row r="803" spans="2:9" s="384" customFormat="1" x14ac:dyDescent="0.25">
      <c r="B803" s="385"/>
      <c r="D803" s="386"/>
      <c r="E803" s="387"/>
      <c r="G803" s="387"/>
      <c r="H803" s="387"/>
      <c r="I803" s="387"/>
    </row>
    <row r="804" spans="2:9" s="384" customFormat="1" x14ac:dyDescent="0.25">
      <c r="B804" s="385"/>
      <c r="D804" s="386"/>
      <c r="E804" s="387"/>
      <c r="G804" s="387"/>
      <c r="H804" s="387"/>
      <c r="I804" s="387"/>
    </row>
    <row r="805" spans="2:9" s="384" customFormat="1" x14ac:dyDescent="0.25">
      <c r="B805" s="385"/>
      <c r="D805" s="386"/>
      <c r="E805" s="387"/>
      <c r="G805" s="387"/>
      <c r="H805" s="387"/>
      <c r="I805" s="387"/>
    </row>
    <row r="806" spans="2:9" s="384" customFormat="1" x14ac:dyDescent="0.25">
      <c r="B806" s="385"/>
      <c r="D806" s="386"/>
      <c r="E806" s="387"/>
      <c r="G806" s="387"/>
      <c r="H806" s="387"/>
      <c r="I806" s="387"/>
    </row>
    <row r="807" spans="2:9" s="384" customFormat="1" x14ac:dyDescent="0.25">
      <c r="B807" s="385"/>
      <c r="D807" s="386"/>
      <c r="E807" s="387"/>
      <c r="G807" s="387"/>
      <c r="H807" s="387"/>
      <c r="I807" s="387"/>
    </row>
    <row r="808" spans="2:9" s="384" customFormat="1" x14ac:dyDescent="0.25">
      <c r="B808" s="385"/>
      <c r="D808" s="386"/>
      <c r="E808" s="387"/>
      <c r="G808" s="387"/>
      <c r="H808" s="387"/>
      <c r="I808" s="387"/>
    </row>
    <row r="809" spans="2:9" s="384" customFormat="1" x14ac:dyDescent="0.25">
      <c r="B809" s="385"/>
      <c r="D809" s="386"/>
      <c r="E809" s="387"/>
      <c r="G809" s="387"/>
      <c r="H809" s="387"/>
      <c r="I809" s="387"/>
    </row>
    <row r="810" spans="2:9" s="384" customFormat="1" x14ac:dyDescent="0.25">
      <c r="B810" s="385"/>
      <c r="D810" s="386"/>
      <c r="E810" s="387"/>
      <c r="G810" s="387"/>
      <c r="H810" s="387"/>
      <c r="I810" s="387"/>
    </row>
    <row r="811" spans="2:9" s="384" customFormat="1" x14ac:dyDescent="0.25">
      <c r="B811" s="385"/>
      <c r="D811" s="386"/>
      <c r="E811" s="387"/>
      <c r="G811" s="387"/>
      <c r="H811" s="387"/>
      <c r="I811" s="387"/>
    </row>
    <row r="812" spans="2:9" s="384" customFormat="1" x14ac:dyDescent="0.25">
      <c r="B812" s="385"/>
      <c r="D812" s="386"/>
      <c r="E812" s="387"/>
      <c r="G812" s="387"/>
      <c r="H812" s="387"/>
      <c r="I812" s="387"/>
    </row>
    <row r="813" spans="2:9" s="384" customFormat="1" x14ac:dyDescent="0.25">
      <c r="B813" s="385"/>
      <c r="D813" s="386"/>
      <c r="E813" s="387"/>
      <c r="G813" s="387"/>
      <c r="H813" s="387"/>
      <c r="I813" s="387"/>
    </row>
    <row r="814" spans="2:9" s="384" customFormat="1" x14ac:dyDescent="0.25">
      <c r="B814" s="385"/>
      <c r="D814" s="386"/>
      <c r="E814" s="387"/>
      <c r="G814" s="387"/>
      <c r="H814" s="387"/>
      <c r="I814" s="387"/>
    </row>
    <row r="815" spans="2:9" s="384" customFormat="1" x14ac:dyDescent="0.25">
      <c r="B815" s="385"/>
      <c r="D815" s="386"/>
      <c r="E815" s="387"/>
      <c r="G815" s="387"/>
      <c r="H815" s="387"/>
      <c r="I815" s="387"/>
    </row>
    <row r="816" spans="2:9" s="384" customFormat="1" x14ac:dyDescent="0.25">
      <c r="B816" s="385"/>
      <c r="D816" s="386"/>
      <c r="E816" s="387"/>
      <c r="G816" s="387"/>
      <c r="H816" s="387"/>
      <c r="I816" s="387"/>
    </row>
    <row r="817" spans="2:9" s="384" customFormat="1" x14ac:dyDescent="0.25">
      <c r="B817" s="385"/>
      <c r="D817" s="386"/>
      <c r="E817" s="387"/>
      <c r="G817" s="387"/>
      <c r="H817" s="387"/>
      <c r="I817" s="387"/>
    </row>
    <row r="818" spans="2:9" s="384" customFormat="1" x14ac:dyDescent="0.25">
      <c r="B818" s="385"/>
      <c r="D818" s="386"/>
      <c r="E818" s="387"/>
      <c r="G818" s="387"/>
      <c r="H818" s="387"/>
      <c r="I818" s="387"/>
    </row>
    <row r="819" spans="2:9" s="384" customFormat="1" x14ac:dyDescent="0.25">
      <c r="B819" s="385"/>
      <c r="D819" s="386"/>
      <c r="E819" s="387"/>
      <c r="G819" s="387"/>
      <c r="H819" s="387"/>
      <c r="I819" s="387"/>
    </row>
    <row r="820" spans="2:9" s="384" customFormat="1" x14ac:dyDescent="0.25">
      <c r="B820" s="385"/>
      <c r="D820" s="386"/>
      <c r="E820" s="387"/>
      <c r="G820" s="387"/>
      <c r="H820" s="387"/>
      <c r="I820" s="387"/>
    </row>
    <row r="821" spans="2:9" s="384" customFormat="1" x14ac:dyDescent="0.25">
      <c r="B821" s="385"/>
      <c r="D821" s="386"/>
      <c r="E821" s="387"/>
      <c r="G821" s="387"/>
      <c r="H821" s="387"/>
      <c r="I821" s="387"/>
    </row>
    <row r="822" spans="2:9" s="384" customFormat="1" x14ac:dyDescent="0.25">
      <c r="B822" s="385"/>
      <c r="D822" s="386"/>
      <c r="E822" s="387"/>
      <c r="G822" s="387"/>
      <c r="H822" s="387"/>
      <c r="I822" s="387"/>
    </row>
    <row r="823" spans="2:9" s="384" customFormat="1" x14ac:dyDescent="0.25">
      <c r="B823" s="385"/>
      <c r="D823" s="386"/>
      <c r="E823" s="387"/>
      <c r="G823" s="387"/>
      <c r="H823" s="387"/>
      <c r="I823" s="387"/>
    </row>
    <row r="824" spans="2:9" s="384" customFormat="1" x14ac:dyDescent="0.25">
      <c r="B824" s="385"/>
      <c r="D824" s="386"/>
      <c r="E824" s="387"/>
      <c r="G824" s="387"/>
      <c r="H824" s="387"/>
      <c r="I824" s="387"/>
    </row>
    <row r="825" spans="2:9" s="384" customFormat="1" x14ac:dyDescent="0.25">
      <c r="B825" s="385"/>
      <c r="D825" s="386"/>
      <c r="E825" s="387"/>
      <c r="G825" s="387"/>
      <c r="H825" s="387"/>
      <c r="I825" s="387"/>
    </row>
    <row r="826" spans="2:9" s="384" customFormat="1" x14ac:dyDescent="0.25">
      <c r="B826" s="385"/>
      <c r="D826" s="386"/>
      <c r="E826" s="387"/>
      <c r="G826" s="387"/>
      <c r="H826" s="387"/>
      <c r="I826" s="387"/>
    </row>
    <row r="827" spans="2:9" s="384" customFormat="1" x14ac:dyDescent="0.25">
      <c r="B827" s="385"/>
      <c r="D827" s="386"/>
      <c r="E827" s="387"/>
      <c r="G827" s="387"/>
      <c r="H827" s="387"/>
      <c r="I827" s="387"/>
    </row>
    <row r="828" spans="2:9" s="384" customFormat="1" x14ac:dyDescent="0.25">
      <c r="B828" s="385"/>
      <c r="D828" s="386"/>
      <c r="E828" s="387"/>
      <c r="G828" s="387"/>
      <c r="H828" s="387"/>
      <c r="I828" s="387"/>
    </row>
    <row r="829" spans="2:9" s="384" customFormat="1" x14ac:dyDescent="0.25">
      <c r="B829" s="385"/>
      <c r="D829" s="386"/>
      <c r="E829" s="387"/>
      <c r="G829" s="387"/>
      <c r="H829" s="387"/>
      <c r="I829" s="387"/>
    </row>
    <row r="830" spans="2:9" s="384" customFormat="1" x14ac:dyDescent="0.25">
      <c r="B830" s="385"/>
      <c r="D830" s="386"/>
      <c r="E830" s="387"/>
      <c r="G830" s="387"/>
      <c r="H830" s="387"/>
      <c r="I830" s="387"/>
    </row>
    <row r="831" spans="2:9" s="384" customFormat="1" x14ac:dyDescent="0.25">
      <c r="B831" s="385"/>
      <c r="D831" s="386"/>
      <c r="E831" s="387"/>
      <c r="G831" s="387"/>
      <c r="H831" s="387"/>
      <c r="I831" s="387"/>
    </row>
    <row r="832" spans="2:9" s="384" customFormat="1" x14ac:dyDescent="0.25">
      <c r="B832" s="385"/>
      <c r="D832" s="386"/>
      <c r="E832" s="387"/>
      <c r="G832" s="387"/>
      <c r="H832" s="387"/>
      <c r="I832" s="387"/>
    </row>
    <row r="833" spans="2:9" s="384" customFormat="1" x14ac:dyDescent="0.25">
      <c r="B833" s="385"/>
      <c r="D833" s="386"/>
      <c r="E833" s="387"/>
      <c r="G833" s="387"/>
      <c r="H833" s="387"/>
      <c r="I833" s="387"/>
    </row>
    <row r="834" spans="2:9" s="384" customFormat="1" x14ac:dyDescent="0.25">
      <c r="B834" s="385"/>
      <c r="D834" s="386"/>
      <c r="E834" s="387"/>
      <c r="G834" s="387"/>
      <c r="H834" s="387"/>
      <c r="I834" s="387"/>
    </row>
    <row r="835" spans="2:9" s="384" customFormat="1" x14ac:dyDescent="0.25">
      <c r="B835" s="385"/>
      <c r="D835" s="386"/>
      <c r="E835" s="387"/>
      <c r="G835" s="387"/>
      <c r="H835" s="387"/>
      <c r="I835" s="387"/>
    </row>
    <row r="836" spans="2:9" s="384" customFormat="1" x14ac:dyDescent="0.25">
      <c r="B836" s="385"/>
      <c r="D836" s="386"/>
      <c r="E836" s="387"/>
      <c r="G836" s="387"/>
      <c r="H836" s="387"/>
      <c r="I836" s="387"/>
    </row>
    <row r="837" spans="2:9" s="384" customFormat="1" x14ac:dyDescent="0.25">
      <c r="B837" s="385"/>
      <c r="D837" s="386"/>
      <c r="E837" s="387"/>
      <c r="G837" s="387"/>
      <c r="H837" s="387"/>
      <c r="I837" s="387"/>
    </row>
    <row r="838" spans="2:9" s="384" customFormat="1" x14ac:dyDescent="0.25">
      <c r="B838" s="385"/>
      <c r="D838" s="386"/>
      <c r="E838" s="387"/>
      <c r="G838" s="387"/>
      <c r="H838" s="387"/>
      <c r="I838" s="387"/>
    </row>
    <row r="839" spans="2:9" s="384" customFormat="1" x14ac:dyDescent="0.25">
      <c r="B839" s="385"/>
      <c r="D839" s="386"/>
      <c r="E839" s="387"/>
      <c r="G839" s="387"/>
      <c r="H839" s="387"/>
      <c r="I839" s="387"/>
    </row>
    <row r="840" spans="2:9" s="384" customFormat="1" x14ac:dyDescent="0.25">
      <c r="B840" s="385"/>
      <c r="D840" s="386"/>
      <c r="E840" s="387"/>
      <c r="G840" s="387"/>
      <c r="H840" s="387"/>
      <c r="I840" s="387"/>
    </row>
    <row r="841" spans="2:9" s="384" customFormat="1" x14ac:dyDescent="0.25">
      <c r="B841" s="385"/>
      <c r="D841" s="386"/>
      <c r="E841" s="387"/>
      <c r="G841" s="387"/>
      <c r="H841" s="387"/>
      <c r="I841" s="387"/>
    </row>
    <row r="842" spans="2:9" s="384" customFormat="1" x14ac:dyDescent="0.25">
      <c r="B842" s="385"/>
      <c r="D842" s="386"/>
      <c r="E842" s="387"/>
      <c r="G842" s="387"/>
      <c r="H842" s="387"/>
      <c r="I842" s="387"/>
    </row>
    <row r="843" spans="2:9" s="384" customFormat="1" x14ac:dyDescent="0.25">
      <c r="B843" s="385"/>
      <c r="D843" s="386"/>
      <c r="E843" s="387"/>
      <c r="G843" s="387"/>
      <c r="H843" s="387"/>
      <c r="I843" s="387"/>
    </row>
    <row r="844" spans="2:9" s="384" customFormat="1" x14ac:dyDescent="0.25">
      <c r="B844" s="385"/>
      <c r="D844" s="386"/>
      <c r="E844" s="387"/>
      <c r="G844" s="387"/>
      <c r="H844" s="387"/>
      <c r="I844" s="387"/>
    </row>
    <row r="845" spans="2:9" s="384" customFormat="1" x14ac:dyDescent="0.25">
      <c r="B845" s="385"/>
      <c r="D845" s="386"/>
      <c r="E845" s="387"/>
      <c r="G845" s="387"/>
      <c r="H845" s="387"/>
      <c r="I845" s="387"/>
    </row>
    <row r="846" spans="2:9" s="384" customFormat="1" x14ac:dyDescent="0.25">
      <c r="B846" s="385"/>
      <c r="D846" s="386"/>
      <c r="E846" s="387"/>
      <c r="G846" s="387"/>
      <c r="H846" s="387"/>
      <c r="I846" s="387"/>
    </row>
    <row r="847" spans="2:9" s="384" customFormat="1" x14ac:dyDescent="0.25">
      <c r="B847" s="385"/>
      <c r="D847" s="386"/>
      <c r="E847" s="387"/>
      <c r="G847" s="387"/>
      <c r="H847" s="387"/>
      <c r="I847" s="387"/>
    </row>
    <row r="848" spans="2:9" s="384" customFormat="1" x14ac:dyDescent="0.25">
      <c r="B848" s="385"/>
      <c r="D848" s="386"/>
      <c r="E848" s="387"/>
      <c r="G848" s="387"/>
      <c r="H848" s="387"/>
      <c r="I848" s="387"/>
    </row>
    <row r="849" spans="2:9" s="384" customFormat="1" x14ac:dyDescent="0.25">
      <c r="B849" s="385"/>
      <c r="D849" s="386"/>
      <c r="E849" s="387"/>
      <c r="G849" s="387"/>
      <c r="H849" s="387"/>
      <c r="I849" s="387"/>
    </row>
    <row r="850" spans="2:9" s="384" customFormat="1" x14ac:dyDescent="0.25">
      <c r="B850" s="385"/>
      <c r="D850" s="386"/>
      <c r="E850" s="387"/>
      <c r="G850" s="387"/>
      <c r="H850" s="387"/>
      <c r="I850" s="387"/>
    </row>
    <row r="851" spans="2:9" s="384" customFormat="1" x14ac:dyDescent="0.25">
      <c r="B851" s="385"/>
      <c r="D851" s="386"/>
      <c r="E851" s="387"/>
      <c r="G851" s="387"/>
      <c r="H851" s="387"/>
      <c r="I851" s="387"/>
    </row>
    <row r="852" spans="2:9" s="384" customFormat="1" x14ac:dyDescent="0.25">
      <c r="B852" s="385"/>
      <c r="D852" s="386"/>
      <c r="E852" s="387"/>
      <c r="G852" s="387"/>
      <c r="H852" s="387"/>
      <c r="I852" s="387"/>
    </row>
    <row r="853" spans="2:9" s="384" customFormat="1" x14ac:dyDescent="0.25">
      <c r="B853" s="385"/>
      <c r="D853" s="386"/>
      <c r="E853" s="387"/>
      <c r="G853" s="387"/>
      <c r="H853" s="387"/>
      <c r="I853" s="387"/>
    </row>
    <row r="854" spans="2:9" s="384" customFormat="1" x14ac:dyDescent="0.25">
      <c r="B854" s="385"/>
      <c r="D854" s="386"/>
      <c r="E854" s="387"/>
      <c r="G854" s="387"/>
      <c r="H854" s="387"/>
      <c r="I854" s="387"/>
    </row>
    <row r="855" spans="2:9" s="384" customFormat="1" x14ac:dyDescent="0.25">
      <c r="B855" s="385"/>
      <c r="D855" s="386"/>
      <c r="E855" s="387"/>
      <c r="G855" s="387"/>
      <c r="H855" s="387"/>
      <c r="I855" s="387"/>
    </row>
    <row r="856" spans="2:9" s="384" customFormat="1" x14ac:dyDescent="0.25">
      <c r="B856" s="385"/>
      <c r="D856" s="386"/>
      <c r="E856" s="387"/>
      <c r="G856" s="387"/>
      <c r="H856" s="387"/>
      <c r="I856" s="387"/>
    </row>
    <row r="857" spans="2:9" s="384" customFormat="1" x14ac:dyDescent="0.25">
      <c r="B857" s="385"/>
      <c r="D857" s="386"/>
      <c r="E857" s="387"/>
      <c r="G857" s="387"/>
      <c r="H857" s="387"/>
      <c r="I857" s="387"/>
    </row>
    <row r="858" spans="2:9" s="384" customFormat="1" x14ac:dyDescent="0.25">
      <c r="B858" s="385"/>
      <c r="D858" s="386"/>
      <c r="E858" s="387"/>
      <c r="G858" s="387"/>
      <c r="H858" s="387"/>
      <c r="I858" s="387"/>
    </row>
    <row r="859" spans="2:9" s="384" customFormat="1" x14ac:dyDescent="0.25">
      <c r="B859" s="385"/>
      <c r="D859" s="386"/>
      <c r="E859" s="387"/>
      <c r="G859" s="387"/>
      <c r="H859" s="387"/>
      <c r="I859" s="387"/>
    </row>
    <row r="860" spans="2:9" s="384" customFormat="1" x14ac:dyDescent="0.25">
      <c r="B860" s="385"/>
      <c r="D860" s="386"/>
      <c r="E860" s="387"/>
      <c r="G860" s="387"/>
      <c r="H860" s="387"/>
      <c r="I860" s="387"/>
    </row>
    <row r="861" spans="2:9" s="384" customFormat="1" x14ac:dyDescent="0.25">
      <c r="B861" s="385"/>
      <c r="D861" s="386"/>
      <c r="E861" s="387"/>
      <c r="G861" s="387"/>
      <c r="H861" s="387"/>
      <c r="I861" s="387"/>
    </row>
    <row r="862" spans="2:9" s="384" customFormat="1" x14ac:dyDescent="0.25">
      <c r="B862" s="385"/>
      <c r="D862" s="386"/>
      <c r="E862" s="387"/>
      <c r="G862" s="387"/>
      <c r="H862" s="387"/>
      <c r="I862" s="387"/>
    </row>
    <row r="863" spans="2:9" s="384" customFormat="1" x14ac:dyDescent="0.25">
      <c r="B863" s="385"/>
      <c r="D863" s="386"/>
      <c r="E863" s="387"/>
      <c r="G863" s="387"/>
      <c r="H863" s="387"/>
      <c r="I863" s="387"/>
    </row>
    <row r="864" spans="2:9" s="384" customFormat="1" x14ac:dyDescent="0.25">
      <c r="B864" s="385"/>
      <c r="D864" s="386"/>
      <c r="E864" s="387"/>
      <c r="G864" s="387"/>
      <c r="H864" s="387"/>
      <c r="I864" s="387"/>
    </row>
    <row r="865" spans="2:9" s="384" customFormat="1" x14ac:dyDescent="0.25">
      <c r="B865" s="385"/>
      <c r="D865" s="386"/>
      <c r="E865" s="387"/>
      <c r="G865" s="387"/>
      <c r="H865" s="387"/>
      <c r="I865" s="387"/>
    </row>
    <row r="866" spans="2:9" s="384" customFormat="1" x14ac:dyDescent="0.25">
      <c r="B866" s="385"/>
      <c r="D866" s="386"/>
      <c r="E866" s="387"/>
      <c r="G866" s="387"/>
      <c r="H866" s="387"/>
      <c r="I866" s="387"/>
    </row>
    <row r="867" spans="2:9" s="384" customFormat="1" x14ac:dyDescent="0.25">
      <c r="B867" s="385"/>
      <c r="D867" s="386"/>
      <c r="E867" s="387"/>
      <c r="G867" s="387"/>
      <c r="H867" s="387"/>
      <c r="I867" s="387"/>
    </row>
    <row r="868" spans="2:9" s="384" customFormat="1" x14ac:dyDescent="0.25">
      <c r="B868" s="385"/>
      <c r="D868" s="386"/>
      <c r="E868" s="387"/>
      <c r="G868" s="387"/>
      <c r="H868" s="387"/>
      <c r="I868" s="387"/>
    </row>
    <row r="869" spans="2:9" s="384" customFormat="1" x14ac:dyDescent="0.25">
      <c r="B869" s="385"/>
      <c r="D869" s="386"/>
      <c r="E869" s="387"/>
      <c r="G869" s="387"/>
      <c r="H869" s="387"/>
      <c r="I869" s="387"/>
    </row>
    <row r="870" spans="2:9" s="384" customFormat="1" x14ac:dyDescent="0.25">
      <c r="B870" s="385"/>
      <c r="D870" s="386"/>
      <c r="E870" s="387"/>
      <c r="G870" s="387"/>
      <c r="H870" s="387"/>
      <c r="I870" s="387"/>
    </row>
    <row r="871" spans="2:9" s="384" customFormat="1" x14ac:dyDescent="0.25">
      <c r="B871" s="385"/>
      <c r="D871" s="386"/>
      <c r="E871" s="387"/>
      <c r="G871" s="387"/>
      <c r="H871" s="387"/>
      <c r="I871" s="387"/>
    </row>
    <row r="872" spans="2:9" s="384" customFormat="1" x14ac:dyDescent="0.25">
      <c r="B872" s="385"/>
      <c r="D872" s="386"/>
      <c r="E872" s="387"/>
      <c r="G872" s="387"/>
      <c r="H872" s="387"/>
      <c r="I872" s="387"/>
    </row>
    <row r="873" spans="2:9" s="384" customFormat="1" x14ac:dyDescent="0.25">
      <c r="B873" s="385"/>
      <c r="D873" s="386"/>
      <c r="E873" s="387"/>
      <c r="G873" s="387"/>
      <c r="H873" s="387"/>
      <c r="I873" s="387"/>
    </row>
    <row r="874" spans="2:9" s="384" customFormat="1" x14ac:dyDescent="0.25">
      <c r="B874" s="385"/>
      <c r="D874" s="386"/>
      <c r="E874" s="387"/>
      <c r="G874" s="387"/>
      <c r="H874" s="387"/>
      <c r="I874" s="387"/>
    </row>
    <row r="875" spans="2:9" s="384" customFormat="1" x14ac:dyDescent="0.25">
      <c r="B875" s="385"/>
      <c r="D875" s="386"/>
      <c r="E875" s="387"/>
      <c r="G875" s="387"/>
      <c r="H875" s="387"/>
      <c r="I875" s="387"/>
    </row>
    <row r="876" spans="2:9" s="384" customFormat="1" x14ac:dyDescent="0.25">
      <c r="B876" s="385"/>
      <c r="D876" s="386"/>
      <c r="E876" s="387"/>
      <c r="G876" s="387"/>
      <c r="H876" s="387"/>
      <c r="I876" s="387"/>
    </row>
    <row r="877" spans="2:9" s="384" customFormat="1" x14ac:dyDescent="0.25">
      <c r="B877" s="385"/>
      <c r="D877" s="386"/>
      <c r="E877" s="387"/>
      <c r="G877" s="387"/>
      <c r="H877" s="387"/>
      <c r="I877" s="387"/>
    </row>
    <row r="878" spans="2:9" s="384" customFormat="1" x14ac:dyDescent="0.25">
      <c r="B878" s="385"/>
      <c r="D878" s="386"/>
      <c r="E878" s="387"/>
      <c r="G878" s="387"/>
      <c r="H878" s="387"/>
      <c r="I878" s="387"/>
    </row>
    <row r="879" spans="2:9" s="384" customFormat="1" x14ac:dyDescent="0.25">
      <c r="B879" s="385"/>
      <c r="D879" s="386"/>
      <c r="E879" s="387"/>
      <c r="G879" s="387"/>
      <c r="H879" s="387"/>
      <c r="I879" s="387"/>
    </row>
    <row r="880" spans="2:9" s="384" customFormat="1" x14ac:dyDescent="0.25">
      <c r="B880" s="385"/>
      <c r="D880" s="386"/>
      <c r="E880" s="387"/>
      <c r="G880" s="387"/>
      <c r="H880" s="387"/>
      <c r="I880" s="387"/>
    </row>
    <row r="881" spans="2:9" s="384" customFormat="1" x14ac:dyDescent="0.25">
      <c r="B881" s="385"/>
      <c r="D881" s="386"/>
      <c r="E881" s="387"/>
      <c r="G881" s="387"/>
      <c r="H881" s="387"/>
      <c r="I881" s="387"/>
    </row>
    <row r="882" spans="2:9" s="384" customFormat="1" x14ac:dyDescent="0.25">
      <c r="B882" s="385"/>
      <c r="D882" s="386"/>
      <c r="E882" s="387"/>
      <c r="G882" s="387"/>
      <c r="H882" s="387"/>
      <c r="I882" s="387"/>
    </row>
    <row r="883" spans="2:9" s="384" customFormat="1" x14ac:dyDescent="0.25">
      <c r="B883" s="385"/>
      <c r="D883" s="386"/>
      <c r="E883" s="387"/>
      <c r="G883" s="387"/>
      <c r="H883" s="387"/>
      <c r="I883" s="387"/>
    </row>
    <row r="884" spans="2:9" s="384" customFormat="1" x14ac:dyDescent="0.25">
      <c r="B884" s="385"/>
      <c r="D884" s="386"/>
      <c r="E884" s="387"/>
      <c r="G884" s="387"/>
      <c r="H884" s="387"/>
      <c r="I884" s="387"/>
    </row>
    <row r="885" spans="2:9" s="384" customFormat="1" x14ac:dyDescent="0.25">
      <c r="B885" s="385"/>
      <c r="D885" s="386"/>
      <c r="E885" s="387"/>
      <c r="G885" s="387"/>
      <c r="H885" s="387"/>
      <c r="I885" s="387"/>
    </row>
    <row r="886" spans="2:9" s="384" customFormat="1" x14ac:dyDescent="0.25">
      <c r="B886" s="385"/>
      <c r="D886" s="386"/>
      <c r="E886" s="387"/>
      <c r="G886" s="387"/>
      <c r="H886" s="387"/>
      <c r="I886" s="387"/>
    </row>
    <row r="887" spans="2:9" s="384" customFormat="1" x14ac:dyDescent="0.25">
      <c r="B887" s="385"/>
      <c r="D887" s="386"/>
      <c r="E887" s="387"/>
      <c r="G887" s="387"/>
      <c r="H887" s="387"/>
      <c r="I887" s="387"/>
    </row>
    <row r="888" spans="2:9" s="384" customFormat="1" x14ac:dyDescent="0.25">
      <c r="B888" s="385"/>
      <c r="D888" s="386"/>
      <c r="E888" s="387"/>
      <c r="G888" s="387"/>
      <c r="H888" s="387"/>
      <c r="I888" s="387"/>
    </row>
    <row r="889" spans="2:9" s="384" customFormat="1" x14ac:dyDescent="0.25">
      <c r="B889" s="385"/>
      <c r="D889" s="386"/>
      <c r="E889" s="387"/>
      <c r="G889" s="387"/>
      <c r="H889" s="387"/>
      <c r="I889" s="387"/>
    </row>
    <row r="890" spans="2:9" s="384" customFormat="1" x14ac:dyDescent="0.25">
      <c r="B890" s="385"/>
      <c r="D890" s="386"/>
      <c r="E890" s="387"/>
      <c r="G890" s="387"/>
      <c r="H890" s="387"/>
      <c r="I890" s="387"/>
    </row>
    <row r="891" spans="2:9" s="384" customFormat="1" x14ac:dyDescent="0.25">
      <c r="B891" s="385"/>
      <c r="D891" s="386"/>
      <c r="E891" s="387"/>
      <c r="G891" s="387"/>
      <c r="H891" s="387"/>
      <c r="I891" s="387"/>
    </row>
    <row r="892" spans="2:9" s="384" customFormat="1" x14ac:dyDescent="0.25">
      <c r="B892" s="385"/>
      <c r="D892" s="386"/>
      <c r="E892" s="387"/>
      <c r="G892" s="387"/>
      <c r="H892" s="387"/>
      <c r="I892" s="387"/>
    </row>
    <row r="893" spans="2:9" s="384" customFormat="1" x14ac:dyDescent="0.25">
      <c r="B893" s="385"/>
      <c r="D893" s="386"/>
      <c r="E893" s="387"/>
      <c r="G893" s="387"/>
      <c r="H893" s="387"/>
      <c r="I893" s="387"/>
    </row>
    <row r="894" spans="2:9" s="384" customFormat="1" x14ac:dyDescent="0.25">
      <c r="B894" s="385"/>
      <c r="D894" s="386"/>
      <c r="E894" s="387"/>
      <c r="G894" s="387"/>
      <c r="H894" s="387"/>
      <c r="I894" s="387"/>
    </row>
    <row r="895" spans="2:9" s="384" customFormat="1" x14ac:dyDescent="0.25">
      <c r="B895" s="385"/>
      <c r="D895" s="386"/>
      <c r="E895" s="387"/>
      <c r="G895" s="387"/>
      <c r="H895" s="387"/>
      <c r="I895" s="387"/>
    </row>
    <row r="896" spans="2:9" s="384" customFormat="1" x14ac:dyDescent="0.25">
      <c r="B896" s="385"/>
      <c r="D896" s="386"/>
      <c r="E896" s="387"/>
      <c r="G896" s="387"/>
      <c r="H896" s="387"/>
      <c r="I896" s="387"/>
    </row>
    <row r="897" spans="2:9" s="384" customFormat="1" x14ac:dyDescent="0.25">
      <c r="B897" s="385"/>
      <c r="D897" s="386"/>
      <c r="E897" s="387"/>
      <c r="G897" s="387"/>
      <c r="H897" s="387"/>
      <c r="I897" s="387"/>
    </row>
    <row r="898" spans="2:9" s="384" customFormat="1" x14ac:dyDescent="0.25">
      <c r="B898" s="385"/>
      <c r="D898" s="386"/>
      <c r="E898" s="387"/>
      <c r="G898" s="387"/>
      <c r="H898" s="387"/>
      <c r="I898" s="387"/>
    </row>
    <row r="899" spans="2:9" s="384" customFormat="1" x14ac:dyDescent="0.25">
      <c r="B899" s="385"/>
      <c r="D899" s="386"/>
      <c r="E899" s="387"/>
      <c r="G899" s="387"/>
      <c r="H899" s="387"/>
      <c r="I899" s="387"/>
    </row>
    <row r="900" spans="2:9" s="384" customFormat="1" x14ac:dyDescent="0.25">
      <c r="B900" s="385"/>
      <c r="D900" s="386"/>
      <c r="E900" s="387"/>
      <c r="G900" s="387"/>
      <c r="H900" s="387"/>
      <c r="I900" s="387"/>
    </row>
    <row r="901" spans="2:9" s="384" customFormat="1" x14ac:dyDescent="0.25">
      <c r="B901" s="385"/>
      <c r="D901" s="386"/>
      <c r="E901" s="387"/>
      <c r="G901" s="387"/>
      <c r="H901" s="387"/>
      <c r="I901" s="387"/>
    </row>
    <row r="902" spans="2:9" s="384" customFormat="1" x14ac:dyDescent="0.25">
      <c r="B902" s="385"/>
      <c r="D902" s="386"/>
      <c r="E902" s="387"/>
      <c r="G902" s="387"/>
      <c r="H902" s="387"/>
      <c r="I902" s="387"/>
    </row>
    <row r="903" spans="2:9" s="384" customFormat="1" x14ac:dyDescent="0.25">
      <c r="B903" s="385"/>
      <c r="D903" s="386"/>
      <c r="E903" s="387"/>
      <c r="G903" s="387"/>
      <c r="H903" s="387"/>
      <c r="I903" s="387"/>
    </row>
    <row r="904" spans="2:9" s="384" customFormat="1" x14ac:dyDescent="0.25">
      <c r="B904" s="385"/>
      <c r="D904" s="386"/>
      <c r="E904" s="387"/>
      <c r="G904" s="387"/>
      <c r="H904" s="387"/>
      <c r="I904" s="387"/>
    </row>
    <row r="905" spans="2:9" s="384" customFormat="1" x14ac:dyDescent="0.25">
      <c r="B905" s="385"/>
      <c r="D905" s="386"/>
      <c r="E905" s="387"/>
      <c r="G905" s="387"/>
      <c r="H905" s="387"/>
      <c r="I905" s="387"/>
    </row>
    <row r="906" spans="2:9" s="384" customFormat="1" x14ac:dyDescent="0.25">
      <c r="B906" s="385"/>
      <c r="D906" s="386"/>
      <c r="E906" s="387"/>
      <c r="G906" s="387"/>
      <c r="H906" s="387"/>
      <c r="I906" s="387"/>
    </row>
    <row r="907" spans="2:9" s="384" customFormat="1" x14ac:dyDescent="0.25">
      <c r="B907" s="385"/>
      <c r="D907" s="386"/>
      <c r="E907" s="387"/>
      <c r="G907" s="387"/>
      <c r="H907" s="387"/>
      <c r="I907" s="387"/>
    </row>
    <row r="908" spans="2:9" s="384" customFormat="1" x14ac:dyDescent="0.25">
      <c r="B908" s="385"/>
      <c r="D908" s="386"/>
      <c r="E908" s="387"/>
      <c r="G908" s="387"/>
      <c r="H908" s="387"/>
      <c r="I908" s="387"/>
    </row>
    <row r="909" spans="2:9" s="384" customFormat="1" x14ac:dyDescent="0.25">
      <c r="B909" s="385"/>
      <c r="D909" s="386"/>
      <c r="E909" s="387"/>
      <c r="G909" s="387"/>
      <c r="H909" s="387"/>
      <c r="I909" s="387"/>
    </row>
    <row r="910" spans="2:9" s="384" customFormat="1" x14ac:dyDescent="0.25">
      <c r="B910" s="385"/>
      <c r="D910" s="386"/>
      <c r="E910" s="387"/>
      <c r="G910" s="387"/>
      <c r="H910" s="387"/>
      <c r="I910" s="387"/>
    </row>
    <row r="911" spans="2:9" s="384" customFormat="1" x14ac:dyDescent="0.25">
      <c r="B911" s="385"/>
      <c r="D911" s="386"/>
      <c r="E911" s="387"/>
      <c r="G911" s="387"/>
      <c r="H911" s="387"/>
      <c r="I911" s="387"/>
    </row>
    <row r="912" spans="2:9" s="384" customFormat="1" x14ac:dyDescent="0.25">
      <c r="B912" s="385"/>
      <c r="D912" s="386"/>
      <c r="E912" s="387"/>
      <c r="G912" s="387"/>
      <c r="H912" s="387"/>
      <c r="I912" s="387"/>
    </row>
    <row r="913" spans="2:9" s="384" customFormat="1" x14ac:dyDescent="0.25">
      <c r="B913" s="385"/>
      <c r="D913" s="386"/>
      <c r="E913" s="387"/>
      <c r="G913" s="387"/>
      <c r="H913" s="387"/>
      <c r="I913" s="387"/>
    </row>
    <row r="914" spans="2:9" s="384" customFormat="1" x14ac:dyDescent="0.25">
      <c r="B914" s="385"/>
      <c r="D914" s="386"/>
      <c r="E914" s="387"/>
      <c r="G914" s="387"/>
      <c r="H914" s="387"/>
      <c r="I914" s="387"/>
    </row>
    <row r="915" spans="2:9" s="384" customFormat="1" x14ac:dyDescent="0.25">
      <c r="B915" s="385"/>
      <c r="D915" s="386"/>
      <c r="E915" s="387"/>
      <c r="G915" s="387"/>
      <c r="H915" s="387"/>
      <c r="I915" s="387"/>
    </row>
    <row r="916" spans="2:9" s="384" customFormat="1" x14ac:dyDescent="0.25">
      <c r="B916" s="385"/>
      <c r="D916" s="386"/>
      <c r="E916" s="387"/>
      <c r="G916" s="387"/>
      <c r="H916" s="387"/>
      <c r="I916" s="387"/>
    </row>
    <row r="917" spans="2:9" s="384" customFormat="1" x14ac:dyDescent="0.25">
      <c r="B917" s="385"/>
      <c r="D917" s="386"/>
      <c r="E917" s="387"/>
      <c r="G917" s="387"/>
      <c r="H917" s="387"/>
      <c r="I917" s="387"/>
    </row>
    <row r="918" spans="2:9" s="384" customFormat="1" x14ac:dyDescent="0.25">
      <c r="B918" s="385"/>
      <c r="D918" s="386"/>
      <c r="E918" s="387"/>
      <c r="G918" s="387"/>
      <c r="H918" s="387"/>
      <c r="I918" s="387"/>
    </row>
    <row r="919" spans="2:9" s="384" customFormat="1" x14ac:dyDescent="0.25">
      <c r="B919" s="385"/>
      <c r="D919" s="386"/>
      <c r="E919" s="387"/>
      <c r="G919" s="387"/>
      <c r="H919" s="387"/>
      <c r="I919" s="387"/>
    </row>
    <row r="920" spans="2:9" s="384" customFormat="1" x14ac:dyDescent="0.25">
      <c r="B920" s="385"/>
      <c r="D920" s="386"/>
      <c r="E920" s="387"/>
      <c r="G920" s="387"/>
      <c r="H920" s="387"/>
      <c r="I920" s="387"/>
    </row>
    <row r="921" spans="2:9" s="384" customFormat="1" x14ac:dyDescent="0.25">
      <c r="B921" s="385"/>
      <c r="D921" s="386"/>
      <c r="E921" s="387"/>
      <c r="G921" s="387"/>
      <c r="H921" s="387"/>
      <c r="I921" s="387"/>
    </row>
    <row r="922" spans="2:9" s="384" customFormat="1" x14ac:dyDescent="0.25">
      <c r="B922" s="385"/>
      <c r="D922" s="386"/>
      <c r="E922" s="387"/>
      <c r="G922" s="387"/>
      <c r="H922" s="387"/>
      <c r="I922" s="387"/>
    </row>
    <row r="923" spans="2:9" s="384" customFormat="1" x14ac:dyDescent="0.25">
      <c r="B923" s="385"/>
      <c r="D923" s="386"/>
      <c r="E923" s="387"/>
      <c r="G923" s="387"/>
      <c r="H923" s="387"/>
      <c r="I923" s="387"/>
    </row>
    <row r="924" spans="2:9" s="384" customFormat="1" x14ac:dyDescent="0.25">
      <c r="B924" s="385"/>
      <c r="D924" s="386"/>
      <c r="E924" s="387"/>
      <c r="G924" s="387"/>
      <c r="H924" s="387"/>
      <c r="I924" s="387"/>
    </row>
    <row r="925" spans="2:9" s="384" customFormat="1" x14ac:dyDescent="0.25">
      <c r="B925" s="385"/>
      <c r="D925" s="386"/>
      <c r="E925" s="387"/>
      <c r="G925" s="387"/>
      <c r="H925" s="387"/>
      <c r="I925" s="387"/>
    </row>
    <row r="926" spans="2:9" s="384" customFormat="1" x14ac:dyDescent="0.25">
      <c r="B926" s="385"/>
      <c r="D926" s="386"/>
      <c r="E926" s="387"/>
      <c r="G926" s="387"/>
      <c r="H926" s="387"/>
      <c r="I926" s="387"/>
    </row>
    <row r="927" spans="2:9" s="384" customFormat="1" x14ac:dyDescent="0.25">
      <c r="B927" s="385"/>
      <c r="D927" s="386"/>
      <c r="E927" s="387"/>
      <c r="G927" s="387"/>
      <c r="H927" s="387"/>
      <c r="I927" s="387"/>
    </row>
    <row r="928" spans="2:9" s="384" customFormat="1" x14ac:dyDescent="0.25">
      <c r="B928" s="385"/>
      <c r="D928" s="386"/>
      <c r="E928" s="387"/>
      <c r="G928" s="387"/>
      <c r="H928" s="387"/>
      <c r="I928" s="387"/>
    </row>
    <row r="929" spans="2:9" s="384" customFormat="1" x14ac:dyDescent="0.25">
      <c r="B929" s="385"/>
      <c r="D929" s="386"/>
      <c r="E929" s="387"/>
      <c r="G929" s="387"/>
      <c r="H929" s="387"/>
      <c r="I929" s="387"/>
    </row>
    <row r="930" spans="2:9" s="384" customFormat="1" x14ac:dyDescent="0.25">
      <c r="B930" s="385"/>
      <c r="D930" s="386"/>
      <c r="E930" s="387"/>
      <c r="G930" s="387"/>
      <c r="H930" s="387"/>
      <c r="I930" s="387"/>
    </row>
    <row r="931" spans="2:9" s="384" customFormat="1" x14ac:dyDescent="0.25">
      <c r="B931" s="385"/>
      <c r="D931" s="386"/>
      <c r="E931" s="387"/>
      <c r="G931" s="387"/>
      <c r="H931" s="387"/>
      <c r="I931" s="387"/>
    </row>
    <row r="932" spans="2:9" s="384" customFormat="1" x14ac:dyDescent="0.25">
      <c r="B932" s="385"/>
      <c r="D932" s="386"/>
      <c r="E932" s="387"/>
      <c r="G932" s="387"/>
      <c r="H932" s="387"/>
      <c r="I932" s="387"/>
    </row>
    <row r="933" spans="2:9" s="384" customFormat="1" x14ac:dyDescent="0.25">
      <c r="B933" s="385"/>
      <c r="D933" s="386"/>
      <c r="E933" s="387"/>
      <c r="G933" s="387"/>
      <c r="H933" s="387"/>
      <c r="I933" s="387"/>
    </row>
    <row r="934" spans="2:9" s="384" customFormat="1" x14ac:dyDescent="0.25">
      <c r="B934" s="385"/>
      <c r="D934" s="386"/>
      <c r="E934" s="387"/>
      <c r="G934" s="387"/>
      <c r="H934" s="387"/>
      <c r="I934" s="387"/>
    </row>
    <row r="935" spans="2:9" s="384" customFormat="1" x14ac:dyDescent="0.25">
      <c r="B935" s="385"/>
      <c r="D935" s="386"/>
      <c r="E935" s="387"/>
      <c r="G935" s="387"/>
      <c r="H935" s="387"/>
      <c r="I935" s="387"/>
    </row>
    <row r="936" spans="2:9" s="384" customFormat="1" x14ac:dyDescent="0.25">
      <c r="B936" s="385"/>
      <c r="D936" s="386"/>
      <c r="E936" s="387"/>
      <c r="G936" s="387"/>
      <c r="H936" s="387"/>
      <c r="I936" s="387"/>
    </row>
    <row r="937" spans="2:9" s="384" customFormat="1" x14ac:dyDescent="0.25">
      <c r="B937" s="385"/>
      <c r="D937" s="386"/>
      <c r="E937" s="387"/>
      <c r="G937" s="387"/>
      <c r="H937" s="387"/>
      <c r="I937" s="387"/>
    </row>
    <row r="938" spans="2:9" s="384" customFormat="1" x14ac:dyDescent="0.25">
      <c r="B938" s="385"/>
      <c r="D938" s="386"/>
      <c r="E938" s="387"/>
      <c r="G938" s="387"/>
      <c r="H938" s="387"/>
      <c r="I938" s="387"/>
    </row>
    <row r="939" spans="2:9" s="384" customFormat="1" x14ac:dyDescent="0.25">
      <c r="B939" s="385"/>
      <c r="D939" s="386"/>
      <c r="E939" s="387"/>
      <c r="G939" s="387"/>
      <c r="H939" s="387"/>
      <c r="I939" s="387"/>
    </row>
    <row r="940" spans="2:9" s="384" customFormat="1" x14ac:dyDescent="0.25">
      <c r="B940" s="385"/>
      <c r="D940" s="386"/>
      <c r="E940" s="387"/>
      <c r="G940" s="387"/>
      <c r="H940" s="387"/>
      <c r="I940" s="387"/>
    </row>
    <row r="941" spans="2:9" s="384" customFormat="1" x14ac:dyDescent="0.25">
      <c r="B941" s="385"/>
      <c r="D941" s="386"/>
      <c r="E941" s="387"/>
      <c r="G941" s="387"/>
      <c r="H941" s="387"/>
      <c r="I941" s="387"/>
    </row>
    <row r="942" spans="2:9" s="384" customFormat="1" x14ac:dyDescent="0.25">
      <c r="B942" s="385"/>
      <c r="D942" s="386"/>
      <c r="E942" s="387"/>
      <c r="G942" s="387"/>
      <c r="H942" s="387"/>
      <c r="I942" s="387"/>
    </row>
    <row r="943" spans="2:9" s="384" customFormat="1" x14ac:dyDescent="0.25">
      <c r="B943" s="385"/>
      <c r="D943" s="386"/>
      <c r="E943" s="387"/>
      <c r="G943" s="387"/>
      <c r="H943" s="387"/>
      <c r="I943" s="387"/>
    </row>
    <row r="944" spans="2:9" s="384" customFormat="1" x14ac:dyDescent="0.25">
      <c r="B944" s="385"/>
      <c r="D944" s="386"/>
      <c r="E944" s="387"/>
      <c r="G944" s="387"/>
      <c r="H944" s="387"/>
      <c r="I944" s="387"/>
    </row>
    <row r="945" spans="2:9" s="384" customFormat="1" x14ac:dyDescent="0.25">
      <c r="B945" s="385"/>
      <c r="D945" s="386"/>
      <c r="E945" s="387"/>
      <c r="G945" s="387"/>
      <c r="H945" s="387"/>
      <c r="I945" s="387"/>
    </row>
    <row r="946" spans="2:9" s="384" customFormat="1" x14ac:dyDescent="0.25">
      <c r="B946" s="385"/>
      <c r="D946" s="386"/>
      <c r="E946" s="387"/>
      <c r="G946" s="387"/>
      <c r="H946" s="387"/>
      <c r="I946" s="387"/>
    </row>
    <row r="947" spans="2:9" s="384" customFormat="1" x14ac:dyDescent="0.25">
      <c r="B947" s="385"/>
      <c r="D947" s="386"/>
      <c r="E947" s="387"/>
      <c r="G947" s="387"/>
      <c r="H947" s="387"/>
      <c r="I947" s="387"/>
    </row>
    <row r="948" spans="2:9" s="384" customFormat="1" x14ac:dyDescent="0.25">
      <c r="B948" s="385"/>
      <c r="D948" s="386"/>
      <c r="E948" s="387"/>
      <c r="G948" s="387"/>
      <c r="H948" s="387"/>
      <c r="I948" s="387"/>
    </row>
    <row r="949" spans="2:9" s="384" customFormat="1" x14ac:dyDescent="0.25">
      <c r="B949" s="385"/>
      <c r="D949" s="386"/>
      <c r="E949" s="387"/>
      <c r="G949" s="387"/>
      <c r="H949" s="387"/>
      <c r="I949" s="387"/>
    </row>
    <row r="950" spans="2:9" s="384" customFormat="1" x14ac:dyDescent="0.25">
      <c r="B950" s="385"/>
      <c r="D950" s="386"/>
      <c r="E950" s="387"/>
      <c r="G950" s="387"/>
      <c r="H950" s="387"/>
      <c r="I950" s="387"/>
    </row>
    <row r="951" spans="2:9" s="384" customFormat="1" x14ac:dyDescent="0.25">
      <c r="B951" s="385"/>
      <c r="D951" s="386"/>
      <c r="E951" s="387"/>
      <c r="G951" s="387"/>
      <c r="H951" s="387"/>
      <c r="I951" s="387"/>
    </row>
    <row r="952" spans="2:9" s="384" customFormat="1" x14ac:dyDescent="0.25">
      <c r="B952" s="385"/>
      <c r="D952" s="386"/>
      <c r="E952" s="387"/>
      <c r="G952" s="387"/>
      <c r="H952" s="387"/>
      <c r="I952" s="387"/>
    </row>
    <row r="953" spans="2:9" s="384" customFormat="1" x14ac:dyDescent="0.25">
      <c r="B953" s="385"/>
      <c r="D953" s="386"/>
      <c r="E953" s="387"/>
      <c r="G953" s="387"/>
      <c r="H953" s="387"/>
      <c r="I953" s="387"/>
    </row>
    <row r="954" spans="2:9" s="384" customFormat="1" x14ac:dyDescent="0.25">
      <c r="B954" s="385"/>
      <c r="D954" s="386"/>
      <c r="E954" s="387"/>
      <c r="G954" s="387"/>
      <c r="H954" s="387"/>
      <c r="I954" s="387"/>
    </row>
    <row r="955" spans="2:9" s="384" customFormat="1" x14ac:dyDescent="0.25">
      <c r="B955" s="385"/>
      <c r="D955" s="386"/>
      <c r="E955" s="387"/>
      <c r="G955" s="387"/>
      <c r="H955" s="387"/>
      <c r="I955" s="387"/>
    </row>
    <row r="956" spans="2:9" s="384" customFormat="1" x14ac:dyDescent="0.25">
      <c r="B956" s="385"/>
      <c r="D956" s="386"/>
      <c r="E956" s="387"/>
      <c r="G956" s="387"/>
      <c r="H956" s="387"/>
      <c r="I956" s="387"/>
    </row>
    <row r="957" spans="2:9" s="384" customFormat="1" x14ac:dyDescent="0.25">
      <c r="B957" s="385"/>
      <c r="D957" s="386"/>
      <c r="E957" s="387"/>
      <c r="G957" s="387"/>
      <c r="H957" s="387"/>
      <c r="I957" s="387"/>
    </row>
    <row r="958" spans="2:9" s="384" customFormat="1" x14ac:dyDescent="0.25">
      <c r="B958" s="385"/>
      <c r="D958" s="386"/>
      <c r="E958" s="387"/>
      <c r="G958" s="387"/>
      <c r="H958" s="387"/>
      <c r="I958" s="387"/>
    </row>
    <row r="959" spans="2:9" s="384" customFormat="1" x14ac:dyDescent="0.25">
      <c r="B959" s="385"/>
      <c r="D959" s="386"/>
      <c r="E959" s="387"/>
      <c r="G959" s="387"/>
      <c r="H959" s="387"/>
      <c r="I959" s="387"/>
    </row>
    <row r="960" spans="2:9" s="384" customFormat="1" x14ac:dyDescent="0.25">
      <c r="B960" s="385"/>
      <c r="D960" s="386"/>
      <c r="E960" s="387"/>
      <c r="G960" s="387"/>
      <c r="H960" s="387"/>
      <c r="I960" s="387"/>
    </row>
    <row r="961" spans="2:9" s="384" customFormat="1" x14ac:dyDescent="0.25">
      <c r="B961" s="385"/>
      <c r="D961" s="386"/>
      <c r="E961" s="387"/>
      <c r="G961" s="387"/>
      <c r="H961" s="387"/>
      <c r="I961" s="387"/>
    </row>
    <row r="962" spans="2:9" s="384" customFormat="1" x14ac:dyDescent="0.25">
      <c r="B962" s="385"/>
      <c r="D962" s="386"/>
      <c r="E962" s="387"/>
      <c r="G962" s="387"/>
      <c r="H962" s="387"/>
      <c r="I962" s="387"/>
    </row>
    <row r="963" spans="2:9" s="384" customFormat="1" x14ac:dyDescent="0.25">
      <c r="B963" s="385"/>
      <c r="D963" s="386"/>
      <c r="E963" s="387"/>
      <c r="G963" s="387"/>
      <c r="H963" s="387"/>
      <c r="I963" s="387"/>
    </row>
    <row r="964" spans="2:9" s="384" customFormat="1" x14ac:dyDescent="0.25">
      <c r="B964" s="385"/>
      <c r="D964" s="386"/>
      <c r="E964" s="387"/>
      <c r="G964" s="387"/>
      <c r="H964" s="387"/>
      <c r="I964" s="387"/>
    </row>
    <row r="965" spans="2:9" s="384" customFormat="1" x14ac:dyDescent="0.25">
      <c r="B965" s="385"/>
      <c r="D965" s="386"/>
      <c r="E965" s="387"/>
      <c r="G965" s="387"/>
      <c r="H965" s="387"/>
      <c r="I965" s="387"/>
    </row>
    <row r="966" spans="2:9" s="384" customFormat="1" x14ac:dyDescent="0.25">
      <c r="B966" s="385"/>
      <c r="D966" s="386"/>
      <c r="E966" s="387"/>
      <c r="G966" s="387"/>
      <c r="H966" s="387"/>
      <c r="I966" s="387"/>
    </row>
    <row r="967" spans="2:9" s="384" customFormat="1" x14ac:dyDescent="0.25">
      <c r="B967" s="385"/>
      <c r="D967" s="386"/>
      <c r="E967" s="387"/>
      <c r="G967" s="387"/>
      <c r="H967" s="387"/>
      <c r="I967" s="387"/>
    </row>
    <row r="968" spans="2:9" s="384" customFormat="1" x14ac:dyDescent="0.25">
      <c r="B968" s="385"/>
      <c r="D968" s="386"/>
      <c r="E968" s="387"/>
      <c r="G968" s="387"/>
      <c r="H968" s="387"/>
      <c r="I968" s="387"/>
    </row>
    <row r="969" spans="2:9" s="384" customFormat="1" x14ac:dyDescent="0.25">
      <c r="B969" s="385"/>
      <c r="D969" s="386"/>
      <c r="E969" s="387"/>
      <c r="G969" s="387"/>
      <c r="H969" s="387"/>
      <c r="I969" s="387"/>
    </row>
    <row r="970" spans="2:9" s="384" customFormat="1" x14ac:dyDescent="0.25">
      <c r="B970" s="385"/>
      <c r="D970" s="386"/>
      <c r="E970" s="387"/>
      <c r="G970" s="387"/>
      <c r="H970" s="387"/>
      <c r="I970" s="387"/>
    </row>
    <row r="971" spans="2:9" s="384" customFormat="1" x14ac:dyDescent="0.25">
      <c r="B971" s="385"/>
      <c r="D971" s="386"/>
      <c r="E971" s="387"/>
      <c r="G971" s="387"/>
      <c r="H971" s="387"/>
      <c r="I971" s="387"/>
    </row>
    <row r="972" spans="2:9" s="384" customFormat="1" x14ac:dyDescent="0.25">
      <c r="B972" s="385"/>
      <c r="D972" s="386"/>
      <c r="E972" s="387"/>
      <c r="G972" s="387"/>
      <c r="H972" s="387"/>
      <c r="I972" s="387"/>
    </row>
    <row r="973" spans="2:9" s="384" customFormat="1" x14ac:dyDescent="0.25">
      <c r="B973" s="385"/>
      <c r="D973" s="386"/>
      <c r="E973" s="387"/>
      <c r="G973" s="387"/>
      <c r="H973" s="387"/>
      <c r="I973" s="387"/>
    </row>
    <row r="974" spans="2:9" s="384" customFormat="1" x14ac:dyDescent="0.25">
      <c r="B974" s="385"/>
      <c r="D974" s="386"/>
      <c r="E974" s="387"/>
      <c r="G974" s="387"/>
      <c r="H974" s="387"/>
      <c r="I974" s="387"/>
    </row>
    <row r="975" spans="2:9" s="384" customFormat="1" x14ac:dyDescent="0.25">
      <c r="B975" s="385"/>
      <c r="D975" s="386"/>
      <c r="E975" s="387"/>
      <c r="G975" s="387"/>
      <c r="H975" s="387"/>
      <c r="I975" s="387"/>
    </row>
    <row r="976" spans="2:9" s="384" customFormat="1" x14ac:dyDescent="0.25">
      <c r="B976" s="385"/>
      <c r="D976" s="386"/>
      <c r="E976" s="387"/>
      <c r="G976" s="387"/>
      <c r="H976" s="387"/>
      <c r="I976" s="387"/>
    </row>
    <row r="977" spans="2:9" s="384" customFormat="1" x14ac:dyDescent="0.25">
      <c r="B977" s="385"/>
      <c r="D977" s="386"/>
      <c r="E977" s="387"/>
      <c r="G977" s="387"/>
      <c r="H977" s="387"/>
      <c r="I977" s="387"/>
    </row>
    <row r="978" spans="2:9" s="384" customFormat="1" x14ac:dyDescent="0.25">
      <c r="B978" s="385"/>
      <c r="D978" s="386"/>
      <c r="E978" s="387"/>
      <c r="G978" s="387"/>
      <c r="H978" s="387"/>
      <c r="I978" s="387"/>
    </row>
    <row r="979" spans="2:9" s="384" customFormat="1" x14ac:dyDescent="0.25">
      <c r="B979" s="385"/>
      <c r="D979" s="386"/>
      <c r="E979" s="387"/>
      <c r="G979" s="387"/>
      <c r="H979" s="387"/>
      <c r="I979" s="387"/>
    </row>
    <row r="980" spans="2:9" s="384" customFormat="1" x14ac:dyDescent="0.25">
      <c r="B980" s="385"/>
      <c r="D980" s="386"/>
      <c r="E980" s="387"/>
      <c r="G980" s="387"/>
      <c r="H980" s="387"/>
      <c r="I980" s="387"/>
    </row>
  </sheetData>
  <mergeCells count="5">
    <mergeCell ref="G1:H1"/>
    <mergeCell ref="A2:H2"/>
    <mergeCell ref="A6:A7"/>
    <mergeCell ref="B6:I6"/>
    <mergeCell ref="A534:B534"/>
  </mergeCells>
  <pageMargins left="0.39370078740157483" right="0" top="0.74803149606299213" bottom="0" header="0" footer="0"/>
  <pageSetup paperSize="9" scale="69" orientation="landscape" r:id="rId1"/>
  <headerFooter>
    <oddHeader>&amp;L&amp;D&amp;T&amp;C&amp;P&amp;R
&amp;Z&amp;F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1C4BF-C76D-4BC5-A86D-0F51BED23434}">
  <sheetPr>
    <tabColor theme="9" tint="0.59999389629810485"/>
  </sheetPr>
  <dimension ref="A1:I549"/>
  <sheetViews>
    <sheetView zoomScale="80" zoomScaleNormal="80" zoomScaleSheetLayoutView="80" workbookViewId="0">
      <selection activeCell="L7" sqref="L7"/>
    </sheetView>
  </sheetViews>
  <sheetFormatPr defaultColWidth="9.140625" defaultRowHeight="16.5" x14ac:dyDescent="0.25"/>
  <cols>
    <col min="1" max="1" width="80.140625" style="5" customWidth="1"/>
    <col min="2" max="2" width="15.140625" style="5" customWidth="1"/>
    <col min="3" max="3" width="14.28515625" style="5" customWidth="1"/>
    <col min="4" max="4" width="13.85546875" style="5" customWidth="1"/>
    <col min="5" max="5" width="16.85546875" style="5" customWidth="1"/>
    <col min="6" max="6" width="12.140625" style="5" customWidth="1"/>
    <col min="7" max="7" width="16.28515625" style="5" customWidth="1"/>
    <col min="8" max="8" width="16.42578125" style="5" customWidth="1"/>
    <col min="9" max="9" width="14.140625" style="5" customWidth="1"/>
    <col min="10" max="16384" width="9.140625" style="5"/>
  </cols>
  <sheetData>
    <row r="1" spans="1:9" x14ac:dyDescent="0.25">
      <c r="I1" s="1345" t="s">
        <v>2619</v>
      </c>
    </row>
    <row r="2" spans="1:9" s="7" customFormat="1" ht="48.75" customHeight="1" x14ac:dyDescent="0.25">
      <c r="A2" s="1259" t="s">
        <v>2201</v>
      </c>
      <c r="B2" s="1259"/>
      <c r="C2" s="1259"/>
      <c r="D2" s="1259"/>
      <c r="E2" s="1259"/>
      <c r="F2" s="1259"/>
      <c r="G2" s="1259"/>
      <c r="H2" s="1259"/>
      <c r="I2" s="1259"/>
    </row>
    <row r="4" spans="1:9" x14ac:dyDescent="0.25">
      <c r="A4" s="5" t="s">
        <v>2202</v>
      </c>
    </row>
    <row r="5" spans="1:9" ht="17.25" thickBot="1" x14ac:dyDescent="0.3">
      <c r="G5" s="423"/>
      <c r="H5" s="423"/>
      <c r="I5" s="423"/>
    </row>
    <row r="6" spans="1:9" ht="24" customHeight="1" x14ac:dyDescent="0.25">
      <c r="A6" s="1304"/>
      <c r="B6" s="1289" t="s">
        <v>20</v>
      </c>
      <c r="C6" s="1290"/>
      <c r="D6" s="1290"/>
      <c r="E6" s="1290"/>
      <c r="F6" s="1290"/>
      <c r="G6" s="1290"/>
      <c r="H6" s="1290"/>
      <c r="I6" s="1291"/>
    </row>
    <row r="7" spans="1:9" ht="142.5" customHeight="1" x14ac:dyDescent="0.25">
      <c r="A7" s="1305"/>
      <c r="B7" s="8" t="s">
        <v>16</v>
      </c>
      <c r="C7" s="9" t="s">
        <v>11</v>
      </c>
      <c r="D7" s="9" t="s">
        <v>12</v>
      </c>
      <c r="E7" s="9" t="s">
        <v>10</v>
      </c>
      <c r="F7" s="9" t="s">
        <v>2</v>
      </c>
      <c r="G7" s="9" t="s">
        <v>3</v>
      </c>
      <c r="H7" s="9" t="s">
        <v>4</v>
      </c>
      <c r="I7" s="10" t="s">
        <v>5</v>
      </c>
    </row>
    <row r="8" spans="1:9" ht="13.5" customHeight="1" x14ac:dyDescent="0.25">
      <c r="A8" s="433"/>
      <c r="B8" s="11">
        <v>1</v>
      </c>
      <c r="C8" s="12" t="s">
        <v>22</v>
      </c>
      <c r="D8" s="12">
        <v>3</v>
      </c>
      <c r="E8" s="12" t="s">
        <v>13</v>
      </c>
      <c r="F8" s="12">
        <v>5</v>
      </c>
      <c r="G8" s="12" t="s">
        <v>14</v>
      </c>
      <c r="H8" s="12" t="s">
        <v>19</v>
      </c>
      <c r="I8" s="13" t="s">
        <v>15</v>
      </c>
    </row>
    <row r="9" spans="1:9" s="7" customFormat="1" x14ac:dyDescent="0.25">
      <c r="A9" s="392" t="s">
        <v>0</v>
      </c>
      <c r="B9" s="441">
        <f>B10+B41+B89+B131+B193+B233+B332+B366+B384+B406+B500</f>
        <v>39010.700000000004</v>
      </c>
      <c r="C9" s="422">
        <f t="shared" ref="C9:I9" si="0">C10+C41+C89+C131+C193+C233+C332+C366+C384+C406+C500</f>
        <v>239.72895513086831</v>
      </c>
      <c r="D9" s="422"/>
      <c r="E9" s="422"/>
      <c r="F9" s="422"/>
      <c r="G9" s="422">
        <f t="shared" si="0"/>
        <v>265198.53000000003</v>
      </c>
      <c r="H9" s="422">
        <f t="shared" si="0"/>
        <v>62143.700000000004</v>
      </c>
      <c r="I9" s="439">
        <f t="shared" si="0"/>
        <v>327342.23</v>
      </c>
    </row>
    <row r="10" spans="1:9" ht="18.75" x14ac:dyDescent="0.3">
      <c r="A10" s="434" t="s">
        <v>1101</v>
      </c>
      <c r="B10" s="442">
        <f>B11+B15+B28+B38</f>
        <v>1348.7</v>
      </c>
      <c r="C10" s="454">
        <f t="shared" ref="C10:I10" si="1">C11+C15+C28+C38</f>
        <v>8.1246987951807235</v>
      </c>
      <c r="D10" s="454"/>
      <c r="E10" s="454"/>
      <c r="F10" s="454"/>
      <c r="G10" s="454">
        <f t="shared" si="1"/>
        <v>8931.16</v>
      </c>
      <c r="H10" s="454">
        <f t="shared" si="1"/>
        <v>2092.09</v>
      </c>
      <c r="I10" s="455">
        <f t="shared" si="1"/>
        <v>11023.25</v>
      </c>
    </row>
    <row r="11" spans="1:9" ht="39.75" customHeight="1" x14ac:dyDescent="0.25">
      <c r="A11" s="435" t="s">
        <v>9</v>
      </c>
      <c r="B11" s="443">
        <f>SUM(B12:B14)</f>
        <v>201.2</v>
      </c>
      <c r="C11" s="456">
        <f t="shared" ref="C11:I11" si="2">SUM(C12:C14)</f>
        <v>1.2120481927710842</v>
      </c>
      <c r="D11" s="456"/>
      <c r="E11" s="456"/>
      <c r="F11" s="456"/>
      <c r="G11" s="456">
        <f t="shared" si="2"/>
        <v>2321.25</v>
      </c>
      <c r="H11" s="456">
        <f t="shared" si="2"/>
        <v>547.59</v>
      </c>
      <c r="I11" s="457">
        <f t="shared" si="2"/>
        <v>2868.84</v>
      </c>
    </row>
    <row r="12" spans="1:9" ht="16.5" customHeight="1" x14ac:dyDescent="0.25">
      <c r="A12" s="75" t="s">
        <v>222</v>
      </c>
      <c r="B12" s="444">
        <v>77.8</v>
      </c>
      <c r="C12" s="23">
        <f>B12/166</f>
        <v>0.4686746987951807</v>
      </c>
      <c r="D12" s="23">
        <v>2028</v>
      </c>
      <c r="E12" s="23">
        <f>ROUND(D12/166*B12,2)</f>
        <v>950.47</v>
      </c>
      <c r="F12" s="26">
        <v>1</v>
      </c>
      <c r="G12" s="23">
        <f t="shared" ref="G12:G74" si="3">ROUND(E12*F12,2)</f>
        <v>950.47</v>
      </c>
      <c r="H12" s="23">
        <f t="shared" ref="H12:H76" si="4">ROUND(G12*0.2359,2)</f>
        <v>224.22</v>
      </c>
      <c r="I12" s="24">
        <f t="shared" ref="I12:I74" si="5">G12+H12</f>
        <v>1174.69</v>
      </c>
    </row>
    <row r="13" spans="1:9" ht="16.5" customHeight="1" x14ac:dyDescent="0.25">
      <c r="A13" s="75" t="s">
        <v>222</v>
      </c>
      <c r="B13" s="444">
        <v>62.4</v>
      </c>
      <c r="C13" s="23">
        <f t="shared" ref="C13:C77" si="6">B13/166</f>
        <v>0.37590361445783133</v>
      </c>
      <c r="D13" s="23">
        <v>1844</v>
      </c>
      <c r="E13" s="23">
        <f t="shared" ref="E13:E77" si="7">ROUND(D13/166*B13,2)</f>
        <v>693.17</v>
      </c>
      <c r="F13" s="26">
        <v>1</v>
      </c>
      <c r="G13" s="23">
        <f t="shared" si="3"/>
        <v>693.17</v>
      </c>
      <c r="H13" s="23">
        <f t="shared" si="4"/>
        <v>163.52000000000001</v>
      </c>
      <c r="I13" s="24">
        <f t="shared" si="5"/>
        <v>856.68999999999994</v>
      </c>
    </row>
    <row r="14" spans="1:9" ht="16.5" customHeight="1" x14ac:dyDescent="0.25">
      <c r="A14" s="75" t="s">
        <v>222</v>
      </c>
      <c r="B14" s="444">
        <v>61</v>
      </c>
      <c r="C14" s="23">
        <f t="shared" si="6"/>
        <v>0.36746987951807231</v>
      </c>
      <c r="D14" s="23">
        <v>1844</v>
      </c>
      <c r="E14" s="23">
        <f t="shared" si="7"/>
        <v>677.61</v>
      </c>
      <c r="F14" s="26">
        <v>1</v>
      </c>
      <c r="G14" s="23">
        <f t="shared" si="3"/>
        <v>677.61</v>
      </c>
      <c r="H14" s="23">
        <f t="shared" si="4"/>
        <v>159.85</v>
      </c>
      <c r="I14" s="24">
        <f t="shared" si="5"/>
        <v>837.46</v>
      </c>
    </row>
    <row r="15" spans="1:9" ht="33" x14ac:dyDescent="0.25">
      <c r="A15" s="435" t="s">
        <v>7</v>
      </c>
      <c r="B15" s="443">
        <f>SUM(B16:B27)</f>
        <v>552.29999999999995</v>
      </c>
      <c r="C15" s="456">
        <f t="shared" ref="C15:I15" si="8">SUM(C16:C27)</f>
        <v>3.3271084337349395</v>
      </c>
      <c r="D15" s="456"/>
      <c r="E15" s="456"/>
      <c r="F15" s="463"/>
      <c r="G15" s="456">
        <f t="shared" si="8"/>
        <v>3682.99</v>
      </c>
      <c r="H15" s="456">
        <f t="shared" si="8"/>
        <v>868.81</v>
      </c>
      <c r="I15" s="457">
        <f t="shared" si="8"/>
        <v>4551.8</v>
      </c>
    </row>
    <row r="16" spans="1:9" ht="16.5" customHeight="1" x14ac:dyDescent="0.25">
      <c r="A16" s="75" t="s">
        <v>152</v>
      </c>
      <c r="B16" s="444">
        <v>49.8</v>
      </c>
      <c r="C16" s="23">
        <f t="shared" si="6"/>
        <v>0.3</v>
      </c>
      <c r="D16" s="23">
        <v>1303</v>
      </c>
      <c r="E16" s="23">
        <f t="shared" si="7"/>
        <v>390.9</v>
      </c>
      <c r="F16" s="26">
        <v>1</v>
      </c>
      <c r="G16" s="23">
        <f t="shared" si="3"/>
        <v>390.9</v>
      </c>
      <c r="H16" s="23">
        <f t="shared" si="4"/>
        <v>92.21</v>
      </c>
      <c r="I16" s="24">
        <f t="shared" si="5"/>
        <v>483.10999999999996</v>
      </c>
    </row>
    <row r="17" spans="1:9" ht="16.5" customHeight="1" x14ac:dyDescent="0.25">
      <c r="A17" s="75" t="s">
        <v>152</v>
      </c>
      <c r="B17" s="444">
        <v>12</v>
      </c>
      <c r="C17" s="23">
        <f t="shared" si="6"/>
        <v>7.2289156626506021E-2</v>
      </c>
      <c r="D17" s="23">
        <v>1133</v>
      </c>
      <c r="E17" s="23">
        <f t="shared" si="7"/>
        <v>81.900000000000006</v>
      </c>
      <c r="F17" s="26">
        <v>1</v>
      </c>
      <c r="G17" s="23">
        <f t="shared" si="3"/>
        <v>81.900000000000006</v>
      </c>
      <c r="H17" s="23">
        <f t="shared" si="4"/>
        <v>19.32</v>
      </c>
      <c r="I17" s="24">
        <f t="shared" si="5"/>
        <v>101.22</v>
      </c>
    </row>
    <row r="18" spans="1:9" x14ac:dyDescent="0.25">
      <c r="A18" s="75" t="s">
        <v>152</v>
      </c>
      <c r="B18" s="444">
        <v>67.2</v>
      </c>
      <c r="C18" s="23">
        <f t="shared" si="6"/>
        <v>0.40481927710843374</v>
      </c>
      <c r="D18" s="23">
        <v>1133</v>
      </c>
      <c r="E18" s="23">
        <f t="shared" si="7"/>
        <v>458.66</v>
      </c>
      <c r="F18" s="26">
        <v>1</v>
      </c>
      <c r="G18" s="23">
        <f t="shared" si="3"/>
        <v>458.66</v>
      </c>
      <c r="H18" s="23">
        <f t="shared" si="4"/>
        <v>108.2</v>
      </c>
      <c r="I18" s="24">
        <f t="shared" si="5"/>
        <v>566.86</v>
      </c>
    </row>
    <row r="19" spans="1:9" x14ac:dyDescent="0.25">
      <c r="A19" s="75" t="s">
        <v>152</v>
      </c>
      <c r="B19" s="444">
        <v>55.2</v>
      </c>
      <c r="C19" s="23">
        <f t="shared" si="6"/>
        <v>0.3325301204819277</v>
      </c>
      <c r="D19" s="23">
        <v>1133</v>
      </c>
      <c r="E19" s="23">
        <f t="shared" si="7"/>
        <v>376.76</v>
      </c>
      <c r="F19" s="26">
        <v>1</v>
      </c>
      <c r="G19" s="23">
        <f t="shared" si="3"/>
        <v>376.76</v>
      </c>
      <c r="H19" s="23">
        <f t="shared" si="4"/>
        <v>88.88</v>
      </c>
      <c r="I19" s="24">
        <f t="shared" si="5"/>
        <v>465.64</v>
      </c>
    </row>
    <row r="20" spans="1:9" x14ac:dyDescent="0.25">
      <c r="A20" s="75" t="s">
        <v>152</v>
      </c>
      <c r="B20" s="444">
        <v>57.6</v>
      </c>
      <c r="C20" s="23">
        <f t="shared" si="6"/>
        <v>0.34698795180722891</v>
      </c>
      <c r="D20" s="23">
        <v>1133</v>
      </c>
      <c r="E20" s="23">
        <f t="shared" si="7"/>
        <v>393.14</v>
      </c>
      <c r="F20" s="26">
        <v>1</v>
      </c>
      <c r="G20" s="23">
        <f t="shared" si="3"/>
        <v>393.14</v>
      </c>
      <c r="H20" s="23">
        <f t="shared" si="4"/>
        <v>92.74</v>
      </c>
      <c r="I20" s="24">
        <f t="shared" si="5"/>
        <v>485.88</v>
      </c>
    </row>
    <row r="21" spans="1:9" x14ac:dyDescent="0.25">
      <c r="A21" s="75" t="s">
        <v>152</v>
      </c>
      <c r="B21" s="444">
        <v>25.5</v>
      </c>
      <c r="C21" s="23">
        <f t="shared" si="6"/>
        <v>0.1536144578313253</v>
      </c>
      <c r="D21" s="23">
        <v>1133</v>
      </c>
      <c r="E21" s="23">
        <f t="shared" si="7"/>
        <v>174.05</v>
      </c>
      <c r="F21" s="26">
        <v>1</v>
      </c>
      <c r="G21" s="23">
        <f t="shared" si="3"/>
        <v>174.05</v>
      </c>
      <c r="H21" s="23">
        <f t="shared" si="4"/>
        <v>41.06</v>
      </c>
      <c r="I21" s="24">
        <f t="shared" si="5"/>
        <v>215.11</v>
      </c>
    </row>
    <row r="22" spans="1:9" x14ac:dyDescent="0.25">
      <c r="A22" s="75" t="s">
        <v>152</v>
      </c>
      <c r="B22" s="444">
        <v>64.8</v>
      </c>
      <c r="C22" s="23">
        <f t="shared" si="6"/>
        <v>0.39036144578313253</v>
      </c>
      <c r="D22" s="23">
        <v>1133</v>
      </c>
      <c r="E22" s="23">
        <f t="shared" si="7"/>
        <v>442.28</v>
      </c>
      <c r="F22" s="26">
        <v>1</v>
      </c>
      <c r="G22" s="23">
        <f t="shared" si="3"/>
        <v>442.28</v>
      </c>
      <c r="H22" s="23">
        <f t="shared" si="4"/>
        <v>104.33</v>
      </c>
      <c r="I22" s="24">
        <f t="shared" si="5"/>
        <v>546.61</v>
      </c>
    </row>
    <row r="23" spans="1:9" x14ac:dyDescent="0.25">
      <c r="A23" s="75" t="s">
        <v>152</v>
      </c>
      <c r="B23" s="444">
        <v>2.4</v>
      </c>
      <c r="C23" s="23">
        <f t="shared" si="6"/>
        <v>1.4457831325301203E-2</v>
      </c>
      <c r="D23" s="23">
        <v>1133</v>
      </c>
      <c r="E23" s="23">
        <f t="shared" si="7"/>
        <v>16.38</v>
      </c>
      <c r="F23" s="26">
        <v>1</v>
      </c>
      <c r="G23" s="23">
        <f t="shared" si="3"/>
        <v>16.38</v>
      </c>
      <c r="H23" s="23">
        <f t="shared" si="4"/>
        <v>3.86</v>
      </c>
      <c r="I23" s="24">
        <f t="shared" si="5"/>
        <v>20.239999999999998</v>
      </c>
    </row>
    <row r="24" spans="1:9" x14ac:dyDescent="0.25">
      <c r="A24" s="75" t="s">
        <v>152</v>
      </c>
      <c r="B24" s="444">
        <v>49.8</v>
      </c>
      <c r="C24" s="23">
        <f t="shared" si="6"/>
        <v>0.3</v>
      </c>
      <c r="D24" s="23">
        <v>1133</v>
      </c>
      <c r="E24" s="23">
        <f t="shared" si="7"/>
        <v>339.9</v>
      </c>
      <c r="F24" s="26">
        <v>1</v>
      </c>
      <c r="G24" s="23">
        <f t="shared" si="3"/>
        <v>339.9</v>
      </c>
      <c r="H24" s="23">
        <f t="shared" si="4"/>
        <v>80.180000000000007</v>
      </c>
      <c r="I24" s="24">
        <f t="shared" si="5"/>
        <v>420.08</v>
      </c>
    </row>
    <row r="25" spans="1:9" x14ac:dyDescent="0.25">
      <c r="A25" s="75" t="s">
        <v>152</v>
      </c>
      <c r="B25" s="444">
        <v>52.8</v>
      </c>
      <c r="C25" s="23">
        <f t="shared" si="6"/>
        <v>0.3180722891566265</v>
      </c>
      <c r="D25" s="23">
        <v>997</v>
      </c>
      <c r="E25" s="23">
        <f t="shared" si="7"/>
        <v>317.12</v>
      </c>
      <c r="F25" s="26">
        <v>1</v>
      </c>
      <c r="G25" s="23">
        <f t="shared" si="3"/>
        <v>317.12</v>
      </c>
      <c r="H25" s="23">
        <f t="shared" si="4"/>
        <v>74.81</v>
      </c>
      <c r="I25" s="24">
        <f t="shared" si="5"/>
        <v>391.93</v>
      </c>
    </row>
    <row r="26" spans="1:9" x14ac:dyDescent="0.25">
      <c r="A26" s="75" t="s">
        <v>152</v>
      </c>
      <c r="B26" s="444">
        <v>57.6</v>
      </c>
      <c r="C26" s="23">
        <f t="shared" si="6"/>
        <v>0.34698795180722891</v>
      </c>
      <c r="D26" s="23">
        <v>997</v>
      </c>
      <c r="E26" s="23">
        <f t="shared" si="7"/>
        <v>345.95</v>
      </c>
      <c r="F26" s="26">
        <v>1</v>
      </c>
      <c r="G26" s="23">
        <f t="shared" si="3"/>
        <v>345.95</v>
      </c>
      <c r="H26" s="23">
        <f t="shared" si="4"/>
        <v>81.61</v>
      </c>
      <c r="I26" s="24">
        <f t="shared" si="5"/>
        <v>427.56</v>
      </c>
    </row>
    <row r="27" spans="1:9" x14ac:dyDescent="0.25">
      <c r="A27" s="75" t="s">
        <v>152</v>
      </c>
      <c r="B27" s="444">
        <v>57.6</v>
      </c>
      <c r="C27" s="23">
        <f t="shared" si="6"/>
        <v>0.34698795180722891</v>
      </c>
      <c r="D27" s="23">
        <v>997</v>
      </c>
      <c r="E27" s="23">
        <f t="shared" si="7"/>
        <v>345.95</v>
      </c>
      <c r="F27" s="26">
        <v>1</v>
      </c>
      <c r="G27" s="23">
        <f t="shared" si="3"/>
        <v>345.95</v>
      </c>
      <c r="H27" s="23">
        <f t="shared" si="4"/>
        <v>81.61</v>
      </c>
      <c r="I27" s="24">
        <f t="shared" si="5"/>
        <v>427.56</v>
      </c>
    </row>
    <row r="28" spans="1:9" ht="33" x14ac:dyDescent="0.25">
      <c r="A28" s="435" t="s">
        <v>8</v>
      </c>
      <c r="B28" s="443">
        <f>SUM(B29:B37)</f>
        <v>488.4</v>
      </c>
      <c r="C28" s="456">
        <f t="shared" ref="C28:I28" si="9">SUM(C29:C37)</f>
        <v>2.9421686746987952</v>
      </c>
      <c r="D28" s="456"/>
      <c r="E28" s="456"/>
      <c r="F28" s="463"/>
      <c r="G28" s="456">
        <f t="shared" si="9"/>
        <v>2450.8200000000002</v>
      </c>
      <c r="H28" s="456">
        <f t="shared" si="9"/>
        <v>569.64</v>
      </c>
      <c r="I28" s="457">
        <f t="shared" si="9"/>
        <v>3020.46</v>
      </c>
    </row>
    <row r="29" spans="1:9" x14ac:dyDescent="0.25">
      <c r="A29" s="75" t="s">
        <v>178</v>
      </c>
      <c r="B29" s="444">
        <v>57.6</v>
      </c>
      <c r="C29" s="23">
        <f t="shared" si="6"/>
        <v>0.34698795180722891</v>
      </c>
      <c r="D29" s="23">
        <v>833</v>
      </c>
      <c r="E29" s="23">
        <f t="shared" si="7"/>
        <v>289.04000000000002</v>
      </c>
      <c r="F29" s="26">
        <v>1</v>
      </c>
      <c r="G29" s="23">
        <f t="shared" si="3"/>
        <v>289.04000000000002</v>
      </c>
      <c r="H29" s="23">
        <f t="shared" si="4"/>
        <v>68.180000000000007</v>
      </c>
      <c r="I29" s="24">
        <f t="shared" si="5"/>
        <v>357.22</v>
      </c>
    </row>
    <row r="30" spans="1:9" x14ac:dyDescent="0.25">
      <c r="A30" s="75" t="s">
        <v>178</v>
      </c>
      <c r="B30" s="445">
        <v>66</v>
      </c>
      <c r="C30" s="23">
        <f t="shared" si="6"/>
        <v>0.39759036144578314</v>
      </c>
      <c r="D30" s="23">
        <v>833</v>
      </c>
      <c r="E30" s="23">
        <f t="shared" si="7"/>
        <v>331.19</v>
      </c>
      <c r="F30" s="26">
        <v>1</v>
      </c>
      <c r="G30" s="23">
        <f t="shared" si="3"/>
        <v>331.19</v>
      </c>
      <c r="H30" s="23">
        <f t="shared" si="4"/>
        <v>78.13</v>
      </c>
      <c r="I30" s="24">
        <f t="shared" si="5"/>
        <v>409.32</v>
      </c>
    </row>
    <row r="31" spans="1:9" x14ac:dyDescent="0.25">
      <c r="A31" s="75" t="s">
        <v>178</v>
      </c>
      <c r="B31" s="445">
        <v>64.8</v>
      </c>
      <c r="C31" s="23">
        <f t="shared" si="6"/>
        <v>0.39036144578313253</v>
      </c>
      <c r="D31" s="23">
        <v>833</v>
      </c>
      <c r="E31" s="23">
        <f t="shared" si="7"/>
        <v>325.17</v>
      </c>
      <c r="F31" s="26">
        <v>1</v>
      </c>
      <c r="G31" s="23">
        <f t="shared" si="3"/>
        <v>325.17</v>
      </c>
      <c r="H31" s="23">
        <f t="shared" si="4"/>
        <v>76.709999999999994</v>
      </c>
      <c r="I31" s="24">
        <f t="shared" si="5"/>
        <v>401.88</v>
      </c>
    </row>
    <row r="32" spans="1:9" x14ac:dyDescent="0.25">
      <c r="A32" s="75" t="s">
        <v>178</v>
      </c>
      <c r="B32" s="445">
        <v>57</v>
      </c>
      <c r="C32" s="23">
        <f t="shared" si="6"/>
        <v>0.34337349397590361</v>
      </c>
      <c r="D32" s="23">
        <v>833</v>
      </c>
      <c r="E32" s="23">
        <f t="shared" si="7"/>
        <v>286.02999999999997</v>
      </c>
      <c r="F32" s="26">
        <v>1</v>
      </c>
      <c r="G32" s="23">
        <f t="shared" si="3"/>
        <v>286.02999999999997</v>
      </c>
      <c r="H32" s="23">
        <f t="shared" si="4"/>
        <v>67.47</v>
      </c>
      <c r="I32" s="24">
        <f t="shared" si="5"/>
        <v>353.5</v>
      </c>
    </row>
    <row r="33" spans="1:9" x14ac:dyDescent="0.25">
      <c r="A33" s="75" t="s">
        <v>178</v>
      </c>
      <c r="B33" s="445">
        <v>68.400000000000006</v>
      </c>
      <c r="C33" s="23">
        <f t="shared" si="6"/>
        <v>0.4120481927710844</v>
      </c>
      <c r="D33" s="23">
        <v>833</v>
      </c>
      <c r="E33" s="23">
        <f t="shared" si="7"/>
        <v>343.24</v>
      </c>
      <c r="F33" s="26">
        <v>1</v>
      </c>
      <c r="G33" s="23">
        <f t="shared" si="3"/>
        <v>343.24</v>
      </c>
      <c r="H33" s="23">
        <f t="shared" si="4"/>
        <v>80.97</v>
      </c>
      <c r="I33" s="24">
        <f t="shared" si="5"/>
        <v>424.21000000000004</v>
      </c>
    </row>
    <row r="34" spans="1:9" x14ac:dyDescent="0.25">
      <c r="A34" s="75" t="s">
        <v>178</v>
      </c>
      <c r="B34" s="445">
        <v>60</v>
      </c>
      <c r="C34" s="23">
        <f t="shared" si="6"/>
        <v>0.36144578313253012</v>
      </c>
      <c r="D34" s="23">
        <v>833</v>
      </c>
      <c r="E34" s="23">
        <f t="shared" si="7"/>
        <v>301.08</v>
      </c>
      <c r="F34" s="26">
        <v>1</v>
      </c>
      <c r="G34" s="23">
        <f t="shared" si="3"/>
        <v>301.08</v>
      </c>
      <c r="H34" s="113">
        <f>ROUND(G34*0.2077,2)</f>
        <v>62.53</v>
      </c>
      <c r="I34" s="24">
        <f t="shared" si="5"/>
        <v>363.61</v>
      </c>
    </row>
    <row r="35" spans="1:9" x14ac:dyDescent="0.25">
      <c r="A35" s="75" t="s">
        <v>178</v>
      </c>
      <c r="B35" s="445">
        <v>7.2</v>
      </c>
      <c r="C35" s="23">
        <f t="shared" si="6"/>
        <v>4.3373493975903614E-2</v>
      </c>
      <c r="D35" s="23">
        <v>833</v>
      </c>
      <c r="E35" s="23">
        <f t="shared" si="7"/>
        <v>36.130000000000003</v>
      </c>
      <c r="F35" s="26">
        <v>1</v>
      </c>
      <c r="G35" s="23">
        <f t="shared" si="3"/>
        <v>36.130000000000003</v>
      </c>
      <c r="H35" s="23">
        <f t="shared" si="4"/>
        <v>8.52</v>
      </c>
      <c r="I35" s="24">
        <f t="shared" si="5"/>
        <v>44.650000000000006</v>
      </c>
    </row>
    <row r="36" spans="1:9" x14ac:dyDescent="0.25">
      <c r="A36" s="75" t="s">
        <v>178</v>
      </c>
      <c r="B36" s="445">
        <v>49.8</v>
      </c>
      <c r="C36" s="23">
        <f t="shared" si="6"/>
        <v>0.3</v>
      </c>
      <c r="D36" s="23">
        <v>833</v>
      </c>
      <c r="E36" s="23">
        <f t="shared" si="7"/>
        <v>249.9</v>
      </c>
      <c r="F36" s="26">
        <v>1</v>
      </c>
      <c r="G36" s="23">
        <f t="shared" si="3"/>
        <v>249.9</v>
      </c>
      <c r="H36" s="23">
        <f t="shared" si="4"/>
        <v>58.95</v>
      </c>
      <c r="I36" s="24">
        <f t="shared" si="5"/>
        <v>308.85000000000002</v>
      </c>
    </row>
    <row r="37" spans="1:9" x14ac:dyDescent="0.25">
      <c r="A37" s="75" t="s">
        <v>178</v>
      </c>
      <c r="B37" s="445">
        <v>57.6</v>
      </c>
      <c r="C37" s="23">
        <f t="shared" si="6"/>
        <v>0.34698795180722891</v>
      </c>
      <c r="D37" s="23">
        <v>833</v>
      </c>
      <c r="E37" s="23">
        <f t="shared" si="7"/>
        <v>289.04000000000002</v>
      </c>
      <c r="F37" s="26">
        <v>1</v>
      </c>
      <c r="G37" s="23">
        <f t="shared" si="3"/>
        <v>289.04000000000002</v>
      </c>
      <c r="H37" s="23">
        <f t="shared" si="4"/>
        <v>68.180000000000007</v>
      </c>
      <c r="I37" s="24">
        <f t="shared" si="5"/>
        <v>357.22</v>
      </c>
    </row>
    <row r="38" spans="1:9" x14ac:dyDescent="0.25">
      <c r="A38" s="435" t="s">
        <v>6</v>
      </c>
      <c r="B38" s="446">
        <f>SUM(B39:B40)</f>
        <v>106.8</v>
      </c>
      <c r="C38" s="102">
        <f t="shared" ref="C38:I38" si="10">SUM(C39:C40)</f>
        <v>0.6433734939759036</v>
      </c>
      <c r="D38" s="102"/>
      <c r="E38" s="102"/>
      <c r="F38" s="464"/>
      <c r="G38" s="102">
        <f t="shared" si="10"/>
        <v>476.1</v>
      </c>
      <c r="H38" s="102">
        <f t="shared" si="10"/>
        <v>106.05</v>
      </c>
      <c r="I38" s="458">
        <f t="shared" si="10"/>
        <v>582.15</v>
      </c>
    </row>
    <row r="39" spans="1:9" x14ac:dyDescent="0.25">
      <c r="A39" s="75" t="s">
        <v>239</v>
      </c>
      <c r="B39" s="445">
        <v>49.8</v>
      </c>
      <c r="C39" s="23">
        <f t="shared" si="6"/>
        <v>0.3</v>
      </c>
      <c r="D39" s="23">
        <v>740</v>
      </c>
      <c r="E39" s="23">
        <f t="shared" si="7"/>
        <v>222</v>
      </c>
      <c r="F39" s="26">
        <v>1</v>
      </c>
      <c r="G39" s="23">
        <f t="shared" si="3"/>
        <v>222</v>
      </c>
      <c r="H39" s="113">
        <f>ROUND(G39*0.2077,2)</f>
        <v>46.11</v>
      </c>
      <c r="I39" s="24">
        <f t="shared" si="5"/>
        <v>268.11</v>
      </c>
    </row>
    <row r="40" spans="1:9" x14ac:dyDescent="0.25">
      <c r="A40" s="75" t="s">
        <v>239</v>
      </c>
      <c r="B40" s="445">
        <v>57</v>
      </c>
      <c r="C40" s="23">
        <f t="shared" si="6"/>
        <v>0.34337349397590361</v>
      </c>
      <c r="D40" s="23">
        <v>740</v>
      </c>
      <c r="E40" s="23">
        <f t="shared" si="7"/>
        <v>254.1</v>
      </c>
      <c r="F40" s="26">
        <v>1</v>
      </c>
      <c r="G40" s="23">
        <f t="shared" si="3"/>
        <v>254.1</v>
      </c>
      <c r="H40" s="23">
        <f t="shared" si="4"/>
        <v>59.94</v>
      </c>
      <c r="I40" s="24">
        <f t="shared" si="5"/>
        <v>314.03999999999996</v>
      </c>
    </row>
    <row r="41" spans="1:9" x14ac:dyDescent="0.25">
      <c r="A41" s="393" t="s">
        <v>1102</v>
      </c>
      <c r="B41" s="442">
        <f>B42+B48+B75+B82</f>
        <v>2851.9000000000005</v>
      </c>
      <c r="C41" s="454">
        <f t="shared" ref="C41:I41" si="11">C42+C48+C75+C82</f>
        <v>17.180120481927712</v>
      </c>
      <c r="D41" s="454"/>
      <c r="E41" s="454"/>
      <c r="F41" s="465"/>
      <c r="G41" s="454">
        <f t="shared" si="11"/>
        <v>18896.46</v>
      </c>
      <c r="H41" s="454">
        <f t="shared" si="11"/>
        <v>4435.1200000000008</v>
      </c>
      <c r="I41" s="455">
        <f t="shared" si="11"/>
        <v>23331.58</v>
      </c>
    </row>
    <row r="42" spans="1:9" ht="33" x14ac:dyDescent="0.25">
      <c r="A42" s="435" t="s">
        <v>9</v>
      </c>
      <c r="B42" s="447">
        <f>SUM(B43:B47)</f>
        <v>341.70000000000005</v>
      </c>
      <c r="C42" s="415">
        <f t="shared" ref="C42:I42" si="12">SUM(C43:C47)</f>
        <v>2.0584337349397592</v>
      </c>
      <c r="D42" s="415"/>
      <c r="E42" s="415"/>
      <c r="F42" s="466"/>
      <c r="G42" s="415">
        <f t="shared" si="12"/>
        <v>3894.4100000000003</v>
      </c>
      <c r="H42" s="415">
        <f t="shared" si="12"/>
        <v>918.68000000000006</v>
      </c>
      <c r="I42" s="427">
        <f t="shared" si="12"/>
        <v>4813.09</v>
      </c>
    </row>
    <row r="43" spans="1:9" x14ac:dyDescent="0.25">
      <c r="A43" s="75" t="s">
        <v>222</v>
      </c>
      <c r="B43" s="445">
        <v>89</v>
      </c>
      <c r="C43" s="23">
        <f t="shared" si="6"/>
        <v>0.53614457831325302</v>
      </c>
      <c r="D43" s="23">
        <v>2028</v>
      </c>
      <c r="E43" s="23">
        <f t="shared" si="7"/>
        <v>1087.3</v>
      </c>
      <c r="F43" s="26">
        <v>1</v>
      </c>
      <c r="G43" s="23">
        <f t="shared" si="3"/>
        <v>1087.3</v>
      </c>
      <c r="H43" s="23">
        <f t="shared" si="4"/>
        <v>256.49</v>
      </c>
      <c r="I43" s="24">
        <f t="shared" si="5"/>
        <v>1343.79</v>
      </c>
    </row>
    <row r="44" spans="1:9" x14ac:dyDescent="0.25">
      <c r="A44" s="75" t="s">
        <v>222</v>
      </c>
      <c r="B44" s="445">
        <v>74.400000000000006</v>
      </c>
      <c r="C44" s="23">
        <f t="shared" si="6"/>
        <v>0.44819277108433736</v>
      </c>
      <c r="D44" s="23">
        <v>1844</v>
      </c>
      <c r="E44" s="23">
        <f t="shared" si="7"/>
        <v>826.47</v>
      </c>
      <c r="F44" s="26">
        <v>1</v>
      </c>
      <c r="G44" s="23">
        <f t="shared" si="3"/>
        <v>826.47</v>
      </c>
      <c r="H44" s="23">
        <f t="shared" si="4"/>
        <v>194.96</v>
      </c>
      <c r="I44" s="24">
        <f t="shared" si="5"/>
        <v>1021.4300000000001</v>
      </c>
    </row>
    <row r="45" spans="1:9" x14ac:dyDescent="0.25">
      <c r="A45" s="75" t="s">
        <v>222</v>
      </c>
      <c r="B45" s="445">
        <v>0.9</v>
      </c>
      <c r="C45" s="23">
        <f t="shared" si="6"/>
        <v>5.4216867469879517E-3</v>
      </c>
      <c r="D45" s="23">
        <v>1844</v>
      </c>
      <c r="E45" s="23">
        <f t="shared" si="7"/>
        <v>10</v>
      </c>
      <c r="F45" s="26">
        <v>1</v>
      </c>
      <c r="G45" s="23">
        <f t="shared" si="3"/>
        <v>10</v>
      </c>
      <c r="H45" s="23">
        <f t="shared" si="4"/>
        <v>2.36</v>
      </c>
      <c r="I45" s="24">
        <f t="shared" si="5"/>
        <v>12.36</v>
      </c>
    </row>
    <row r="46" spans="1:9" x14ac:dyDescent="0.25">
      <c r="A46" s="75" t="s">
        <v>222</v>
      </c>
      <c r="B46" s="445">
        <v>88.4</v>
      </c>
      <c r="C46" s="23">
        <f t="shared" si="6"/>
        <v>0.53253012048192772</v>
      </c>
      <c r="D46" s="23">
        <v>1844</v>
      </c>
      <c r="E46" s="23">
        <f t="shared" si="7"/>
        <v>981.99</v>
      </c>
      <c r="F46" s="26">
        <v>1</v>
      </c>
      <c r="G46" s="23">
        <f t="shared" si="3"/>
        <v>981.99</v>
      </c>
      <c r="H46" s="23">
        <f t="shared" si="4"/>
        <v>231.65</v>
      </c>
      <c r="I46" s="24">
        <f t="shared" si="5"/>
        <v>1213.6400000000001</v>
      </c>
    </row>
    <row r="47" spans="1:9" x14ac:dyDescent="0.25">
      <c r="A47" s="75" t="s">
        <v>222</v>
      </c>
      <c r="B47" s="445">
        <v>89</v>
      </c>
      <c r="C47" s="23">
        <f t="shared" si="6"/>
        <v>0.53614457831325302</v>
      </c>
      <c r="D47" s="23">
        <v>1844</v>
      </c>
      <c r="E47" s="23">
        <f t="shared" si="7"/>
        <v>988.65</v>
      </c>
      <c r="F47" s="26">
        <v>1</v>
      </c>
      <c r="G47" s="23">
        <f t="shared" si="3"/>
        <v>988.65</v>
      </c>
      <c r="H47" s="23">
        <f t="shared" si="4"/>
        <v>233.22</v>
      </c>
      <c r="I47" s="24">
        <f t="shared" si="5"/>
        <v>1221.8699999999999</v>
      </c>
    </row>
    <row r="48" spans="1:9" ht="33" x14ac:dyDescent="0.25">
      <c r="A48" s="435" t="s">
        <v>7</v>
      </c>
      <c r="B48" s="446">
        <f>SUM(B49:B74)</f>
        <v>1561.6000000000001</v>
      </c>
      <c r="C48" s="102">
        <f t="shared" ref="C48:I48" si="13">SUM(C49:C74)</f>
        <v>9.4072289156626496</v>
      </c>
      <c r="D48" s="102"/>
      <c r="E48" s="102"/>
      <c r="F48" s="464"/>
      <c r="G48" s="102">
        <f t="shared" si="13"/>
        <v>10420.48</v>
      </c>
      <c r="H48" s="102">
        <f t="shared" si="13"/>
        <v>2435.6500000000005</v>
      </c>
      <c r="I48" s="458">
        <f t="shared" si="13"/>
        <v>12856.130000000001</v>
      </c>
    </row>
    <row r="49" spans="1:9" x14ac:dyDescent="0.25">
      <c r="A49" s="75" t="s">
        <v>152</v>
      </c>
      <c r="B49" s="445">
        <v>89</v>
      </c>
      <c r="C49" s="23">
        <f t="shared" si="6"/>
        <v>0.53614457831325302</v>
      </c>
      <c r="D49" s="23">
        <v>1303</v>
      </c>
      <c r="E49" s="23">
        <f t="shared" si="7"/>
        <v>698.6</v>
      </c>
      <c r="F49" s="26">
        <v>1</v>
      </c>
      <c r="G49" s="23">
        <f t="shared" si="3"/>
        <v>698.6</v>
      </c>
      <c r="H49" s="23">
        <f t="shared" si="4"/>
        <v>164.8</v>
      </c>
      <c r="I49" s="24">
        <f t="shared" si="5"/>
        <v>863.40000000000009</v>
      </c>
    </row>
    <row r="50" spans="1:9" x14ac:dyDescent="0.25">
      <c r="A50" s="75" t="s">
        <v>152</v>
      </c>
      <c r="B50" s="445">
        <v>15.6</v>
      </c>
      <c r="C50" s="23">
        <f t="shared" si="6"/>
        <v>9.3975903614457831E-2</v>
      </c>
      <c r="D50" s="23">
        <v>1303</v>
      </c>
      <c r="E50" s="23">
        <f t="shared" si="7"/>
        <v>122.45</v>
      </c>
      <c r="F50" s="26">
        <v>1</v>
      </c>
      <c r="G50" s="23">
        <f t="shared" si="3"/>
        <v>122.45</v>
      </c>
      <c r="H50" s="23">
        <f t="shared" si="4"/>
        <v>28.89</v>
      </c>
      <c r="I50" s="24">
        <f t="shared" si="5"/>
        <v>151.34</v>
      </c>
    </row>
    <row r="51" spans="1:9" x14ac:dyDescent="0.25">
      <c r="A51" s="75" t="s">
        <v>152</v>
      </c>
      <c r="B51" s="445">
        <v>50.4</v>
      </c>
      <c r="C51" s="23">
        <f t="shared" si="6"/>
        <v>0.30361445783132529</v>
      </c>
      <c r="D51" s="23">
        <v>1133</v>
      </c>
      <c r="E51" s="23">
        <f t="shared" si="7"/>
        <v>344</v>
      </c>
      <c r="F51" s="26">
        <v>1</v>
      </c>
      <c r="G51" s="23">
        <f t="shared" si="3"/>
        <v>344</v>
      </c>
      <c r="H51" s="23">
        <f t="shared" si="4"/>
        <v>81.150000000000006</v>
      </c>
      <c r="I51" s="24">
        <f t="shared" si="5"/>
        <v>425.15</v>
      </c>
    </row>
    <row r="52" spans="1:9" x14ac:dyDescent="0.25">
      <c r="A52" s="75" t="s">
        <v>152</v>
      </c>
      <c r="B52" s="445">
        <v>28.8</v>
      </c>
      <c r="C52" s="23">
        <f t="shared" si="6"/>
        <v>0.17349397590361446</v>
      </c>
      <c r="D52" s="23">
        <v>1133</v>
      </c>
      <c r="E52" s="23">
        <f t="shared" si="7"/>
        <v>196.57</v>
      </c>
      <c r="F52" s="26">
        <v>1</v>
      </c>
      <c r="G52" s="23">
        <f t="shared" si="3"/>
        <v>196.57</v>
      </c>
      <c r="H52" s="23">
        <f t="shared" si="4"/>
        <v>46.37</v>
      </c>
      <c r="I52" s="24">
        <f t="shared" si="5"/>
        <v>242.94</v>
      </c>
    </row>
    <row r="53" spans="1:9" x14ac:dyDescent="0.25">
      <c r="A53" s="75" t="s">
        <v>152</v>
      </c>
      <c r="B53" s="445">
        <v>84</v>
      </c>
      <c r="C53" s="23">
        <f t="shared" si="6"/>
        <v>0.50602409638554213</v>
      </c>
      <c r="D53" s="23">
        <v>1133</v>
      </c>
      <c r="E53" s="23">
        <f t="shared" si="7"/>
        <v>573.33000000000004</v>
      </c>
      <c r="F53" s="26">
        <v>1</v>
      </c>
      <c r="G53" s="23">
        <f t="shared" si="3"/>
        <v>573.33000000000004</v>
      </c>
      <c r="H53" s="23">
        <f t="shared" si="4"/>
        <v>135.25</v>
      </c>
      <c r="I53" s="24">
        <f t="shared" si="5"/>
        <v>708.58</v>
      </c>
    </row>
    <row r="54" spans="1:9" x14ac:dyDescent="0.25">
      <c r="A54" s="75" t="s">
        <v>152</v>
      </c>
      <c r="B54" s="445">
        <v>84</v>
      </c>
      <c r="C54" s="23">
        <f t="shared" si="6"/>
        <v>0.50602409638554213</v>
      </c>
      <c r="D54" s="23">
        <v>1133</v>
      </c>
      <c r="E54" s="23">
        <f t="shared" si="7"/>
        <v>573.33000000000004</v>
      </c>
      <c r="F54" s="26">
        <v>1</v>
      </c>
      <c r="G54" s="23">
        <f t="shared" si="3"/>
        <v>573.33000000000004</v>
      </c>
      <c r="H54" s="23">
        <f t="shared" si="4"/>
        <v>135.25</v>
      </c>
      <c r="I54" s="24">
        <f t="shared" si="5"/>
        <v>708.58</v>
      </c>
    </row>
    <row r="55" spans="1:9" x14ac:dyDescent="0.25">
      <c r="A55" s="75" t="s">
        <v>152</v>
      </c>
      <c r="B55" s="445">
        <v>84</v>
      </c>
      <c r="C55" s="23">
        <f t="shared" si="6"/>
        <v>0.50602409638554213</v>
      </c>
      <c r="D55" s="23">
        <v>1133</v>
      </c>
      <c r="E55" s="23">
        <f t="shared" si="7"/>
        <v>573.33000000000004</v>
      </c>
      <c r="F55" s="26">
        <v>1</v>
      </c>
      <c r="G55" s="23">
        <f t="shared" si="3"/>
        <v>573.33000000000004</v>
      </c>
      <c r="H55" s="23">
        <f t="shared" si="4"/>
        <v>135.25</v>
      </c>
      <c r="I55" s="24">
        <f t="shared" si="5"/>
        <v>708.58</v>
      </c>
    </row>
    <row r="56" spans="1:9" x14ac:dyDescent="0.25">
      <c r="A56" s="75" t="s">
        <v>152</v>
      </c>
      <c r="B56" s="445">
        <v>84</v>
      </c>
      <c r="C56" s="23">
        <f t="shared" si="6"/>
        <v>0.50602409638554213</v>
      </c>
      <c r="D56" s="23">
        <v>1133</v>
      </c>
      <c r="E56" s="23">
        <f t="shared" si="7"/>
        <v>573.33000000000004</v>
      </c>
      <c r="F56" s="26">
        <v>1</v>
      </c>
      <c r="G56" s="23">
        <f t="shared" si="3"/>
        <v>573.33000000000004</v>
      </c>
      <c r="H56" s="23">
        <f t="shared" si="4"/>
        <v>135.25</v>
      </c>
      <c r="I56" s="24">
        <f t="shared" si="5"/>
        <v>708.58</v>
      </c>
    </row>
    <row r="57" spans="1:9" x14ac:dyDescent="0.25">
      <c r="A57" s="75" t="s">
        <v>152</v>
      </c>
      <c r="B57" s="445">
        <v>84</v>
      </c>
      <c r="C57" s="23">
        <f t="shared" si="6"/>
        <v>0.50602409638554213</v>
      </c>
      <c r="D57" s="23">
        <v>1133</v>
      </c>
      <c r="E57" s="23">
        <f t="shared" si="7"/>
        <v>573.33000000000004</v>
      </c>
      <c r="F57" s="26">
        <v>1</v>
      </c>
      <c r="G57" s="23">
        <f t="shared" si="3"/>
        <v>573.33000000000004</v>
      </c>
      <c r="H57" s="23">
        <f t="shared" si="4"/>
        <v>135.25</v>
      </c>
      <c r="I57" s="24">
        <f t="shared" si="5"/>
        <v>708.58</v>
      </c>
    </row>
    <row r="58" spans="1:9" x14ac:dyDescent="0.25">
      <c r="A58" s="75" t="s">
        <v>152</v>
      </c>
      <c r="B58" s="445">
        <v>84</v>
      </c>
      <c r="C58" s="23">
        <f t="shared" si="6"/>
        <v>0.50602409638554213</v>
      </c>
      <c r="D58" s="23">
        <v>1133</v>
      </c>
      <c r="E58" s="23">
        <f t="shared" si="7"/>
        <v>573.33000000000004</v>
      </c>
      <c r="F58" s="26">
        <v>1</v>
      </c>
      <c r="G58" s="23">
        <f t="shared" si="3"/>
        <v>573.33000000000004</v>
      </c>
      <c r="H58" s="23">
        <f t="shared" si="4"/>
        <v>135.25</v>
      </c>
      <c r="I58" s="24">
        <f t="shared" si="5"/>
        <v>708.58</v>
      </c>
    </row>
    <row r="59" spans="1:9" x14ac:dyDescent="0.25">
      <c r="A59" s="75" t="s">
        <v>152</v>
      </c>
      <c r="B59" s="445">
        <v>21.6</v>
      </c>
      <c r="C59" s="23">
        <f t="shared" si="6"/>
        <v>0.13012048192771086</v>
      </c>
      <c r="D59" s="23">
        <v>1133</v>
      </c>
      <c r="E59" s="23">
        <f t="shared" si="7"/>
        <v>147.43</v>
      </c>
      <c r="F59" s="26">
        <v>1</v>
      </c>
      <c r="G59" s="23">
        <f t="shared" si="3"/>
        <v>147.43</v>
      </c>
      <c r="H59" s="23">
        <f t="shared" si="4"/>
        <v>34.78</v>
      </c>
      <c r="I59" s="24">
        <f t="shared" si="5"/>
        <v>182.21</v>
      </c>
    </row>
    <row r="60" spans="1:9" x14ac:dyDescent="0.25">
      <c r="A60" s="75" t="s">
        <v>152</v>
      </c>
      <c r="B60" s="445">
        <v>83.4</v>
      </c>
      <c r="C60" s="23">
        <f t="shared" si="6"/>
        <v>0.50240963855421694</v>
      </c>
      <c r="D60" s="23">
        <v>1133</v>
      </c>
      <c r="E60" s="23">
        <f t="shared" si="7"/>
        <v>569.23</v>
      </c>
      <c r="F60" s="26">
        <v>1</v>
      </c>
      <c r="G60" s="23">
        <f t="shared" si="3"/>
        <v>569.23</v>
      </c>
      <c r="H60" s="113">
        <f>ROUND(G60*0.2077,2)</f>
        <v>118.23</v>
      </c>
      <c r="I60" s="24">
        <f t="shared" si="5"/>
        <v>687.46</v>
      </c>
    </row>
    <row r="61" spans="1:9" s="856" customFormat="1" x14ac:dyDescent="0.25">
      <c r="A61" s="494" t="s">
        <v>152</v>
      </c>
      <c r="B61" s="515">
        <v>24</v>
      </c>
      <c r="C61" s="505">
        <f t="shared" si="6"/>
        <v>0.14457831325301204</v>
      </c>
      <c r="D61" s="505">
        <v>1133</v>
      </c>
      <c r="E61" s="505">
        <f t="shared" si="7"/>
        <v>163.81</v>
      </c>
      <c r="F61" s="749">
        <v>1</v>
      </c>
      <c r="G61" s="505">
        <f t="shared" si="3"/>
        <v>163.81</v>
      </c>
      <c r="H61" s="505">
        <f t="shared" si="4"/>
        <v>38.64</v>
      </c>
      <c r="I61" s="506">
        <f t="shared" si="5"/>
        <v>202.45</v>
      </c>
    </row>
    <row r="62" spans="1:9" x14ac:dyDescent="0.25">
      <c r="A62" s="75" t="s">
        <v>152</v>
      </c>
      <c r="B62" s="445">
        <v>66.599999999999994</v>
      </c>
      <c r="C62" s="23">
        <f t="shared" si="6"/>
        <v>0.40120481927710838</v>
      </c>
      <c r="D62" s="23">
        <v>1133</v>
      </c>
      <c r="E62" s="23">
        <f t="shared" si="7"/>
        <v>454.57</v>
      </c>
      <c r="F62" s="26">
        <v>1</v>
      </c>
      <c r="G62" s="23">
        <f t="shared" si="3"/>
        <v>454.57</v>
      </c>
      <c r="H62" s="23">
        <f t="shared" si="4"/>
        <v>107.23</v>
      </c>
      <c r="I62" s="24">
        <f t="shared" si="5"/>
        <v>561.79999999999995</v>
      </c>
    </row>
    <row r="63" spans="1:9" x14ac:dyDescent="0.25">
      <c r="A63" s="75" t="s">
        <v>152</v>
      </c>
      <c r="B63" s="445">
        <v>72</v>
      </c>
      <c r="C63" s="23">
        <f t="shared" si="6"/>
        <v>0.43373493975903615</v>
      </c>
      <c r="D63" s="23">
        <v>1133</v>
      </c>
      <c r="E63" s="23">
        <f t="shared" si="7"/>
        <v>491.42</v>
      </c>
      <c r="F63" s="26">
        <v>1</v>
      </c>
      <c r="G63" s="23">
        <f t="shared" si="3"/>
        <v>491.42</v>
      </c>
      <c r="H63" s="23">
        <f t="shared" si="4"/>
        <v>115.93</v>
      </c>
      <c r="I63" s="24">
        <f t="shared" si="5"/>
        <v>607.35</v>
      </c>
    </row>
    <row r="64" spans="1:9" x14ac:dyDescent="0.25">
      <c r="A64" s="75" t="s">
        <v>152</v>
      </c>
      <c r="B64" s="445">
        <v>50.4</v>
      </c>
      <c r="C64" s="23">
        <f t="shared" si="6"/>
        <v>0.30361445783132529</v>
      </c>
      <c r="D64" s="23">
        <v>1133</v>
      </c>
      <c r="E64" s="23">
        <f t="shared" si="7"/>
        <v>344</v>
      </c>
      <c r="F64" s="26">
        <v>1</v>
      </c>
      <c r="G64" s="23">
        <f t="shared" si="3"/>
        <v>344</v>
      </c>
      <c r="H64" s="23">
        <f t="shared" si="4"/>
        <v>81.150000000000006</v>
      </c>
      <c r="I64" s="24">
        <f t="shared" si="5"/>
        <v>425.15</v>
      </c>
    </row>
    <row r="65" spans="1:9" x14ac:dyDescent="0.25">
      <c r="A65" s="75" t="s">
        <v>152</v>
      </c>
      <c r="B65" s="445">
        <v>54</v>
      </c>
      <c r="C65" s="23">
        <f t="shared" si="6"/>
        <v>0.3253012048192771</v>
      </c>
      <c r="D65" s="23">
        <v>1133</v>
      </c>
      <c r="E65" s="23">
        <f t="shared" si="7"/>
        <v>368.57</v>
      </c>
      <c r="F65" s="26">
        <v>1</v>
      </c>
      <c r="G65" s="23">
        <f t="shared" si="3"/>
        <v>368.57</v>
      </c>
      <c r="H65" s="23">
        <f t="shared" si="4"/>
        <v>86.95</v>
      </c>
      <c r="I65" s="24">
        <f t="shared" si="5"/>
        <v>455.52</v>
      </c>
    </row>
    <row r="66" spans="1:9" x14ac:dyDescent="0.25">
      <c r="A66" s="75" t="s">
        <v>152</v>
      </c>
      <c r="B66" s="445">
        <v>97.2</v>
      </c>
      <c r="C66" s="23">
        <f t="shared" si="6"/>
        <v>0.58554216867469877</v>
      </c>
      <c r="D66" s="23">
        <v>1133</v>
      </c>
      <c r="E66" s="23">
        <f t="shared" si="7"/>
        <v>663.42</v>
      </c>
      <c r="F66" s="26">
        <v>1</v>
      </c>
      <c r="G66" s="23">
        <f t="shared" si="3"/>
        <v>663.42</v>
      </c>
      <c r="H66" s="23">
        <f t="shared" si="4"/>
        <v>156.5</v>
      </c>
      <c r="I66" s="24">
        <f t="shared" si="5"/>
        <v>819.92</v>
      </c>
    </row>
    <row r="67" spans="1:9" x14ac:dyDescent="0.25">
      <c r="A67" s="75" t="s">
        <v>152</v>
      </c>
      <c r="B67" s="445">
        <v>66.8</v>
      </c>
      <c r="C67" s="23">
        <f t="shared" si="6"/>
        <v>0.40240963855421685</v>
      </c>
      <c r="D67" s="23">
        <v>1133</v>
      </c>
      <c r="E67" s="23">
        <f t="shared" si="7"/>
        <v>455.93</v>
      </c>
      <c r="F67" s="26">
        <v>1</v>
      </c>
      <c r="G67" s="23">
        <f t="shared" si="3"/>
        <v>455.93</v>
      </c>
      <c r="H67" s="23">
        <f t="shared" si="4"/>
        <v>107.55</v>
      </c>
      <c r="I67" s="24">
        <f t="shared" si="5"/>
        <v>563.48</v>
      </c>
    </row>
    <row r="68" spans="1:9" x14ac:dyDescent="0.25">
      <c r="A68" s="75" t="s">
        <v>152</v>
      </c>
      <c r="B68" s="445">
        <v>52.8</v>
      </c>
      <c r="C68" s="23">
        <f t="shared" si="6"/>
        <v>0.3180722891566265</v>
      </c>
      <c r="D68" s="23">
        <v>997</v>
      </c>
      <c r="E68" s="23">
        <f t="shared" si="7"/>
        <v>317.12</v>
      </c>
      <c r="F68" s="26">
        <v>1</v>
      </c>
      <c r="G68" s="23">
        <f t="shared" si="3"/>
        <v>317.12</v>
      </c>
      <c r="H68" s="23">
        <f t="shared" si="4"/>
        <v>74.81</v>
      </c>
      <c r="I68" s="24">
        <f t="shared" si="5"/>
        <v>391.93</v>
      </c>
    </row>
    <row r="69" spans="1:9" ht="17.25" customHeight="1" x14ac:dyDescent="0.25">
      <c r="A69" s="75" t="s">
        <v>152</v>
      </c>
      <c r="B69" s="445">
        <v>38.4</v>
      </c>
      <c r="C69" s="23">
        <f t="shared" si="6"/>
        <v>0.23132530120481926</v>
      </c>
      <c r="D69" s="23">
        <v>997</v>
      </c>
      <c r="E69" s="23">
        <f t="shared" si="7"/>
        <v>230.63</v>
      </c>
      <c r="F69" s="26">
        <v>1</v>
      </c>
      <c r="G69" s="23">
        <f t="shared" si="3"/>
        <v>230.63</v>
      </c>
      <c r="H69" s="113">
        <f>ROUND(G69*0.2077,2)</f>
        <v>47.9</v>
      </c>
      <c r="I69" s="24">
        <f t="shared" si="5"/>
        <v>278.52999999999997</v>
      </c>
    </row>
    <row r="70" spans="1:9" s="856" customFormat="1" x14ac:dyDescent="0.25">
      <c r="A70" s="494" t="s">
        <v>152</v>
      </c>
      <c r="B70" s="515">
        <v>64.8</v>
      </c>
      <c r="C70" s="505">
        <f t="shared" si="6"/>
        <v>0.39036144578313253</v>
      </c>
      <c r="D70" s="505">
        <v>997</v>
      </c>
      <c r="E70" s="505">
        <f t="shared" si="7"/>
        <v>389.19</v>
      </c>
      <c r="F70" s="749">
        <v>1</v>
      </c>
      <c r="G70" s="505">
        <f t="shared" si="3"/>
        <v>389.19</v>
      </c>
      <c r="H70" s="505">
        <f t="shared" si="4"/>
        <v>91.81</v>
      </c>
      <c r="I70" s="506">
        <f t="shared" si="5"/>
        <v>481</v>
      </c>
    </row>
    <row r="71" spans="1:9" s="856" customFormat="1" x14ac:dyDescent="0.25">
      <c r="A71" s="494" t="s">
        <v>152</v>
      </c>
      <c r="B71" s="515">
        <v>38.4</v>
      </c>
      <c r="C71" s="505">
        <f t="shared" si="6"/>
        <v>0.23132530120481926</v>
      </c>
      <c r="D71" s="505">
        <v>997</v>
      </c>
      <c r="E71" s="505">
        <f t="shared" si="7"/>
        <v>230.63</v>
      </c>
      <c r="F71" s="749">
        <v>1</v>
      </c>
      <c r="G71" s="505">
        <f t="shared" si="3"/>
        <v>230.63</v>
      </c>
      <c r="H71" s="505">
        <f t="shared" si="4"/>
        <v>54.41</v>
      </c>
      <c r="I71" s="506">
        <f t="shared" si="5"/>
        <v>285.03999999999996</v>
      </c>
    </row>
    <row r="72" spans="1:9" x14ac:dyDescent="0.25">
      <c r="A72" s="75" t="s">
        <v>152</v>
      </c>
      <c r="B72" s="445">
        <v>57.6</v>
      </c>
      <c r="C72" s="23">
        <f t="shared" si="6"/>
        <v>0.34698795180722891</v>
      </c>
      <c r="D72" s="23">
        <v>997</v>
      </c>
      <c r="E72" s="23">
        <f t="shared" si="7"/>
        <v>345.95</v>
      </c>
      <c r="F72" s="26">
        <v>1</v>
      </c>
      <c r="G72" s="23">
        <f t="shared" si="3"/>
        <v>345.95</v>
      </c>
      <c r="H72" s="23">
        <f t="shared" si="4"/>
        <v>81.61</v>
      </c>
      <c r="I72" s="24">
        <f t="shared" si="5"/>
        <v>427.56</v>
      </c>
    </row>
    <row r="73" spans="1:9" x14ac:dyDescent="0.25">
      <c r="A73" s="75" t="s">
        <v>152</v>
      </c>
      <c r="B73" s="445">
        <v>2.4</v>
      </c>
      <c r="C73" s="23">
        <f t="shared" si="6"/>
        <v>1.4457831325301203E-2</v>
      </c>
      <c r="D73" s="23">
        <v>997</v>
      </c>
      <c r="E73" s="23">
        <f t="shared" si="7"/>
        <v>14.41</v>
      </c>
      <c r="F73" s="26">
        <v>1</v>
      </c>
      <c r="G73" s="23">
        <f t="shared" si="3"/>
        <v>14.41</v>
      </c>
      <c r="H73" s="23">
        <f t="shared" si="4"/>
        <v>3.4</v>
      </c>
      <c r="I73" s="24">
        <f t="shared" si="5"/>
        <v>17.809999999999999</v>
      </c>
    </row>
    <row r="74" spans="1:9" x14ac:dyDescent="0.25">
      <c r="A74" s="75" t="s">
        <v>249</v>
      </c>
      <c r="B74" s="445">
        <v>83.4</v>
      </c>
      <c r="C74" s="23">
        <f t="shared" si="6"/>
        <v>0.50240963855421694</v>
      </c>
      <c r="D74" s="23">
        <v>861</v>
      </c>
      <c r="E74" s="23">
        <f t="shared" si="7"/>
        <v>432.57</v>
      </c>
      <c r="F74" s="26">
        <v>1</v>
      </c>
      <c r="G74" s="23">
        <f t="shared" si="3"/>
        <v>432.57</v>
      </c>
      <c r="H74" s="23">
        <f t="shared" si="4"/>
        <v>102.04</v>
      </c>
      <c r="I74" s="24">
        <f t="shared" si="5"/>
        <v>534.61</v>
      </c>
    </row>
    <row r="75" spans="1:9" ht="33" x14ac:dyDescent="0.25">
      <c r="A75" s="435" t="s">
        <v>1103</v>
      </c>
      <c r="B75" s="446">
        <f>SUM(B76:B81)</f>
        <v>519.79999999999995</v>
      </c>
      <c r="C75" s="102">
        <f t="shared" ref="C75:I75" si="14">SUM(C76:C81)</f>
        <v>3.1313253012048192</v>
      </c>
      <c r="D75" s="102"/>
      <c r="E75" s="102"/>
      <c r="F75" s="464"/>
      <c r="G75" s="102">
        <f t="shared" si="14"/>
        <v>2670.06</v>
      </c>
      <c r="H75" s="102">
        <f t="shared" si="14"/>
        <v>629.87</v>
      </c>
      <c r="I75" s="458">
        <f t="shared" si="14"/>
        <v>3299.9300000000003</v>
      </c>
    </row>
    <row r="76" spans="1:9" x14ac:dyDescent="0.25">
      <c r="A76" s="75" t="s">
        <v>178</v>
      </c>
      <c r="B76" s="445">
        <v>93.6</v>
      </c>
      <c r="C76" s="23">
        <f t="shared" si="6"/>
        <v>0.56385542168674696</v>
      </c>
      <c r="D76" s="23">
        <v>833</v>
      </c>
      <c r="E76" s="23">
        <f t="shared" si="7"/>
        <v>469.69</v>
      </c>
      <c r="F76" s="26">
        <v>1</v>
      </c>
      <c r="G76" s="23">
        <f t="shared" ref="G76:G88" si="15">ROUND(E76*F76,2)</f>
        <v>469.69</v>
      </c>
      <c r="H76" s="23">
        <f t="shared" si="4"/>
        <v>110.8</v>
      </c>
      <c r="I76" s="24">
        <f t="shared" ref="I76:I88" si="16">G76+H76</f>
        <v>580.49</v>
      </c>
    </row>
    <row r="77" spans="1:9" x14ac:dyDescent="0.25">
      <c r="A77" s="75" t="s">
        <v>178</v>
      </c>
      <c r="B77" s="445">
        <v>91.2</v>
      </c>
      <c r="C77" s="23">
        <f t="shared" si="6"/>
        <v>0.54939759036144575</v>
      </c>
      <c r="D77" s="23">
        <v>833</v>
      </c>
      <c r="E77" s="23">
        <f t="shared" si="7"/>
        <v>457.65</v>
      </c>
      <c r="F77" s="26">
        <v>1</v>
      </c>
      <c r="G77" s="23">
        <f t="shared" si="15"/>
        <v>457.65</v>
      </c>
      <c r="H77" s="23">
        <f t="shared" ref="H77:H88" si="17">ROUND(G77*0.2359,2)</f>
        <v>107.96</v>
      </c>
      <c r="I77" s="24">
        <f t="shared" si="16"/>
        <v>565.61</v>
      </c>
    </row>
    <row r="78" spans="1:9" x14ac:dyDescent="0.25">
      <c r="A78" s="75" t="s">
        <v>178</v>
      </c>
      <c r="B78" s="445">
        <v>91.2</v>
      </c>
      <c r="C78" s="23">
        <f t="shared" ref="C78:C145" si="18">B78/166</f>
        <v>0.54939759036144575</v>
      </c>
      <c r="D78" s="23">
        <v>833</v>
      </c>
      <c r="E78" s="23">
        <f t="shared" ref="E78:E145" si="19">ROUND(D78/166*B78,2)</f>
        <v>457.65</v>
      </c>
      <c r="F78" s="26">
        <v>1</v>
      </c>
      <c r="G78" s="23">
        <f t="shared" si="15"/>
        <v>457.65</v>
      </c>
      <c r="H78" s="23">
        <f t="shared" si="17"/>
        <v>107.96</v>
      </c>
      <c r="I78" s="24">
        <f t="shared" si="16"/>
        <v>565.61</v>
      </c>
    </row>
    <row r="79" spans="1:9" x14ac:dyDescent="0.25">
      <c r="A79" s="75" t="s">
        <v>178</v>
      </c>
      <c r="B79" s="445">
        <v>84</v>
      </c>
      <c r="C79" s="23">
        <f t="shared" si="18"/>
        <v>0.50602409638554213</v>
      </c>
      <c r="D79" s="23">
        <v>833</v>
      </c>
      <c r="E79" s="23">
        <f t="shared" si="19"/>
        <v>421.52</v>
      </c>
      <c r="F79" s="26">
        <v>1</v>
      </c>
      <c r="G79" s="23">
        <f t="shared" si="15"/>
        <v>421.52</v>
      </c>
      <c r="H79" s="23">
        <f t="shared" si="17"/>
        <v>99.44</v>
      </c>
      <c r="I79" s="24">
        <f t="shared" si="16"/>
        <v>520.96</v>
      </c>
    </row>
    <row r="80" spans="1:9" x14ac:dyDescent="0.25">
      <c r="A80" s="75" t="s">
        <v>178</v>
      </c>
      <c r="B80" s="445">
        <v>70.8</v>
      </c>
      <c r="C80" s="23">
        <f t="shared" si="18"/>
        <v>0.42650602409638555</v>
      </c>
      <c r="D80" s="23">
        <v>833</v>
      </c>
      <c r="E80" s="23">
        <f t="shared" si="19"/>
        <v>355.28</v>
      </c>
      <c r="F80" s="26">
        <v>1</v>
      </c>
      <c r="G80" s="23">
        <f t="shared" si="15"/>
        <v>355.28</v>
      </c>
      <c r="H80" s="23">
        <f t="shared" si="17"/>
        <v>83.81</v>
      </c>
      <c r="I80" s="24">
        <f t="shared" si="16"/>
        <v>439.09</v>
      </c>
    </row>
    <row r="81" spans="1:9" ht="18.75" customHeight="1" x14ac:dyDescent="0.25">
      <c r="A81" s="75" t="s">
        <v>1104</v>
      </c>
      <c r="B81" s="445">
        <v>89</v>
      </c>
      <c r="C81" s="23">
        <f>B81/166</f>
        <v>0.53614457831325302</v>
      </c>
      <c r="D81" s="23">
        <v>948</v>
      </c>
      <c r="E81" s="23">
        <f>ROUND(D81/166*B81,2)</f>
        <v>508.27</v>
      </c>
      <c r="F81" s="26">
        <v>1</v>
      </c>
      <c r="G81" s="23">
        <f>ROUND(E81*F81,2)</f>
        <v>508.27</v>
      </c>
      <c r="H81" s="23">
        <f>ROUND(G81*0.2359,2)</f>
        <v>119.9</v>
      </c>
      <c r="I81" s="24">
        <f>G81+H81</f>
        <v>628.16999999999996</v>
      </c>
    </row>
    <row r="82" spans="1:9" ht="18.75" customHeight="1" x14ac:dyDescent="0.25">
      <c r="A82" s="435" t="s">
        <v>6</v>
      </c>
      <c r="B82" s="446">
        <f>SUM(B83:B88)</f>
        <v>428.8</v>
      </c>
      <c r="C82" s="102">
        <f t="shared" ref="C82:I82" si="20">SUM(C83:C88)</f>
        <v>2.5831325301204822</v>
      </c>
      <c r="D82" s="102"/>
      <c r="E82" s="102"/>
      <c r="F82" s="464"/>
      <c r="G82" s="102">
        <f t="shared" si="20"/>
        <v>1911.5099999999998</v>
      </c>
      <c r="H82" s="102">
        <f t="shared" si="20"/>
        <v>450.91999999999996</v>
      </c>
      <c r="I82" s="458">
        <f t="shared" si="20"/>
        <v>2362.4299999999998</v>
      </c>
    </row>
    <row r="83" spans="1:9" x14ac:dyDescent="0.25">
      <c r="A83" s="75" t="s">
        <v>239</v>
      </c>
      <c r="B83" s="445">
        <v>79.900000000000006</v>
      </c>
      <c r="C83" s="23">
        <f t="shared" si="18"/>
        <v>0.48132530120481931</v>
      </c>
      <c r="D83" s="23">
        <v>740</v>
      </c>
      <c r="E83" s="23">
        <f t="shared" si="19"/>
        <v>356.18</v>
      </c>
      <c r="F83" s="26">
        <v>1</v>
      </c>
      <c r="G83" s="23">
        <f t="shared" si="15"/>
        <v>356.18</v>
      </c>
      <c r="H83" s="23">
        <f t="shared" si="17"/>
        <v>84.02</v>
      </c>
      <c r="I83" s="24">
        <f t="shared" si="16"/>
        <v>440.2</v>
      </c>
    </row>
    <row r="84" spans="1:9" x14ac:dyDescent="0.25">
      <c r="A84" s="75" t="s">
        <v>239</v>
      </c>
      <c r="B84" s="445">
        <v>83.7</v>
      </c>
      <c r="C84" s="23">
        <f t="shared" si="18"/>
        <v>0.50421686746987948</v>
      </c>
      <c r="D84" s="23">
        <v>740</v>
      </c>
      <c r="E84" s="23">
        <f t="shared" si="19"/>
        <v>373.12</v>
      </c>
      <c r="F84" s="26">
        <v>1</v>
      </c>
      <c r="G84" s="23">
        <f t="shared" si="15"/>
        <v>373.12</v>
      </c>
      <c r="H84" s="23">
        <f t="shared" si="17"/>
        <v>88.02</v>
      </c>
      <c r="I84" s="24">
        <f t="shared" si="16"/>
        <v>461.14</v>
      </c>
    </row>
    <row r="85" spans="1:9" x14ac:dyDescent="0.25">
      <c r="A85" s="75" t="s">
        <v>239</v>
      </c>
      <c r="B85" s="445">
        <v>91.2</v>
      </c>
      <c r="C85" s="23">
        <f t="shared" si="18"/>
        <v>0.54939759036144575</v>
      </c>
      <c r="D85" s="23">
        <v>740</v>
      </c>
      <c r="E85" s="23">
        <f t="shared" si="19"/>
        <v>406.55</v>
      </c>
      <c r="F85" s="26">
        <v>1</v>
      </c>
      <c r="G85" s="23">
        <f t="shared" si="15"/>
        <v>406.55</v>
      </c>
      <c r="H85" s="23">
        <f t="shared" si="17"/>
        <v>95.91</v>
      </c>
      <c r="I85" s="24">
        <f t="shared" si="16"/>
        <v>502.46000000000004</v>
      </c>
    </row>
    <row r="86" spans="1:9" x14ac:dyDescent="0.25">
      <c r="A86" s="75" t="s">
        <v>239</v>
      </c>
      <c r="B86" s="445">
        <v>19.2</v>
      </c>
      <c r="C86" s="23">
        <f t="shared" si="18"/>
        <v>0.11566265060240963</v>
      </c>
      <c r="D86" s="23">
        <v>740</v>
      </c>
      <c r="E86" s="23">
        <f t="shared" si="19"/>
        <v>85.59</v>
      </c>
      <c r="F86" s="26">
        <v>1</v>
      </c>
      <c r="G86" s="23">
        <f t="shared" si="15"/>
        <v>85.59</v>
      </c>
      <c r="H86" s="23">
        <f t="shared" si="17"/>
        <v>20.190000000000001</v>
      </c>
      <c r="I86" s="24">
        <f t="shared" si="16"/>
        <v>105.78</v>
      </c>
    </row>
    <row r="87" spans="1:9" x14ac:dyDescent="0.25">
      <c r="A87" s="75" t="s">
        <v>239</v>
      </c>
      <c r="B87" s="445">
        <v>90</v>
      </c>
      <c r="C87" s="23">
        <f t="shared" si="18"/>
        <v>0.54216867469879515</v>
      </c>
      <c r="D87" s="23">
        <v>740</v>
      </c>
      <c r="E87" s="23">
        <f t="shared" si="19"/>
        <v>401.2</v>
      </c>
      <c r="F87" s="26">
        <v>1</v>
      </c>
      <c r="G87" s="23">
        <f t="shared" si="15"/>
        <v>401.2</v>
      </c>
      <c r="H87" s="23">
        <f t="shared" si="17"/>
        <v>94.64</v>
      </c>
      <c r="I87" s="24">
        <f t="shared" si="16"/>
        <v>495.84</v>
      </c>
    </row>
    <row r="88" spans="1:9" x14ac:dyDescent="0.25">
      <c r="A88" s="75" t="s">
        <v>239</v>
      </c>
      <c r="B88" s="445">
        <v>64.8</v>
      </c>
      <c r="C88" s="23">
        <f t="shared" si="18"/>
        <v>0.39036144578313253</v>
      </c>
      <c r="D88" s="23">
        <v>740</v>
      </c>
      <c r="E88" s="23">
        <f t="shared" si="19"/>
        <v>288.87</v>
      </c>
      <c r="F88" s="26">
        <v>1</v>
      </c>
      <c r="G88" s="23">
        <f t="shared" si="15"/>
        <v>288.87</v>
      </c>
      <c r="H88" s="23">
        <f t="shared" si="17"/>
        <v>68.14</v>
      </c>
      <c r="I88" s="24">
        <f t="shared" si="16"/>
        <v>357.01</v>
      </c>
    </row>
    <row r="89" spans="1:9" x14ac:dyDescent="0.25">
      <c r="A89" s="393" t="s">
        <v>1023</v>
      </c>
      <c r="B89" s="442">
        <f>B90+B99+B116+B120</f>
        <v>1792.7000000000003</v>
      </c>
      <c r="C89" s="454">
        <f t="shared" ref="C89:I89" si="21">C90+C99+C116+C120</f>
        <v>10.799397590361444</v>
      </c>
      <c r="D89" s="454"/>
      <c r="E89" s="454"/>
      <c r="F89" s="465"/>
      <c r="G89" s="454">
        <f t="shared" si="21"/>
        <v>12138.259999999998</v>
      </c>
      <c r="H89" s="454">
        <f t="shared" si="21"/>
        <v>2815.83</v>
      </c>
      <c r="I89" s="455">
        <f t="shared" si="21"/>
        <v>14954.09</v>
      </c>
    </row>
    <row r="90" spans="1:9" s="217" customFormat="1" ht="33" x14ac:dyDescent="0.25">
      <c r="A90" s="435" t="s">
        <v>9</v>
      </c>
      <c r="B90" s="448">
        <f>SUM(B91:B98)</f>
        <v>367.9</v>
      </c>
      <c r="C90" s="459">
        <f t="shared" ref="C90:I90" si="22">SUM(C91:C98)</f>
        <v>2.2162650602409633</v>
      </c>
      <c r="D90" s="459"/>
      <c r="E90" s="459"/>
      <c r="F90" s="467"/>
      <c r="G90" s="459">
        <f t="shared" si="22"/>
        <v>4270.79</v>
      </c>
      <c r="H90" s="459">
        <f t="shared" si="22"/>
        <v>994.41</v>
      </c>
      <c r="I90" s="460">
        <f t="shared" si="22"/>
        <v>5265.2</v>
      </c>
    </row>
    <row r="91" spans="1:9" x14ac:dyDescent="0.25">
      <c r="A91" s="75" t="s">
        <v>222</v>
      </c>
      <c r="B91" s="445">
        <v>166</v>
      </c>
      <c r="C91" s="23">
        <f t="shared" si="18"/>
        <v>1</v>
      </c>
      <c r="D91" s="23">
        <v>2028</v>
      </c>
      <c r="E91" s="23">
        <f t="shared" si="19"/>
        <v>2028</v>
      </c>
      <c r="F91" s="26">
        <v>1</v>
      </c>
      <c r="G91" s="23">
        <f t="shared" ref="G91:G98" si="23">ROUND(E91*F91,2)</f>
        <v>2028</v>
      </c>
      <c r="H91" s="23">
        <f t="shared" ref="H91:H130" si="24">ROUND(G91*0.2359,2)</f>
        <v>478.41</v>
      </c>
      <c r="I91" s="24">
        <f t="shared" ref="I91:I98" si="25">G91+H91</f>
        <v>2506.41</v>
      </c>
    </row>
    <row r="92" spans="1:9" x14ac:dyDescent="0.25">
      <c r="A92" s="75" t="s">
        <v>222</v>
      </c>
      <c r="B92" s="445">
        <v>15.6</v>
      </c>
      <c r="C92" s="23">
        <f t="shared" si="18"/>
        <v>9.3975903614457831E-2</v>
      </c>
      <c r="D92" s="23">
        <v>1844</v>
      </c>
      <c r="E92" s="23">
        <f t="shared" si="19"/>
        <v>173.29</v>
      </c>
      <c r="F92" s="26">
        <v>1</v>
      </c>
      <c r="G92" s="23">
        <f t="shared" si="23"/>
        <v>173.29</v>
      </c>
      <c r="H92" s="113">
        <f>ROUND(G92*0.2077,2)</f>
        <v>35.99</v>
      </c>
      <c r="I92" s="24">
        <f t="shared" si="25"/>
        <v>209.28</v>
      </c>
    </row>
    <row r="93" spans="1:9" x14ac:dyDescent="0.25">
      <c r="A93" s="75" t="s">
        <v>222</v>
      </c>
      <c r="B93" s="445">
        <v>4.8</v>
      </c>
      <c r="C93" s="23">
        <f t="shared" si="18"/>
        <v>2.8915662650602407E-2</v>
      </c>
      <c r="D93" s="23">
        <v>1844</v>
      </c>
      <c r="E93" s="23">
        <f t="shared" si="19"/>
        <v>53.32</v>
      </c>
      <c r="F93" s="26">
        <v>1</v>
      </c>
      <c r="G93" s="23">
        <f t="shared" si="23"/>
        <v>53.32</v>
      </c>
      <c r="H93" s="113">
        <f>ROUND(G93*0.2077,2)</f>
        <v>11.07</v>
      </c>
      <c r="I93" s="24">
        <f t="shared" si="25"/>
        <v>64.39</v>
      </c>
    </row>
    <row r="94" spans="1:9" x14ac:dyDescent="0.25">
      <c r="A94" s="75" t="s">
        <v>222</v>
      </c>
      <c r="B94" s="445">
        <v>66.599999999999994</v>
      </c>
      <c r="C94" s="23">
        <f t="shared" si="18"/>
        <v>0.40120481927710838</v>
      </c>
      <c r="D94" s="23">
        <v>1844</v>
      </c>
      <c r="E94" s="23">
        <f t="shared" si="19"/>
        <v>739.82</v>
      </c>
      <c r="F94" s="26">
        <v>1</v>
      </c>
      <c r="G94" s="23">
        <f t="shared" si="23"/>
        <v>739.82</v>
      </c>
      <c r="H94" s="23">
        <f t="shared" si="24"/>
        <v>174.52</v>
      </c>
      <c r="I94" s="24">
        <f t="shared" si="25"/>
        <v>914.34</v>
      </c>
    </row>
    <row r="95" spans="1:9" x14ac:dyDescent="0.25">
      <c r="A95" s="75" t="s">
        <v>222</v>
      </c>
      <c r="B95" s="445">
        <v>36.4</v>
      </c>
      <c r="C95" s="23">
        <f t="shared" si="18"/>
        <v>0.21927710843373494</v>
      </c>
      <c r="D95" s="23">
        <v>1844</v>
      </c>
      <c r="E95" s="23">
        <f t="shared" si="19"/>
        <v>404.35</v>
      </c>
      <c r="F95" s="26">
        <v>1</v>
      </c>
      <c r="G95" s="23">
        <f t="shared" si="23"/>
        <v>404.35</v>
      </c>
      <c r="H95" s="23">
        <f t="shared" si="24"/>
        <v>95.39</v>
      </c>
      <c r="I95" s="24">
        <f t="shared" si="25"/>
        <v>499.74</v>
      </c>
    </row>
    <row r="96" spans="1:9" x14ac:dyDescent="0.25">
      <c r="A96" s="75" t="s">
        <v>222</v>
      </c>
      <c r="B96" s="445">
        <v>21.3</v>
      </c>
      <c r="C96" s="23">
        <f t="shared" si="18"/>
        <v>0.12831325301204818</v>
      </c>
      <c r="D96" s="23">
        <v>1844</v>
      </c>
      <c r="E96" s="23">
        <f t="shared" si="19"/>
        <v>236.61</v>
      </c>
      <c r="F96" s="26">
        <v>1</v>
      </c>
      <c r="G96" s="23">
        <f t="shared" si="23"/>
        <v>236.61</v>
      </c>
      <c r="H96" s="113">
        <f>ROUND(G96*0.2077,2)</f>
        <v>49.14</v>
      </c>
      <c r="I96" s="24">
        <f t="shared" si="25"/>
        <v>285.75</v>
      </c>
    </row>
    <row r="97" spans="1:9" x14ac:dyDescent="0.25">
      <c r="A97" s="75" t="s">
        <v>222</v>
      </c>
      <c r="B97" s="445">
        <v>9.3000000000000007</v>
      </c>
      <c r="C97" s="23">
        <f t="shared" si="18"/>
        <v>5.602409638554217E-2</v>
      </c>
      <c r="D97" s="23">
        <v>1844</v>
      </c>
      <c r="E97" s="23">
        <f t="shared" si="19"/>
        <v>103.31</v>
      </c>
      <c r="F97" s="26">
        <v>1</v>
      </c>
      <c r="G97" s="23">
        <f t="shared" si="23"/>
        <v>103.31</v>
      </c>
      <c r="H97" s="23">
        <f t="shared" si="24"/>
        <v>24.37</v>
      </c>
      <c r="I97" s="24">
        <f t="shared" si="25"/>
        <v>127.68</v>
      </c>
    </row>
    <row r="98" spans="1:9" x14ac:dyDescent="0.25">
      <c r="A98" s="75" t="s">
        <v>222</v>
      </c>
      <c r="B98" s="445">
        <v>47.9</v>
      </c>
      <c r="C98" s="23">
        <f t="shared" si="18"/>
        <v>0.28855421686746985</v>
      </c>
      <c r="D98" s="23">
        <v>1844</v>
      </c>
      <c r="E98" s="23">
        <f t="shared" si="19"/>
        <v>532.09</v>
      </c>
      <c r="F98" s="26">
        <v>1</v>
      </c>
      <c r="G98" s="23">
        <f t="shared" si="23"/>
        <v>532.09</v>
      </c>
      <c r="H98" s="23">
        <f t="shared" si="24"/>
        <v>125.52</v>
      </c>
      <c r="I98" s="24">
        <f t="shared" si="25"/>
        <v>657.61</v>
      </c>
    </row>
    <row r="99" spans="1:9" ht="33" x14ac:dyDescent="0.25">
      <c r="A99" s="435" t="s">
        <v>7</v>
      </c>
      <c r="B99" s="446">
        <f>SUM(B100:B115)</f>
        <v>744.00000000000023</v>
      </c>
      <c r="C99" s="102">
        <f t="shared" ref="C99:I99" si="26">SUM(C100:C115)</f>
        <v>4.4819277108433733</v>
      </c>
      <c r="D99" s="102"/>
      <c r="E99" s="102"/>
      <c r="F99" s="464"/>
      <c r="G99" s="102">
        <f t="shared" si="26"/>
        <v>4684.9099999999989</v>
      </c>
      <c r="H99" s="102">
        <f t="shared" si="26"/>
        <v>1085.3700000000001</v>
      </c>
      <c r="I99" s="458">
        <f t="shared" si="26"/>
        <v>5770.2800000000007</v>
      </c>
    </row>
    <row r="100" spans="1:9" x14ac:dyDescent="0.25">
      <c r="A100" s="75" t="s">
        <v>152</v>
      </c>
      <c r="B100" s="445">
        <v>55.4</v>
      </c>
      <c r="C100" s="23">
        <f t="shared" si="18"/>
        <v>0.33373493975903612</v>
      </c>
      <c r="D100" s="23">
        <v>1303</v>
      </c>
      <c r="E100" s="23">
        <f t="shared" si="19"/>
        <v>434.86</v>
      </c>
      <c r="F100" s="26">
        <v>1</v>
      </c>
      <c r="G100" s="23">
        <f t="shared" ref="G100:G130" si="27">ROUND(E100*F100,2)</f>
        <v>434.86</v>
      </c>
      <c r="H100" s="23">
        <f t="shared" si="24"/>
        <v>102.58</v>
      </c>
      <c r="I100" s="24">
        <f t="shared" ref="I100:I130" si="28">G100+H100</f>
        <v>537.44000000000005</v>
      </c>
    </row>
    <row r="101" spans="1:9" x14ac:dyDescent="0.25">
      <c r="A101" s="75" t="s">
        <v>152</v>
      </c>
      <c r="B101" s="445">
        <v>9.9</v>
      </c>
      <c r="C101" s="23">
        <f t="shared" si="18"/>
        <v>5.9638554216867472E-2</v>
      </c>
      <c r="D101" s="23">
        <v>1133</v>
      </c>
      <c r="E101" s="23">
        <f t="shared" si="19"/>
        <v>67.569999999999993</v>
      </c>
      <c r="F101" s="26">
        <v>1</v>
      </c>
      <c r="G101" s="23">
        <f t="shared" si="27"/>
        <v>67.569999999999993</v>
      </c>
      <c r="H101" s="23">
        <f t="shared" si="24"/>
        <v>15.94</v>
      </c>
      <c r="I101" s="24">
        <f t="shared" si="28"/>
        <v>83.509999999999991</v>
      </c>
    </row>
    <row r="102" spans="1:9" s="856" customFormat="1" x14ac:dyDescent="0.25">
      <c r="A102" s="494" t="s">
        <v>152</v>
      </c>
      <c r="B102" s="515">
        <v>55.4</v>
      </c>
      <c r="C102" s="505">
        <f t="shared" si="18"/>
        <v>0.33373493975903612</v>
      </c>
      <c r="D102" s="505">
        <v>1133</v>
      </c>
      <c r="E102" s="505">
        <f t="shared" si="19"/>
        <v>378.12</v>
      </c>
      <c r="F102" s="749">
        <v>1</v>
      </c>
      <c r="G102" s="505">
        <f t="shared" si="27"/>
        <v>378.12</v>
      </c>
      <c r="H102" s="841">
        <f>ROUND(G102*0.2077,2)</f>
        <v>78.540000000000006</v>
      </c>
      <c r="I102" s="506">
        <f t="shared" si="28"/>
        <v>456.66</v>
      </c>
    </row>
    <row r="103" spans="1:9" x14ac:dyDescent="0.25">
      <c r="A103" s="75" t="s">
        <v>152</v>
      </c>
      <c r="B103" s="445">
        <v>49.8</v>
      </c>
      <c r="C103" s="23">
        <f t="shared" si="18"/>
        <v>0.3</v>
      </c>
      <c r="D103" s="23">
        <v>1133</v>
      </c>
      <c r="E103" s="23">
        <f t="shared" si="19"/>
        <v>339.9</v>
      </c>
      <c r="F103" s="26">
        <v>1</v>
      </c>
      <c r="G103" s="23">
        <f t="shared" si="27"/>
        <v>339.9</v>
      </c>
      <c r="H103" s="23">
        <f t="shared" si="24"/>
        <v>80.180000000000007</v>
      </c>
      <c r="I103" s="24">
        <f t="shared" si="28"/>
        <v>420.08</v>
      </c>
    </row>
    <row r="104" spans="1:9" x14ac:dyDescent="0.25">
      <c r="A104" s="75" t="s">
        <v>152</v>
      </c>
      <c r="B104" s="445">
        <v>34.799999999999997</v>
      </c>
      <c r="C104" s="23">
        <f t="shared" si="18"/>
        <v>0.20963855421686745</v>
      </c>
      <c r="D104" s="23">
        <v>1133</v>
      </c>
      <c r="E104" s="23">
        <f t="shared" si="19"/>
        <v>237.52</v>
      </c>
      <c r="F104" s="26">
        <v>1</v>
      </c>
      <c r="G104" s="23">
        <f t="shared" si="27"/>
        <v>237.52</v>
      </c>
      <c r="H104" s="113">
        <f>ROUND(G104*0.2077,2)</f>
        <v>49.33</v>
      </c>
      <c r="I104" s="24">
        <f t="shared" si="28"/>
        <v>286.85000000000002</v>
      </c>
    </row>
    <row r="105" spans="1:9" x14ac:dyDescent="0.25">
      <c r="A105" s="75" t="s">
        <v>152</v>
      </c>
      <c r="B105" s="445">
        <v>31.2</v>
      </c>
      <c r="C105" s="23">
        <f t="shared" si="18"/>
        <v>0.18795180722891566</v>
      </c>
      <c r="D105" s="23">
        <v>1133</v>
      </c>
      <c r="E105" s="23">
        <f t="shared" si="19"/>
        <v>212.95</v>
      </c>
      <c r="F105" s="26">
        <v>1</v>
      </c>
      <c r="G105" s="23">
        <f t="shared" si="27"/>
        <v>212.95</v>
      </c>
      <c r="H105" s="23">
        <f t="shared" si="24"/>
        <v>50.23</v>
      </c>
      <c r="I105" s="24">
        <f t="shared" si="28"/>
        <v>263.18</v>
      </c>
    </row>
    <row r="106" spans="1:9" x14ac:dyDescent="0.25">
      <c r="A106" s="75" t="s">
        <v>152</v>
      </c>
      <c r="B106" s="445">
        <v>77.8</v>
      </c>
      <c r="C106" s="23">
        <f t="shared" si="18"/>
        <v>0.4686746987951807</v>
      </c>
      <c r="D106" s="23">
        <v>1133</v>
      </c>
      <c r="E106" s="23">
        <f t="shared" si="19"/>
        <v>531.01</v>
      </c>
      <c r="F106" s="26">
        <v>1</v>
      </c>
      <c r="G106" s="23">
        <f t="shared" si="27"/>
        <v>531.01</v>
      </c>
      <c r="H106" s="23">
        <f t="shared" si="24"/>
        <v>125.27</v>
      </c>
      <c r="I106" s="24">
        <f t="shared" si="28"/>
        <v>656.28</v>
      </c>
    </row>
    <row r="107" spans="1:9" x14ac:dyDescent="0.25">
      <c r="A107" s="75" t="s">
        <v>152</v>
      </c>
      <c r="B107" s="445">
        <v>39.6</v>
      </c>
      <c r="C107" s="23">
        <f t="shared" si="18"/>
        <v>0.23855421686746989</v>
      </c>
      <c r="D107" s="23">
        <v>1133</v>
      </c>
      <c r="E107" s="23">
        <f t="shared" si="19"/>
        <v>270.27999999999997</v>
      </c>
      <c r="F107" s="26">
        <v>1</v>
      </c>
      <c r="G107" s="23">
        <f t="shared" si="27"/>
        <v>270.27999999999997</v>
      </c>
      <c r="H107" s="23">
        <f t="shared" si="24"/>
        <v>63.76</v>
      </c>
      <c r="I107" s="24">
        <f t="shared" si="28"/>
        <v>334.03999999999996</v>
      </c>
    </row>
    <row r="108" spans="1:9" x14ac:dyDescent="0.25">
      <c r="A108" s="75" t="s">
        <v>152</v>
      </c>
      <c r="B108" s="445">
        <v>14.4</v>
      </c>
      <c r="C108" s="23">
        <f t="shared" si="18"/>
        <v>8.6746987951807228E-2</v>
      </c>
      <c r="D108" s="23">
        <v>997</v>
      </c>
      <c r="E108" s="23">
        <f t="shared" si="19"/>
        <v>86.49</v>
      </c>
      <c r="F108" s="26">
        <v>1</v>
      </c>
      <c r="G108" s="23">
        <f t="shared" si="27"/>
        <v>86.49</v>
      </c>
      <c r="H108" s="113">
        <f>ROUND(G108*0.2077,2)</f>
        <v>17.96</v>
      </c>
      <c r="I108" s="24">
        <f t="shared" si="28"/>
        <v>104.44999999999999</v>
      </c>
    </row>
    <row r="109" spans="1:9" x14ac:dyDescent="0.25">
      <c r="A109" s="75" t="s">
        <v>152</v>
      </c>
      <c r="B109" s="445">
        <v>57.5</v>
      </c>
      <c r="C109" s="23">
        <f t="shared" si="18"/>
        <v>0.34638554216867468</v>
      </c>
      <c r="D109" s="23">
        <v>997</v>
      </c>
      <c r="E109" s="23">
        <f t="shared" si="19"/>
        <v>345.35</v>
      </c>
      <c r="F109" s="26">
        <v>1</v>
      </c>
      <c r="G109" s="23">
        <f t="shared" si="27"/>
        <v>345.35</v>
      </c>
      <c r="H109" s="23">
        <f t="shared" si="24"/>
        <v>81.47</v>
      </c>
      <c r="I109" s="24">
        <f t="shared" si="28"/>
        <v>426.82000000000005</v>
      </c>
    </row>
    <row r="110" spans="1:9" x14ac:dyDescent="0.25">
      <c r="A110" s="75" t="s">
        <v>152</v>
      </c>
      <c r="B110" s="445">
        <v>56.8</v>
      </c>
      <c r="C110" s="23">
        <f t="shared" si="18"/>
        <v>0.34216867469879514</v>
      </c>
      <c r="D110" s="23">
        <v>997</v>
      </c>
      <c r="E110" s="23">
        <f t="shared" si="19"/>
        <v>341.14</v>
      </c>
      <c r="F110" s="26">
        <v>1</v>
      </c>
      <c r="G110" s="23">
        <f t="shared" si="27"/>
        <v>341.14</v>
      </c>
      <c r="H110" s="23">
        <f t="shared" si="24"/>
        <v>80.47</v>
      </c>
      <c r="I110" s="24">
        <f t="shared" si="28"/>
        <v>421.61</v>
      </c>
    </row>
    <row r="111" spans="1:9" x14ac:dyDescent="0.25">
      <c r="A111" s="75" t="s">
        <v>152</v>
      </c>
      <c r="B111" s="445">
        <v>59.2</v>
      </c>
      <c r="C111" s="23">
        <f t="shared" si="18"/>
        <v>0.3566265060240964</v>
      </c>
      <c r="D111" s="23">
        <v>997</v>
      </c>
      <c r="E111" s="23">
        <f t="shared" si="19"/>
        <v>355.56</v>
      </c>
      <c r="F111" s="26">
        <v>1</v>
      </c>
      <c r="G111" s="23">
        <f t="shared" si="27"/>
        <v>355.56</v>
      </c>
      <c r="H111" s="23">
        <f t="shared" si="24"/>
        <v>83.88</v>
      </c>
      <c r="I111" s="24">
        <f t="shared" si="28"/>
        <v>439.44</v>
      </c>
    </row>
    <row r="112" spans="1:9" x14ac:dyDescent="0.25">
      <c r="A112" s="75" t="s">
        <v>152</v>
      </c>
      <c r="B112" s="445">
        <v>43.2</v>
      </c>
      <c r="C112" s="23">
        <f t="shared" si="18"/>
        <v>0.26024096385542173</v>
      </c>
      <c r="D112" s="23">
        <v>997</v>
      </c>
      <c r="E112" s="23">
        <f t="shared" si="19"/>
        <v>259.45999999999998</v>
      </c>
      <c r="F112" s="26">
        <v>1</v>
      </c>
      <c r="G112" s="23">
        <f t="shared" si="27"/>
        <v>259.45999999999998</v>
      </c>
      <c r="H112" s="23">
        <f t="shared" si="24"/>
        <v>61.21</v>
      </c>
      <c r="I112" s="24">
        <f t="shared" si="28"/>
        <v>320.66999999999996</v>
      </c>
    </row>
    <row r="113" spans="1:9" x14ac:dyDescent="0.25">
      <c r="A113" s="75" t="s">
        <v>152</v>
      </c>
      <c r="B113" s="445">
        <v>49.2</v>
      </c>
      <c r="C113" s="23">
        <f t="shared" si="18"/>
        <v>0.29638554216867474</v>
      </c>
      <c r="D113" s="23">
        <v>861</v>
      </c>
      <c r="E113" s="23">
        <f t="shared" si="19"/>
        <v>255.19</v>
      </c>
      <c r="F113" s="26">
        <v>1</v>
      </c>
      <c r="G113" s="23">
        <f t="shared" si="27"/>
        <v>255.19</v>
      </c>
      <c r="H113" s="23">
        <f t="shared" si="24"/>
        <v>60.2</v>
      </c>
      <c r="I113" s="24">
        <f t="shared" si="28"/>
        <v>315.39</v>
      </c>
    </row>
    <row r="114" spans="1:9" x14ac:dyDescent="0.25">
      <c r="A114" s="75" t="s">
        <v>152</v>
      </c>
      <c r="B114" s="445">
        <v>66.599999999999994</v>
      </c>
      <c r="C114" s="23">
        <f t="shared" si="18"/>
        <v>0.40120481927710838</v>
      </c>
      <c r="D114" s="23">
        <v>861</v>
      </c>
      <c r="E114" s="23">
        <f t="shared" si="19"/>
        <v>345.44</v>
      </c>
      <c r="F114" s="26">
        <v>1</v>
      </c>
      <c r="G114" s="23">
        <f t="shared" si="27"/>
        <v>345.44</v>
      </c>
      <c r="H114" s="23">
        <f t="shared" si="24"/>
        <v>81.489999999999995</v>
      </c>
      <c r="I114" s="24">
        <f t="shared" si="28"/>
        <v>426.93</v>
      </c>
    </row>
    <row r="115" spans="1:9" x14ac:dyDescent="0.25">
      <c r="A115" s="75" t="s">
        <v>152</v>
      </c>
      <c r="B115" s="445">
        <v>43.2</v>
      </c>
      <c r="C115" s="23">
        <f t="shared" si="18"/>
        <v>0.26024096385542173</v>
      </c>
      <c r="D115" s="23">
        <v>861</v>
      </c>
      <c r="E115" s="23">
        <f t="shared" si="19"/>
        <v>224.07</v>
      </c>
      <c r="F115" s="26">
        <v>1</v>
      </c>
      <c r="G115" s="23">
        <f t="shared" si="27"/>
        <v>224.07</v>
      </c>
      <c r="H115" s="23">
        <f t="shared" si="24"/>
        <v>52.86</v>
      </c>
      <c r="I115" s="24">
        <f t="shared" si="28"/>
        <v>276.93</v>
      </c>
    </row>
    <row r="116" spans="1:9" ht="33" x14ac:dyDescent="0.25">
      <c r="A116" s="435" t="s">
        <v>1103</v>
      </c>
      <c r="B116" s="446">
        <f>SUM(B117:B119)</f>
        <v>152.19999999999999</v>
      </c>
      <c r="C116" s="102">
        <f t="shared" ref="C116:I116" si="29">SUM(C117:C119)</f>
        <v>0.91686746987951806</v>
      </c>
      <c r="D116" s="102"/>
      <c r="E116" s="102"/>
      <c r="F116" s="464"/>
      <c r="G116" s="102">
        <f t="shared" si="29"/>
        <v>763.75</v>
      </c>
      <c r="H116" s="102">
        <f t="shared" si="29"/>
        <v>180.16</v>
      </c>
      <c r="I116" s="458">
        <f t="shared" si="29"/>
        <v>943.91</v>
      </c>
    </row>
    <row r="117" spans="1:9" x14ac:dyDescent="0.25">
      <c r="A117" s="75" t="s">
        <v>178</v>
      </c>
      <c r="B117" s="445">
        <v>28.8</v>
      </c>
      <c r="C117" s="23">
        <f t="shared" si="18"/>
        <v>0.17349397590361446</v>
      </c>
      <c r="D117" s="23">
        <v>833</v>
      </c>
      <c r="E117" s="23">
        <f t="shared" si="19"/>
        <v>144.52000000000001</v>
      </c>
      <c r="F117" s="26">
        <v>1</v>
      </c>
      <c r="G117" s="23">
        <f t="shared" si="27"/>
        <v>144.52000000000001</v>
      </c>
      <c r="H117" s="23">
        <f t="shared" si="24"/>
        <v>34.090000000000003</v>
      </c>
      <c r="I117" s="24">
        <f t="shared" si="28"/>
        <v>178.61</v>
      </c>
    </row>
    <row r="118" spans="1:9" x14ac:dyDescent="0.25">
      <c r="A118" s="75" t="s">
        <v>178</v>
      </c>
      <c r="B118" s="445">
        <v>57</v>
      </c>
      <c r="C118" s="23">
        <f t="shared" si="18"/>
        <v>0.34337349397590361</v>
      </c>
      <c r="D118" s="23">
        <v>833</v>
      </c>
      <c r="E118" s="23">
        <f t="shared" si="19"/>
        <v>286.02999999999997</v>
      </c>
      <c r="F118" s="26">
        <v>1</v>
      </c>
      <c r="G118" s="23">
        <f t="shared" si="27"/>
        <v>286.02999999999997</v>
      </c>
      <c r="H118" s="23">
        <f t="shared" si="24"/>
        <v>67.47</v>
      </c>
      <c r="I118" s="24">
        <f t="shared" si="28"/>
        <v>353.5</v>
      </c>
    </row>
    <row r="119" spans="1:9" x14ac:dyDescent="0.25">
      <c r="A119" s="75" t="s">
        <v>178</v>
      </c>
      <c r="B119" s="445">
        <v>66.400000000000006</v>
      </c>
      <c r="C119" s="23">
        <f t="shared" si="18"/>
        <v>0.4</v>
      </c>
      <c r="D119" s="23">
        <v>833</v>
      </c>
      <c r="E119" s="23">
        <f t="shared" si="19"/>
        <v>333.2</v>
      </c>
      <c r="F119" s="26">
        <v>1</v>
      </c>
      <c r="G119" s="23">
        <f t="shared" si="27"/>
        <v>333.2</v>
      </c>
      <c r="H119" s="23">
        <f t="shared" si="24"/>
        <v>78.599999999999994</v>
      </c>
      <c r="I119" s="24">
        <f t="shared" si="28"/>
        <v>411.79999999999995</v>
      </c>
    </row>
    <row r="120" spans="1:9" x14ac:dyDescent="0.25">
      <c r="A120" s="435" t="s">
        <v>6</v>
      </c>
      <c r="B120" s="446">
        <f>SUM(B121:B130)</f>
        <v>528.6</v>
      </c>
      <c r="C120" s="102">
        <f t="shared" ref="C120:I120" si="30">SUM(C121:C130)</f>
        <v>3.1843373493975902</v>
      </c>
      <c r="D120" s="102"/>
      <c r="E120" s="102"/>
      <c r="F120" s="464"/>
      <c r="G120" s="102">
        <f t="shared" si="30"/>
        <v>2418.81</v>
      </c>
      <c r="H120" s="102">
        <f t="shared" si="30"/>
        <v>555.89</v>
      </c>
      <c r="I120" s="458">
        <f t="shared" si="30"/>
        <v>2974.7</v>
      </c>
    </row>
    <row r="121" spans="1:9" x14ac:dyDescent="0.25">
      <c r="A121" s="75" t="s">
        <v>239</v>
      </c>
      <c r="B121" s="445">
        <v>37.6</v>
      </c>
      <c r="C121" s="23">
        <f t="shared" si="18"/>
        <v>0.22650602409638554</v>
      </c>
      <c r="D121" s="23">
        <v>740</v>
      </c>
      <c r="E121" s="23">
        <f t="shared" si="19"/>
        <v>167.61</v>
      </c>
      <c r="F121" s="26">
        <v>1</v>
      </c>
      <c r="G121" s="23">
        <f t="shared" si="27"/>
        <v>167.61</v>
      </c>
      <c r="H121" s="23">
        <f t="shared" si="24"/>
        <v>39.54</v>
      </c>
      <c r="I121" s="24">
        <f t="shared" si="28"/>
        <v>207.15</v>
      </c>
    </row>
    <row r="122" spans="1:9" x14ac:dyDescent="0.25">
      <c r="A122" s="75" t="s">
        <v>239</v>
      </c>
      <c r="B122" s="445">
        <v>49.8</v>
      </c>
      <c r="C122" s="23">
        <f t="shared" si="18"/>
        <v>0.3</v>
      </c>
      <c r="D122" s="23">
        <v>740</v>
      </c>
      <c r="E122" s="23">
        <f t="shared" si="19"/>
        <v>222</v>
      </c>
      <c r="F122" s="26">
        <v>1</v>
      </c>
      <c r="G122" s="23">
        <f t="shared" si="27"/>
        <v>222</v>
      </c>
      <c r="H122" s="23">
        <f t="shared" si="24"/>
        <v>52.37</v>
      </c>
      <c r="I122" s="24">
        <f t="shared" si="28"/>
        <v>274.37</v>
      </c>
    </row>
    <row r="123" spans="1:9" x14ac:dyDescent="0.25">
      <c r="A123" s="75" t="s">
        <v>239</v>
      </c>
      <c r="B123" s="445">
        <v>67.2</v>
      </c>
      <c r="C123" s="23">
        <f t="shared" si="18"/>
        <v>0.40481927710843374</v>
      </c>
      <c r="D123" s="23">
        <v>740</v>
      </c>
      <c r="E123" s="23">
        <f t="shared" si="19"/>
        <v>299.57</v>
      </c>
      <c r="F123" s="26">
        <v>1</v>
      </c>
      <c r="G123" s="23">
        <f t="shared" si="27"/>
        <v>299.57</v>
      </c>
      <c r="H123" s="23">
        <f t="shared" si="24"/>
        <v>70.67</v>
      </c>
      <c r="I123" s="24">
        <f t="shared" si="28"/>
        <v>370.24</v>
      </c>
    </row>
    <row r="124" spans="1:9" x14ac:dyDescent="0.25">
      <c r="A124" s="75" t="s">
        <v>239</v>
      </c>
      <c r="B124" s="445">
        <v>51</v>
      </c>
      <c r="C124" s="23">
        <f t="shared" si="18"/>
        <v>0.30722891566265059</v>
      </c>
      <c r="D124" s="23">
        <v>740</v>
      </c>
      <c r="E124" s="23">
        <f t="shared" si="19"/>
        <v>227.35</v>
      </c>
      <c r="F124" s="26">
        <v>1</v>
      </c>
      <c r="G124" s="23">
        <f t="shared" si="27"/>
        <v>227.35</v>
      </c>
      <c r="H124" s="23">
        <f t="shared" si="24"/>
        <v>53.63</v>
      </c>
      <c r="I124" s="24">
        <f t="shared" si="28"/>
        <v>280.98</v>
      </c>
    </row>
    <row r="125" spans="1:9" x14ac:dyDescent="0.25">
      <c r="A125" s="75" t="s">
        <v>239</v>
      </c>
      <c r="B125" s="445">
        <v>43.2</v>
      </c>
      <c r="C125" s="23">
        <f t="shared" si="18"/>
        <v>0.26024096385542173</v>
      </c>
      <c r="D125" s="23">
        <v>740</v>
      </c>
      <c r="E125" s="23">
        <f t="shared" si="19"/>
        <v>192.58</v>
      </c>
      <c r="F125" s="26">
        <v>1</v>
      </c>
      <c r="G125" s="23">
        <f t="shared" si="27"/>
        <v>192.58</v>
      </c>
      <c r="H125" s="23">
        <f t="shared" si="24"/>
        <v>45.43</v>
      </c>
      <c r="I125" s="24">
        <f t="shared" si="28"/>
        <v>238.01000000000002</v>
      </c>
    </row>
    <row r="126" spans="1:9" x14ac:dyDescent="0.25">
      <c r="A126" s="75" t="s">
        <v>239</v>
      </c>
      <c r="B126" s="445">
        <v>67.2</v>
      </c>
      <c r="C126" s="23">
        <f t="shared" si="18"/>
        <v>0.40481927710843374</v>
      </c>
      <c r="D126" s="23">
        <v>740</v>
      </c>
      <c r="E126" s="23">
        <f t="shared" si="19"/>
        <v>299.57</v>
      </c>
      <c r="F126" s="26">
        <v>1</v>
      </c>
      <c r="G126" s="23">
        <f t="shared" si="27"/>
        <v>299.57</v>
      </c>
      <c r="H126" s="113">
        <f>ROUND(G126*0.2077,2)</f>
        <v>62.22</v>
      </c>
      <c r="I126" s="24">
        <f t="shared" si="28"/>
        <v>361.78999999999996</v>
      </c>
    </row>
    <row r="127" spans="1:9" x14ac:dyDescent="0.25">
      <c r="A127" s="75" t="s">
        <v>239</v>
      </c>
      <c r="B127" s="445">
        <v>55.4</v>
      </c>
      <c r="C127" s="23">
        <f t="shared" si="18"/>
        <v>0.33373493975903612</v>
      </c>
      <c r="D127" s="23">
        <v>740</v>
      </c>
      <c r="E127" s="23">
        <f t="shared" si="19"/>
        <v>246.96</v>
      </c>
      <c r="F127" s="26">
        <v>1</v>
      </c>
      <c r="G127" s="23">
        <f t="shared" si="27"/>
        <v>246.96</v>
      </c>
      <c r="H127" s="23">
        <f t="shared" si="24"/>
        <v>58.26</v>
      </c>
      <c r="I127" s="24">
        <f t="shared" si="28"/>
        <v>305.22000000000003</v>
      </c>
    </row>
    <row r="128" spans="1:9" x14ac:dyDescent="0.25">
      <c r="A128" s="75" t="s">
        <v>239</v>
      </c>
      <c r="B128" s="445">
        <v>57.6</v>
      </c>
      <c r="C128" s="23">
        <f t="shared" si="18"/>
        <v>0.34698795180722891</v>
      </c>
      <c r="D128" s="23">
        <v>740</v>
      </c>
      <c r="E128" s="23">
        <f t="shared" si="19"/>
        <v>256.77</v>
      </c>
      <c r="F128" s="26">
        <v>1</v>
      </c>
      <c r="G128" s="23">
        <f t="shared" si="27"/>
        <v>256.77</v>
      </c>
      <c r="H128" s="23">
        <f t="shared" si="24"/>
        <v>60.57</v>
      </c>
      <c r="I128" s="24">
        <f t="shared" si="28"/>
        <v>317.33999999999997</v>
      </c>
    </row>
    <row r="129" spans="1:9" x14ac:dyDescent="0.25">
      <c r="A129" s="75" t="s">
        <v>239</v>
      </c>
      <c r="B129" s="445">
        <v>49.8</v>
      </c>
      <c r="C129" s="23">
        <f t="shared" si="18"/>
        <v>0.3</v>
      </c>
      <c r="D129" s="23">
        <v>740</v>
      </c>
      <c r="E129" s="23">
        <f t="shared" si="19"/>
        <v>222</v>
      </c>
      <c r="F129" s="26">
        <v>1</v>
      </c>
      <c r="G129" s="23">
        <f t="shared" si="27"/>
        <v>222</v>
      </c>
      <c r="H129" s="113">
        <f>ROUND(G129*0.2077,2)</f>
        <v>46.11</v>
      </c>
      <c r="I129" s="24">
        <f t="shared" si="28"/>
        <v>268.11</v>
      </c>
    </row>
    <row r="130" spans="1:9" x14ac:dyDescent="0.25">
      <c r="A130" s="75" t="s">
        <v>239</v>
      </c>
      <c r="B130" s="445">
        <v>49.8</v>
      </c>
      <c r="C130" s="23">
        <f t="shared" si="18"/>
        <v>0.3</v>
      </c>
      <c r="D130" s="23">
        <v>948</v>
      </c>
      <c r="E130" s="23">
        <f t="shared" si="19"/>
        <v>284.39999999999998</v>
      </c>
      <c r="F130" s="26">
        <v>1</v>
      </c>
      <c r="G130" s="23">
        <f t="shared" si="27"/>
        <v>284.39999999999998</v>
      </c>
      <c r="H130" s="23">
        <f t="shared" si="24"/>
        <v>67.09</v>
      </c>
      <c r="I130" s="24">
        <f t="shared" si="28"/>
        <v>351.49</v>
      </c>
    </row>
    <row r="131" spans="1:9" x14ac:dyDescent="0.25">
      <c r="A131" s="393" t="s">
        <v>1105</v>
      </c>
      <c r="B131" s="442">
        <f>B132+B138+B167+B173</f>
        <v>3872.75</v>
      </c>
      <c r="C131" s="454">
        <f t="shared" ref="C131:I131" si="31">C132+C138+C167+C173</f>
        <v>23.329819277108435</v>
      </c>
      <c r="D131" s="454"/>
      <c r="E131" s="454"/>
      <c r="F131" s="465"/>
      <c r="G131" s="454">
        <f t="shared" si="31"/>
        <v>22919.340000000004</v>
      </c>
      <c r="H131" s="454">
        <f t="shared" si="31"/>
        <v>5348.0699999999988</v>
      </c>
      <c r="I131" s="455">
        <f t="shared" si="31"/>
        <v>28267.410000000003</v>
      </c>
    </row>
    <row r="132" spans="1:9" ht="33" x14ac:dyDescent="0.25">
      <c r="A132" s="435" t="s">
        <v>9</v>
      </c>
      <c r="B132" s="446">
        <f>SUM(B133:B137)</f>
        <v>245.15</v>
      </c>
      <c r="C132" s="102">
        <f t="shared" ref="C132:I132" si="32">SUM(C133:C137)</f>
        <v>1.4768072289156626</v>
      </c>
      <c r="D132" s="102"/>
      <c r="E132" s="102"/>
      <c r="F132" s="464"/>
      <c r="G132" s="102">
        <f t="shared" si="32"/>
        <v>2821.11</v>
      </c>
      <c r="H132" s="102">
        <f t="shared" si="32"/>
        <v>641.41</v>
      </c>
      <c r="I132" s="458">
        <f t="shared" si="32"/>
        <v>3462.52</v>
      </c>
    </row>
    <row r="133" spans="1:9" x14ac:dyDescent="0.25">
      <c r="A133" s="75" t="s">
        <v>222</v>
      </c>
      <c r="B133" s="445">
        <v>88.3</v>
      </c>
      <c r="C133" s="23">
        <f t="shared" si="18"/>
        <v>0.53192771084337342</v>
      </c>
      <c r="D133" s="23">
        <v>2028</v>
      </c>
      <c r="E133" s="23">
        <f t="shared" si="19"/>
        <v>1078.75</v>
      </c>
      <c r="F133" s="26">
        <v>1</v>
      </c>
      <c r="G133" s="23">
        <f t="shared" ref="G133:G192" si="33">ROUND(E133*F133,2)</f>
        <v>1078.75</v>
      </c>
      <c r="H133" s="23">
        <f t="shared" ref="H133:H172" si="34">ROUND(G133*0.2359,2)</f>
        <v>254.48</v>
      </c>
      <c r="I133" s="24">
        <f t="shared" ref="I133:I192" si="35">G133+H133</f>
        <v>1333.23</v>
      </c>
    </row>
    <row r="134" spans="1:9" x14ac:dyDescent="0.25">
      <c r="A134" s="75" t="s">
        <v>222</v>
      </c>
      <c r="B134" s="445">
        <v>60.3</v>
      </c>
      <c r="C134" s="23">
        <f t="shared" si="18"/>
        <v>0.36325301204819277</v>
      </c>
      <c r="D134" s="23">
        <v>1844</v>
      </c>
      <c r="E134" s="23">
        <f t="shared" si="19"/>
        <v>669.84</v>
      </c>
      <c r="F134" s="26">
        <v>1</v>
      </c>
      <c r="G134" s="23">
        <f t="shared" si="33"/>
        <v>669.84</v>
      </c>
      <c r="H134" s="113">
        <f>ROUND(G134*0.2077,2)</f>
        <v>139.13</v>
      </c>
      <c r="I134" s="24">
        <f t="shared" si="35"/>
        <v>808.97</v>
      </c>
    </row>
    <row r="135" spans="1:9" x14ac:dyDescent="0.25">
      <c r="A135" s="75" t="s">
        <v>222</v>
      </c>
      <c r="B135" s="445">
        <v>16.649999999999999</v>
      </c>
      <c r="C135" s="23">
        <f t="shared" si="18"/>
        <v>0.1003012048192771</v>
      </c>
      <c r="D135" s="23">
        <v>1844</v>
      </c>
      <c r="E135" s="23">
        <f t="shared" si="19"/>
        <v>184.96</v>
      </c>
      <c r="F135" s="26">
        <v>1</v>
      </c>
      <c r="G135" s="23">
        <f t="shared" si="33"/>
        <v>184.96</v>
      </c>
      <c r="H135" s="113">
        <f>ROUND(G135*0.2077,2)</f>
        <v>38.42</v>
      </c>
      <c r="I135" s="24">
        <f t="shared" si="35"/>
        <v>223.38</v>
      </c>
    </row>
    <row r="136" spans="1:9" x14ac:dyDescent="0.25">
      <c r="A136" s="75" t="s">
        <v>222</v>
      </c>
      <c r="B136" s="445">
        <v>70.3</v>
      </c>
      <c r="C136" s="23">
        <f t="shared" si="18"/>
        <v>0.42349397590361443</v>
      </c>
      <c r="D136" s="23">
        <v>1844</v>
      </c>
      <c r="E136" s="23">
        <f t="shared" si="19"/>
        <v>780.92</v>
      </c>
      <c r="F136" s="26">
        <v>1</v>
      </c>
      <c r="G136" s="23">
        <f t="shared" si="33"/>
        <v>780.92</v>
      </c>
      <c r="H136" s="23">
        <f t="shared" si="34"/>
        <v>184.22</v>
      </c>
      <c r="I136" s="24">
        <f t="shared" si="35"/>
        <v>965.14</v>
      </c>
    </row>
    <row r="137" spans="1:9" x14ac:dyDescent="0.25">
      <c r="A137" s="75" t="s">
        <v>222</v>
      </c>
      <c r="B137" s="445">
        <v>9.6</v>
      </c>
      <c r="C137" s="23">
        <f t="shared" si="18"/>
        <v>5.7831325301204814E-2</v>
      </c>
      <c r="D137" s="23">
        <v>1844</v>
      </c>
      <c r="E137" s="23">
        <f t="shared" si="19"/>
        <v>106.64</v>
      </c>
      <c r="F137" s="26">
        <v>1</v>
      </c>
      <c r="G137" s="23">
        <f t="shared" si="33"/>
        <v>106.64</v>
      </c>
      <c r="H137" s="23">
        <f t="shared" si="34"/>
        <v>25.16</v>
      </c>
      <c r="I137" s="24">
        <f t="shared" si="35"/>
        <v>131.80000000000001</v>
      </c>
    </row>
    <row r="138" spans="1:9" ht="33" x14ac:dyDescent="0.25">
      <c r="A138" s="435" t="s">
        <v>7</v>
      </c>
      <c r="B138" s="446">
        <f>SUM(B139:B166)</f>
        <v>1886.8000000000002</v>
      </c>
      <c r="C138" s="102">
        <f t="shared" ref="C138:I138" si="36">SUM(C139:C166)</f>
        <v>11.366265060240965</v>
      </c>
      <c r="D138" s="102"/>
      <c r="E138" s="102"/>
      <c r="F138" s="464"/>
      <c r="G138" s="102">
        <f t="shared" si="36"/>
        <v>12082.510000000002</v>
      </c>
      <c r="H138" s="102">
        <f t="shared" si="36"/>
        <v>2821.2399999999993</v>
      </c>
      <c r="I138" s="458">
        <f t="shared" si="36"/>
        <v>14903.750000000004</v>
      </c>
    </row>
    <row r="139" spans="1:9" x14ac:dyDescent="0.25">
      <c r="A139" s="75" t="s">
        <v>152</v>
      </c>
      <c r="B139" s="445">
        <v>72.8</v>
      </c>
      <c r="C139" s="23">
        <f t="shared" si="18"/>
        <v>0.43855421686746987</v>
      </c>
      <c r="D139" s="23">
        <v>1303</v>
      </c>
      <c r="E139" s="23">
        <f t="shared" si="19"/>
        <v>571.44000000000005</v>
      </c>
      <c r="F139" s="26">
        <v>1</v>
      </c>
      <c r="G139" s="23">
        <f t="shared" si="33"/>
        <v>571.44000000000005</v>
      </c>
      <c r="H139" s="113">
        <f>ROUND(G139*0.2077,2)</f>
        <v>118.69</v>
      </c>
      <c r="I139" s="24">
        <f t="shared" si="35"/>
        <v>690.13000000000011</v>
      </c>
    </row>
    <row r="140" spans="1:9" x14ac:dyDescent="0.25">
      <c r="A140" s="75" t="s">
        <v>152</v>
      </c>
      <c r="B140" s="445">
        <v>67.2</v>
      </c>
      <c r="C140" s="23">
        <f t="shared" si="18"/>
        <v>0.40481927710843374</v>
      </c>
      <c r="D140" s="23">
        <v>1133</v>
      </c>
      <c r="E140" s="23">
        <f t="shared" si="19"/>
        <v>458.66</v>
      </c>
      <c r="F140" s="26">
        <v>1</v>
      </c>
      <c r="G140" s="23">
        <f t="shared" si="33"/>
        <v>458.66</v>
      </c>
      <c r="H140" s="113">
        <f>ROUND(G140*0.2077,2)</f>
        <v>95.26</v>
      </c>
      <c r="I140" s="24">
        <f t="shared" si="35"/>
        <v>553.92000000000007</v>
      </c>
    </row>
    <row r="141" spans="1:9" x14ac:dyDescent="0.25">
      <c r="A141" s="75" t="s">
        <v>152</v>
      </c>
      <c r="B141" s="445">
        <v>67.2</v>
      </c>
      <c r="C141" s="23">
        <f t="shared" si="18"/>
        <v>0.40481927710843374</v>
      </c>
      <c r="D141" s="23">
        <v>1133</v>
      </c>
      <c r="E141" s="23">
        <f t="shared" si="19"/>
        <v>458.66</v>
      </c>
      <c r="F141" s="26">
        <v>1</v>
      </c>
      <c r="G141" s="23">
        <f t="shared" si="33"/>
        <v>458.66</v>
      </c>
      <c r="H141" s="23">
        <f t="shared" si="34"/>
        <v>108.2</v>
      </c>
      <c r="I141" s="24">
        <f t="shared" si="35"/>
        <v>566.86</v>
      </c>
    </row>
    <row r="142" spans="1:9" x14ac:dyDescent="0.25">
      <c r="A142" s="75" t="s">
        <v>152</v>
      </c>
      <c r="B142" s="445">
        <v>81.599999999999994</v>
      </c>
      <c r="C142" s="23">
        <f t="shared" si="18"/>
        <v>0.49156626506024093</v>
      </c>
      <c r="D142" s="23">
        <v>1133</v>
      </c>
      <c r="E142" s="23">
        <f t="shared" si="19"/>
        <v>556.94000000000005</v>
      </c>
      <c r="F142" s="26">
        <v>1</v>
      </c>
      <c r="G142" s="23">
        <f t="shared" si="33"/>
        <v>556.94000000000005</v>
      </c>
      <c r="H142" s="23">
        <f t="shared" si="34"/>
        <v>131.38</v>
      </c>
      <c r="I142" s="24">
        <f t="shared" si="35"/>
        <v>688.32</v>
      </c>
    </row>
    <row r="143" spans="1:9" x14ac:dyDescent="0.25">
      <c r="A143" s="75" t="s">
        <v>152</v>
      </c>
      <c r="B143" s="445">
        <v>98.4</v>
      </c>
      <c r="C143" s="23">
        <f t="shared" si="18"/>
        <v>0.59277108433734949</v>
      </c>
      <c r="D143" s="23">
        <v>1133</v>
      </c>
      <c r="E143" s="23">
        <f t="shared" si="19"/>
        <v>671.61</v>
      </c>
      <c r="F143" s="26">
        <v>1</v>
      </c>
      <c r="G143" s="23">
        <f t="shared" si="33"/>
        <v>671.61</v>
      </c>
      <c r="H143" s="23">
        <f t="shared" si="34"/>
        <v>158.43</v>
      </c>
      <c r="I143" s="24">
        <f t="shared" si="35"/>
        <v>830.04</v>
      </c>
    </row>
    <row r="144" spans="1:9" x14ac:dyDescent="0.25">
      <c r="A144" s="75" t="s">
        <v>152</v>
      </c>
      <c r="B144" s="445">
        <v>84</v>
      </c>
      <c r="C144" s="23">
        <f t="shared" si="18"/>
        <v>0.50602409638554213</v>
      </c>
      <c r="D144" s="23">
        <v>1133</v>
      </c>
      <c r="E144" s="23">
        <f t="shared" si="19"/>
        <v>573.33000000000004</v>
      </c>
      <c r="F144" s="26">
        <v>1</v>
      </c>
      <c r="G144" s="23">
        <f t="shared" si="33"/>
        <v>573.33000000000004</v>
      </c>
      <c r="H144" s="23">
        <f t="shared" si="34"/>
        <v>135.25</v>
      </c>
      <c r="I144" s="24">
        <f t="shared" si="35"/>
        <v>708.58</v>
      </c>
    </row>
    <row r="145" spans="1:9" x14ac:dyDescent="0.25">
      <c r="A145" s="75" t="s">
        <v>152</v>
      </c>
      <c r="B145" s="445">
        <v>86.4</v>
      </c>
      <c r="C145" s="23">
        <f t="shared" si="18"/>
        <v>0.52048192771084345</v>
      </c>
      <c r="D145" s="23">
        <v>1133</v>
      </c>
      <c r="E145" s="23">
        <f t="shared" si="19"/>
        <v>589.71</v>
      </c>
      <c r="F145" s="26">
        <v>1</v>
      </c>
      <c r="G145" s="23">
        <f t="shared" si="33"/>
        <v>589.71</v>
      </c>
      <c r="H145" s="23">
        <f t="shared" si="34"/>
        <v>139.11000000000001</v>
      </c>
      <c r="I145" s="24">
        <f t="shared" si="35"/>
        <v>728.82</v>
      </c>
    </row>
    <row r="146" spans="1:9" x14ac:dyDescent="0.25">
      <c r="A146" s="75" t="s">
        <v>152</v>
      </c>
      <c r="B146" s="445">
        <v>81.599999999999994</v>
      </c>
      <c r="C146" s="23">
        <f t="shared" ref="C146:C192" si="37">B146/166</f>
        <v>0.49156626506024093</v>
      </c>
      <c r="D146" s="23">
        <v>1133</v>
      </c>
      <c r="E146" s="23">
        <f t="shared" ref="E146:E192" si="38">ROUND(D146/166*B146,2)</f>
        <v>556.94000000000005</v>
      </c>
      <c r="F146" s="26">
        <v>1</v>
      </c>
      <c r="G146" s="23">
        <f t="shared" si="33"/>
        <v>556.94000000000005</v>
      </c>
      <c r="H146" s="23">
        <f t="shared" si="34"/>
        <v>131.38</v>
      </c>
      <c r="I146" s="24">
        <f t="shared" si="35"/>
        <v>688.32</v>
      </c>
    </row>
    <row r="147" spans="1:9" x14ac:dyDescent="0.25">
      <c r="A147" s="75" t="s">
        <v>152</v>
      </c>
      <c r="B147" s="445">
        <v>84</v>
      </c>
      <c r="C147" s="23">
        <f t="shared" si="37"/>
        <v>0.50602409638554213</v>
      </c>
      <c r="D147" s="23">
        <v>1133</v>
      </c>
      <c r="E147" s="23">
        <f t="shared" si="38"/>
        <v>573.33000000000004</v>
      </c>
      <c r="F147" s="26">
        <v>1</v>
      </c>
      <c r="G147" s="23">
        <f t="shared" si="33"/>
        <v>573.33000000000004</v>
      </c>
      <c r="H147" s="23">
        <f t="shared" si="34"/>
        <v>135.25</v>
      </c>
      <c r="I147" s="24">
        <f t="shared" si="35"/>
        <v>708.58</v>
      </c>
    </row>
    <row r="148" spans="1:9" x14ac:dyDescent="0.25">
      <c r="A148" s="75" t="s">
        <v>152</v>
      </c>
      <c r="B148" s="445">
        <v>71.2</v>
      </c>
      <c r="C148" s="23">
        <f t="shared" si="37"/>
        <v>0.42891566265060244</v>
      </c>
      <c r="D148" s="23">
        <v>1133</v>
      </c>
      <c r="E148" s="23">
        <f t="shared" si="38"/>
        <v>485.96</v>
      </c>
      <c r="F148" s="26">
        <v>1</v>
      </c>
      <c r="G148" s="23">
        <f t="shared" si="33"/>
        <v>485.96</v>
      </c>
      <c r="H148" s="23">
        <f t="shared" si="34"/>
        <v>114.64</v>
      </c>
      <c r="I148" s="24">
        <f t="shared" si="35"/>
        <v>600.6</v>
      </c>
    </row>
    <row r="149" spans="1:9" x14ac:dyDescent="0.25">
      <c r="A149" s="75" t="s">
        <v>152</v>
      </c>
      <c r="B149" s="445">
        <v>60</v>
      </c>
      <c r="C149" s="23">
        <f t="shared" si="37"/>
        <v>0.36144578313253012</v>
      </c>
      <c r="D149" s="23">
        <v>1133</v>
      </c>
      <c r="E149" s="23">
        <f t="shared" si="38"/>
        <v>409.52</v>
      </c>
      <c r="F149" s="26">
        <v>1</v>
      </c>
      <c r="G149" s="23">
        <f t="shared" si="33"/>
        <v>409.52</v>
      </c>
      <c r="H149" s="23">
        <f t="shared" si="34"/>
        <v>96.61</v>
      </c>
      <c r="I149" s="24">
        <f t="shared" si="35"/>
        <v>506.13</v>
      </c>
    </row>
    <row r="150" spans="1:9" x14ac:dyDescent="0.25">
      <c r="A150" s="75" t="s">
        <v>152</v>
      </c>
      <c r="B150" s="445">
        <v>7.2</v>
      </c>
      <c r="C150" s="23">
        <f t="shared" si="37"/>
        <v>4.3373493975903614E-2</v>
      </c>
      <c r="D150" s="23">
        <v>1133</v>
      </c>
      <c r="E150" s="23">
        <f t="shared" si="38"/>
        <v>49.14</v>
      </c>
      <c r="F150" s="26">
        <v>1</v>
      </c>
      <c r="G150" s="23">
        <f t="shared" si="33"/>
        <v>49.14</v>
      </c>
      <c r="H150" s="23">
        <f t="shared" si="34"/>
        <v>11.59</v>
      </c>
      <c r="I150" s="24">
        <f t="shared" si="35"/>
        <v>60.730000000000004</v>
      </c>
    </row>
    <row r="151" spans="1:9" x14ac:dyDescent="0.25">
      <c r="A151" s="75" t="s">
        <v>152</v>
      </c>
      <c r="B151" s="445">
        <v>50.4</v>
      </c>
      <c r="C151" s="23">
        <f t="shared" si="37"/>
        <v>0.30361445783132529</v>
      </c>
      <c r="D151" s="23">
        <v>1133</v>
      </c>
      <c r="E151" s="23">
        <f t="shared" si="38"/>
        <v>344</v>
      </c>
      <c r="F151" s="26">
        <v>1</v>
      </c>
      <c r="G151" s="23">
        <f t="shared" si="33"/>
        <v>344</v>
      </c>
      <c r="H151" s="23">
        <f t="shared" si="34"/>
        <v>81.150000000000006</v>
      </c>
      <c r="I151" s="24">
        <f t="shared" si="35"/>
        <v>425.15</v>
      </c>
    </row>
    <row r="152" spans="1:9" x14ac:dyDescent="0.25">
      <c r="A152" s="75" t="s">
        <v>152</v>
      </c>
      <c r="B152" s="445">
        <v>57.6</v>
      </c>
      <c r="C152" s="23">
        <f t="shared" si="37"/>
        <v>0.34698795180722891</v>
      </c>
      <c r="D152" s="23">
        <v>997</v>
      </c>
      <c r="E152" s="23">
        <f t="shared" si="38"/>
        <v>345.95</v>
      </c>
      <c r="F152" s="26">
        <v>1</v>
      </c>
      <c r="G152" s="23">
        <f t="shared" si="33"/>
        <v>345.95</v>
      </c>
      <c r="H152" s="23">
        <f t="shared" si="34"/>
        <v>81.61</v>
      </c>
      <c r="I152" s="24">
        <f t="shared" si="35"/>
        <v>427.56</v>
      </c>
    </row>
    <row r="153" spans="1:9" x14ac:dyDescent="0.25">
      <c r="A153" s="75" t="s">
        <v>152</v>
      </c>
      <c r="B153" s="445">
        <v>50.4</v>
      </c>
      <c r="C153" s="23">
        <f t="shared" si="37"/>
        <v>0.30361445783132529</v>
      </c>
      <c r="D153" s="23">
        <v>997</v>
      </c>
      <c r="E153" s="23">
        <f t="shared" si="38"/>
        <v>302.7</v>
      </c>
      <c r="F153" s="26">
        <v>1</v>
      </c>
      <c r="G153" s="23">
        <f t="shared" si="33"/>
        <v>302.7</v>
      </c>
      <c r="H153" s="23">
        <f t="shared" si="34"/>
        <v>71.41</v>
      </c>
      <c r="I153" s="24">
        <f t="shared" si="35"/>
        <v>374.11</v>
      </c>
    </row>
    <row r="154" spans="1:9" x14ac:dyDescent="0.25">
      <c r="A154" s="75" t="s">
        <v>152</v>
      </c>
      <c r="B154" s="445">
        <v>105.6</v>
      </c>
      <c r="C154" s="23">
        <f t="shared" si="37"/>
        <v>0.636144578313253</v>
      </c>
      <c r="D154" s="23">
        <v>997</v>
      </c>
      <c r="E154" s="23">
        <f t="shared" si="38"/>
        <v>634.24</v>
      </c>
      <c r="F154" s="26">
        <v>1</v>
      </c>
      <c r="G154" s="23">
        <f t="shared" si="33"/>
        <v>634.24</v>
      </c>
      <c r="H154" s="23">
        <f t="shared" si="34"/>
        <v>149.62</v>
      </c>
      <c r="I154" s="24">
        <f t="shared" si="35"/>
        <v>783.86</v>
      </c>
    </row>
    <row r="155" spans="1:9" x14ac:dyDescent="0.25">
      <c r="A155" s="75" t="s">
        <v>152</v>
      </c>
      <c r="B155" s="445">
        <v>89.6</v>
      </c>
      <c r="C155" s="23">
        <f t="shared" si="37"/>
        <v>0.53975903614457832</v>
      </c>
      <c r="D155" s="23">
        <v>1246</v>
      </c>
      <c r="E155" s="23">
        <f t="shared" si="38"/>
        <v>672.54</v>
      </c>
      <c r="F155" s="26">
        <v>1</v>
      </c>
      <c r="G155" s="23">
        <f t="shared" si="33"/>
        <v>672.54</v>
      </c>
      <c r="H155" s="23">
        <f t="shared" si="34"/>
        <v>158.65</v>
      </c>
      <c r="I155" s="24">
        <f t="shared" si="35"/>
        <v>831.18999999999994</v>
      </c>
    </row>
    <row r="156" spans="1:9" x14ac:dyDescent="0.25">
      <c r="A156" s="75" t="s">
        <v>152</v>
      </c>
      <c r="B156" s="445">
        <v>90.4</v>
      </c>
      <c r="C156" s="23">
        <f t="shared" si="37"/>
        <v>0.54457831325301209</v>
      </c>
      <c r="D156" s="23">
        <v>997</v>
      </c>
      <c r="E156" s="23">
        <f t="shared" si="38"/>
        <v>542.94000000000005</v>
      </c>
      <c r="F156" s="26">
        <v>1</v>
      </c>
      <c r="G156" s="23">
        <f t="shared" si="33"/>
        <v>542.94000000000005</v>
      </c>
      <c r="H156" s="23">
        <f t="shared" si="34"/>
        <v>128.08000000000001</v>
      </c>
      <c r="I156" s="24">
        <f t="shared" si="35"/>
        <v>671.0200000000001</v>
      </c>
    </row>
    <row r="157" spans="1:9" x14ac:dyDescent="0.25">
      <c r="A157" s="75" t="s">
        <v>152</v>
      </c>
      <c r="B157" s="445">
        <v>62.4</v>
      </c>
      <c r="C157" s="23">
        <f t="shared" si="37"/>
        <v>0.37590361445783133</v>
      </c>
      <c r="D157" s="23">
        <v>997</v>
      </c>
      <c r="E157" s="23">
        <f t="shared" si="38"/>
        <v>374.78</v>
      </c>
      <c r="F157" s="26">
        <v>1</v>
      </c>
      <c r="G157" s="23">
        <f t="shared" si="33"/>
        <v>374.78</v>
      </c>
      <c r="H157" s="23">
        <f t="shared" si="34"/>
        <v>88.41</v>
      </c>
      <c r="I157" s="24">
        <f t="shared" si="35"/>
        <v>463.18999999999994</v>
      </c>
    </row>
    <row r="158" spans="1:9" x14ac:dyDescent="0.25">
      <c r="A158" s="75" t="s">
        <v>152</v>
      </c>
      <c r="B158" s="445">
        <v>49.8</v>
      </c>
      <c r="C158" s="23">
        <f t="shared" si="37"/>
        <v>0.3</v>
      </c>
      <c r="D158" s="23">
        <v>997</v>
      </c>
      <c r="E158" s="23">
        <f t="shared" si="38"/>
        <v>299.10000000000002</v>
      </c>
      <c r="F158" s="26">
        <v>1</v>
      </c>
      <c r="G158" s="23">
        <f t="shared" si="33"/>
        <v>299.10000000000002</v>
      </c>
      <c r="H158" s="23">
        <f t="shared" si="34"/>
        <v>70.56</v>
      </c>
      <c r="I158" s="24">
        <f t="shared" si="35"/>
        <v>369.66</v>
      </c>
    </row>
    <row r="159" spans="1:9" x14ac:dyDescent="0.25">
      <c r="A159" s="75" t="s">
        <v>152</v>
      </c>
      <c r="B159" s="445">
        <v>83.4</v>
      </c>
      <c r="C159" s="23">
        <f t="shared" si="37"/>
        <v>0.50240963855421694</v>
      </c>
      <c r="D159" s="23">
        <v>997</v>
      </c>
      <c r="E159" s="23">
        <f t="shared" si="38"/>
        <v>500.9</v>
      </c>
      <c r="F159" s="26">
        <v>1</v>
      </c>
      <c r="G159" s="23">
        <f t="shared" si="33"/>
        <v>500.9</v>
      </c>
      <c r="H159" s="23">
        <f t="shared" si="34"/>
        <v>118.16</v>
      </c>
      <c r="I159" s="24">
        <f t="shared" si="35"/>
        <v>619.05999999999995</v>
      </c>
    </row>
    <row r="160" spans="1:9" x14ac:dyDescent="0.25">
      <c r="A160" s="75" t="s">
        <v>152</v>
      </c>
      <c r="B160" s="445">
        <v>38.4</v>
      </c>
      <c r="C160" s="23">
        <f t="shared" si="37"/>
        <v>0.23132530120481926</v>
      </c>
      <c r="D160" s="23">
        <v>997</v>
      </c>
      <c r="E160" s="23">
        <f t="shared" si="38"/>
        <v>230.63</v>
      </c>
      <c r="F160" s="26">
        <v>1</v>
      </c>
      <c r="G160" s="23">
        <f t="shared" si="33"/>
        <v>230.63</v>
      </c>
      <c r="H160" s="23">
        <f t="shared" si="34"/>
        <v>54.41</v>
      </c>
      <c r="I160" s="24">
        <f t="shared" si="35"/>
        <v>285.03999999999996</v>
      </c>
    </row>
    <row r="161" spans="1:9" x14ac:dyDescent="0.25">
      <c r="A161" s="75" t="s">
        <v>152</v>
      </c>
      <c r="B161" s="445">
        <v>50.4</v>
      </c>
      <c r="C161" s="23">
        <f t="shared" si="37"/>
        <v>0.30361445783132529</v>
      </c>
      <c r="D161" s="23">
        <v>997</v>
      </c>
      <c r="E161" s="23">
        <f t="shared" si="38"/>
        <v>302.7</v>
      </c>
      <c r="F161" s="26">
        <v>1</v>
      </c>
      <c r="G161" s="23">
        <f t="shared" si="33"/>
        <v>302.7</v>
      </c>
      <c r="H161" s="23">
        <f t="shared" si="34"/>
        <v>71.41</v>
      </c>
      <c r="I161" s="24">
        <f t="shared" si="35"/>
        <v>374.11</v>
      </c>
    </row>
    <row r="162" spans="1:9" x14ac:dyDescent="0.25">
      <c r="A162" s="75" t="s">
        <v>152</v>
      </c>
      <c r="B162" s="445">
        <v>45.6</v>
      </c>
      <c r="C162" s="23">
        <f t="shared" si="37"/>
        <v>0.27469879518072288</v>
      </c>
      <c r="D162" s="23">
        <v>997</v>
      </c>
      <c r="E162" s="23">
        <f t="shared" si="38"/>
        <v>273.87</v>
      </c>
      <c r="F162" s="26">
        <v>1</v>
      </c>
      <c r="G162" s="23">
        <f t="shared" si="33"/>
        <v>273.87</v>
      </c>
      <c r="H162" s="23">
        <f t="shared" si="34"/>
        <v>64.61</v>
      </c>
      <c r="I162" s="24">
        <f t="shared" si="35"/>
        <v>338.48</v>
      </c>
    </row>
    <row r="163" spans="1:9" x14ac:dyDescent="0.25">
      <c r="A163" s="75" t="s">
        <v>152</v>
      </c>
      <c r="B163" s="445">
        <v>107.2</v>
      </c>
      <c r="C163" s="23">
        <f t="shared" si="37"/>
        <v>0.64578313253012054</v>
      </c>
      <c r="D163" s="23">
        <v>861</v>
      </c>
      <c r="E163" s="23">
        <f t="shared" si="38"/>
        <v>556.02</v>
      </c>
      <c r="F163" s="26">
        <v>1</v>
      </c>
      <c r="G163" s="23">
        <f t="shared" si="33"/>
        <v>556.02</v>
      </c>
      <c r="H163" s="23">
        <f t="shared" si="34"/>
        <v>131.16999999999999</v>
      </c>
      <c r="I163" s="24">
        <f t="shared" si="35"/>
        <v>687.18999999999994</v>
      </c>
    </row>
    <row r="164" spans="1:9" x14ac:dyDescent="0.25">
      <c r="A164" s="75" t="s">
        <v>152</v>
      </c>
      <c r="B164" s="445">
        <v>72</v>
      </c>
      <c r="C164" s="23">
        <f t="shared" si="37"/>
        <v>0.43373493975903615</v>
      </c>
      <c r="D164" s="23">
        <v>861</v>
      </c>
      <c r="E164" s="23">
        <f t="shared" si="38"/>
        <v>373.45</v>
      </c>
      <c r="F164" s="26">
        <v>1</v>
      </c>
      <c r="G164" s="23">
        <f t="shared" si="33"/>
        <v>373.45</v>
      </c>
      <c r="H164" s="23">
        <f t="shared" si="34"/>
        <v>88.1</v>
      </c>
      <c r="I164" s="24">
        <f t="shared" si="35"/>
        <v>461.54999999999995</v>
      </c>
    </row>
    <row r="165" spans="1:9" x14ac:dyDescent="0.25">
      <c r="A165" s="75" t="s">
        <v>152</v>
      </c>
      <c r="B165" s="445">
        <v>43.2</v>
      </c>
      <c r="C165" s="23">
        <f t="shared" si="37"/>
        <v>0.26024096385542173</v>
      </c>
      <c r="D165" s="23">
        <v>861</v>
      </c>
      <c r="E165" s="23">
        <f t="shared" si="38"/>
        <v>224.07</v>
      </c>
      <c r="F165" s="26">
        <v>1</v>
      </c>
      <c r="G165" s="23">
        <f t="shared" si="33"/>
        <v>224.07</v>
      </c>
      <c r="H165" s="23">
        <f t="shared" si="34"/>
        <v>52.86</v>
      </c>
      <c r="I165" s="24">
        <f t="shared" si="35"/>
        <v>276.93</v>
      </c>
    </row>
    <row r="166" spans="1:9" ht="18.75" customHeight="1" x14ac:dyDescent="0.25">
      <c r="A166" s="75" t="s">
        <v>152</v>
      </c>
      <c r="B166" s="445">
        <v>28.8</v>
      </c>
      <c r="C166" s="23">
        <f t="shared" si="37"/>
        <v>0.17349397590361446</v>
      </c>
      <c r="D166" s="23">
        <v>861</v>
      </c>
      <c r="E166" s="23">
        <f t="shared" si="38"/>
        <v>149.38</v>
      </c>
      <c r="F166" s="26">
        <v>1</v>
      </c>
      <c r="G166" s="23">
        <f t="shared" si="33"/>
        <v>149.38</v>
      </c>
      <c r="H166" s="23">
        <f t="shared" si="34"/>
        <v>35.24</v>
      </c>
      <c r="I166" s="24">
        <f t="shared" si="35"/>
        <v>184.62</v>
      </c>
    </row>
    <row r="167" spans="1:9" ht="33" x14ac:dyDescent="0.25">
      <c r="A167" s="435" t="s">
        <v>1103</v>
      </c>
      <c r="B167" s="446">
        <f>SUM(B168:B172)</f>
        <v>296.2</v>
      </c>
      <c r="C167" s="102">
        <f t="shared" ref="C167:I167" si="39">SUM(C168:C172)</f>
        <v>1.7843373493975905</v>
      </c>
      <c r="D167" s="102"/>
      <c r="E167" s="102"/>
      <c r="F167" s="464"/>
      <c r="G167" s="102">
        <f t="shared" si="39"/>
        <v>1486.3400000000001</v>
      </c>
      <c r="H167" s="102">
        <f t="shared" si="39"/>
        <v>350.63</v>
      </c>
      <c r="I167" s="458">
        <f t="shared" si="39"/>
        <v>1836.97</v>
      </c>
    </row>
    <row r="168" spans="1:9" x14ac:dyDescent="0.25">
      <c r="A168" s="75" t="s">
        <v>178</v>
      </c>
      <c r="B168" s="445">
        <v>67.2</v>
      </c>
      <c r="C168" s="23">
        <f t="shared" si="37"/>
        <v>0.40481927710843374</v>
      </c>
      <c r="D168" s="23">
        <v>833</v>
      </c>
      <c r="E168" s="23">
        <f t="shared" si="38"/>
        <v>337.21</v>
      </c>
      <c r="F168" s="26">
        <v>1</v>
      </c>
      <c r="G168" s="23">
        <f t="shared" si="33"/>
        <v>337.21</v>
      </c>
      <c r="H168" s="23">
        <f t="shared" si="34"/>
        <v>79.55</v>
      </c>
      <c r="I168" s="24">
        <f t="shared" si="35"/>
        <v>416.76</v>
      </c>
    </row>
    <row r="169" spans="1:9" x14ac:dyDescent="0.25">
      <c r="A169" s="75" t="s">
        <v>178</v>
      </c>
      <c r="B169" s="445">
        <v>41.8</v>
      </c>
      <c r="C169" s="23">
        <f t="shared" si="37"/>
        <v>0.25180722891566265</v>
      </c>
      <c r="D169" s="23">
        <v>833</v>
      </c>
      <c r="E169" s="23">
        <f t="shared" si="38"/>
        <v>209.76</v>
      </c>
      <c r="F169" s="26">
        <v>1</v>
      </c>
      <c r="G169" s="23">
        <f t="shared" si="33"/>
        <v>209.76</v>
      </c>
      <c r="H169" s="23">
        <f t="shared" si="34"/>
        <v>49.48</v>
      </c>
      <c r="I169" s="24">
        <f t="shared" si="35"/>
        <v>259.24</v>
      </c>
    </row>
    <row r="170" spans="1:9" x14ac:dyDescent="0.25">
      <c r="A170" s="75" t="s">
        <v>178</v>
      </c>
      <c r="B170" s="445">
        <v>52.8</v>
      </c>
      <c r="C170" s="23">
        <f t="shared" si="37"/>
        <v>0.3180722891566265</v>
      </c>
      <c r="D170" s="23">
        <v>833</v>
      </c>
      <c r="E170" s="23">
        <f t="shared" si="38"/>
        <v>264.95</v>
      </c>
      <c r="F170" s="26">
        <v>1</v>
      </c>
      <c r="G170" s="23">
        <f t="shared" si="33"/>
        <v>264.95</v>
      </c>
      <c r="H170" s="23">
        <f t="shared" si="34"/>
        <v>62.5</v>
      </c>
      <c r="I170" s="24">
        <f t="shared" si="35"/>
        <v>327.45</v>
      </c>
    </row>
    <row r="171" spans="1:9" x14ac:dyDescent="0.25">
      <c r="A171" s="75" t="s">
        <v>178</v>
      </c>
      <c r="B171" s="445">
        <v>67.2</v>
      </c>
      <c r="C171" s="23">
        <f t="shared" si="37"/>
        <v>0.40481927710843374</v>
      </c>
      <c r="D171" s="23">
        <v>833</v>
      </c>
      <c r="E171" s="23">
        <f t="shared" si="38"/>
        <v>337.21</v>
      </c>
      <c r="F171" s="26">
        <v>1</v>
      </c>
      <c r="G171" s="23">
        <f t="shared" si="33"/>
        <v>337.21</v>
      </c>
      <c r="H171" s="23">
        <f t="shared" si="34"/>
        <v>79.55</v>
      </c>
      <c r="I171" s="24">
        <f t="shared" si="35"/>
        <v>416.76</v>
      </c>
    </row>
    <row r="172" spans="1:9" x14ac:dyDescent="0.25">
      <c r="A172" s="75" t="s">
        <v>178</v>
      </c>
      <c r="B172" s="445">
        <v>67.2</v>
      </c>
      <c r="C172" s="23">
        <f t="shared" si="37"/>
        <v>0.40481927710843374</v>
      </c>
      <c r="D172" s="23">
        <v>833</v>
      </c>
      <c r="E172" s="23">
        <f t="shared" si="38"/>
        <v>337.21</v>
      </c>
      <c r="F172" s="26">
        <v>1</v>
      </c>
      <c r="G172" s="23">
        <f t="shared" si="33"/>
        <v>337.21</v>
      </c>
      <c r="H172" s="23">
        <f t="shared" si="34"/>
        <v>79.55</v>
      </c>
      <c r="I172" s="24">
        <f t="shared" si="35"/>
        <v>416.76</v>
      </c>
    </row>
    <row r="173" spans="1:9" x14ac:dyDescent="0.25">
      <c r="A173" s="435" t="s">
        <v>6</v>
      </c>
      <c r="B173" s="446">
        <f>SUM(B174:B192)</f>
        <v>1444.6000000000001</v>
      </c>
      <c r="C173" s="102">
        <f t="shared" ref="C173:I173" si="40">SUM(C174:C192)</f>
        <v>8.7024096385542187</v>
      </c>
      <c r="D173" s="102"/>
      <c r="E173" s="102"/>
      <c r="F173" s="464"/>
      <c r="G173" s="102">
        <f t="shared" si="40"/>
        <v>6529.38</v>
      </c>
      <c r="H173" s="102">
        <f t="shared" si="40"/>
        <v>1534.7899999999997</v>
      </c>
      <c r="I173" s="458">
        <f t="shared" si="40"/>
        <v>8064.17</v>
      </c>
    </row>
    <row r="174" spans="1:9" x14ac:dyDescent="0.25">
      <c r="A174" s="75" t="s">
        <v>239</v>
      </c>
      <c r="B174" s="445">
        <v>43.7</v>
      </c>
      <c r="C174" s="23">
        <f t="shared" si="37"/>
        <v>0.26325301204819279</v>
      </c>
      <c r="D174" s="23">
        <v>740</v>
      </c>
      <c r="E174" s="23">
        <f t="shared" si="38"/>
        <v>194.81</v>
      </c>
      <c r="F174" s="26">
        <v>1</v>
      </c>
      <c r="G174" s="23">
        <f t="shared" si="33"/>
        <v>194.81</v>
      </c>
      <c r="H174" s="113">
        <f>ROUND(G174*0.2077,2)</f>
        <v>40.46</v>
      </c>
      <c r="I174" s="24">
        <f t="shared" si="35"/>
        <v>235.27</v>
      </c>
    </row>
    <row r="175" spans="1:9" x14ac:dyDescent="0.25">
      <c r="A175" s="75" t="s">
        <v>239</v>
      </c>
      <c r="B175" s="445">
        <v>84.8</v>
      </c>
      <c r="C175" s="23">
        <f t="shared" si="37"/>
        <v>0.51084337349397591</v>
      </c>
      <c r="D175" s="23">
        <v>740</v>
      </c>
      <c r="E175" s="23">
        <f t="shared" si="38"/>
        <v>378.02</v>
      </c>
      <c r="F175" s="26">
        <v>1</v>
      </c>
      <c r="G175" s="23">
        <f t="shared" si="33"/>
        <v>378.02</v>
      </c>
      <c r="H175" s="23">
        <f t="shared" ref="H175:H239" si="41">ROUND(G175*0.2359,2)</f>
        <v>89.17</v>
      </c>
      <c r="I175" s="24">
        <f t="shared" si="35"/>
        <v>467.19</v>
      </c>
    </row>
    <row r="176" spans="1:9" x14ac:dyDescent="0.25">
      <c r="A176" s="75" t="s">
        <v>239</v>
      </c>
      <c r="B176" s="445">
        <v>84</v>
      </c>
      <c r="C176" s="23">
        <f t="shared" si="37"/>
        <v>0.50602409638554213</v>
      </c>
      <c r="D176" s="23">
        <v>740</v>
      </c>
      <c r="E176" s="23">
        <f t="shared" si="38"/>
        <v>374.46</v>
      </c>
      <c r="F176" s="26">
        <v>1</v>
      </c>
      <c r="G176" s="23">
        <f t="shared" si="33"/>
        <v>374.46</v>
      </c>
      <c r="H176" s="23">
        <f t="shared" si="41"/>
        <v>88.34</v>
      </c>
      <c r="I176" s="24">
        <f t="shared" si="35"/>
        <v>462.79999999999995</v>
      </c>
    </row>
    <row r="177" spans="1:9" x14ac:dyDescent="0.25">
      <c r="A177" s="75" t="s">
        <v>239</v>
      </c>
      <c r="B177" s="445">
        <v>73.900000000000006</v>
      </c>
      <c r="C177" s="23">
        <f t="shared" si="37"/>
        <v>0.44518072289156629</v>
      </c>
      <c r="D177" s="23">
        <v>740</v>
      </c>
      <c r="E177" s="23">
        <f t="shared" si="38"/>
        <v>329.43</v>
      </c>
      <c r="F177" s="26">
        <v>1</v>
      </c>
      <c r="G177" s="23">
        <f t="shared" si="33"/>
        <v>329.43</v>
      </c>
      <c r="H177" s="23">
        <f t="shared" si="41"/>
        <v>77.709999999999994</v>
      </c>
      <c r="I177" s="24">
        <f t="shared" si="35"/>
        <v>407.14</v>
      </c>
    </row>
    <row r="178" spans="1:9" x14ac:dyDescent="0.25">
      <c r="A178" s="75" t="s">
        <v>239</v>
      </c>
      <c r="B178" s="445">
        <v>76.8</v>
      </c>
      <c r="C178" s="23">
        <f t="shared" si="37"/>
        <v>0.46265060240963851</v>
      </c>
      <c r="D178" s="23">
        <v>740</v>
      </c>
      <c r="E178" s="23">
        <f t="shared" si="38"/>
        <v>342.36</v>
      </c>
      <c r="F178" s="26">
        <v>1</v>
      </c>
      <c r="G178" s="23">
        <f t="shared" si="33"/>
        <v>342.36</v>
      </c>
      <c r="H178" s="23">
        <f t="shared" si="41"/>
        <v>80.760000000000005</v>
      </c>
      <c r="I178" s="24">
        <f t="shared" si="35"/>
        <v>423.12</v>
      </c>
    </row>
    <row r="179" spans="1:9" x14ac:dyDescent="0.25">
      <c r="A179" s="75" t="s">
        <v>239</v>
      </c>
      <c r="B179" s="445">
        <v>100.8</v>
      </c>
      <c r="C179" s="23">
        <f t="shared" si="37"/>
        <v>0.60722891566265058</v>
      </c>
      <c r="D179" s="23">
        <v>740</v>
      </c>
      <c r="E179" s="23">
        <f t="shared" si="38"/>
        <v>449.35</v>
      </c>
      <c r="F179" s="26">
        <v>1</v>
      </c>
      <c r="G179" s="23">
        <f t="shared" si="33"/>
        <v>449.35</v>
      </c>
      <c r="H179" s="23">
        <f t="shared" si="41"/>
        <v>106</v>
      </c>
      <c r="I179" s="24">
        <f t="shared" si="35"/>
        <v>555.35</v>
      </c>
    </row>
    <row r="180" spans="1:9" x14ac:dyDescent="0.25">
      <c r="A180" s="75" t="s">
        <v>239</v>
      </c>
      <c r="B180" s="445">
        <v>36</v>
      </c>
      <c r="C180" s="23">
        <f t="shared" si="37"/>
        <v>0.21686746987951808</v>
      </c>
      <c r="D180" s="23">
        <v>740</v>
      </c>
      <c r="E180" s="23">
        <f t="shared" si="38"/>
        <v>160.47999999999999</v>
      </c>
      <c r="F180" s="26">
        <v>1</v>
      </c>
      <c r="G180" s="23">
        <f t="shared" si="33"/>
        <v>160.47999999999999</v>
      </c>
      <c r="H180" s="23">
        <f t="shared" si="41"/>
        <v>37.86</v>
      </c>
      <c r="I180" s="24">
        <f t="shared" si="35"/>
        <v>198.33999999999997</v>
      </c>
    </row>
    <row r="181" spans="1:9" x14ac:dyDescent="0.25">
      <c r="A181" s="75" t="s">
        <v>239</v>
      </c>
      <c r="B181" s="445">
        <v>64.8</v>
      </c>
      <c r="C181" s="23">
        <f t="shared" si="37"/>
        <v>0.39036144578313253</v>
      </c>
      <c r="D181" s="23">
        <v>740</v>
      </c>
      <c r="E181" s="23">
        <f t="shared" si="38"/>
        <v>288.87</v>
      </c>
      <c r="F181" s="26">
        <v>1</v>
      </c>
      <c r="G181" s="23">
        <f t="shared" si="33"/>
        <v>288.87</v>
      </c>
      <c r="H181" s="23">
        <f t="shared" si="41"/>
        <v>68.14</v>
      </c>
      <c r="I181" s="24">
        <f t="shared" si="35"/>
        <v>357.01</v>
      </c>
    </row>
    <row r="182" spans="1:9" x14ac:dyDescent="0.25">
      <c r="A182" s="75" t="s">
        <v>239</v>
      </c>
      <c r="B182" s="445">
        <v>67.2</v>
      </c>
      <c r="C182" s="23">
        <f t="shared" si="37"/>
        <v>0.40481927710843374</v>
      </c>
      <c r="D182" s="23">
        <v>740</v>
      </c>
      <c r="E182" s="23">
        <f t="shared" si="38"/>
        <v>299.57</v>
      </c>
      <c r="F182" s="26">
        <v>1</v>
      </c>
      <c r="G182" s="23">
        <f t="shared" si="33"/>
        <v>299.57</v>
      </c>
      <c r="H182" s="23">
        <f t="shared" si="41"/>
        <v>70.67</v>
      </c>
      <c r="I182" s="24">
        <f t="shared" si="35"/>
        <v>370.24</v>
      </c>
    </row>
    <row r="183" spans="1:9" x14ac:dyDescent="0.25">
      <c r="A183" s="75" t="s">
        <v>239</v>
      </c>
      <c r="B183" s="445">
        <v>120</v>
      </c>
      <c r="C183" s="23">
        <f t="shared" si="37"/>
        <v>0.72289156626506024</v>
      </c>
      <c r="D183" s="23">
        <v>740</v>
      </c>
      <c r="E183" s="23">
        <f t="shared" si="38"/>
        <v>534.94000000000005</v>
      </c>
      <c r="F183" s="26">
        <v>1</v>
      </c>
      <c r="G183" s="23">
        <f t="shared" si="33"/>
        <v>534.94000000000005</v>
      </c>
      <c r="H183" s="23">
        <f t="shared" si="41"/>
        <v>126.19</v>
      </c>
      <c r="I183" s="24">
        <f t="shared" si="35"/>
        <v>661.13000000000011</v>
      </c>
    </row>
    <row r="184" spans="1:9" x14ac:dyDescent="0.25">
      <c r="A184" s="75" t="s">
        <v>239</v>
      </c>
      <c r="B184" s="445">
        <v>100.8</v>
      </c>
      <c r="C184" s="23">
        <f t="shared" si="37"/>
        <v>0.60722891566265058</v>
      </c>
      <c r="D184" s="23">
        <v>740</v>
      </c>
      <c r="E184" s="23">
        <f t="shared" si="38"/>
        <v>449.35</v>
      </c>
      <c r="F184" s="26">
        <v>1</v>
      </c>
      <c r="G184" s="23">
        <f t="shared" si="33"/>
        <v>449.35</v>
      </c>
      <c r="H184" s="23">
        <f t="shared" si="41"/>
        <v>106</v>
      </c>
      <c r="I184" s="24">
        <f t="shared" si="35"/>
        <v>555.35</v>
      </c>
    </row>
    <row r="185" spans="1:9" x14ac:dyDescent="0.25">
      <c r="A185" s="75" t="s">
        <v>239</v>
      </c>
      <c r="B185" s="445">
        <v>19.2</v>
      </c>
      <c r="C185" s="23">
        <f t="shared" si="37"/>
        <v>0.11566265060240963</v>
      </c>
      <c r="D185" s="23">
        <v>740</v>
      </c>
      <c r="E185" s="23">
        <f t="shared" si="38"/>
        <v>85.59</v>
      </c>
      <c r="F185" s="26">
        <v>1</v>
      </c>
      <c r="G185" s="23">
        <f t="shared" si="33"/>
        <v>85.59</v>
      </c>
      <c r="H185" s="23">
        <f t="shared" si="41"/>
        <v>20.190000000000001</v>
      </c>
      <c r="I185" s="24">
        <f t="shared" si="35"/>
        <v>105.78</v>
      </c>
    </row>
    <row r="186" spans="1:9" x14ac:dyDescent="0.25">
      <c r="A186" s="75" t="s">
        <v>239</v>
      </c>
      <c r="B186" s="445">
        <v>119.2</v>
      </c>
      <c r="C186" s="23">
        <f t="shared" si="37"/>
        <v>0.71807228915662658</v>
      </c>
      <c r="D186" s="23">
        <v>740</v>
      </c>
      <c r="E186" s="23">
        <f t="shared" si="38"/>
        <v>531.37</v>
      </c>
      <c r="F186" s="26">
        <v>1</v>
      </c>
      <c r="G186" s="23">
        <f t="shared" si="33"/>
        <v>531.37</v>
      </c>
      <c r="H186" s="23">
        <f t="shared" si="41"/>
        <v>125.35</v>
      </c>
      <c r="I186" s="24">
        <f t="shared" si="35"/>
        <v>656.72</v>
      </c>
    </row>
    <row r="187" spans="1:9" x14ac:dyDescent="0.25">
      <c r="A187" s="75" t="s">
        <v>239</v>
      </c>
      <c r="B187" s="445">
        <v>79.2</v>
      </c>
      <c r="C187" s="23">
        <f t="shared" si="37"/>
        <v>0.47710843373493977</v>
      </c>
      <c r="D187" s="23">
        <v>740</v>
      </c>
      <c r="E187" s="23">
        <f t="shared" si="38"/>
        <v>353.06</v>
      </c>
      <c r="F187" s="26">
        <v>1</v>
      </c>
      <c r="G187" s="23">
        <f t="shared" si="33"/>
        <v>353.06</v>
      </c>
      <c r="H187" s="23">
        <f t="shared" si="41"/>
        <v>83.29</v>
      </c>
      <c r="I187" s="24">
        <f t="shared" si="35"/>
        <v>436.35</v>
      </c>
    </row>
    <row r="188" spans="1:9" x14ac:dyDescent="0.25">
      <c r="A188" s="75" t="s">
        <v>239</v>
      </c>
      <c r="B188" s="445">
        <v>65.900000000000006</v>
      </c>
      <c r="C188" s="23">
        <f t="shared" si="37"/>
        <v>0.39698795180722896</v>
      </c>
      <c r="D188" s="23">
        <v>740</v>
      </c>
      <c r="E188" s="23">
        <f t="shared" si="38"/>
        <v>293.77</v>
      </c>
      <c r="F188" s="26">
        <v>1</v>
      </c>
      <c r="G188" s="23">
        <f t="shared" si="33"/>
        <v>293.77</v>
      </c>
      <c r="H188" s="23">
        <f t="shared" si="41"/>
        <v>69.3</v>
      </c>
      <c r="I188" s="24">
        <f t="shared" si="35"/>
        <v>363.07</v>
      </c>
    </row>
    <row r="189" spans="1:9" x14ac:dyDescent="0.25">
      <c r="A189" s="75" t="s">
        <v>239</v>
      </c>
      <c r="B189" s="445">
        <v>84</v>
      </c>
      <c r="C189" s="23">
        <f t="shared" si="37"/>
        <v>0.50602409638554213</v>
      </c>
      <c r="D189" s="23">
        <v>740</v>
      </c>
      <c r="E189" s="23">
        <f t="shared" si="38"/>
        <v>374.46</v>
      </c>
      <c r="F189" s="26">
        <v>1</v>
      </c>
      <c r="G189" s="23">
        <f t="shared" si="33"/>
        <v>374.46</v>
      </c>
      <c r="H189" s="23">
        <f t="shared" si="41"/>
        <v>88.34</v>
      </c>
      <c r="I189" s="24">
        <f t="shared" si="35"/>
        <v>462.79999999999995</v>
      </c>
    </row>
    <row r="190" spans="1:9" x14ac:dyDescent="0.25">
      <c r="A190" s="75" t="s">
        <v>239</v>
      </c>
      <c r="B190" s="445">
        <v>85.6</v>
      </c>
      <c r="C190" s="23">
        <f t="shared" si="37"/>
        <v>0.51566265060240957</v>
      </c>
      <c r="D190" s="23">
        <v>740</v>
      </c>
      <c r="E190" s="23">
        <f t="shared" si="38"/>
        <v>381.59</v>
      </c>
      <c r="F190" s="26">
        <v>1</v>
      </c>
      <c r="G190" s="23">
        <f t="shared" si="33"/>
        <v>381.59</v>
      </c>
      <c r="H190" s="23">
        <f t="shared" si="41"/>
        <v>90.02</v>
      </c>
      <c r="I190" s="24">
        <f t="shared" si="35"/>
        <v>471.60999999999996</v>
      </c>
    </row>
    <row r="191" spans="1:9" x14ac:dyDescent="0.25">
      <c r="A191" s="75" t="s">
        <v>239</v>
      </c>
      <c r="B191" s="445">
        <v>67.2</v>
      </c>
      <c r="C191" s="23">
        <f t="shared" si="37"/>
        <v>0.40481927710843374</v>
      </c>
      <c r="D191" s="23">
        <v>740</v>
      </c>
      <c r="E191" s="23">
        <f t="shared" si="38"/>
        <v>299.57</v>
      </c>
      <c r="F191" s="26">
        <v>1</v>
      </c>
      <c r="G191" s="23">
        <f t="shared" si="33"/>
        <v>299.57</v>
      </c>
      <c r="H191" s="23">
        <f t="shared" si="41"/>
        <v>70.67</v>
      </c>
      <c r="I191" s="24">
        <f t="shared" si="35"/>
        <v>370.24</v>
      </c>
    </row>
    <row r="192" spans="1:9" x14ac:dyDescent="0.25">
      <c r="A192" s="75" t="s">
        <v>239</v>
      </c>
      <c r="B192" s="445">
        <v>71.5</v>
      </c>
      <c r="C192" s="23">
        <f t="shared" si="37"/>
        <v>0.43072289156626509</v>
      </c>
      <c r="D192" s="23">
        <v>948</v>
      </c>
      <c r="E192" s="23">
        <f t="shared" si="38"/>
        <v>408.33</v>
      </c>
      <c r="F192" s="26">
        <v>1</v>
      </c>
      <c r="G192" s="23">
        <f t="shared" si="33"/>
        <v>408.33</v>
      </c>
      <c r="H192" s="23">
        <f t="shared" si="41"/>
        <v>96.33</v>
      </c>
      <c r="I192" s="24">
        <f t="shared" si="35"/>
        <v>504.65999999999997</v>
      </c>
    </row>
    <row r="193" spans="1:9" x14ac:dyDescent="0.25">
      <c r="A193" s="393" t="s">
        <v>1106</v>
      </c>
      <c r="B193" s="449">
        <f>B194+B206+B227</f>
        <v>4477</v>
      </c>
      <c r="C193" s="416">
        <f t="shared" ref="C193:I193" si="42">C194+C206+C227</f>
        <v>30.875862068965525</v>
      </c>
      <c r="D193" s="416"/>
      <c r="E193" s="416"/>
      <c r="F193" s="468"/>
      <c r="G193" s="416">
        <f t="shared" si="42"/>
        <v>38004.520000000004</v>
      </c>
      <c r="H193" s="416">
        <f t="shared" si="42"/>
        <v>8965.23</v>
      </c>
      <c r="I193" s="461">
        <f t="shared" si="42"/>
        <v>46969.75</v>
      </c>
    </row>
    <row r="194" spans="1:9" ht="34.5" customHeight="1" x14ac:dyDescent="0.25">
      <c r="A194" s="435" t="s">
        <v>9</v>
      </c>
      <c r="B194" s="447">
        <f>SUM(B195:B205)</f>
        <v>1021</v>
      </c>
      <c r="C194" s="415">
        <f t="shared" ref="C194:I194" si="43">SUM(C195:C205)</f>
        <v>7.0413793103448272</v>
      </c>
      <c r="D194" s="415"/>
      <c r="E194" s="415"/>
      <c r="F194" s="466"/>
      <c r="G194" s="415">
        <f t="shared" si="43"/>
        <v>12725.269999999999</v>
      </c>
      <c r="H194" s="415">
        <f t="shared" si="43"/>
        <v>3001.9</v>
      </c>
      <c r="I194" s="427">
        <f t="shared" si="43"/>
        <v>15727.169999999998</v>
      </c>
    </row>
    <row r="195" spans="1:9" x14ac:dyDescent="0.25">
      <c r="A195" s="75" t="s">
        <v>222</v>
      </c>
      <c r="B195" s="445">
        <v>145</v>
      </c>
      <c r="C195" s="23">
        <f t="shared" ref="C195:C231" si="44">B195/145</f>
        <v>1</v>
      </c>
      <c r="D195" s="23">
        <v>2028</v>
      </c>
      <c r="E195" s="23">
        <f t="shared" ref="E195:E232" si="45">ROUND(D195/145*B195,2)</f>
        <v>2028</v>
      </c>
      <c r="F195" s="26">
        <v>1</v>
      </c>
      <c r="G195" s="23">
        <f t="shared" ref="G195:G205" si="46">ROUND(E195*F195,2)</f>
        <v>2028</v>
      </c>
      <c r="H195" s="23">
        <f t="shared" si="41"/>
        <v>478.41</v>
      </c>
      <c r="I195" s="24">
        <f t="shared" ref="I195:I205" si="47">G195+H195</f>
        <v>2506.41</v>
      </c>
    </row>
    <row r="196" spans="1:9" x14ac:dyDescent="0.25">
      <c r="A196" s="75" t="s">
        <v>222</v>
      </c>
      <c r="B196" s="445">
        <v>14</v>
      </c>
      <c r="C196" s="23">
        <f t="shared" si="44"/>
        <v>9.6551724137931033E-2</v>
      </c>
      <c r="D196" s="23">
        <v>1844</v>
      </c>
      <c r="E196" s="23">
        <f t="shared" si="45"/>
        <v>178.04</v>
      </c>
      <c r="F196" s="26">
        <v>1</v>
      </c>
      <c r="G196" s="23">
        <f t="shared" si="46"/>
        <v>178.04</v>
      </c>
      <c r="H196" s="23">
        <f t="shared" si="41"/>
        <v>42</v>
      </c>
      <c r="I196" s="24">
        <f t="shared" si="47"/>
        <v>220.04</v>
      </c>
    </row>
    <row r="197" spans="1:9" x14ac:dyDescent="0.25">
      <c r="A197" s="75" t="s">
        <v>222</v>
      </c>
      <c r="B197" s="445">
        <v>82</v>
      </c>
      <c r="C197" s="23">
        <f t="shared" si="44"/>
        <v>0.56551724137931036</v>
      </c>
      <c r="D197" s="23">
        <v>1844</v>
      </c>
      <c r="E197" s="23">
        <f t="shared" si="45"/>
        <v>1042.81</v>
      </c>
      <c r="F197" s="26">
        <v>1</v>
      </c>
      <c r="G197" s="23">
        <f t="shared" si="46"/>
        <v>1042.81</v>
      </c>
      <c r="H197" s="23">
        <f t="shared" si="41"/>
        <v>246</v>
      </c>
      <c r="I197" s="24">
        <f t="shared" si="47"/>
        <v>1288.81</v>
      </c>
    </row>
    <row r="198" spans="1:9" x14ac:dyDescent="0.25">
      <c r="A198" s="75" t="s">
        <v>222</v>
      </c>
      <c r="B198" s="445">
        <v>164</v>
      </c>
      <c r="C198" s="23">
        <f t="shared" si="44"/>
        <v>1.1310344827586207</v>
      </c>
      <c r="D198" s="23">
        <v>1844</v>
      </c>
      <c r="E198" s="23">
        <f t="shared" si="45"/>
        <v>2085.63</v>
      </c>
      <c r="F198" s="26">
        <v>1</v>
      </c>
      <c r="G198" s="23">
        <f t="shared" si="46"/>
        <v>2085.63</v>
      </c>
      <c r="H198" s="23">
        <f t="shared" si="41"/>
        <v>492</v>
      </c>
      <c r="I198" s="24">
        <f t="shared" si="47"/>
        <v>2577.63</v>
      </c>
    </row>
    <row r="199" spans="1:9" x14ac:dyDescent="0.25">
      <c r="A199" s="75" t="s">
        <v>222</v>
      </c>
      <c r="B199" s="445">
        <v>156</v>
      </c>
      <c r="C199" s="23">
        <f t="shared" si="44"/>
        <v>1.0758620689655172</v>
      </c>
      <c r="D199" s="23">
        <v>1844</v>
      </c>
      <c r="E199" s="23">
        <f t="shared" si="45"/>
        <v>1983.89</v>
      </c>
      <c r="F199" s="26">
        <v>1</v>
      </c>
      <c r="G199" s="23">
        <f t="shared" si="46"/>
        <v>1983.89</v>
      </c>
      <c r="H199" s="23">
        <f t="shared" si="41"/>
        <v>468</v>
      </c>
      <c r="I199" s="24">
        <f t="shared" si="47"/>
        <v>2451.8900000000003</v>
      </c>
    </row>
    <row r="200" spans="1:9" x14ac:dyDescent="0.25">
      <c r="A200" s="75" t="s">
        <v>222</v>
      </c>
      <c r="B200" s="445">
        <v>48</v>
      </c>
      <c r="C200" s="23">
        <f t="shared" si="44"/>
        <v>0.33103448275862069</v>
      </c>
      <c r="D200" s="23">
        <v>1844</v>
      </c>
      <c r="E200" s="23">
        <f t="shared" si="45"/>
        <v>610.42999999999995</v>
      </c>
      <c r="F200" s="26">
        <v>1</v>
      </c>
      <c r="G200" s="23">
        <f t="shared" si="46"/>
        <v>610.42999999999995</v>
      </c>
      <c r="H200" s="23">
        <f t="shared" si="41"/>
        <v>144</v>
      </c>
      <c r="I200" s="24">
        <f t="shared" si="47"/>
        <v>754.43</v>
      </c>
    </row>
    <row r="201" spans="1:9" x14ac:dyDescent="0.25">
      <c r="A201" s="75" t="s">
        <v>222</v>
      </c>
      <c r="B201" s="445">
        <v>48</v>
      </c>
      <c r="C201" s="23">
        <f t="shared" si="44"/>
        <v>0.33103448275862069</v>
      </c>
      <c r="D201" s="23">
        <v>1844</v>
      </c>
      <c r="E201" s="23">
        <f t="shared" si="45"/>
        <v>610.42999999999995</v>
      </c>
      <c r="F201" s="26">
        <v>1</v>
      </c>
      <c r="G201" s="23">
        <f t="shared" si="46"/>
        <v>610.42999999999995</v>
      </c>
      <c r="H201" s="23">
        <f t="shared" si="41"/>
        <v>144</v>
      </c>
      <c r="I201" s="24">
        <f t="shared" si="47"/>
        <v>754.43</v>
      </c>
    </row>
    <row r="202" spans="1:9" x14ac:dyDescent="0.25">
      <c r="A202" s="75" t="s">
        <v>222</v>
      </c>
      <c r="B202" s="445">
        <v>72</v>
      </c>
      <c r="C202" s="23">
        <f t="shared" si="44"/>
        <v>0.49655172413793103</v>
      </c>
      <c r="D202" s="23">
        <v>1844</v>
      </c>
      <c r="E202" s="23">
        <f t="shared" si="45"/>
        <v>915.64</v>
      </c>
      <c r="F202" s="26">
        <v>1</v>
      </c>
      <c r="G202" s="23">
        <f t="shared" si="46"/>
        <v>915.64</v>
      </c>
      <c r="H202" s="23">
        <f t="shared" si="41"/>
        <v>216</v>
      </c>
      <c r="I202" s="24">
        <f t="shared" si="47"/>
        <v>1131.6399999999999</v>
      </c>
    </row>
    <row r="203" spans="1:9" x14ac:dyDescent="0.25">
      <c r="A203" s="75" t="s">
        <v>222</v>
      </c>
      <c r="B203" s="445">
        <v>100</v>
      </c>
      <c r="C203" s="23">
        <f t="shared" si="44"/>
        <v>0.68965517241379315</v>
      </c>
      <c r="D203" s="23">
        <v>1624</v>
      </c>
      <c r="E203" s="23">
        <f t="shared" si="45"/>
        <v>1120</v>
      </c>
      <c r="F203" s="26">
        <v>1</v>
      </c>
      <c r="G203" s="23">
        <f t="shared" si="46"/>
        <v>1120</v>
      </c>
      <c r="H203" s="23">
        <f t="shared" si="41"/>
        <v>264.20999999999998</v>
      </c>
      <c r="I203" s="24">
        <f t="shared" si="47"/>
        <v>1384.21</v>
      </c>
    </row>
    <row r="204" spans="1:9" x14ac:dyDescent="0.25">
      <c r="A204" s="75" t="s">
        <v>222</v>
      </c>
      <c r="B204" s="445">
        <v>144</v>
      </c>
      <c r="C204" s="23">
        <f t="shared" si="44"/>
        <v>0.99310344827586206</v>
      </c>
      <c r="D204" s="23">
        <v>1624</v>
      </c>
      <c r="E204" s="23">
        <f t="shared" si="45"/>
        <v>1612.8</v>
      </c>
      <c r="F204" s="26">
        <v>1</v>
      </c>
      <c r="G204" s="23">
        <f t="shared" si="46"/>
        <v>1612.8</v>
      </c>
      <c r="H204" s="23">
        <f t="shared" si="41"/>
        <v>380.46</v>
      </c>
      <c r="I204" s="24">
        <f t="shared" si="47"/>
        <v>1993.26</v>
      </c>
    </row>
    <row r="205" spans="1:9" x14ac:dyDescent="0.25">
      <c r="A205" s="75" t="s">
        <v>222</v>
      </c>
      <c r="B205" s="445">
        <v>48</v>
      </c>
      <c r="C205" s="23">
        <f t="shared" si="44"/>
        <v>0.33103448275862069</v>
      </c>
      <c r="D205" s="23">
        <v>1624</v>
      </c>
      <c r="E205" s="23">
        <f t="shared" si="45"/>
        <v>537.6</v>
      </c>
      <c r="F205" s="26">
        <v>1</v>
      </c>
      <c r="G205" s="23">
        <f t="shared" si="46"/>
        <v>537.6</v>
      </c>
      <c r="H205" s="23">
        <f t="shared" si="41"/>
        <v>126.82</v>
      </c>
      <c r="I205" s="24">
        <f t="shared" si="47"/>
        <v>664.42000000000007</v>
      </c>
    </row>
    <row r="206" spans="1:9" ht="33" x14ac:dyDescent="0.25">
      <c r="A206" s="435" t="s">
        <v>7</v>
      </c>
      <c r="B206" s="446">
        <f>SUM(B207:B226)</f>
        <v>2662</v>
      </c>
      <c r="C206" s="102">
        <f t="shared" ref="C206:I206" si="48">SUM(C207:C226)</f>
        <v>18.358620689655179</v>
      </c>
      <c r="D206" s="102"/>
      <c r="E206" s="102"/>
      <c r="F206" s="464"/>
      <c r="G206" s="102">
        <f t="shared" si="48"/>
        <v>20602.860000000004</v>
      </c>
      <c r="H206" s="102">
        <f t="shared" si="48"/>
        <v>4860.1899999999996</v>
      </c>
      <c r="I206" s="458">
        <f t="shared" si="48"/>
        <v>25463.050000000003</v>
      </c>
    </row>
    <row r="207" spans="1:9" x14ac:dyDescent="0.25">
      <c r="A207" s="75" t="s">
        <v>152</v>
      </c>
      <c r="B207" s="445">
        <v>145</v>
      </c>
      <c r="C207" s="23">
        <f t="shared" si="44"/>
        <v>1</v>
      </c>
      <c r="D207" s="23">
        <v>1303</v>
      </c>
      <c r="E207" s="23">
        <f t="shared" si="45"/>
        <v>1303</v>
      </c>
      <c r="F207" s="26">
        <v>1</v>
      </c>
      <c r="G207" s="23">
        <f t="shared" ref="G207:G232" si="49">ROUND(E207*F207,2)</f>
        <v>1303</v>
      </c>
      <c r="H207" s="23">
        <f t="shared" si="41"/>
        <v>307.38</v>
      </c>
      <c r="I207" s="24">
        <f t="shared" ref="I207:I232" si="50">G207+H207</f>
        <v>1610.38</v>
      </c>
    </row>
    <row r="208" spans="1:9" x14ac:dyDescent="0.25">
      <c r="A208" s="75" t="s">
        <v>152</v>
      </c>
      <c r="B208" s="445">
        <v>23</v>
      </c>
      <c r="C208" s="23">
        <f t="shared" si="44"/>
        <v>0.15862068965517243</v>
      </c>
      <c r="D208" s="23">
        <v>1133</v>
      </c>
      <c r="E208" s="23">
        <f t="shared" si="45"/>
        <v>179.72</v>
      </c>
      <c r="F208" s="26">
        <v>1</v>
      </c>
      <c r="G208" s="23">
        <f t="shared" si="49"/>
        <v>179.72</v>
      </c>
      <c r="H208" s="23">
        <f t="shared" si="41"/>
        <v>42.4</v>
      </c>
      <c r="I208" s="24">
        <f t="shared" si="50"/>
        <v>222.12</v>
      </c>
    </row>
    <row r="209" spans="1:9" x14ac:dyDescent="0.25">
      <c r="A209" s="75" t="s">
        <v>152</v>
      </c>
      <c r="B209" s="445">
        <v>145</v>
      </c>
      <c r="C209" s="23">
        <f t="shared" si="44"/>
        <v>1</v>
      </c>
      <c r="D209" s="23">
        <v>1133</v>
      </c>
      <c r="E209" s="23">
        <f t="shared" si="45"/>
        <v>1133</v>
      </c>
      <c r="F209" s="26">
        <v>1</v>
      </c>
      <c r="G209" s="23">
        <f t="shared" si="49"/>
        <v>1133</v>
      </c>
      <c r="H209" s="23">
        <f t="shared" si="41"/>
        <v>267.27</v>
      </c>
      <c r="I209" s="24">
        <f t="shared" si="50"/>
        <v>1400.27</v>
      </c>
    </row>
    <row r="210" spans="1:9" x14ac:dyDescent="0.25">
      <c r="A210" s="75" t="s">
        <v>152</v>
      </c>
      <c r="B210" s="445">
        <v>168</v>
      </c>
      <c r="C210" s="23">
        <f t="shared" si="44"/>
        <v>1.1586206896551725</v>
      </c>
      <c r="D210" s="23">
        <v>1133</v>
      </c>
      <c r="E210" s="23">
        <f t="shared" si="45"/>
        <v>1312.72</v>
      </c>
      <c r="F210" s="26">
        <v>1</v>
      </c>
      <c r="G210" s="23">
        <f t="shared" si="49"/>
        <v>1312.72</v>
      </c>
      <c r="H210" s="23">
        <f t="shared" si="41"/>
        <v>309.67</v>
      </c>
      <c r="I210" s="24">
        <f t="shared" si="50"/>
        <v>1622.39</v>
      </c>
    </row>
    <row r="211" spans="1:9" x14ac:dyDescent="0.25">
      <c r="A211" s="75" t="s">
        <v>152</v>
      </c>
      <c r="B211" s="445">
        <v>188</v>
      </c>
      <c r="C211" s="23">
        <f t="shared" si="44"/>
        <v>1.296551724137931</v>
      </c>
      <c r="D211" s="23">
        <v>1133</v>
      </c>
      <c r="E211" s="23">
        <f t="shared" si="45"/>
        <v>1468.99</v>
      </c>
      <c r="F211" s="26">
        <v>1</v>
      </c>
      <c r="G211" s="23">
        <f t="shared" si="49"/>
        <v>1468.99</v>
      </c>
      <c r="H211" s="23">
        <f t="shared" si="41"/>
        <v>346.53</v>
      </c>
      <c r="I211" s="24">
        <f t="shared" si="50"/>
        <v>1815.52</v>
      </c>
    </row>
    <row r="212" spans="1:9" x14ac:dyDescent="0.25">
      <c r="A212" s="75" t="s">
        <v>152</v>
      </c>
      <c r="B212" s="445">
        <v>72</v>
      </c>
      <c r="C212" s="23">
        <f t="shared" si="44"/>
        <v>0.49655172413793103</v>
      </c>
      <c r="D212" s="23">
        <v>1133</v>
      </c>
      <c r="E212" s="23">
        <f t="shared" si="45"/>
        <v>562.59</v>
      </c>
      <c r="F212" s="26">
        <v>1</v>
      </c>
      <c r="G212" s="23">
        <f t="shared" si="49"/>
        <v>562.59</v>
      </c>
      <c r="H212" s="23">
        <f t="shared" si="41"/>
        <v>132.71</v>
      </c>
      <c r="I212" s="24">
        <f t="shared" si="50"/>
        <v>695.30000000000007</v>
      </c>
    </row>
    <row r="213" spans="1:9" x14ac:dyDescent="0.25">
      <c r="A213" s="75" t="s">
        <v>152</v>
      </c>
      <c r="B213" s="445">
        <v>184</v>
      </c>
      <c r="C213" s="23">
        <f t="shared" si="44"/>
        <v>1.2689655172413794</v>
      </c>
      <c r="D213" s="23">
        <v>1133</v>
      </c>
      <c r="E213" s="23">
        <f t="shared" si="45"/>
        <v>1437.74</v>
      </c>
      <c r="F213" s="26">
        <v>1</v>
      </c>
      <c r="G213" s="23">
        <f t="shared" si="49"/>
        <v>1437.74</v>
      </c>
      <c r="H213" s="23">
        <f t="shared" si="41"/>
        <v>339.16</v>
      </c>
      <c r="I213" s="24">
        <f t="shared" si="50"/>
        <v>1776.9</v>
      </c>
    </row>
    <row r="214" spans="1:9" x14ac:dyDescent="0.25">
      <c r="A214" s="75" t="s">
        <v>152</v>
      </c>
      <c r="B214" s="445">
        <v>176</v>
      </c>
      <c r="C214" s="23">
        <f t="shared" si="44"/>
        <v>1.2137931034482758</v>
      </c>
      <c r="D214" s="23">
        <v>1133</v>
      </c>
      <c r="E214" s="23">
        <f t="shared" si="45"/>
        <v>1375.23</v>
      </c>
      <c r="F214" s="26">
        <v>1</v>
      </c>
      <c r="G214" s="23">
        <f t="shared" si="49"/>
        <v>1375.23</v>
      </c>
      <c r="H214" s="23">
        <f t="shared" si="41"/>
        <v>324.42</v>
      </c>
      <c r="I214" s="24">
        <f t="shared" si="50"/>
        <v>1699.65</v>
      </c>
    </row>
    <row r="215" spans="1:9" x14ac:dyDescent="0.25">
      <c r="A215" s="75" t="s">
        <v>152</v>
      </c>
      <c r="B215" s="445">
        <v>132</v>
      </c>
      <c r="C215" s="23">
        <f t="shared" si="44"/>
        <v>0.91034482758620694</v>
      </c>
      <c r="D215" s="23">
        <v>1133</v>
      </c>
      <c r="E215" s="23">
        <f t="shared" si="45"/>
        <v>1031.42</v>
      </c>
      <c r="F215" s="26">
        <v>1</v>
      </c>
      <c r="G215" s="23">
        <f t="shared" si="49"/>
        <v>1031.42</v>
      </c>
      <c r="H215" s="23">
        <f t="shared" si="41"/>
        <v>243.31</v>
      </c>
      <c r="I215" s="24">
        <f t="shared" si="50"/>
        <v>1274.73</v>
      </c>
    </row>
    <row r="216" spans="1:9" x14ac:dyDescent="0.25">
      <c r="A216" s="75" t="s">
        <v>152</v>
      </c>
      <c r="B216" s="445">
        <v>145</v>
      </c>
      <c r="C216" s="23">
        <f t="shared" si="44"/>
        <v>1</v>
      </c>
      <c r="D216" s="23">
        <v>1133</v>
      </c>
      <c r="E216" s="23">
        <f t="shared" si="45"/>
        <v>1133</v>
      </c>
      <c r="F216" s="26">
        <v>1</v>
      </c>
      <c r="G216" s="23">
        <f t="shared" si="49"/>
        <v>1133</v>
      </c>
      <c r="H216" s="23">
        <f t="shared" si="41"/>
        <v>267.27</v>
      </c>
      <c r="I216" s="24">
        <f t="shared" si="50"/>
        <v>1400.27</v>
      </c>
    </row>
    <row r="217" spans="1:9" x14ac:dyDescent="0.25">
      <c r="A217" s="75" t="s">
        <v>152</v>
      </c>
      <c r="B217" s="445">
        <v>184</v>
      </c>
      <c r="C217" s="23">
        <f t="shared" si="44"/>
        <v>1.2689655172413794</v>
      </c>
      <c r="D217" s="23">
        <v>1133</v>
      </c>
      <c r="E217" s="23">
        <f t="shared" si="45"/>
        <v>1437.74</v>
      </c>
      <c r="F217" s="26">
        <v>1</v>
      </c>
      <c r="G217" s="23">
        <f t="shared" si="49"/>
        <v>1437.74</v>
      </c>
      <c r="H217" s="23">
        <f t="shared" si="41"/>
        <v>339.16</v>
      </c>
      <c r="I217" s="24">
        <f t="shared" si="50"/>
        <v>1776.9</v>
      </c>
    </row>
    <row r="218" spans="1:9" x14ac:dyDescent="0.25">
      <c r="A218" s="75" t="s">
        <v>152</v>
      </c>
      <c r="B218" s="445">
        <v>184</v>
      </c>
      <c r="C218" s="23">
        <f t="shared" si="44"/>
        <v>1.2689655172413794</v>
      </c>
      <c r="D218" s="23">
        <v>1133</v>
      </c>
      <c r="E218" s="23">
        <f t="shared" si="45"/>
        <v>1437.74</v>
      </c>
      <c r="F218" s="26">
        <v>1</v>
      </c>
      <c r="G218" s="23">
        <f t="shared" si="49"/>
        <v>1437.74</v>
      </c>
      <c r="H218" s="23">
        <f t="shared" si="41"/>
        <v>339.16</v>
      </c>
      <c r="I218" s="24">
        <f t="shared" si="50"/>
        <v>1776.9</v>
      </c>
    </row>
    <row r="219" spans="1:9" x14ac:dyDescent="0.25">
      <c r="A219" s="75" t="s">
        <v>152</v>
      </c>
      <c r="B219" s="445">
        <v>72</v>
      </c>
      <c r="C219" s="23">
        <f t="shared" si="44"/>
        <v>0.49655172413793103</v>
      </c>
      <c r="D219" s="23">
        <v>1133</v>
      </c>
      <c r="E219" s="23">
        <f t="shared" si="45"/>
        <v>562.59</v>
      </c>
      <c r="F219" s="26">
        <v>1</v>
      </c>
      <c r="G219" s="23">
        <f t="shared" si="49"/>
        <v>562.59</v>
      </c>
      <c r="H219" s="23">
        <f t="shared" si="41"/>
        <v>132.71</v>
      </c>
      <c r="I219" s="24">
        <f t="shared" si="50"/>
        <v>695.30000000000007</v>
      </c>
    </row>
    <row r="220" spans="1:9" x14ac:dyDescent="0.25">
      <c r="A220" s="75" t="s">
        <v>152</v>
      </c>
      <c r="B220" s="445">
        <v>180</v>
      </c>
      <c r="C220" s="23">
        <f t="shared" si="44"/>
        <v>1.2413793103448276</v>
      </c>
      <c r="D220" s="23">
        <v>1133</v>
      </c>
      <c r="E220" s="23">
        <f t="shared" si="45"/>
        <v>1406.48</v>
      </c>
      <c r="F220" s="26">
        <v>1</v>
      </c>
      <c r="G220" s="23">
        <f t="shared" si="49"/>
        <v>1406.48</v>
      </c>
      <c r="H220" s="23">
        <f t="shared" si="41"/>
        <v>331.79</v>
      </c>
      <c r="I220" s="24">
        <f t="shared" si="50"/>
        <v>1738.27</v>
      </c>
    </row>
    <row r="221" spans="1:9" x14ac:dyDescent="0.25">
      <c r="A221" s="75" t="s">
        <v>152</v>
      </c>
      <c r="B221" s="445">
        <v>184</v>
      </c>
      <c r="C221" s="23">
        <f t="shared" si="44"/>
        <v>1.2689655172413794</v>
      </c>
      <c r="D221" s="23">
        <v>1133</v>
      </c>
      <c r="E221" s="23">
        <f t="shared" si="45"/>
        <v>1437.74</v>
      </c>
      <c r="F221" s="26">
        <v>1</v>
      </c>
      <c r="G221" s="23">
        <f t="shared" si="49"/>
        <v>1437.74</v>
      </c>
      <c r="H221" s="23">
        <f t="shared" si="41"/>
        <v>339.16</v>
      </c>
      <c r="I221" s="24">
        <f t="shared" si="50"/>
        <v>1776.9</v>
      </c>
    </row>
    <row r="222" spans="1:9" x14ac:dyDescent="0.25">
      <c r="A222" s="75" t="s">
        <v>152</v>
      </c>
      <c r="B222" s="445">
        <v>156</v>
      </c>
      <c r="C222" s="23">
        <f t="shared" si="44"/>
        <v>1.0758620689655172</v>
      </c>
      <c r="D222" s="23">
        <v>1133</v>
      </c>
      <c r="E222" s="23">
        <f t="shared" si="45"/>
        <v>1218.95</v>
      </c>
      <c r="F222" s="26">
        <v>1</v>
      </c>
      <c r="G222" s="23">
        <f t="shared" si="49"/>
        <v>1218.95</v>
      </c>
      <c r="H222" s="23">
        <f t="shared" si="41"/>
        <v>287.55</v>
      </c>
      <c r="I222" s="24">
        <f t="shared" si="50"/>
        <v>1506.5</v>
      </c>
    </row>
    <row r="223" spans="1:9" x14ac:dyDescent="0.25">
      <c r="A223" s="75" t="s">
        <v>152</v>
      </c>
      <c r="B223" s="445">
        <v>48</v>
      </c>
      <c r="C223" s="23">
        <f t="shared" si="44"/>
        <v>0.33103448275862069</v>
      </c>
      <c r="D223" s="23">
        <v>1133</v>
      </c>
      <c r="E223" s="23">
        <f t="shared" si="45"/>
        <v>375.06</v>
      </c>
      <c r="F223" s="26">
        <v>1</v>
      </c>
      <c r="G223" s="23">
        <f t="shared" si="49"/>
        <v>375.06</v>
      </c>
      <c r="H223" s="23">
        <f t="shared" si="41"/>
        <v>88.48</v>
      </c>
      <c r="I223" s="24">
        <f t="shared" si="50"/>
        <v>463.54</v>
      </c>
    </row>
    <row r="224" spans="1:9" x14ac:dyDescent="0.25">
      <c r="A224" s="75" t="s">
        <v>152</v>
      </c>
      <c r="B224" s="445">
        <v>84</v>
      </c>
      <c r="C224" s="23">
        <f t="shared" si="44"/>
        <v>0.57931034482758625</v>
      </c>
      <c r="D224" s="23">
        <v>997</v>
      </c>
      <c r="E224" s="23">
        <f t="shared" si="45"/>
        <v>577.57000000000005</v>
      </c>
      <c r="F224" s="26">
        <v>1</v>
      </c>
      <c r="G224" s="23">
        <f t="shared" si="49"/>
        <v>577.57000000000005</v>
      </c>
      <c r="H224" s="23">
        <f t="shared" si="41"/>
        <v>136.25</v>
      </c>
      <c r="I224" s="24">
        <f t="shared" si="50"/>
        <v>713.82</v>
      </c>
    </row>
    <row r="225" spans="1:9" x14ac:dyDescent="0.25">
      <c r="A225" s="75" t="s">
        <v>152</v>
      </c>
      <c r="B225" s="445">
        <v>96</v>
      </c>
      <c r="C225" s="23">
        <f t="shared" si="44"/>
        <v>0.66206896551724137</v>
      </c>
      <c r="D225" s="23">
        <v>997</v>
      </c>
      <c r="E225" s="23">
        <f t="shared" si="45"/>
        <v>660.08</v>
      </c>
      <c r="F225" s="26">
        <v>1</v>
      </c>
      <c r="G225" s="23">
        <f t="shared" si="49"/>
        <v>660.08</v>
      </c>
      <c r="H225" s="23">
        <f t="shared" si="41"/>
        <v>155.71</v>
      </c>
      <c r="I225" s="24">
        <f t="shared" si="50"/>
        <v>815.79000000000008</v>
      </c>
    </row>
    <row r="226" spans="1:9" x14ac:dyDescent="0.25">
      <c r="A226" s="75" t="s">
        <v>152</v>
      </c>
      <c r="B226" s="445">
        <v>96</v>
      </c>
      <c r="C226" s="23">
        <f t="shared" si="44"/>
        <v>0.66206896551724137</v>
      </c>
      <c r="D226" s="23">
        <v>833</v>
      </c>
      <c r="E226" s="23">
        <f t="shared" si="45"/>
        <v>551.5</v>
      </c>
      <c r="F226" s="26">
        <v>1</v>
      </c>
      <c r="G226" s="23">
        <f t="shared" si="49"/>
        <v>551.5</v>
      </c>
      <c r="H226" s="23">
        <f t="shared" si="41"/>
        <v>130.1</v>
      </c>
      <c r="I226" s="24">
        <f t="shared" si="50"/>
        <v>681.6</v>
      </c>
    </row>
    <row r="227" spans="1:9" ht="33" x14ac:dyDescent="0.25">
      <c r="A227" s="435" t="s">
        <v>1103</v>
      </c>
      <c r="B227" s="446">
        <f>SUM(B228:B232)</f>
        <v>794</v>
      </c>
      <c r="C227" s="102">
        <f t="shared" ref="C227:I227" si="51">SUM(C228:C232)</f>
        <v>5.4758620689655171</v>
      </c>
      <c r="D227" s="102"/>
      <c r="E227" s="102"/>
      <c r="F227" s="464"/>
      <c r="G227" s="102">
        <f t="shared" si="51"/>
        <v>4676.3900000000003</v>
      </c>
      <c r="H227" s="102">
        <f t="shared" si="51"/>
        <v>1103.1399999999999</v>
      </c>
      <c r="I227" s="458">
        <f t="shared" si="51"/>
        <v>5779.53</v>
      </c>
    </row>
    <row r="228" spans="1:9" x14ac:dyDescent="0.25">
      <c r="A228" s="75" t="s">
        <v>178</v>
      </c>
      <c r="B228" s="445">
        <v>168</v>
      </c>
      <c r="C228" s="23">
        <f t="shared" si="44"/>
        <v>1.1586206896551725</v>
      </c>
      <c r="D228" s="23">
        <v>833</v>
      </c>
      <c r="E228" s="23">
        <f t="shared" si="45"/>
        <v>965.13</v>
      </c>
      <c r="F228" s="26">
        <v>1</v>
      </c>
      <c r="G228" s="23">
        <f t="shared" si="49"/>
        <v>965.13</v>
      </c>
      <c r="H228" s="23">
        <f t="shared" si="41"/>
        <v>227.67</v>
      </c>
      <c r="I228" s="24">
        <f t="shared" si="50"/>
        <v>1192.8</v>
      </c>
    </row>
    <row r="229" spans="1:9" x14ac:dyDescent="0.25">
      <c r="A229" s="75" t="s">
        <v>178</v>
      </c>
      <c r="B229" s="445">
        <v>168</v>
      </c>
      <c r="C229" s="23">
        <f t="shared" si="44"/>
        <v>1.1586206896551725</v>
      </c>
      <c r="D229" s="23">
        <v>833</v>
      </c>
      <c r="E229" s="23">
        <f t="shared" si="45"/>
        <v>965.13</v>
      </c>
      <c r="F229" s="26">
        <v>1</v>
      </c>
      <c r="G229" s="23">
        <f t="shared" si="49"/>
        <v>965.13</v>
      </c>
      <c r="H229" s="23">
        <f t="shared" si="41"/>
        <v>227.67</v>
      </c>
      <c r="I229" s="24">
        <f t="shared" si="50"/>
        <v>1192.8</v>
      </c>
    </row>
    <row r="230" spans="1:9" x14ac:dyDescent="0.25">
      <c r="A230" s="75" t="s">
        <v>178</v>
      </c>
      <c r="B230" s="445">
        <v>145</v>
      </c>
      <c r="C230" s="23">
        <f t="shared" si="44"/>
        <v>1</v>
      </c>
      <c r="D230" s="23">
        <v>833</v>
      </c>
      <c r="E230" s="23">
        <f t="shared" si="45"/>
        <v>833</v>
      </c>
      <c r="F230" s="26">
        <v>1</v>
      </c>
      <c r="G230" s="23">
        <f t="shared" si="49"/>
        <v>833</v>
      </c>
      <c r="H230" s="23">
        <f t="shared" si="41"/>
        <v>196.5</v>
      </c>
      <c r="I230" s="24">
        <f t="shared" si="50"/>
        <v>1029.5</v>
      </c>
    </row>
    <row r="231" spans="1:9" x14ac:dyDescent="0.25">
      <c r="A231" s="75" t="s">
        <v>178</v>
      </c>
      <c r="B231" s="445">
        <v>168</v>
      </c>
      <c r="C231" s="23">
        <f t="shared" si="44"/>
        <v>1.1586206896551725</v>
      </c>
      <c r="D231" s="23">
        <v>833</v>
      </c>
      <c r="E231" s="23">
        <f t="shared" si="45"/>
        <v>965.13</v>
      </c>
      <c r="F231" s="26">
        <v>1</v>
      </c>
      <c r="G231" s="23">
        <f t="shared" si="49"/>
        <v>965.13</v>
      </c>
      <c r="H231" s="23">
        <f t="shared" si="41"/>
        <v>227.67</v>
      </c>
      <c r="I231" s="24">
        <f t="shared" si="50"/>
        <v>1192.8</v>
      </c>
    </row>
    <row r="232" spans="1:9" x14ac:dyDescent="0.25">
      <c r="A232" s="75" t="s">
        <v>178</v>
      </c>
      <c r="B232" s="445">
        <v>145</v>
      </c>
      <c r="C232" s="23">
        <f>B232/145</f>
        <v>1</v>
      </c>
      <c r="D232" s="23">
        <v>948</v>
      </c>
      <c r="E232" s="23">
        <f t="shared" si="45"/>
        <v>948</v>
      </c>
      <c r="F232" s="26">
        <v>1</v>
      </c>
      <c r="G232" s="23">
        <f t="shared" si="49"/>
        <v>948</v>
      </c>
      <c r="H232" s="23">
        <f t="shared" si="41"/>
        <v>223.63</v>
      </c>
      <c r="I232" s="24">
        <f t="shared" si="50"/>
        <v>1171.6300000000001</v>
      </c>
    </row>
    <row r="233" spans="1:9" x14ac:dyDescent="0.25">
      <c r="A233" s="393" t="s">
        <v>25</v>
      </c>
      <c r="B233" s="442">
        <f>B234+B296+B310+B316</f>
        <v>9050</v>
      </c>
      <c r="C233" s="454">
        <f t="shared" ref="C233:I233" si="52">C234+C296+C310+C316</f>
        <v>54.518072289156621</v>
      </c>
      <c r="D233" s="454"/>
      <c r="E233" s="454"/>
      <c r="F233" s="465"/>
      <c r="G233" s="454">
        <f t="shared" si="52"/>
        <v>71192.72</v>
      </c>
      <c r="H233" s="454">
        <f t="shared" si="52"/>
        <v>16653.27</v>
      </c>
      <c r="I233" s="455">
        <f t="shared" si="52"/>
        <v>87845.99000000002</v>
      </c>
    </row>
    <row r="234" spans="1:9" ht="39" customHeight="1" x14ac:dyDescent="0.25">
      <c r="A234" s="435" t="s">
        <v>9</v>
      </c>
      <c r="B234" s="446">
        <f>SUM(B235:B295)</f>
        <v>3729</v>
      </c>
      <c r="C234" s="102">
        <f t="shared" ref="C234:I234" si="53">SUM(C235:C295)</f>
        <v>22.463855421686741</v>
      </c>
      <c r="D234" s="102"/>
      <c r="E234" s="102"/>
      <c r="F234" s="464"/>
      <c r="G234" s="102">
        <f t="shared" si="53"/>
        <v>40304.1</v>
      </c>
      <c r="H234" s="102">
        <f t="shared" si="53"/>
        <v>9442.6800000000021</v>
      </c>
      <c r="I234" s="458">
        <f t="shared" si="53"/>
        <v>49746.780000000006</v>
      </c>
    </row>
    <row r="235" spans="1:9" x14ac:dyDescent="0.25">
      <c r="A235" s="75" t="s">
        <v>222</v>
      </c>
      <c r="B235" s="450">
        <v>48</v>
      </c>
      <c r="C235" s="23">
        <f t="shared" ref="C235:C275" si="54">B235/166</f>
        <v>0.28915662650602408</v>
      </c>
      <c r="D235" s="23">
        <v>9.77</v>
      </c>
      <c r="E235" s="23">
        <f t="shared" ref="E235:E291" si="55">ROUND(D235*B235,2)</f>
        <v>468.96</v>
      </c>
      <c r="F235" s="26">
        <v>1</v>
      </c>
      <c r="G235" s="23">
        <f t="shared" ref="G235:G291" si="56">ROUND(E235*F235,2)</f>
        <v>468.96</v>
      </c>
      <c r="H235" s="23">
        <f t="shared" si="41"/>
        <v>110.63</v>
      </c>
      <c r="I235" s="24">
        <f t="shared" ref="I235:I313" si="57">G235+H235</f>
        <v>579.58999999999992</v>
      </c>
    </row>
    <row r="236" spans="1:9" x14ac:dyDescent="0.25">
      <c r="A236" s="75" t="s">
        <v>222</v>
      </c>
      <c r="B236" s="450">
        <v>33</v>
      </c>
      <c r="C236" s="23">
        <f t="shared" si="54"/>
        <v>0.19879518072289157</v>
      </c>
      <c r="D236" s="23">
        <v>9.77</v>
      </c>
      <c r="E236" s="23">
        <f t="shared" si="55"/>
        <v>322.41000000000003</v>
      </c>
      <c r="F236" s="26">
        <v>1</v>
      </c>
      <c r="G236" s="23">
        <f t="shared" si="56"/>
        <v>322.41000000000003</v>
      </c>
      <c r="H236" s="23">
        <f t="shared" si="41"/>
        <v>76.06</v>
      </c>
      <c r="I236" s="24">
        <f t="shared" si="57"/>
        <v>398.47</v>
      </c>
    </row>
    <row r="237" spans="1:9" x14ac:dyDescent="0.25">
      <c r="A237" s="75" t="s">
        <v>222</v>
      </c>
      <c r="B237" s="450">
        <v>48</v>
      </c>
      <c r="C237" s="23">
        <f t="shared" si="54"/>
        <v>0.28915662650602408</v>
      </c>
      <c r="D237" s="23">
        <v>9.77</v>
      </c>
      <c r="E237" s="23">
        <f t="shared" si="55"/>
        <v>468.96</v>
      </c>
      <c r="F237" s="26">
        <v>1</v>
      </c>
      <c r="G237" s="23">
        <f t="shared" si="56"/>
        <v>468.96</v>
      </c>
      <c r="H237" s="23">
        <f t="shared" si="41"/>
        <v>110.63</v>
      </c>
      <c r="I237" s="24">
        <f t="shared" si="57"/>
        <v>579.58999999999992</v>
      </c>
    </row>
    <row r="238" spans="1:9" x14ac:dyDescent="0.25">
      <c r="A238" s="75" t="s">
        <v>222</v>
      </c>
      <c r="B238" s="450">
        <v>61</v>
      </c>
      <c r="C238" s="23">
        <f t="shared" si="54"/>
        <v>0.36746987951807231</v>
      </c>
      <c r="D238" s="23">
        <v>9.77</v>
      </c>
      <c r="E238" s="23">
        <f t="shared" si="55"/>
        <v>595.97</v>
      </c>
      <c r="F238" s="26">
        <v>1</v>
      </c>
      <c r="G238" s="23">
        <f t="shared" si="56"/>
        <v>595.97</v>
      </c>
      <c r="H238" s="23">
        <f t="shared" si="41"/>
        <v>140.59</v>
      </c>
      <c r="I238" s="24">
        <f t="shared" si="57"/>
        <v>736.56000000000006</v>
      </c>
    </row>
    <row r="239" spans="1:9" x14ac:dyDescent="0.25">
      <c r="A239" s="75" t="s">
        <v>222</v>
      </c>
      <c r="B239" s="450">
        <v>176</v>
      </c>
      <c r="C239" s="23">
        <f t="shared" si="54"/>
        <v>1.0602409638554218</v>
      </c>
      <c r="D239" s="23">
        <v>9.77</v>
      </c>
      <c r="E239" s="23">
        <f t="shared" si="55"/>
        <v>1719.52</v>
      </c>
      <c r="F239" s="26">
        <v>1</v>
      </c>
      <c r="G239" s="23">
        <f t="shared" si="56"/>
        <v>1719.52</v>
      </c>
      <c r="H239" s="23">
        <f t="shared" si="41"/>
        <v>405.63</v>
      </c>
      <c r="I239" s="24">
        <f t="shared" si="57"/>
        <v>2125.15</v>
      </c>
    </row>
    <row r="240" spans="1:9" x14ac:dyDescent="0.25">
      <c r="A240" s="75" t="s">
        <v>222</v>
      </c>
      <c r="B240" s="450">
        <v>49</v>
      </c>
      <c r="C240" s="23">
        <f t="shared" si="54"/>
        <v>0.29518072289156627</v>
      </c>
      <c r="D240" s="23">
        <v>9.77</v>
      </c>
      <c r="E240" s="23">
        <f t="shared" si="55"/>
        <v>478.73</v>
      </c>
      <c r="F240" s="26">
        <v>1</v>
      </c>
      <c r="G240" s="23">
        <f t="shared" si="56"/>
        <v>478.73</v>
      </c>
      <c r="H240" s="23">
        <f t="shared" ref="H240:H291" si="58">ROUND(G240*0.2359,2)</f>
        <v>112.93</v>
      </c>
      <c r="I240" s="24">
        <f t="shared" si="57"/>
        <v>591.66000000000008</v>
      </c>
    </row>
    <row r="241" spans="1:9" x14ac:dyDescent="0.25">
      <c r="A241" s="75" t="s">
        <v>222</v>
      </c>
      <c r="B241" s="450">
        <v>16</v>
      </c>
      <c r="C241" s="23">
        <f t="shared" si="54"/>
        <v>9.6385542168674704E-2</v>
      </c>
      <c r="D241" s="23">
        <v>9.77</v>
      </c>
      <c r="E241" s="23">
        <f t="shared" si="55"/>
        <v>156.32</v>
      </c>
      <c r="F241" s="26">
        <v>1</v>
      </c>
      <c r="G241" s="23">
        <f t="shared" si="56"/>
        <v>156.32</v>
      </c>
      <c r="H241" s="23">
        <f t="shared" si="58"/>
        <v>36.880000000000003</v>
      </c>
      <c r="I241" s="24">
        <f t="shared" si="57"/>
        <v>193.2</v>
      </c>
    </row>
    <row r="242" spans="1:9" x14ac:dyDescent="0.25">
      <c r="A242" s="75" t="s">
        <v>222</v>
      </c>
      <c r="B242" s="450">
        <v>11</v>
      </c>
      <c r="C242" s="23">
        <f t="shared" si="54"/>
        <v>6.6265060240963861E-2</v>
      </c>
      <c r="D242" s="23">
        <v>9.77</v>
      </c>
      <c r="E242" s="23">
        <f t="shared" si="55"/>
        <v>107.47</v>
      </c>
      <c r="F242" s="26">
        <v>1</v>
      </c>
      <c r="G242" s="23">
        <f t="shared" si="56"/>
        <v>107.47</v>
      </c>
      <c r="H242" s="23">
        <f t="shared" si="58"/>
        <v>25.35</v>
      </c>
      <c r="I242" s="24">
        <f t="shared" si="57"/>
        <v>132.82</v>
      </c>
    </row>
    <row r="243" spans="1:9" x14ac:dyDescent="0.25">
      <c r="A243" s="75" t="s">
        <v>222</v>
      </c>
      <c r="B243" s="450">
        <v>72</v>
      </c>
      <c r="C243" s="23">
        <f t="shared" si="54"/>
        <v>0.43373493975903615</v>
      </c>
      <c r="D243" s="23">
        <v>9.77</v>
      </c>
      <c r="E243" s="23">
        <f t="shared" si="55"/>
        <v>703.44</v>
      </c>
      <c r="F243" s="26">
        <v>1</v>
      </c>
      <c r="G243" s="23">
        <f t="shared" si="56"/>
        <v>703.44</v>
      </c>
      <c r="H243" s="23">
        <f t="shared" si="58"/>
        <v>165.94</v>
      </c>
      <c r="I243" s="24">
        <f t="shared" si="57"/>
        <v>869.38000000000011</v>
      </c>
    </row>
    <row r="244" spans="1:9" x14ac:dyDescent="0.25">
      <c r="A244" s="75" t="s">
        <v>222</v>
      </c>
      <c r="B244" s="450">
        <v>63</v>
      </c>
      <c r="C244" s="23">
        <f t="shared" si="54"/>
        <v>0.37951807228915663</v>
      </c>
      <c r="D244" s="23">
        <v>9.77</v>
      </c>
      <c r="E244" s="23">
        <f t="shared" si="55"/>
        <v>615.51</v>
      </c>
      <c r="F244" s="26">
        <v>1</v>
      </c>
      <c r="G244" s="23">
        <f t="shared" si="56"/>
        <v>615.51</v>
      </c>
      <c r="H244" s="23">
        <f t="shared" si="58"/>
        <v>145.19999999999999</v>
      </c>
      <c r="I244" s="24">
        <f t="shared" si="57"/>
        <v>760.71</v>
      </c>
    </row>
    <row r="245" spans="1:9" x14ac:dyDescent="0.25">
      <c r="A245" s="75" t="s">
        <v>222</v>
      </c>
      <c r="B245" s="450">
        <v>64</v>
      </c>
      <c r="C245" s="23">
        <f t="shared" si="54"/>
        <v>0.38554216867469882</v>
      </c>
      <c r="D245" s="23">
        <v>9.77</v>
      </c>
      <c r="E245" s="23">
        <f t="shared" si="55"/>
        <v>625.28</v>
      </c>
      <c r="F245" s="26">
        <v>1</v>
      </c>
      <c r="G245" s="23">
        <f t="shared" si="56"/>
        <v>625.28</v>
      </c>
      <c r="H245" s="23">
        <f t="shared" si="58"/>
        <v>147.5</v>
      </c>
      <c r="I245" s="24">
        <f t="shared" si="57"/>
        <v>772.78</v>
      </c>
    </row>
    <row r="246" spans="1:9" x14ac:dyDescent="0.25">
      <c r="A246" s="75" t="s">
        <v>222</v>
      </c>
      <c r="B246" s="450">
        <v>23</v>
      </c>
      <c r="C246" s="23">
        <f t="shared" si="54"/>
        <v>0.13855421686746988</v>
      </c>
      <c r="D246" s="23">
        <v>9.77</v>
      </c>
      <c r="E246" s="23">
        <f t="shared" si="55"/>
        <v>224.71</v>
      </c>
      <c r="F246" s="26">
        <v>1</v>
      </c>
      <c r="G246" s="23">
        <f t="shared" si="56"/>
        <v>224.71</v>
      </c>
      <c r="H246" s="23">
        <f t="shared" si="58"/>
        <v>53.01</v>
      </c>
      <c r="I246" s="24">
        <f t="shared" si="57"/>
        <v>277.72000000000003</v>
      </c>
    </row>
    <row r="247" spans="1:9" x14ac:dyDescent="0.25">
      <c r="A247" s="75" t="s">
        <v>222</v>
      </c>
      <c r="B247" s="450">
        <v>74</v>
      </c>
      <c r="C247" s="23">
        <f t="shared" si="54"/>
        <v>0.44578313253012047</v>
      </c>
      <c r="D247" s="23">
        <v>9.77</v>
      </c>
      <c r="E247" s="23">
        <f t="shared" si="55"/>
        <v>722.98</v>
      </c>
      <c r="F247" s="26">
        <v>1</v>
      </c>
      <c r="G247" s="23">
        <f t="shared" si="56"/>
        <v>722.98</v>
      </c>
      <c r="H247" s="23">
        <f t="shared" si="58"/>
        <v>170.55</v>
      </c>
      <c r="I247" s="24">
        <f t="shared" si="57"/>
        <v>893.53</v>
      </c>
    </row>
    <row r="248" spans="1:9" x14ac:dyDescent="0.25">
      <c r="A248" s="75" t="s">
        <v>222</v>
      </c>
      <c r="B248" s="450">
        <v>32</v>
      </c>
      <c r="C248" s="23">
        <f t="shared" si="54"/>
        <v>0.19277108433734941</v>
      </c>
      <c r="D248" s="23">
        <v>9.77</v>
      </c>
      <c r="E248" s="23">
        <f t="shared" si="55"/>
        <v>312.64</v>
      </c>
      <c r="F248" s="26">
        <v>1</v>
      </c>
      <c r="G248" s="23">
        <f t="shared" si="56"/>
        <v>312.64</v>
      </c>
      <c r="H248" s="23">
        <f t="shared" si="58"/>
        <v>73.75</v>
      </c>
      <c r="I248" s="24">
        <f t="shared" si="57"/>
        <v>386.39</v>
      </c>
    </row>
    <row r="249" spans="1:9" x14ac:dyDescent="0.25">
      <c r="A249" s="75" t="s">
        <v>222</v>
      </c>
      <c r="B249" s="450">
        <v>104</v>
      </c>
      <c r="C249" s="23">
        <f t="shared" si="54"/>
        <v>0.62650602409638556</v>
      </c>
      <c r="D249" s="23">
        <v>11.09</v>
      </c>
      <c r="E249" s="23">
        <f t="shared" si="55"/>
        <v>1153.3599999999999</v>
      </c>
      <c r="F249" s="26">
        <v>1</v>
      </c>
      <c r="G249" s="23">
        <f t="shared" si="56"/>
        <v>1153.3599999999999</v>
      </c>
      <c r="H249" s="23">
        <f t="shared" si="58"/>
        <v>272.08</v>
      </c>
      <c r="I249" s="24">
        <f t="shared" si="57"/>
        <v>1425.4399999999998</v>
      </c>
    </row>
    <row r="250" spans="1:9" x14ac:dyDescent="0.25">
      <c r="A250" s="75" t="s">
        <v>222</v>
      </c>
      <c r="B250" s="450">
        <v>114</v>
      </c>
      <c r="C250" s="23">
        <f t="shared" si="54"/>
        <v>0.68674698795180722</v>
      </c>
      <c r="D250" s="23">
        <v>11.09</v>
      </c>
      <c r="E250" s="23">
        <f t="shared" si="55"/>
        <v>1264.26</v>
      </c>
      <c r="F250" s="26">
        <v>1</v>
      </c>
      <c r="G250" s="23">
        <f t="shared" si="56"/>
        <v>1264.26</v>
      </c>
      <c r="H250" s="23">
        <f t="shared" si="58"/>
        <v>298.24</v>
      </c>
      <c r="I250" s="24">
        <f t="shared" si="57"/>
        <v>1562.5</v>
      </c>
    </row>
    <row r="251" spans="1:9" x14ac:dyDescent="0.25">
      <c r="A251" s="75" t="s">
        <v>222</v>
      </c>
      <c r="B251" s="450">
        <v>32</v>
      </c>
      <c r="C251" s="23">
        <f t="shared" si="54"/>
        <v>0.19277108433734941</v>
      </c>
      <c r="D251" s="23">
        <v>11.09</v>
      </c>
      <c r="E251" s="23">
        <f t="shared" si="55"/>
        <v>354.88</v>
      </c>
      <c r="F251" s="26">
        <v>1</v>
      </c>
      <c r="G251" s="23">
        <f t="shared" si="56"/>
        <v>354.88</v>
      </c>
      <c r="H251" s="23">
        <f t="shared" si="58"/>
        <v>83.72</v>
      </c>
      <c r="I251" s="24">
        <f t="shared" si="57"/>
        <v>438.6</v>
      </c>
    </row>
    <row r="252" spans="1:9" x14ac:dyDescent="0.25">
      <c r="A252" s="75" t="s">
        <v>222</v>
      </c>
      <c r="B252" s="450">
        <v>64</v>
      </c>
      <c r="C252" s="23">
        <f t="shared" si="54"/>
        <v>0.38554216867469882</v>
      </c>
      <c r="D252" s="23">
        <v>11.09</v>
      </c>
      <c r="E252" s="23">
        <f t="shared" si="55"/>
        <v>709.76</v>
      </c>
      <c r="F252" s="26">
        <v>1</v>
      </c>
      <c r="G252" s="23">
        <f t="shared" si="56"/>
        <v>709.76</v>
      </c>
      <c r="H252" s="23">
        <f t="shared" si="58"/>
        <v>167.43</v>
      </c>
      <c r="I252" s="24">
        <f t="shared" si="57"/>
        <v>877.19</v>
      </c>
    </row>
    <row r="253" spans="1:9" x14ac:dyDescent="0.25">
      <c r="A253" s="75" t="s">
        <v>222</v>
      </c>
      <c r="B253" s="450">
        <v>56</v>
      </c>
      <c r="C253" s="23">
        <f t="shared" si="54"/>
        <v>0.33734939759036142</v>
      </c>
      <c r="D253" s="23">
        <v>11.09</v>
      </c>
      <c r="E253" s="23">
        <f t="shared" si="55"/>
        <v>621.04</v>
      </c>
      <c r="F253" s="26">
        <v>1</v>
      </c>
      <c r="G253" s="23">
        <f t="shared" si="56"/>
        <v>621.04</v>
      </c>
      <c r="H253" s="23">
        <f t="shared" si="58"/>
        <v>146.5</v>
      </c>
      <c r="I253" s="24">
        <f t="shared" si="57"/>
        <v>767.54</v>
      </c>
    </row>
    <row r="254" spans="1:9" x14ac:dyDescent="0.25">
      <c r="A254" s="75" t="s">
        <v>222</v>
      </c>
      <c r="B254" s="450">
        <v>9</v>
      </c>
      <c r="C254" s="23">
        <f t="shared" si="54"/>
        <v>5.4216867469879519E-2</v>
      </c>
      <c r="D254" s="23">
        <v>11.09</v>
      </c>
      <c r="E254" s="23">
        <f t="shared" si="55"/>
        <v>99.81</v>
      </c>
      <c r="F254" s="26">
        <v>1</v>
      </c>
      <c r="G254" s="23">
        <f t="shared" si="56"/>
        <v>99.81</v>
      </c>
      <c r="H254" s="23">
        <f t="shared" si="58"/>
        <v>23.55</v>
      </c>
      <c r="I254" s="24">
        <f t="shared" si="57"/>
        <v>123.36</v>
      </c>
    </row>
    <row r="255" spans="1:9" x14ac:dyDescent="0.25">
      <c r="A255" s="75" t="s">
        <v>222</v>
      </c>
      <c r="B255" s="450">
        <v>32</v>
      </c>
      <c r="C255" s="23">
        <f t="shared" si="54"/>
        <v>0.19277108433734941</v>
      </c>
      <c r="D255" s="23">
        <v>11.09</v>
      </c>
      <c r="E255" s="23">
        <f t="shared" si="55"/>
        <v>354.88</v>
      </c>
      <c r="F255" s="26">
        <v>1</v>
      </c>
      <c r="G255" s="23">
        <f t="shared" si="56"/>
        <v>354.88</v>
      </c>
      <c r="H255" s="23">
        <f t="shared" si="58"/>
        <v>83.72</v>
      </c>
      <c r="I255" s="24">
        <f t="shared" si="57"/>
        <v>438.6</v>
      </c>
    </row>
    <row r="256" spans="1:9" x14ac:dyDescent="0.25">
      <c r="A256" s="75" t="s">
        <v>222</v>
      </c>
      <c r="B256" s="450">
        <v>107</v>
      </c>
      <c r="C256" s="23">
        <f t="shared" si="54"/>
        <v>0.64457831325301207</v>
      </c>
      <c r="D256" s="23">
        <v>11.09</v>
      </c>
      <c r="E256" s="23">
        <f t="shared" si="55"/>
        <v>1186.6300000000001</v>
      </c>
      <c r="F256" s="26">
        <v>1</v>
      </c>
      <c r="G256" s="23">
        <f t="shared" si="56"/>
        <v>1186.6300000000001</v>
      </c>
      <c r="H256" s="23">
        <f t="shared" si="58"/>
        <v>279.93</v>
      </c>
      <c r="I256" s="24">
        <f t="shared" si="57"/>
        <v>1466.5600000000002</v>
      </c>
    </row>
    <row r="257" spans="1:9" x14ac:dyDescent="0.25">
      <c r="A257" s="75" t="s">
        <v>222</v>
      </c>
      <c r="B257" s="450">
        <v>32</v>
      </c>
      <c r="C257" s="23">
        <f t="shared" si="54"/>
        <v>0.19277108433734941</v>
      </c>
      <c r="D257" s="23">
        <v>11.09</v>
      </c>
      <c r="E257" s="23">
        <f t="shared" si="55"/>
        <v>354.88</v>
      </c>
      <c r="F257" s="26">
        <v>1</v>
      </c>
      <c r="G257" s="23">
        <f t="shared" si="56"/>
        <v>354.88</v>
      </c>
      <c r="H257" s="113">
        <f>ROUND(G257*0.2077,2)</f>
        <v>73.709999999999994</v>
      </c>
      <c r="I257" s="24">
        <f t="shared" si="57"/>
        <v>428.59</v>
      </c>
    </row>
    <row r="258" spans="1:9" x14ac:dyDescent="0.25">
      <c r="A258" s="75" t="s">
        <v>222</v>
      </c>
      <c r="B258" s="450">
        <v>48</v>
      </c>
      <c r="C258" s="23">
        <f t="shared" si="54"/>
        <v>0.28915662650602408</v>
      </c>
      <c r="D258" s="23">
        <v>11.09</v>
      </c>
      <c r="E258" s="23">
        <f t="shared" si="55"/>
        <v>532.32000000000005</v>
      </c>
      <c r="F258" s="26">
        <v>1</v>
      </c>
      <c r="G258" s="23">
        <f t="shared" si="56"/>
        <v>532.32000000000005</v>
      </c>
      <c r="H258" s="23">
        <f t="shared" si="58"/>
        <v>125.57</v>
      </c>
      <c r="I258" s="24">
        <f t="shared" si="57"/>
        <v>657.8900000000001</v>
      </c>
    </row>
    <row r="259" spans="1:9" x14ac:dyDescent="0.25">
      <c r="A259" s="75" t="s">
        <v>222</v>
      </c>
      <c r="B259" s="450">
        <v>72</v>
      </c>
      <c r="C259" s="23">
        <f t="shared" si="54"/>
        <v>0.43373493975903615</v>
      </c>
      <c r="D259" s="23">
        <v>11.09</v>
      </c>
      <c r="E259" s="23">
        <f t="shared" si="55"/>
        <v>798.48</v>
      </c>
      <c r="F259" s="26">
        <v>1</v>
      </c>
      <c r="G259" s="23">
        <f t="shared" si="56"/>
        <v>798.48</v>
      </c>
      <c r="H259" s="23">
        <f t="shared" si="58"/>
        <v>188.36</v>
      </c>
      <c r="I259" s="24">
        <f t="shared" si="57"/>
        <v>986.84</v>
      </c>
    </row>
    <row r="260" spans="1:9" x14ac:dyDescent="0.25">
      <c r="A260" s="75" t="s">
        <v>222</v>
      </c>
      <c r="B260" s="450">
        <v>114</v>
      </c>
      <c r="C260" s="23">
        <f t="shared" si="54"/>
        <v>0.68674698795180722</v>
      </c>
      <c r="D260" s="23">
        <v>11.09</v>
      </c>
      <c r="E260" s="23">
        <f t="shared" si="55"/>
        <v>1264.26</v>
      </c>
      <c r="F260" s="26">
        <v>1</v>
      </c>
      <c r="G260" s="23">
        <f t="shared" si="56"/>
        <v>1264.26</v>
      </c>
      <c r="H260" s="23">
        <f t="shared" si="58"/>
        <v>298.24</v>
      </c>
      <c r="I260" s="24">
        <f t="shared" si="57"/>
        <v>1562.5</v>
      </c>
    </row>
    <row r="261" spans="1:9" x14ac:dyDescent="0.25">
      <c r="A261" s="75" t="s">
        <v>222</v>
      </c>
      <c r="B261" s="450">
        <v>24</v>
      </c>
      <c r="C261" s="23">
        <f t="shared" si="54"/>
        <v>0.14457831325301204</v>
      </c>
      <c r="D261" s="23">
        <v>11.09</v>
      </c>
      <c r="E261" s="23">
        <f t="shared" si="55"/>
        <v>266.16000000000003</v>
      </c>
      <c r="F261" s="26">
        <v>1</v>
      </c>
      <c r="G261" s="23">
        <f t="shared" si="56"/>
        <v>266.16000000000003</v>
      </c>
      <c r="H261" s="113">
        <f>ROUND(G261*0.2077,2)</f>
        <v>55.28</v>
      </c>
      <c r="I261" s="24">
        <f t="shared" si="57"/>
        <v>321.44000000000005</v>
      </c>
    </row>
    <row r="262" spans="1:9" x14ac:dyDescent="0.25">
      <c r="A262" s="75" t="s">
        <v>222</v>
      </c>
      <c r="B262" s="450">
        <v>17</v>
      </c>
      <c r="C262" s="23">
        <f t="shared" si="54"/>
        <v>0.10240963855421686</v>
      </c>
      <c r="D262" s="23">
        <v>11.09</v>
      </c>
      <c r="E262" s="23">
        <f t="shared" si="55"/>
        <v>188.53</v>
      </c>
      <c r="F262" s="26">
        <v>1</v>
      </c>
      <c r="G262" s="23">
        <f t="shared" si="56"/>
        <v>188.53</v>
      </c>
      <c r="H262" s="23">
        <f t="shared" si="58"/>
        <v>44.47</v>
      </c>
      <c r="I262" s="24">
        <f t="shared" si="57"/>
        <v>233</v>
      </c>
    </row>
    <row r="263" spans="1:9" x14ac:dyDescent="0.25">
      <c r="A263" s="75" t="s">
        <v>222</v>
      </c>
      <c r="B263" s="450">
        <v>72</v>
      </c>
      <c r="C263" s="23">
        <f t="shared" si="54"/>
        <v>0.43373493975903615</v>
      </c>
      <c r="D263" s="23">
        <v>11.09</v>
      </c>
      <c r="E263" s="23">
        <f t="shared" si="55"/>
        <v>798.48</v>
      </c>
      <c r="F263" s="26">
        <v>1</v>
      </c>
      <c r="G263" s="23">
        <f t="shared" si="56"/>
        <v>798.48</v>
      </c>
      <c r="H263" s="23">
        <f t="shared" si="58"/>
        <v>188.36</v>
      </c>
      <c r="I263" s="24">
        <f t="shared" si="57"/>
        <v>986.84</v>
      </c>
    </row>
    <row r="264" spans="1:9" x14ac:dyDescent="0.25">
      <c r="A264" s="75" t="s">
        <v>222</v>
      </c>
      <c r="B264" s="450">
        <v>109</v>
      </c>
      <c r="C264" s="23">
        <f t="shared" si="54"/>
        <v>0.65662650602409633</v>
      </c>
      <c r="D264" s="23">
        <v>11.09</v>
      </c>
      <c r="E264" s="23">
        <f t="shared" si="55"/>
        <v>1208.81</v>
      </c>
      <c r="F264" s="26">
        <v>1</v>
      </c>
      <c r="G264" s="23">
        <f t="shared" si="56"/>
        <v>1208.81</v>
      </c>
      <c r="H264" s="23">
        <f t="shared" si="58"/>
        <v>285.16000000000003</v>
      </c>
      <c r="I264" s="24">
        <f t="shared" si="57"/>
        <v>1493.97</v>
      </c>
    </row>
    <row r="265" spans="1:9" x14ac:dyDescent="0.25">
      <c r="A265" s="75" t="s">
        <v>222</v>
      </c>
      <c r="B265" s="450">
        <v>65</v>
      </c>
      <c r="C265" s="23">
        <f t="shared" si="54"/>
        <v>0.39156626506024095</v>
      </c>
      <c r="D265" s="23">
        <v>11.09</v>
      </c>
      <c r="E265" s="23">
        <f t="shared" si="55"/>
        <v>720.85</v>
      </c>
      <c r="F265" s="26">
        <v>1</v>
      </c>
      <c r="G265" s="23">
        <f t="shared" si="56"/>
        <v>720.85</v>
      </c>
      <c r="H265" s="23">
        <f t="shared" si="58"/>
        <v>170.05</v>
      </c>
      <c r="I265" s="24">
        <f t="shared" si="57"/>
        <v>890.90000000000009</v>
      </c>
    </row>
    <row r="266" spans="1:9" x14ac:dyDescent="0.25">
      <c r="A266" s="75" t="s">
        <v>222</v>
      </c>
      <c r="B266" s="450">
        <v>48</v>
      </c>
      <c r="C266" s="23">
        <f t="shared" si="54"/>
        <v>0.28915662650602408</v>
      </c>
      <c r="D266" s="23">
        <v>11.09</v>
      </c>
      <c r="E266" s="23">
        <f t="shared" si="55"/>
        <v>532.32000000000005</v>
      </c>
      <c r="F266" s="26">
        <v>1</v>
      </c>
      <c r="G266" s="23">
        <f t="shared" si="56"/>
        <v>532.32000000000005</v>
      </c>
      <c r="H266" s="23">
        <f t="shared" si="58"/>
        <v>125.57</v>
      </c>
      <c r="I266" s="24">
        <f t="shared" si="57"/>
        <v>657.8900000000001</v>
      </c>
    </row>
    <row r="267" spans="1:9" x14ac:dyDescent="0.25">
      <c r="A267" s="75" t="s">
        <v>222</v>
      </c>
      <c r="B267" s="450">
        <v>16</v>
      </c>
      <c r="C267" s="23">
        <f t="shared" si="54"/>
        <v>9.6385542168674704E-2</v>
      </c>
      <c r="D267" s="23">
        <v>11.09</v>
      </c>
      <c r="E267" s="23">
        <f t="shared" si="55"/>
        <v>177.44</v>
      </c>
      <c r="F267" s="26">
        <v>1</v>
      </c>
      <c r="G267" s="23">
        <f t="shared" si="56"/>
        <v>177.44</v>
      </c>
      <c r="H267" s="23">
        <f t="shared" si="58"/>
        <v>41.86</v>
      </c>
      <c r="I267" s="24">
        <f t="shared" si="57"/>
        <v>219.3</v>
      </c>
    </row>
    <row r="268" spans="1:9" x14ac:dyDescent="0.25">
      <c r="A268" s="75" t="s">
        <v>222</v>
      </c>
      <c r="B268" s="450">
        <v>48</v>
      </c>
      <c r="C268" s="23">
        <f t="shared" si="54"/>
        <v>0.28915662650602408</v>
      </c>
      <c r="D268" s="23">
        <v>11.09</v>
      </c>
      <c r="E268" s="23">
        <f t="shared" si="55"/>
        <v>532.32000000000005</v>
      </c>
      <c r="F268" s="26">
        <v>1</v>
      </c>
      <c r="G268" s="23">
        <f t="shared" si="56"/>
        <v>532.32000000000005</v>
      </c>
      <c r="H268" s="23">
        <f t="shared" si="58"/>
        <v>125.57</v>
      </c>
      <c r="I268" s="24">
        <f t="shared" si="57"/>
        <v>657.8900000000001</v>
      </c>
    </row>
    <row r="269" spans="1:9" x14ac:dyDescent="0.25">
      <c r="A269" s="75" t="s">
        <v>222</v>
      </c>
      <c r="B269" s="450">
        <v>112</v>
      </c>
      <c r="C269" s="23">
        <f t="shared" si="54"/>
        <v>0.67469879518072284</v>
      </c>
      <c r="D269" s="23">
        <v>11.09</v>
      </c>
      <c r="E269" s="23">
        <f t="shared" si="55"/>
        <v>1242.08</v>
      </c>
      <c r="F269" s="26">
        <v>1</v>
      </c>
      <c r="G269" s="23">
        <f t="shared" si="56"/>
        <v>1242.08</v>
      </c>
      <c r="H269" s="23">
        <f t="shared" si="58"/>
        <v>293.01</v>
      </c>
      <c r="I269" s="24">
        <f t="shared" si="57"/>
        <v>1535.09</v>
      </c>
    </row>
    <row r="270" spans="1:9" x14ac:dyDescent="0.25">
      <c r="A270" s="75" t="s">
        <v>222</v>
      </c>
      <c r="B270" s="450">
        <v>12</v>
      </c>
      <c r="C270" s="23">
        <f t="shared" si="54"/>
        <v>7.2289156626506021E-2</v>
      </c>
      <c r="D270" s="23">
        <v>11.09</v>
      </c>
      <c r="E270" s="23">
        <f t="shared" si="55"/>
        <v>133.08000000000001</v>
      </c>
      <c r="F270" s="26">
        <v>1</v>
      </c>
      <c r="G270" s="23">
        <f t="shared" si="56"/>
        <v>133.08000000000001</v>
      </c>
      <c r="H270" s="23">
        <f t="shared" si="58"/>
        <v>31.39</v>
      </c>
      <c r="I270" s="24">
        <f t="shared" si="57"/>
        <v>164.47000000000003</v>
      </c>
    </row>
    <row r="271" spans="1:9" x14ac:dyDescent="0.25">
      <c r="A271" s="75" t="s">
        <v>222</v>
      </c>
      <c r="B271" s="450">
        <v>51</v>
      </c>
      <c r="C271" s="23">
        <f t="shared" si="54"/>
        <v>0.30722891566265059</v>
      </c>
      <c r="D271" s="23">
        <v>11.09</v>
      </c>
      <c r="E271" s="23">
        <f t="shared" si="55"/>
        <v>565.59</v>
      </c>
      <c r="F271" s="26">
        <v>1</v>
      </c>
      <c r="G271" s="23">
        <f t="shared" si="56"/>
        <v>565.59</v>
      </c>
      <c r="H271" s="23">
        <f t="shared" si="58"/>
        <v>133.41999999999999</v>
      </c>
      <c r="I271" s="24">
        <f t="shared" si="57"/>
        <v>699.01</v>
      </c>
    </row>
    <row r="272" spans="1:9" x14ac:dyDescent="0.25">
      <c r="A272" s="75" t="s">
        <v>222</v>
      </c>
      <c r="B272" s="450">
        <v>32</v>
      </c>
      <c r="C272" s="23">
        <f t="shared" si="54"/>
        <v>0.19277108433734941</v>
      </c>
      <c r="D272" s="23">
        <v>11.09</v>
      </c>
      <c r="E272" s="23">
        <f t="shared" si="55"/>
        <v>354.88</v>
      </c>
      <c r="F272" s="26">
        <v>1</v>
      </c>
      <c r="G272" s="23">
        <f t="shared" si="56"/>
        <v>354.88</v>
      </c>
      <c r="H272" s="23">
        <f t="shared" si="58"/>
        <v>83.72</v>
      </c>
      <c r="I272" s="24">
        <f t="shared" si="57"/>
        <v>438.6</v>
      </c>
    </row>
    <row r="273" spans="1:9" x14ac:dyDescent="0.25">
      <c r="A273" s="75" t="s">
        <v>222</v>
      </c>
      <c r="B273" s="450">
        <v>144</v>
      </c>
      <c r="C273" s="23">
        <f t="shared" si="54"/>
        <v>0.86746987951807231</v>
      </c>
      <c r="D273" s="23">
        <v>11.09</v>
      </c>
      <c r="E273" s="23">
        <f t="shared" si="55"/>
        <v>1596.96</v>
      </c>
      <c r="F273" s="26">
        <v>1</v>
      </c>
      <c r="G273" s="23">
        <f t="shared" si="56"/>
        <v>1596.96</v>
      </c>
      <c r="H273" s="23">
        <f t="shared" si="58"/>
        <v>376.72</v>
      </c>
      <c r="I273" s="24">
        <f t="shared" si="57"/>
        <v>1973.68</v>
      </c>
    </row>
    <row r="274" spans="1:9" x14ac:dyDescent="0.25">
      <c r="A274" s="75" t="s">
        <v>222</v>
      </c>
      <c r="B274" s="450">
        <v>32</v>
      </c>
      <c r="C274" s="23">
        <f t="shared" si="54"/>
        <v>0.19277108433734941</v>
      </c>
      <c r="D274" s="23">
        <v>11.09</v>
      </c>
      <c r="E274" s="23">
        <f t="shared" si="55"/>
        <v>354.88</v>
      </c>
      <c r="F274" s="26">
        <v>1</v>
      </c>
      <c r="G274" s="23">
        <f t="shared" si="56"/>
        <v>354.88</v>
      </c>
      <c r="H274" s="23">
        <f t="shared" si="58"/>
        <v>83.72</v>
      </c>
      <c r="I274" s="24">
        <f t="shared" si="57"/>
        <v>438.6</v>
      </c>
    </row>
    <row r="275" spans="1:9" x14ac:dyDescent="0.25">
      <c r="A275" s="75" t="s">
        <v>222</v>
      </c>
      <c r="B275" s="450">
        <v>80</v>
      </c>
      <c r="C275" s="23">
        <f t="shared" si="54"/>
        <v>0.48192771084337349</v>
      </c>
      <c r="D275" s="23">
        <v>11.09</v>
      </c>
      <c r="E275" s="23">
        <f t="shared" si="55"/>
        <v>887.2</v>
      </c>
      <c r="F275" s="26">
        <v>1</v>
      </c>
      <c r="G275" s="23">
        <f t="shared" si="56"/>
        <v>887.2</v>
      </c>
      <c r="H275" s="23">
        <f t="shared" si="58"/>
        <v>209.29</v>
      </c>
      <c r="I275" s="24">
        <f t="shared" si="57"/>
        <v>1096.49</v>
      </c>
    </row>
    <row r="276" spans="1:9" x14ac:dyDescent="0.25">
      <c r="A276" s="75" t="s">
        <v>222</v>
      </c>
      <c r="B276" s="450">
        <v>32</v>
      </c>
      <c r="C276" s="23">
        <f t="shared" ref="C276:C340" si="59">B276/166</f>
        <v>0.19277108433734941</v>
      </c>
      <c r="D276" s="23">
        <v>11.09</v>
      </c>
      <c r="E276" s="23">
        <f t="shared" si="55"/>
        <v>354.88</v>
      </c>
      <c r="F276" s="26">
        <v>1</v>
      </c>
      <c r="G276" s="23">
        <f t="shared" si="56"/>
        <v>354.88</v>
      </c>
      <c r="H276" s="23">
        <f t="shared" si="58"/>
        <v>83.72</v>
      </c>
      <c r="I276" s="24">
        <f t="shared" si="57"/>
        <v>438.6</v>
      </c>
    </row>
    <row r="277" spans="1:9" x14ac:dyDescent="0.25">
      <c r="A277" s="75" t="s">
        <v>222</v>
      </c>
      <c r="B277" s="450">
        <v>17</v>
      </c>
      <c r="C277" s="23">
        <f t="shared" si="59"/>
        <v>0.10240963855421686</v>
      </c>
      <c r="D277" s="23">
        <v>11.09</v>
      </c>
      <c r="E277" s="23">
        <f t="shared" si="55"/>
        <v>188.53</v>
      </c>
      <c r="F277" s="26">
        <v>1</v>
      </c>
      <c r="G277" s="23">
        <f t="shared" si="56"/>
        <v>188.53</v>
      </c>
      <c r="H277" s="23">
        <f t="shared" si="58"/>
        <v>44.47</v>
      </c>
      <c r="I277" s="24">
        <f t="shared" si="57"/>
        <v>233</v>
      </c>
    </row>
    <row r="278" spans="1:9" x14ac:dyDescent="0.25">
      <c r="A278" s="75" t="s">
        <v>222</v>
      </c>
      <c r="B278" s="450">
        <v>63</v>
      </c>
      <c r="C278" s="23">
        <f t="shared" si="59"/>
        <v>0.37951807228915663</v>
      </c>
      <c r="D278" s="23">
        <v>11.09</v>
      </c>
      <c r="E278" s="23">
        <f t="shared" si="55"/>
        <v>698.67</v>
      </c>
      <c r="F278" s="26">
        <v>1</v>
      </c>
      <c r="G278" s="23">
        <f t="shared" si="56"/>
        <v>698.67</v>
      </c>
      <c r="H278" s="23">
        <f t="shared" si="58"/>
        <v>164.82</v>
      </c>
      <c r="I278" s="24">
        <f t="shared" si="57"/>
        <v>863.49</v>
      </c>
    </row>
    <row r="279" spans="1:9" x14ac:dyDescent="0.25">
      <c r="A279" s="75" t="s">
        <v>222</v>
      </c>
      <c r="B279" s="450">
        <v>113</v>
      </c>
      <c r="C279" s="23">
        <f t="shared" si="59"/>
        <v>0.68072289156626509</v>
      </c>
      <c r="D279" s="23">
        <v>11.09</v>
      </c>
      <c r="E279" s="23">
        <f t="shared" si="55"/>
        <v>1253.17</v>
      </c>
      <c r="F279" s="26">
        <v>1</v>
      </c>
      <c r="G279" s="23">
        <f t="shared" si="56"/>
        <v>1253.17</v>
      </c>
      <c r="H279" s="23">
        <f t="shared" si="58"/>
        <v>295.62</v>
      </c>
      <c r="I279" s="24">
        <f t="shared" si="57"/>
        <v>1548.79</v>
      </c>
    </row>
    <row r="280" spans="1:9" x14ac:dyDescent="0.25">
      <c r="A280" s="75" t="s">
        <v>222</v>
      </c>
      <c r="B280" s="450">
        <v>48</v>
      </c>
      <c r="C280" s="23">
        <f t="shared" si="59"/>
        <v>0.28915662650602408</v>
      </c>
      <c r="D280" s="23">
        <v>11.09</v>
      </c>
      <c r="E280" s="23">
        <f t="shared" si="55"/>
        <v>532.32000000000005</v>
      </c>
      <c r="F280" s="26">
        <v>1</v>
      </c>
      <c r="G280" s="23">
        <f t="shared" si="56"/>
        <v>532.32000000000005</v>
      </c>
      <c r="H280" s="23">
        <f t="shared" si="58"/>
        <v>125.57</v>
      </c>
      <c r="I280" s="24">
        <f t="shared" si="57"/>
        <v>657.8900000000001</v>
      </c>
    </row>
    <row r="281" spans="1:9" x14ac:dyDescent="0.25">
      <c r="A281" s="75" t="s">
        <v>222</v>
      </c>
      <c r="B281" s="450">
        <v>64</v>
      </c>
      <c r="C281" s="23">
        <f t="shared" si="59"/>
        <v>0.38554216867469882</v>
      </c>
      <c r="D281" s="23">
        <v>11.09</v>
      </c>
      <c r="E281" s="23">
        <f t="shared" si="55"/>
        <v>709.76</v>
      </c>
      <c r="F281" s="26">
        <v>1</v>
      </c>
      <c r="G281" s="23">
        <f t="shared" si="56"/>
        <v>709.76</v>
      </c>
      <c r="H281" s="23">
        <f t="shared" si="58"/>
        <v>167.43</v>
      </c>
      <c r="I281" s="24">
        <f t="shared" si="57"/>
        <v>877.19</v>
      </c>
    </row>
    <row r="282" spans="1:9" x14ac:dyDescent="0.25">
      <c r="A282" s="75" t="s">
        <v>222</v>
      </c>
      <c r="B282" s="450">
        <v>48</v>
      </c>
      <c r="C282" s="23">
        <f t="shared" si="59"/>
        <v>0.28915662650602408</v>
      </c>
      <c r="D282" s="23">
        <v>11.09</v>
      </c>
      <c r="E282" s="23">
        <f t="shared" si="55"/>
        <v>532.32000000000005</v>
      </c>
      <c r="F282" s="26">
        <v>1</v>
      </c>
      <c r="G282" s="23">
        <f t="shared" si="56"/>
        <v>532.32000000000005</v>
      </c>
      <c r="H282" s="23">
        <f t="shared" si="58"/>
        <v>125.57</v>
      </c>
      <c r="I282" s="24">
        <f t="shared" si="57"/>
        <v>657.8900000000001</v>
      </c>
    </row>
    <row r="283" spans="1:9" x14ac:dyDescent="0.25">
      <c r="A283" s="75" t="s">
        <v>222</v>
      </c>
      <c r="B283" s="450">
        <v>48</v>
      </c>
      <c r="C283" s="23">
        <f t="shared" si="59"/>
        <v>0.28915662650602408</v>
      </c>
      <c r="D283" s="23">
        <v>9.77</v>
      </c>
      <c r="E283" s="23">
        <f t="shared" si="55"/>
        <v>468.96</v>
      </c>
      <c r="F283" s="26">
        <v>1</v>
      </c>
      <c r="G283" s="23">
        <f t="shared" si="56"/>
        <v>468.96</v>
      </c>
      <c r="H283" s="23">
        <f t="shared" si="58"/>
        <v>110.63</v>
      </c>
      <c r="I283" s="24">
        <f t="shared" si="57"/>
        <v>579.58999999999992</v>
      </c>
    </row>
    <row r="284" spans="1:9" x14ac:dyDescent="0.25">
      <c r="A284" s="75" t="s">
        <v>222</v>
      </c>
      <c r="B284" s="450">
        <v>32</v>
      </c>
      <c r="C284" s="23">
        <f t="shared" si="59"/>
        <v>0.19277108433734941</v>
      </c>
      <c r="D284" s="23">
        <v>11.09</v>
      </c>
      <c r="E284" s="23">
        <f t="shared" si="55"/>
        <v>354.88</v>
      </c>
      <c r="F284" s="26">
        <v>1</v>
      </c>
      <c r="G284" s="23">
        <f t="shared" si="56"/>
        <v>354.88</v>
      </c>
      <c r="H284" s="23">
        <f t="shared" si="58"/>
        <v>83.72</v>
      </c>
      <c r="I284" s="24">
        <f t="shared" si="57"/>
        <v>438.6</v>
      </c>
    </row>
    <row r="285" spans="1:9" x14ac:dyDescent="0.25">
      <c r="A285" s="75" t="s">
        <v>222</v>
      </c>
      <c r="B285" s="450">
        <v>72</v>
      </c>
      <c r="C285" s="23">
        <f t="shared" si="59"/>
        <v>0.43373493975903615</v>
      </c>
      <c r="D285" s="23">
        <v>11.09</v>
      </c>
      <c r="E285" s="23">
        <f t="shared" si="55"/>
        <v>798.48</v>
      </c>
      <c r="F285" s="26">
        <v>1</v>
      </c>
      <c r="G285" s="23">
        <f t="shared" si="56"/>
        <v>798.48</v>
      </c>
      <c r="H285" s="113">
        <f>ROUND(G285*0.2077,2)</f>
        <v>165.84</v>
      </c>
      <c r="I285" s="24">
        <f t="shared" si="57"/>
        <v>964.32</v>
      </c>
    </row>
    <row r="286" spans="1:9" x14ac:dyDescent="0.25">
      <c r="A286" s="75" t="s">
        <v>222</v>
      </c>
      <c r="B286" s="450">
        <v>49</v>
      </c>
      <c r="C286" s="23">
        <f t="shared" si="59"/>
        <v>0.29518072289156627</v>
      </c>
      <c r="D286" s="23">
        <v>11.09</v>
      </c>
      <c r="E286" s="23">
        <f t="shared" si="55"/>
        <v>543.41</v>
      </c>
      <c r="F286" s="26">
        <v>1</v>
      </c>
      <c r="G286" s="23">
        <f t="shared" si="56"/>
        <v>543.41</v>
      </c>
      <c r="H286" s="23">
        <f t="shared" si="58"/>
        <v>128.19</v>
      </c>
      <c r="I286" s="24">
        <f t="shared" si="57"/>
        <v>671.59999999999991</v>
      </c>
    </row>
    <row r="287" spans="1:9" x14ac:dyDescent="0.25">
      <c r="A287" s="75" t="s">
        <v>222</v>
      </c>
      <c r="B287" s="450">
        <v>80</v>
      </c>
      <c r="C287" s="23">
        <f t="shared" si="59"/>
        <v>0.48192771084337349</v>
      </c>
      <c r="D287" s="23">
        <v>11.09</v>
      </c>
      <c r="E287" s="23">
        <f t="shared" si="55"/>
        <v>887.2</v>
      </c>
      <c r="F287" s="26">
        <v>1</v>
      </c>
      <c r="G287" s="23">
        <f t="shared" si="56"/>
        <v>887.2</v>
      </c>
      <c r="H287" s="113">
        <f>ROUND(G287*0.2077,2)</f>
        <v>184.27</v>
      </c>
      <c r="I287" s="24">
        <f t="shared" si="57"/>
        <v>1071.47</v>
      </c>
    </row>
    <row r="288" spans="1:9" x14ac:dyDescent="0.25">
      <c r="A288" s="75" t="s">
        <v>222</v>
      </c>
      <c r="B288" s="450">
        <v>64</v>
      </c>
      <c r="C288" s="23">
        <f t="shared" si="59"/>
        <v>0.38554216867469882</v>
      </c>
      <c r="D288" s="23">
        <v>11.09</v>
      </c>
      <c r="E288" s="23">
        <f t="shared" si="55"/>
        <v>709.76</v>
      </c>
      <c r="F288" s="26">
        <v>1</v>
      </c>
      <c r="G288" s="23">
        <f t="shared" si="56"/>
        <v>709.76</v>
      </c>
      <c r="H288" s="23">
        <f t="shared" si="58"/>
        <v>167.43</v>
      </c>
      <c r="I288" s="24">
        <f t="shared" si="57"/>
        <v>877.19</v>
      </c>
    </row>
    <row r="289" spans="1:9" x14ac:dyDescent="0.25">
      <c r="A289" s="75" t="s">
        <v>222</v>
      </c>
      <c r="B289" s="450">
        <v>32</v>
      </c>
      <c r="C289" s="23">
        <f t="shared" si="59"/>
        <v>0.19277108433734941</v>
      </c>
      <c r="D289" s="23">
        <v>11.09</v>
      </c>
      <c r="E289" s="23">
        <f t="shared" si="55"/>
        <v>354.88</v>
      </c>
      <c r="F289" s="26">
        <v>1</v>
      </c>
      <c r="G289" s="23">
        <f t="shared" si="56"/>
        <v>354.88</v>
      </c>
      <c r="H289" s="23">
        <f t="shared" si="58"/>
        <v>83.72</v>
      </c>
      <c r="I289" s="24">
        <f t="shared" si="57"/>
        <v>438.6</v>
      </c>
    </row>
    <row r="290" spans="1:9" x14ac:dyDescent="0.25">
      <c r="A290" s="75" t="s">
        <v>222</v>
      </c>
      <c r="B290" s="450">
        <v>104</v>
      </c>
      <c r="C290" s="23">
        <f t="shared" si="59"/>
        <v>0.62650602409638556</v>
      </c>
      <c r="D290" s="23">
        <v>11.09</v>
      </c>
      <c r="E290" s="23">
        <f t="shared" si="55"/>
        <v>1153.3599999999999</v>
      </c>
      <c r="F290" s="26">
        <v>1</v>
      </c>
      <c r="G290" s="23">
        <f t="shared" si="56"/>
        <v>1153.3599999999999</v>
      </c>
      <c r="H290" s="23">
        <f t="shared" si="58"/>
        <v>272.08</v>
      </c>
      <c r="I290" s="24">
        <f t="shared" si="57"/>
        <v>1425.4399999999998</v>
      </c>
    </row>
    <row r="291" spans="1:9" x14ac:dyDescent="0.25">
      <c r="A291" s="436" t="s">
        <v>222</v>
      </c>
      <c r="B291" s="450">
        <v>29</v>
      </c>
      <c r="C291" s="23">
        <f t="shared" si="59"/>
        <v>0.1746987951807229</v>
      </c>
      <c r="D291" s="23">
        <v>11.09</v>
      </c>
      <c r="E291" s="23">
        <f t="shared" si="55"/>
        <v>321.61</v>
      </c>
      <c r="F291" s="26">
        <v>1</v>
      </c>
      <c r="G291" s="23">
        <f t="shared" si="56"/>
        <v>321.61</v>
      </c>
      <c r="H291" s="23">
        <f t="shared" si="58"/>
        <v>75.87</v>
      </c>
      <c r="I291" s="24">
        <f t="shared" si="57"/>
        <v>397.48</v>
      </c>
    </row>
    <row r="292" spans="1:9" x14ac:dyDescent="0.25">
      <c r="A292" s="75" t="s">
        <v>222</v>
      </c>
      <c r="B292" s="450">
        <v>112</v>
      </c>
      <c r="C292" s="23">
        <f t="shared" si="59"/>
        <v>0.67469879518072284</v>
      </c>
      <c r="D292" s="23">
        <v>1844</v>
      </c>
      <c r="E292" s="23">
        <f>ROUND(D292/166*B292,2)</f>
        <v>1244.1400000000001</v>
      </c>
      <c r="F292" s="26">
        <v>1</v>
      </c>
      <c r="G292" s="23">
        <f>ROUND(E292*F292,2)</f>
        <v>1244.1400000000001</v>
      </c>
      <c r="H292" s="23">
        <f t="shared" ref="H292:H359" si="60">ROUND(G292*0.2359,2)</f>
        <v>293.49</v>
      </c>
      <c r="I292" s="24">
        <f t="shared" si="57"/>
        <v>1537.63</v>
      </c>
    </row>
    <row r="293" spans="1:9" x14ac:dyDescent="0.25">
      <c r="A293" s="75" t="s">
        <v>222</v>
      </c>
      <c r="B293" s="450">
        <v>84</v>
      </c>
      <c r="C293" s="23">
        <f t="shared" si="59"/>
        <v>0.50602409638554213</v>
      </c>
      <c r="D293" s="23">
        <v>1844</v>
      </c>
      <c r="E293" s="23">
        <f t="shared" ref="E293:E315" si="61">ROUND(D293/166*B293,2)</f>
        <v>933.11</v>
      </c>
      <c r="F293" s="26">
        <v>1</v>
      </c>
      <c r="G293" s="23">
        <f t="shared" ref="G293:G334" si="62">+ROUND(E293*F293,2)</f>
        <v>933.11</v>
      </c>
      <c r="H293" s="23">
        <f t="shared" si="60"/>
        <v>220.12</v>
      </c>
      <c r="I293" s="24">
        <f t="shared" si="57"/>
        <v>1153.23</v>
      </c>
    </row>
    <row r="294" spans="1:9" x14ac:dyDescent="0.25">
      <c r="A294" s="75" t="s">
        <v>222</v>
      </c>
      <c r="B294" s="450">
        <v>168</v>
      </c>
      <c r="C294" s="23">
        <f t="shared" si="59"/>
        <v>1.0120481927710843</v>
      </c>
      <c r="D294" s="23">
        <v>1936</v>
      </c>
      <c r="E294" s="23">
        <f t="shared" si="61"/>
        <v>1959.33</v>
      </c>
      <c r="F294" s="26">
        <v>1</v>
      </c>
      <c r="G294" s="23">
        <f t="shared" si="62"/>
        <v>1959.33</v>
      </c>
      <c r="H294" s="23">
        <f t="shared" si="60"/>
        <v>462.21</v>
      </c>
      <c r="I294" s="24">
        <f t="shared" si="57"/>
        <v>2421.54</v>
      </c>
    </row>
    <row r="295" spans="1:9" x14ac:dyDescent="0.25">
      <c r="A295" s="75" t="s">
        <v>222</v>
      </c>
      <c r="B295" s="450">
        <v>54</v>
      </c>
      <c r="C295" s="23">
        <f t="shared" si="59"/>
        <v>0.3253012048192771</v>
      </c>
      <c r="D295" s="23">
        <v>1624</v>
      </c>
      <c r="E295" s="23">
        <f t="shared" si="61"/>
        <v>528.29</v>
      </c>
      <c r="F295" s="26">
        <v>1</v>
      </c>
      <c r="G295" s="23">
        <f t="shared" si="62"/>
        <v>528.29</v>
      </c>
      <c r="H295" s="23">
        <f t="shared" si="60"/>
        <v>124.62</v>
      </c>
      <c r="I295" s="24">
        <f t="shared" si="57"/>
        <v>652.91</v>
      </c>
    </row>
    <row r="296" spans="1:9" ht="33" x14ac:dyDescent="0.25">
      <c r="A296" s="435" t="s">
        <v>7</v>
      </c>
      <c r="B296" s="447">
        <f>SUM(B297:B309)</f>
        <v>2116</v>
      </c>
      <c r="C296" s="415">
        <f t="shared" ref="C296:I296" si="63">SUM(C297:C309)</f>
        <v>12.746987951807229</v>
      </c>
      <c r="D296" s="415"/>
      <c r="E296" s="415"/>
      <c r="F296" s="466"/>
      <c r="G296" s="415">
        <f t="shared" si="63"/>
        <v>14116</v>
      </c>
      <c r="H296" s="415">
        <f t="shared" si="63"/>
        <v>3270.89</v>
      </c>
      <c r="I296" s="427">
        <f t="shared" si="63"/>
        <v>17386.890000000003</v>
      </c>
    </row>
    <row r="297" spans="1:9" x14ac:dyDescent="0.25">
      <c r="A297" s="75" t="s">
        <v>152</v>
      </c>
      <c r="B297" s="450">
        <v>166</v>
      </c>
      <c r="C297" s="23">
        <f t="shared" si="59"/>
        <v>1</v>
      </c>
      <c r="D297" s="23">
        <v>1303</v>
      </c>
      <c r="E297" s="23">
        <f t="shared" si="61"/>
        <v>1303</v>
      </c>
      <c r="F297" s="26">
        <v>1</v>
      </c>
      <c r="G297" s="23">
        <f t="shared" si="62"/>
        <v>1303</v>
      </c>
      <c r="H297" s="23">
        <f t="shared" si="60"/>
        <v>307.38</v>
      </c>
      <c r="I297" s="24">
        <f t="shared" si="57"/>
        <v>1610.38</v>
      </c>
    </row>
    <row r="298" spans="1:9" x14ac:dyDescent="0.25">
      <c r="A298" s="75" t="s">
        <v>152</v>
      </c>
      <c r="B298" s="450">
        <v>12</v>
      </c>
      <c r="C298" s="23">
        <f t="shared" si="59"/>
        <v>7.2289156626506021E-2</v>
      </c>
      <c r="D298" s="23">
        <v>1133</v>
      </c>
      <c r="E298" s="23">
        <f t="shared" si="61"/>
        <v>81.900000000000006</v>
      </c>
      <c r="F298" s="26">
        <v>1</v>
      </c>
      <c r="G298" s="23">
        <f t="shared" si="62"/>
        <v>81.900000000000006</v>
      </c>
      <c r="H298" s="23">
        <f t="shared" si="60"/>
        <v>19.32</v>
      </c>
      <c r="I298" s="24">
        <f t="shared" si="57"/>
        <v>101.22</v>
      </c>
    </row>
    <row r="299" spans="1:9" x14ac:dyDescent="0.25">
      <c r="A299" s="75" t="s">
        <v>152</v>
      </c>
      <c r="B299" s="450">
        <v>196</v>
      </c>
      <c r="C299" s="23">
        <f t="shared" si="59"/>
        <v>1.1807228915662651</v>
      </c>
      <c r="D299" s="23">
        <v>1133</v>
      </c>
      <c r="E299" s="23">
        <f t="shared" si="61"/>
        <v>1337.76</v>
      </c>
      <c r="F299" s="26">
        <v>1</v>
      </c>
      <c r="G299" s="23">
        <f t="shared" si="62"/>
        <v>1337.76</v>
      </c>
      <c r="H299" s="23">
        <f t="shared" si="60"/>
        <v>315.58</v>
      </c>
      <c r="I299" s="24">
        <f t="shared" si="57"/>
        <v>1653.34</v>
      </c>
    </row>
    <row r="300" spans="1:9" x14ac:dyDescent="0.25">
      <c r="A300" s="75" t="s">
        <v>152</v>
      </c>
      <c r="B300" s="450">
        <v>168</v>
      </c>
      <c r="C300" s="23">
        <f t="shared" si="59"/>
        <v>1.0120481927710843</v>
      </c>
      <c r="D300" s="23">
        <v>1133</v>
      </c>
      <c r="E300" s="23">
        <f t="shared" si="61"/>
        <v>1146.6500000000001</v>
      </c>
      <c r="F300" s="26">
        <v>1</v>
      </c>
      <c r="G300" s="23">
        <f t="shared" si="62"/>
        <v>1146.6500000000001</v>
      </c>
      <c r="H300" s="113">
        <f>ROUND(G300*0.2077,2)</f>
        <v>238.16</v>
      </c>
      <c r="I300" s="24">
        <f t="shared" si="57"/>
        <v>1384.8100000000002</v>
      </c>
    </row>
    <row r="301" spans="1:9" x14ac:dyDescent="0.25">
      <c r="A301" s="75" t="s">
        <v>152</v>
      </c>
      <c r="B301" s="450">
        <v>144</v>
      </c>
      <c r="C301" s="23">
        <f t="shared" si="59"/>
        <v>0.86746987951807231</v>
      </c>
      <c r="D301" s="23">
        <v>1133</v>
      </c>
      <c r="E301" s="23">
        <f t="shared" si="61"/>
        <v>982.84</v>
      </c>
      <c r="F301" s="26">
        <v>1</v>
      </c>
      <c r="G301" s="23">
        <f t="shared" si="62"/>
        <v>982.84</v>
      </c>
      <c r="H301" s="23">
        <f t="shared" si="60"/>
        <v>231.85</v>
      </c>
      <c r="I301" s="24">
        <f t="shared" si="57"/>
        <v>1214.69</v>
      </c>
    </row>
    <row r="302" spans="1:9" x14ac:dyDescent="0.25">
      <c r="A302" s="75" t="s">
        <v>152</v>
      </c>
      <c r="B302" s="450">
        <v>144</v>
      </c>
      <c r="C302" s="23">
        <f t="shared" si="59"/>
        <v>0.86746987951807231</v>
      </c>
      <c r="D302" s="23">
        <v>1133</v>
      </c>
      <c r="E302" s="23">
        <f t="shared" si="61"/>
        <v>982.84</v>
      </c>
      <c r="F302" s="26">
        <v>1</v>
      </c>
      <c r="G302" s="23">
        <f t="shared" si="62"/>
        <v>982.84</v>
      </c>
      <c r="H302" s="23">
        <f t="shared" si="60"/>
        <v>231.85</v>
      </c>
      <c r="I302" s="24">
        <f t="shared" si="57"/>
        <v>1214.69</v>
      </c>
    </row>
    <row r="303" spans="1:9" x14ac:dyDescent="0.25">
      <c r="A303" s="75" t="s">
        <v>152</v>
      </c>
      <c r="B303" s="450">
        <v>192</v>
      </c>
      <c r="C303" s="23">
        <f t="shared" si="59"/>
        <v>1.1566265060240963</v>
      </c>
      <c r="D303" s="23">
        <v>1133</v>
      </c>
      <c r="E303" s="23">
        <f t="shared" si="61"/>
        <v>1310.46</v>
      </c>
      <c r="F303" s="26">
        <v>1</v>
      </c>
      <c r="G303" s="23">
        <f t="shared" si="62"/>
        <v>1310.46</v>
      </c>
      <c r="H303" s="23">
        <f t="shared" si="60"/>
        <v>309.14</v>
      </c>
      <c r="I303" s="24">
        <f t="shared" si="57"/>
        <v>1619.6</v>
      </c>
    </row>
    <row r="304" spans="1:9" x14ac:dyDescent="0.25">
      <c r="A304" s="75" t="s">
        <v>152</v>
      </c>
      <c r="B304" s="450">
        <v>176</v>
      </c>
      <c r="C304" s="23">
        <f t="shared" si="59"/>
        <v>1.0602409638554218</v>
      </c>
      <c r="D304" s="23">
        <v>1133</v>
      </c>
      <c r="E304" s="23">
        <f t="shared" si="61"/>
        <v>1201.25</v>
      </c>
      <c r="F304" s="26">
        <v>1</v>
      </c>
      <c r="G304" s="23">
        <f t="shared" si="62"/>
        <v>1201.25</v>
      </c>
      <c r="H304" s="23">
        <f t="shared" si="60"/>
        <v>283.37</v>
      </c>
      <c r="I304" s="24">
        <f t="shared" si="57"/>
        <v>1484.62</v>
      </c>
    </row>
    <row r="305" spans="1:9" x14ac:dyDescent="0.25">
      <c r="A305" s="75" t="s">
        <v>152</v>
      </c>
      <c r="B305" s="450">
        <v>204</v>
      </c>
      <c r="C305" s="23">
        <f t="shared" si="59"/>
        <v>1.2289156626506024</v>
      </c>
      <c r="D305" s="23">
        <v>1133</v>
      </c>
      <c r="E305" s="23">
        <f t="shared" si="61"/>
        <v>1392.36</v>
      </c>
      <c r="F305" s="26">
        <v>1</v>
      </c>
      <c r="G305" s="23">
        <f t="shared" si="62"/>
        <v>1392.36</v>
      </c>
      <c r="H305" s="23">
        <f t="shared" si="60"/>
        <v>328.46</v>
      </c>
      <c r="I305" s="24">
        <f t="shared" si="57"/>
        <v>1720.82</v>
      </c>
    </row>
    <row r="306" spans="1:9" x14ac:dyDescent="0.25">
      <c r="A306" s="75" t="s">
        <v>152</v>
      </c>
      <c r="B306" s="450">
        <v>168</v>
      </c>
      <c r="C306" s="23">
        <f t="shared" si="59"/>
        <v>1.0120481927710843</v>
      </c>
      <c r="D306" s="23">
        <v>1133</v>
      </c>
      <c r="E306" s="23">
        <f t="shared" si="61"/>
        <v>1146.6500000000001</v>
      </c>
      <c r="F306" s="26">
        <v>1</v>
      </c>
      <c r="G306" s="23">
        <f t="shared" si="62"/>
        <v>1146.6500000000001</v>
      </c>
      <c r="H306" s="23">
        <f t="shared" si="60"/>
        <v>270.49</v>
      </c>
      <c r="I306" s="24">
        <f t="shared" si="57"/>
        <v>1417.14</v>
      </c>
    </row>
    <row r="307" spans="1:9" x14ac:dyDescent="0.25">
      <c r="A307" s="75" t="s">
        <v>152</v>
      </c>
      <c r="B307" s="450">
        <v>176</v>
      </c>
      <c r="C307" s="23">
        <f t="shared" si="59"/>
        <v>1.0602409638554218</v>
      </c>
      <c r="D307" s="23">
        <v>997</v>
      </c>
      <c r="E307" s="23">
        <f t="shared" si="61"/>
        <v>1057.06</v>
      </c>
      <c r="F307" s="26">
        <v>1</v>
      </c>
      <c r="G307" s="23">
        <f t="shared" si="62"/>
        <v>1057.06</v>
      </c>
      <c r="H307" s="23">
        <f t="shared" si="60"/>
        <v>249.36</v>
      </c>
      <c r="I307" s="24">
        <f t="shared" si="57"/>
        <v>1306.42</v>
      </c>
    </row>
    <row r="308" spans="1:9" x14ac:dyDescent="0.25">
      <c r="A308" s="75" t="s">
        <v>152</v>
      </c>
      <c r="B308" s="450">
        <v>204</v>
      </c>
      <c r="C308" s="23">
        <f t="shared" si="59"/>
        <v>1.2289156626506024</v>
      </c>
      <c r="D308" s="23">
        <v>997</v>
      </c>
      <c r="E308" s="23">
        <f t="shared" si="61"/>
        <v>1225.23</v>
      </c>
      <c r="F308" s="26">
        <v>1</v>
      </c>
      <c r="G308" s="23">
        <f t="shared" si="62"/>
        <v>1225.23</v>
      </c>
      <c r="H308" s="23">
        <f t="shared" si="60"/>
        <v>289.02999999999997</v>
      </c>
      <c r="I308" s="24">
        <f t="shared" si="57"/>
        <v>1514.26</v>
      </c>
    </row>
    <row r="309" spans="1:9" x14ac:dyDescent="0.25">
      <c r="A309" s="75" t="s">
        <v>1104</v>
      </c>
      <c r="B309" s="450">
        <v>166</v>
      </c>
      <c r="C309" s="23">
        <f>B309/166</f>
        <v>1</v>
      </c>
      <c r="D309" s="23">
        <v>948</v>
      </c>
      <c r="E309" s="23">
        <f>ROUND(D309/166*B309,2)</f>
        <v>948</v>
      </c>
      <c r="F309" s="26">
        <v>1</v>
      </c>
      <c r="G309" s="23">
        <f>+ROUND(E309*F309,2)</f>
        <v>948</v>
      </c>
      <c r="H309" s="113">
        <f>ROUND(G309*0.2077,2)</f>
        <v>196.9</v>
      </c>
      <c r="I309" s="24">
        <f>G309+H309</f>
        <v>1144.9000000000001</v>
      </c>
    </row>
    <row r="310" spans="1:9" ht="33" x14ac:dyDescent="0.25">
      <c r="A310" s="435" t="s">
        <v>1103</v>
      </c>
      <c r="B310" s="447">
        <f>SUM(B311:B315)</f>
        <v>952</v>
      </c>
      <c r="C310" s="415">
        <f t="shared" ref="C310:I310" si="64">SUM(C311:C315)</f>
        <v>5.7349397590361448</v>
      </c>
      <c r="D310" s="415"/>
      <c r="E310" s="415"/>
      <c r="F310" s="466"/>
      <c r="G310" s="415">
        <f t="shared" si="64"/>
        <v>4846.7099999999991</v>
      </c>
      <c r="H310" s="415">
        <f t="shared" si="64"/>
        <v>1143.3400000000001</v>
      </c>
      <c r="I310" s="427">
        <f t="shared" si="64"/>
        <v>5990.05</v>
      </c>
    </row>
    <row r="311" spans="1:9" x14ac:dyDescent="0.25">
      <c r="A311" s="75" t="s">
        <v>249</v>
      </c>
      <c r="B311" s="450">
        <v>204</v>
      </c>
      <c r="C311" s="23">
        <f t="shared" si="59"/>
        <v>1.2289156626506024</v>
      </c>
      <c r="D311" s="23">
        <v>861</v>
      </c>
      <c r="E311" s="23">
        <f t="shared" si="61"/>
        <v>1058.0999999999999</v>
      </c>
      <c r="F311" s="26">
        <v>1</v>
      </c>
      <c r="G311" s="23">
        <f t="shared" si="62"/>
        <v>1058.0999999999999</v>
      </c>
      <c r="H311" s="23">
        <f t="shared" si="60"/>
        <v>249.61</v>
      </c>
      <c r="I311" s="24">
        <f t="shared" si="57"/>
        <v>1307.71</v>
      </c>
    </row>
    <row r="312" spans="1:9" x14ac:dyDescent="0.25">
      <c r="A312" s="75" t="s">
        <v>249</v>
      </c>
      <c r="B312" s="450">
        <v>208</v>
      </c>
      <c r="C312" s="23">
        <f t="shared" si="59"/>
        <v>1.2530120481927711</v>
      </c>
      <c r="D312" s="23">
        <v>861</v>
      </c>
      <c r="E312" s="23">
        <f t="shared" si="61"/>
        <v>1078.8399999999999</v>
      </c>
      <c r="F312" s="26">
        <v>1</v>
      </c>
      <c r="G312" s="23">
        <f t="shared" si="62"/>
        <v>1078.8399999999999</v>
      </c>
      <c r="H312" s="23">
        <f t="shared" si="60"/>
        <v>254.5</v>
      </c>
      <c r="I312" s="24">
        <f t="shared" si="57"/>
        <v>1333.34</v>
      </c>
    </row>
    <row r="313" spans="1:9" x14ac:dyDescent="0.25">
      <c r="A313" s="75" t="s">
        <v>178</v>
      </c>
      <c r="B313" s="450">
        <v>204</v>
      </c>
      <c r="C313" s="23">
        <f t="shared" si="59"/>
        <v>1.2289156626506024</v>
      </c>
      <c r="D313" s="23">
        <v>833</v>
      </c>
      <c r="E313" s="23">
        <f t="shared" si="61"/>
        <v>1023.69</v>
      </c>
      <c r="F313" s="26">
        <v>1</v>
      </c>
      <c r="G313" s="23">
        <f t="shared" si="62"/>
        <v>1023.69</v>
      </c>
      <c r="H313" s="23">
        <f t="shared" si="60"/>
        <v>241.49</v>
      </c>
      <c r="I313" s="24">
        <f t="shared" si="57"/>
        <v>1265.18</v>
      </c>
    </row>
    <row r="314" spans="1:9" x14ac:dyDescent="0.25">
      <c r="A314" s="75" t="s">
        <v>178</v>
      </c>
      <c r="B314" s="450">
        <v>168</v>
      </c>
      <c r="C314" s="23">
        <f t="shared" si="59"/>
        <v>1.0120481927710843</v>
      </c>
      <c r="D314" s="23">
        <v>833</v>
      </c>
      <c r="E314" s="23">
        <f t="shared" si="61"/>
        <v>843.04</v>
      </c>
      <c r="F314" s="26">
        <v>1</v>
      </c>
      <c r="G314" s="23">
        <f t="shared" si="62"/>
        <v>843.04</v>
      </c>
      <c r="H314" s="23">
        <f t="shared" si="60"/>
        <v>198.87</v>
      </c>
      <c r="I314" s="24">
        <f t="shared" ref="I314:I331" si="65">G314+H314</f>
        <v>1041.9099999999999</v>
      </c>
    </row>
    <row r="315" spans="1:9" x14ac:dyDescent="0.25">
      <c r="A315" s="75" t="s">
        <v>178</v>
      </c>
      <c r="B315" s="450">
        <v>168</v>
      </c>
      <c r="C315" s="23">
        <f t="shared" si="59"/>
        <v>1.0120481927710843</v>
      </c>
      <c r="D315" s="23">
        <v>833</v>
      </c>
      <c r="E315" s="23">
        <f t="shared" si="61"/>
        <v>843.04</v>
      </c>
      <c r="F315" s="26">
        <v>1</v>
      </c>
      <c r="G315" s="23">
        <f t="shared" si="62"/>
        <v>843.04</v>
      </c>
      <c r="H315" s="23">
        <f t="shared" si="60"/>
        <v>198.87</v>
      </c>
      <c r="I315" s="24">
        <f t="shared" si="65"/>
        <v>1041.9099999999999</v>
      </c>
    </row>
    <row r="316" spans="1:9" x14ac:dyDescent="0.25">
      <c r="A316" s="435" t="s">
        <v>6</v>
      </c>
      <c r="B316" s="447">
        <f>SUM(B317:B331)</f>
        <v>2253</v>
      </c>
      <c r="C316" s="415">
        <f t="shared" ref="C316:I316" si="66">SUM(C317:C331)</f>
        <v>13.572289156626503</v>
      </c>
      <c r="D316" s="415"/>
      <c r="E316" s="415"/>
      <c r="F316" s="466"/>
      <c r="G316" s="415">
        <f t="shared" si="66"/>
        <v>11925.91</v>
      </c>
      <c r="H316" s="415">
        <f t="shared" si="66"/>
        <v>2796.36</v>
      </c>
      <c r="I316" s="427">
        <f t="shared" si="66"/>
        <v>14722.27</v>
      </c>
    </row>
    <row r="317" spans="1:9" x14ac:dyDescent="0.25">
      <c r="A317" s="75" t="s">
        <v>239</v>
      </c>
      <c r="B317" s="450">
        <v>86</v>
      </c>
      <c r="C317" s="23">
        <f t="shared" si="59"/>
        <v>0.51807228915662651</v>
      </c>
      <c r="D317" s="23">
        <v>740</v>
      </c>
      <c r="E317" s="23">
        <f t="shared" ref="E317:E380" si="67">ROUND(D317/166*B317,2)</f>
        <v>383.37</v>
      </c>
      <c r="F317" s="26">
        <v>1</v>
      </c>
      <c r="G317" s="23">
        <f t="shared" si="62"/>
        <v>383.37</v>
      </c>
      <c r="H317" s="23">
        <f t="shared" si="60"/>
        <v>90.44</v>
      </c>
      <c r="I317" s="24">
        <f t="shared" si="65"/>
        <v>473.81</v>
      </c>
    </row>
    <row r="318" spans="1:9" x14ac:dyDescent="0.25">
      <c r="A318" s="75" t="s">
        <v>239</v>
      </c>
      <c r="B318" s="450">
        <v>120</v>
      </c>
      <c r="C318" s="23">
        <f t="shared" si="59"/>
        <v>0.72289156626506024</v>
      </c>
      <c r="D318" s="23">
        <v>740</v>
      </c>
      <c r="E318" s="23">
        <f t="shared" si="67"/>
        <v>534.94000000000005</v>
      </c>
      <c r="F318" s="26">
        <v>1</v>
      </c>
      <c r="G318" s="23">
        <f t="shared" si="62"/>
        <v>534.94000000000005</v>
      </c>
      <c r="H318" s="23">
        <f t="shared" si="60"/>
        <v>126.19</v>
      </c>
      <c r="I318" s="24">
        <f t="shared" si="65"/>
        <v>661.13000000000011</v>
      </c>
    </row>
    <row r="319" spans="1:9" x14ac:dyDescent="0.25">
      <c r="A319" s="75" t="s">
        <v>239</v>
      </c>
      <c r="B319" s="450">
        <v>168</v>
      </c>
      <c r="C319" s="23">
        <f t="shared" si="59"/>
        <v>1.0120481927710843</v>
      </c>
      <c r="D319" s="23">
        <v>740</v>
      </c>
      <c r="E319" s="23">
        <f t="shared" si="67"/>
        <v>748.92</v>
      </c>
      <c r="F319" s="26">
        <v>1</v>
      </c>
      <c r="G319" s="23">
        <f t="shared" si="62"/>
        <v>748.92</v>
      </c>
      <c r="H319" s="23">
        <f t="shared" si="60"/>
        <v>176.67</v>
      </c>
      <c r="I319" s="24">
        <f t="shared" si="65"/>
        <v>925.58999999999992</v>
      </c>
    </row>
    <row r="320" spans="1:9" x14ac:dyDescent="0.25">
      <c r="A320" s="75" t="s">
        <v>239</v>
      </c>
      <c r="B320" s="450">
        <v>135</v>
      </c>
      <c r="C320" s="23">
        <f t="shared" si="59"/>
        <v>0.81325301204819278</v>
      </c>
      <c r="D320" s="23">
        <v>740</v>
      </c>
      <c r="E320" s="23">
        <f t="shared" si="67"/>
        <v>601.80999999999995</v>
      </c>
      <c r="F320" s="26">
        <v>1</v>
      </c>
      <c r="G320" s="23">
        <f t="shared" si="62"/>
        <v>601.80999999999995</v>
      </c>
      <c r="H320" s="113">
        <f>ROUND(G320*0.2077,2)</f>
        <v>125</v>
      </c>
      <c r="I320" s="24">
        <f t="shared" si="65"/>
        <v>726.81</v>
      </c>
    </row>
    <row r="321" spans="1:9" x14ac:dyDescent="0.25">
      <c r="A321" s="75" t="s">
        <v>239</v>
      </c>
      <c r="B321" s="450">
        <v>168</v>
      </c>
      <c r="C321" s="23">
        <f t="shared" si="59"/>
        <v>1.0120481927710843</v>
      </c>
      <c r="D321" s="23">
        <v>740</v>
      </c>
      <c r="E321" s="23">
        <f t="shared" si="67"/>
        <v>748.92</v>
      </c>
      <c r="F321" s="26">
        <v>1</v>
      </c>
      <c r="G321" s="23">
        <f t="shared" si="62"/>
        <v>748.92</v>
      </c>
      <c r="H321" s="23">
        <f t="shared" si="60"/>
        <v>176.67</v>
      </c>
      <c r="I321" s="24">
        <f t="shared" si="65"/>
        <v>925.58999999999992</v>
      </c>
    </row>
    <row r="322" spans="1:9" x14ac:dyDescent="0.25">
      <c r="A322" s="75" t="s">
        <v>239</v>
      </c>
      <c r="B322" s="450">
        <v>176</v>
      </c>
      <c r="C322" s="23">
        <f t="shared" si="59"/>
        <v>1.0602409638554218</v>
      </c>
      <c r="D322" s="23">
        <v>740</v>
      </c>
      <c r="E322" s="23">
        <f t="shared" si="67"/>
        <v>784.58</v>
      </c>
      <c r="F322" s="26">
        <v>1</v>
      </c>
      <c r="G322" s="23">
        <f t="shared" si="62"/>
        <v>784.58</v>
      </c>
      <c r="H322" s="23">
        <f t="shared" si="60"/>
        <v>185.08</v>
      </c>
      <c r="I322" s="24">
        <f t="shared" si="65"/>
        <v>969.66000000000008</v>
      </c>
    </row>
    <row r="323" spans="1:9" x14ac:dyDescent="0.25">
      <c r="A323" s="75" t="s">
        <v>239</v>
      </c>
      <c r="B323" s="450">
        <v>116</v>
      </c>
      <c r="C323" s="23">
        <f t="shared" si="59"/>
        <v>0.6987951807228916</v>
      </c>
      <c r="D323" s="23">
        <v>740</v>
      </c>
      <c r="E323" s="23">
        <f t="shared" si="67"/>
        <v>517.11</v>
      </c>
      <c r="F323" s="26">
        <v>1</v>
      </c>
      <c r="G323" s="23">
        <f t="shared" si="62"/>
        <v>517.11</v>
      </c>
      <c r="H323" s="23">
        <f t="shared" si="60"/>
        <v>121.99</v>
      </c>
      <c r="I323" s="24">
        <f t="shared" si="65"/>
        <v>639.1</v>
      </c>
    </row>
    <row r="324" spans="1:9" x14ac:dyDescent="0.25">
      <c r="A324" s="75" t="s">
        <v>239</v>
      </c>
      <c r="B324" s="450">
        <v>168</v>
      </c>
      <c r="C324" s="23">
        <f t="shared" si="59"/>
        <v>1.0120481927710843</v>
      </c>
      <c r="D324" s="23">
        <v>740</v>
      </c>
      <c r="E324" s="23">
        <f t="shared" si="67"/>
        <v>748.92</v>
      </c>
      <c r="F324" s="26">
        <v>1</v>
      </c>
      <c r="G324" s="23">
        <f t="shared" si="62"/>
        <v>748.92</v>
      </c>
      <c r="H324" s="23">
        <f t="shared" si="60"/>
        <v>176.67</v>
      </c>
      <c r="I324" s="24">
        <f t="shared" si="65"/>
        <v>925.58999999999992</v>
      </c>
    </row>
    <row r="325" spans="1:9" x14ac:dyDescent="0.25">
      <c r="A325" s="75" t="s">
        <v>1107</v>
      </c>
      <c r="B325" s="450">
        <v>144</v>
      </c>
      <c r="C325" s="23">
        <f t="shared" si="59"/>
        <v>0.86746987951807231</v>
      </c>
      <c r="D325" s="23">
        <v>1020</v>
      </c>
      <c r="E325" s="23">
        <f t="shared" si="67"/>
        <v>884.82</v>
      </c>
      <c r="F325" s="26">
        <v>1</v>
      </c>
      <c r="G325" s="23">
        <f t="shared" si="62"/>
        <v>884.82</v>
      </c>
      <c r="H325" s="23">
        <f t="shared" si="60"/>
        <v>208.73</v>
      </c>
      <c r="I325" s="24">
        <f t="shared" si="65"/>
        <v>1093.55</v>
      </c>
    </row>
    <row r="326" spans="1:9" x14ac:dyDescent="0.25">
      <c r="A326" s="75" t="s">
        <v>1107</v>
      </c>
      <c r="B326" s="450">
        <v>168</v>
      </c>
      <c r="C326" s="23">
        <f t="shared" si="59"/>
        <v>1.0120481927710843</v>
      </c>
      <c r="D326" s="23">
        <v>1020</v>
      </c>
      <c r="E326" s="23">
        <f t="shared" si="67"/>
        <v>1032.29</v>
      </c>
      <c r="F326" s="26">
        <v>1</v>
      </c>
      <c r="G326" s="23">
        <f t="shared" si="62"/>
        <v>1032.29</v>
      </c>
      <c r="H326" s="23">
        <f t="shared" si="60"/>
        <v>243.52</v>
      </c>
      <c r="I326" s="24">
        <f t="shared" si="65"/>
        <v>1275.81</v>
      </c>
    </row>
    <row r="327" spans="1:9" x14ac:dyDescent="0.25">
      <c r="A327" s="75" t="s">
        <v>1107</v>
      </c>
      <c r="B327" s="450">
        <v>180</v>
      </c>
      <c r="C327" s="23">
        <f t="shared" si="59"/>
        <v>1.0843373493975903</v>
      </c>
      <c r="D327" s="23">
        <v>1020</v>
      </c>
      <c r="E327" s="23">
        <f t="shared" si="67"/>
        <v>1106.02</v>
      </c>
      <c r="F327" s="26">
        <v>1</v>
      </c>
      <c r="G327" s="23">
        <f t="shared" si="62"/>
        <v>1106.02</v>
      </c>
      <c r="H327" s="23">
        <f t="shared" si="60"/>
        <v>260.91000000000003</v>
      </c>
      <c r="I327" s="24">
        <f t="shared" si="65"/>
        <v>1366.93</v>
      </c>
    </row>
    <row r="328" spans="1:9" x14ac:dyDescent="0.25">
      <c r="A328" s="75" t="s">
        <v>1107</v>
      </c>
      <c r="B328" s="450">
        <v>196</v>
      </c>
      <c r="C328" s="23">
        <f t="shared" si="59"/>
        <v>1.1807228915662651</v>
      </c>
      <c r="D328" s="23">
        <v>1020</v>
      </c>
      <c r="E328" s="23">
        <f t="shared" si="67"/>
        <v>1204.3399999999999</v>
      </c>
      <c r="F328" s="26">
        <v>1</v>
      </c>
      <c r="G328" s="23">
        <f t="shared" si="62"/>
        <v>1204.3399999999999</v>
      </c>
      <c r="H328" s="23">
        <f t="shared" si="60"/>
        <v>284.10000000000002</v>
      </c>
      <c r="I328" s="24">
        <f t="shared" si="65"/>
        <v>1488.44</v>
      </c>
    </row>
    <row r="329" spans="1:9" x14ac:dyDescent="0.25">
      <c r="A329" s="75" t="s">
        <v>1107</v>
      </c>
      <c r="B329" s="450">
        <v>140</v>
      </c>
      <c r="C329" s="23">
        <f t="shared" si="59"/>
        <v>0.84337349397590367</v>
      </c>
      <c r="D329" s="23">
        <v>1020</v>
      </c>
      <c r="E329" s="23">
        <f t="shared" si="67"/>
        <v>860.24</v>
      </c>
      <c r="F329" s="26">
        <v>1</v>
      </c>
      <c r="G329" s="23">
        <f t="shared" si="62"/>
        <v>860.24</v>
      </c>
      <c r="H329" s="23">
        <f t="shared" si="60"/>
        <v>202.93</v>
      </c>
      <c r="I329" s="24">
        <f t="shared" si="65"/>
        <v>1063.17</v>
      </c>
    </row>
    <row r="330" spans="1:9" x14ac:dyDescent="0.25">
      <c r="A330" s="75" t="s">
        <v>1107</v>
      </c>
      <c r="B330" s="450">
        <v>108</v>
      </c>
      <c r="C330" s="23">
        <f t="shared" si="59"/>
        <v>0.6506024096385542</v>
      </c>
      <c r="D330" s="23">
        <v>1020</v>
      </c>
      <c r="E330" s="23">
        <f t="shared" si="67"/>
        <v>663.61</v>
      </c>
      <c r="F330" s="26">
        <v>1</v>
      </c>
      <c r="G330" s="23">
        <f t="shared" si="62"/>
        <v>663.61</v>
      </c>
      <c r="H330" s="23">
        <f t="shared" si="60"/>
        <v>156.55000000000001</v>
      </c>
      <c r="I330" s="24">
        <f t="shared" si="65"/>
        <v>820.16000000000008</v>
      </c>
    </row>
    <row r="331" spans="1:9" x14ac:dyDescent="0.25">
      <c r="A331" s="75" t="s">
        <v>1107</v>
      </c>
      <c r="B331" s="450">
        <v>180</v>
      </c>
      <c r="C331" s="23">
        <f t="shared" si="59"/>
        <v>1.0843373493975903</v>
      </c>
      <c r="D331" s="23">
        <v>1020</v>
      </c>
      <c r="E331" s="23">
        <f t="shared" si="67"/>
        <v>1106.02</v>
      </c>
      <c r="F331" s="26">
        <v>1</v>
      </c>
      <c r="G331" s="23">
        <f t="shared" si="62"/>
        <v>1106.02</v>
      </c>
      <c r="H331" s="23">
        <f t="shared" si="60"/>
        <v>260.91000000000003</v>
      </c>
      <c r="I331" s="24">
        <f t="shared" si="65"/>
        <v>1366.93</v>
      </c>
    </row>
    <row r="332" spans="1:9" x14ac:dyDescent="0.25">
      <c r="A332" s="393" t="s">
        <v>1108</v>
      </c>
      <c r="B332" s="442">
        <f>B333+B337+B350+B352</f>
        <v>1360.1999999999998</v>
      </c>
      <c r="C332" s="454">
        <f t="shared" ref="C332:I332" si="68">C333+C337+C350+C352</f>
        <v>8.1939759036144579</v>
      </c>
      <c r="D332" s="454"/>
      <c r="E332" s="454"/>
      <c r="F332" s="465"/>
      <c r="G332" s="454">
        <f t="shared" si="68"/>
        <v>8198.24</v>
      </c>
      <c r="H332" s="454">
        <f t="shared" si="68"/>
        <v>1910.5500000000002</v>
      </c>
      <c r="I332" s="455">
        <f t="shared" si="68"/>
        <v>10108.789999999999</v>
      </c>
    </row>
    <row r="333" spans="1:9" ht="33" x14ac:dyDescent="0.25">
      <c r="A333" s="435" t="s">
        <v>9</v>
      </c>
      <c r="B333" s="447">
        <f>SUM(B334:B336)</f>
        <v>116.4</v>
      </c>
      <c r="C333" s="415">
        <f t="shared" ref="C333:I333" si="69">SUM(C334:C336)</f>
        <v>0.70120481927710843</v>
      </c>
      <c r="D333" s="415"/>
      <c r="E333" s="415"/>
      <c r="F333" s="466"/>
      <c r="G333" s="415">
        <f t="shared" si="69"/>
        <v>1348.22</v>
      </c>
      <c r="H333" s="415">
        <f t="shared" si="69"/>
        <v>300.89</v>
      </c>
      <c r="I333" s="427">
        <f t="shared" si="69"/>
        <v>1649.11</v>
      </c>
    </row>
    <row r="334" spans="1:9" x14ac:dyDescent="0.25">
      <c r="A334" s="75" t="s">
        <v>222</v>
      </c>
      <c r="B334" s="450">
        <v>49.8</v>
      </c>
      <c r="C334" s="23">
        <f t="shared" si="59"/>
        <v>0.3</v>
      </c>
      <c r="D334" s="60">
        <v>2028</v>
      </c>
      <c r="E334" s="23">
        <f t="shared" si="67"/>
        <v>608.4</v>
      </c>
      <c r="F334" s="61">
        <v>1</v>
      </c>
      <c r="G334" s="23">
        <f t="shared" si="62"/>
        <v>608.4</v>
      </c>
      <c r="H334" s="113">
        <f>ROUND(G334*0.2077,2)</f>
        <v>126.36</v>
      </c>
      <c r="I334" s="24">
        <f>G334+H334</f>
        <v>734.76</v>
      </c>
    </row>
    <row r="335" spans="1:9" x14ac:dyDescent="0.25">
      <c r="A335" s="75" t="s">
        <v>222</v>
      </c>
      <c r="B335" s="445">
        <v>31.2</v>
      </c>
      <c r="C335" s="23">
        <f t="shared" si="59"/>
        <v>0.18795180722891566</v>
      </c>
      <c r="D335" s="23">
        <v>1844</v>
      </c>
      <c r="E335" s="23">
        <f t="shared" si="67"/>
        <v>346.58</v>
      </c>
      <c r="F335" s="26">
        <v>1</v>
      </c>
      <c r="G335" s="60">
        <f t="shared" ref="G335:G336" si="70">ROUND(E335*F335,2)</f>
        <v>346.58</v>
      </c>
      <c r="H335" s="23">
        <f t="shared" si="60"/>
        <v>81.760000000000005</v>
      </c>
      <c r="I335" s="24">
        <f t="shared" ref="I335:I336" si="71">G335+H335</f>
        <v>428.34</v>
      </c>
    </row>
    <row r="336" spans="1:9" x14ac:dyDescent="0.25">
      <c r="A336" s="75" t="s">
        <v>222</v>
      </c>
      <c r="B336" s="445">
        <v>35.4</v>
      </c>
      <c r="C336" s="23">
        <f t="shared" si="59"/>
        <v>0.21325301204819277</v>
      </c>
      <c r="D336" s="23">
        <v>1844</v>
      </c>
      <c r="E336" s="23">
        <f t="shared" si="67"/>
        <v>393.24</v>
      </c>
      <c r="F336" s="26">
        <v>1</v>
      </c>
      <c r="G336" s="60">
        <f t="shared" si="70"/>
        <v>393.24</v>
      </c>
      <c r="H336" s="23">
        <f t="shared" si="60"/>
        <v>92.77</v>
      </c>
      <c r="I336" s="24">
        <f t="shared" si="71"/>
        <v>486.01</v>
      </c>
    </row>
    <row r="337" spans="1:9" ht="33" x14ac:dyDescent="0.25">
      <c r="A337" s="435" t="s">
        <v>7</v>
      </c>
      <c r="B337" s="446">
        <f>SUM(B338:B349)</f>
        <v>546</v>
      </c>
      <c r="C337" s="102">
        <f t="shared" ref="C337:I337" si="72">SUM(C338:C349)</f>
        <v>3.2891566265060241</v>
      </c>
      <c r="D337" s="102"/>
      <c r="E337" s="102"/>
      <c r="F337" s="464"/>
      <c r="G337" s="102">
        <f t="shared" si="72"/>
        <v>3649.0499999999997</v>
      </c>
      <c r="H337" s="102">
        <f t="shared" si="72"/>
        <v>860.81000000000006</v>
      </c>
      <c r="I337" s="458">
        <f t="shared" si="72"/>
        <v>4509.8599999999997</v>
      </c>
    </row>
    <row r="338" spans="1:9" x14ac:dyDescent="0.25">
      <c r="A338" s="75" t="s">
        <v>152</v>
      </c>
      <c r="B338" s="445">
        <v>40.5</v>
      </c>
      <c r="C338" s="23">
        <f t="shared" si="59"/>
        <v>0.24397590361445784</v>
      </c>
      <c r="D338" s="23">
        <v>1303</v>
      </c>
      <c r="E338" s="23">
        <f t="shared" si="67"/>
        <v>317.89999999999998</v>
      </c>
      <c r="F338" s="26">
        <v>1</v>
      </c>
      <c r="G338" s="60">
        <f t="shared" ref="G338:G402" si="73">ROUND(E338*F338,2)</f>
        <v>317.89999999999998</v>
      </c>
      <c r="H338" s="23">
        <f t="shared" si="60"/>
        <v>74.989999999999995</v>
      </c>
      <c r="I338" s="24">
        <f t="shared" ref="I338:I402" si="74">G338+H338</f>
        <v>392.89</v>
      </c>
    </row>
    <row r="339" spans="1:9" x14ac:dyDescent="0.25">
      <c r="A339" s="75" t="s">
        <v>152</v>
      </c>
      <c r="B339" s="445">
        <v>30.9</v>
      </c>
      <c r="C339" s="23">
        <f t="shared" si="59"/>
        <v>0.18614457831325301</v>
      </c>
      <c r="D339" s="23">
        <v>1303</v>
      </c>
      <c r="E339" s="23">
        <f t="shared" si="67"/>
        <v>242.55</v>
      </c>
      <c r="F339" s="26">
        <v>1</v>
      </c>
      <c r="G339" s="60">
        <f t="shared" si="73"/>
        <v>242.55</v>
      </c>
      <c r="H339" s="23">
        <f t="shared" si="60"/>
        <v>57.22</v>
      </c>
      <c r="I339" s="24">
        <f t="shared" si="74"/>
        <v>299.77</v>
      </c>
    </row>
    <row r="340" spans="1:9" x14ac:dyDescent="0.25">
      <c r="A340" s="75" t="s">
        <v>152</v>
      </c>
      <c r="B340" s="445">
        <v>54</v>
      </c>
      <c r="C340" s="23">
        <f t="shared" si="59"/>
        <v>0.3253012048192771</v>
      </c>
      <c r="D340" s="23">
        <v>1133</v>
      </c>
      <c r="E340" s="23">
        <f t="shared" si="67"/>
        <v>368.57</v>
      </c>
      <c r="F340" s="26">
        <v>1</v>
      </c>
      <c r="G340" s="60">
        <f t="shared" si="73"/>
        <v>368.57</v>
      </c>
      <c r="H340" s="23">
        <f t="shared" si="60"/>
        <v>86.95</v>
      </c>
      <c r="I340" s="24">
        <f t="shared" si="74"/>
        <v>455.52</v>
      </c>
    </row>
    <row r="341" spans="1:9" x14ac:dyDescent="0.25">
      <c r="A341" s="75" t="s">
        <v>152</v>
      </c>
      <c r="B341" s="445">
        <v>28.8</v>
      </c>
      <c r="C341" s="23">
        <f t="shared" ref="C341:C405" si="75">B341/166</f>
        <v>0.17349397590361446</v>
      </c>
      <c r="D341" s="23">
        <v>1133</v>
      </c>
      <c r="E341" s="23">
        <f t="shared" si="67"/>
        <v>196.57</v>
      </c>
      <c r="F341" s="26">
        <v>1</v>
      </c>
      <c r="G341" s="60">
        <f t="shared" si="73"/>
        <v>196.57</v>
      </c>
      <c r="H341" s="23">
        <f t="shared" si="60"/>
        <v>46.37</v>
      </c>
      <c r="I341" s="24">
        <f t="shared" si="74"/>
        <v>242.94</v>
      </c>
    </row>
    <row r="342" spans="1:9" x14ac:dyDescent="0.25">
      <c r="A342" s="75" t="s">
        <v>152</v>
      </c>
      <c r="B342" s="445">
        <v>57.6</v>
      </c>
      <c r="C342" s="23">
        <f t="shared" si="75"/>
        <v>0.34698795180722891</v>
      </c>
      <c r="D342" s="23">
        <v>1133</v>
      </c>
      <c r="E342" s="23">
        <f t="shared" si="67"/>
        <v>393.14</v>
      </c>
      <c r="F342" s="26">
        <v>1</v>
      </c>
      <c r="G342" s="60">
        <f t="shared" si="73"/>
        <v>393.14</v>
      </c>
      <c r="H342" s="23">
        <f t="shared" si="60"/>
        <v>92.74</v>
      </c>
      <c r="I342" s="24">
        <f t="shared" si="74"/>
        <v>485.88</v>
      </c>
    </row>
    <row r="343" spans="1:9" x14ac:dyDescent="0.25">
      <c r="A343" s="75" t="s">
        <v>152</v>
      </c>
      <c r="B343" s="445">
        <v>60</v>
      </c>
      <c r="C343" s="23">
        <f t="shared" si="75"/>
        <v>0.36144578313253012</v>
      </c>
      <c r="D343" s="23">
        <v>1133</v>
      </c>
      <c r="E343" s="23">
        <f t="shared" si="67"/>
        <v>409.52</v>
      </c>
      <c r="F343" s="26">
        <v>1</v>
      </c>
      <c r="G343" s="60">
        <f t="shared" si="73"/>
        <v>409.52</v>
      </c>
      <c r="H343" s="23">
        <f t="shared" si="60"/>
        <v>96.61</v>
      </c>
      <c r="I343" s="24">
        <f t="shared" si="74"/>
        <v>506.13</v>
      </c>
    </row>
    <row r="344" spans="1:9" x14ac:dyDescent="0.25">
      <c r="A344" s="75" t="s">
        <v>152</v>
      </c>
      <c r="B344" s="445">
        <v>54</v>
      </c>
      <c r="C344" s="23">
        <f t="shared" si="75"/>
        <v>0.3253012048192771</v>
      </c>
      <c r="D344" s="23">
        <v>1133</v>
      </c>
      <c r="E344" s="23">
        <f t="shared" si="67"/>
        <v>368.57</v>
      </c>
      <c r="F344" s="26">
        <v>1</v>
      </c>
      <c r="G344" s="60">
        <f t="shared" si="73"/>
        <v>368.57</v>
      </c>
      <c r="H344" s="23">
        <f t="shared" si="60"/>
        <v>86.95</v>
      </c>
      <c r="I344" s="24">
        <f t="shared" si="74"/>
        <v>455.52</v>
      </c>
    </row>
    <row r="345" spans="1:9" x14ac:dyDescent="0.25">
      <c r="A345" s="75" t="s">
        <v>152</v>
      </c>
      <c r="B345" s="445">
        <v>49.8</v>
      </c>
      <c r="C345" s="23">
        <f t="shared" si="75"/>
        <v>0.3</v>
      </c>
      <c r="D345" s="23">
        <v>1096</v>
      </c>
      <c r="E345" s="23">
        <f t="shared" si="67"/>
        <v>328.8</v>
      </c>
      <c r="F345" s="26">
        <v>1</v>
      </c>
      <c r="G345" s="60">
        <f t="shared" si="73"/>
        <v>328.8</v>
      </c>
      <c r="H345" s="23">
        <f t="shared" si="60"/>
        <v>77.56</v>
      </c>
      <c r="I345" s="24">
        <f t="shared" si="74"/>
        <v>406.36</v>
      </c>
    </row>
    <row r="346" spans="1:9" x14ac:dyDescent="0.25">
      <c r="A346" s="75" t="s">
        <v>152</v>
      </c>
      <c r="B346" s="445">
        <v>57.6</v>
      </c>
      <c r="C346" s="23">
        <f t="shared" si="75"/>
        <v>0.34698795180722891</v>
      </c>
      <c r="D346" s="23">
        <v>997</v>
      </c>
      <c r="E346" s="23">
        <f t="shared" si="67"/>
        <v>345.95</v>
      </c>
      <c r="F346" s="26">
        <v>1</v>
      </c>
      <c r="G346" s="60">
        <f t="shared" si="73"/>
        <v>345.95</v>
      </c>
      <c r="H346" s="23">
        <f t="shared" si="60"/>
        <v>81.61</v>
      </c>
      <c r="I346" s="24">
        <f t="shared" si="74"/>
        <v>427.56</v>
      </c>
    </row>
    <row r="347" spans="1:9" x14ac:dyDescent="0.25">
      <c r="A347" s="75" t="s">
        <v>152</v>
      </c>
      <c r="B347" s="445">
        <v>57.6</v>
      </c>
      <c r="C347" s="23">
        <f t="shared" si="75"/>
        <v>0.34698795180722891</v>
      </c>
      <c r="D347" s="23">
        <v>997</v>
      </c>
      <c r="E347" s="23">
        <f t="shared" si="67"/>
        <v>345.95</v>
      </c>
      <c r="F347" s="26">
        <v>1</v>
      </c>
      <c r="G347" s="60">
        <f t="shared" si="73"/>
        <v>345.95</v>
      </c>
      <c r="H347" s="23">
        <f t="shared" si="60"/>
        <v>81.61</v>
      </c>
      <c r="I347" s="24">
        <f t="shared" si="74"/>
        <v>427.56</v>
      </c>
    </row>
    <row r="348" spans="1:9" x14ac:dyDescent="0.25">
      <c r="A348" s="75" t="s">
        <v>152</v>
      </c>
      <c r="B348" s="445">
        <v>28.8</v>
      </c>
      <c r="C348" s="23">
        <f t="shared" si="75"/>
        <v>0.17349397590361446</v>
      </c>
      <c r="D348" s="23">
        <v>997</v>
      </c>
      <c r="E348" s="23">
        <f t="shared" si="67"/>
        <v>172.97</v>
      </c>
      <c r="F348" s="26">
        <v>1</v>
      </c>
      <c r="G348" s="60">
        <f t="shared" si="73"/>
        <v>172.97</v>
      </c>
      <c r="H348" s="23">
        <f t="shared" si="60"/>
        <v>40.799999999999997</v>
      </c>
      <c r="I348" s="24">
        <f t="shared" si="74"/>
        <v>213.76999999999998</v>
      </c>
    </row>
    <row r="349" spans="1:9" x14ac:dyDescent="0.25">
      <c r="A349" s="75" t="s">
        <v>152</v>
      </c>
      <c r="B349" s="445">
        <v>26.4</v>
      </c>
      <c r="C349" s="23">
        <f t="shared" si="75"/>
        <v>0.15903614457831325</v>
      </c>
      <c r="D349" s="23">
        <v>997</v>
      </c>
      <c r="E349" s="23">
        <f t="shared" si="67"/>
        <v>158.56</v>
      </c>
      <c r="F349" s="26">
        <v>1</v>
      </c>
      <c r="G349" s="60">
        <f t="shared" si="73"/>
        <v>158.56</v>
      </c>
      <c r="H349" s="23">
        <f t="shared" si="60"/>
        <v>37.4</v>
      </c>
      <c r="I349" s="24">
        <f t="shared" si="74"/>
        <v>195.96</v>
      </c>
    </row>
    <row r="350" spans="1:9" ht="33" x14ac:dyDescent="0.25">
      <c r="A350" s="435" t="s">
        <v>1103</v>
      </c>
      <c r="B350" s="446">
        <f>B351</f>
        <v>49.8</v>
      </c>
      <c r="C350" s="102">
        <f t="shared" ref="C350:I350" si="76">C351</f>
        <v>0.3</v>
      </c>
      <c r="D350" s="102"/>
      <c r="E350" s="102"/>
      <c r="F350" s="464"/>
      <c r="G350" s="102">
        <f t="shared" si="76"/>
        <v>249.9</v>
      </c>
      <c r="H350" s="102">
        <f t="shared" si="76"/>
        <v>58.95</v>
      </c>
      <c r="I350" s="458">
        <f t="shared" si="76"/>
        <v>308.85000000000002</v>
      </c>
    </row>
    <row r="351" spans="1:9" x14ac:dyDescent="0.25">
      <c r="A351" s="75" t="s">
        <v>178</v>
      </c>
      <c r="B351" s="445">
        <v>49.8</v>
      </c>
      <c r="C351" s="23">
        <f t="shared" si="75"/>
        <v>0.3</v>
      </c>
      <c r="D351" s="23">
        <v>833</v>
      </c>
      <c r="E351" s="23">
        <f t="shared" si="67"/>
        <v>249.9</v>
      </c>
      <c r="F351" s="26">
        <v>1</v>
      </c>
      <c r="G351" s="60">
        <f t="shared" si="73"/>
        <v>249.9</v>
      </c>
      <c r="H351" s="23">
        <f t="shared" si="60"/>
        <v>58.95</v>
      </c>
      <c r="I351" s="24">
        <f t="shared" si="74"/>
        <v>308.85000000000002</v>
      </c>
    </row>
    <row r="352" spans="1:9" x14ac:dyDescent="0.25">
      <c r="A352" s="435" t="s">
        <v>6</v>
      </c>
      <c r="B352" s="446">
        <f>SUM(B353:B365)</f>
        <v>647.99999999999989</v>
      </c>
      <c r="C352" s="102">
        <f t="shared" ref="C352:I352" si="77">SUM(C353:C365)</f>
        <v>3.9036144578313241</v>
      </c>
      <c r="D352" s="102"/>
      <c r="E352" s="102"/>
      <c r="F352" s="464"/>
      <c r="G352" s="102">
        <f t="shared" si="77"/>
        <v>2951.07</v>
      </c>
      <c r="H352" s="102">
        <f t="shared" si="77"/>
        <v>689.90000000000009</v>
      </c>
      <c r="I352" s="458">
        <f t="shared" si="77"/>
        <v>3640.9699999999993</v>
      </c>
    </row>
    <row r="353" spans="1:9" x14ac:dyDescent="0.25">
      <c r="A353" s="75" t="s">
        <v>239</v>
      </c>
      <c r="B353" s="445">
        <v>49.8</v>
      </c>
      <c r="C353" s="23">
        <f t="shared" si="75"/>
        <v>0.3</v>
      </c>
      <c r="D353" s="23">
        <v>740</v>
      </c>
      <c r="E353" s="23">
        <f t="shared" si="67"/>
        <v>222</v>
      </c>
      <c r="F353" s="26">
        <v>1</v>
      </c>
      <c r="G353" s="60">
        <f t="shared" si="73"/>
        <v>222</v>
      </c>
      <c r="H353" s="23">
        <f t="shared" si="60"/>
        <v>52.37</v>
      </c>
      <c r="I353" s="24">
        <f t="shared" si="74"/>
        <v>274.37</v>
      </c>
    </row>
    <row r="354" spans="1:9" x14ac:dyDescent="0.25">
      <c r="A354" s="75" t="s">
        <v>239</v>
      </c>
      <c r="B354" s="445">
        <v>49.8</v>
      </c>
      <c r="C354" s="23">
        <f t="shared" si="75"/>
        <v>0.3</v>
      </c>
      <c r="D354" s="23">
        <v>740</v>
      </c>
      <c r="E354" s="23">
        <f t="shared" si="67"/>
        <v>222</v>
      </c>
      <c r="F354" s="26">
        <v>1</v>
      </c>
      <c r="G354" s="60">
        <f t="shared" si="73"/>
        <v>222</v>
      </c>
      <c r="H354" s="23">
        <f t="shared" si="60"/>
        <v>52.37</v>
      </c>
      <c r="I354" s="24">
        <f t="shared" si="74"/>
        <v>274.37</v>
      </c>
    </row>
    <row r="355" spans="1:9" x14ac:dyDescent="0.25">
      <c r="A355" s="75" t="s">
        <v>239</v>
      </c>
      <c r="B355" s="445">
        <v>49.8</v>
      </c>
      <c r="C355" s="23">
        <f t="shared" si="75"/>
        <v>0.3</v>
      </c>
      <c r="D355" s="23">
        <v>740</v>
      </c>
      <c r="E355" s="23">
        <f t="shared" si="67"/>
        <v>222</v>
      </c>
      <c r="F355" s="26">
        <v>1</v>
      </c>
      <c r="G355" s="60">
        <f t="shared" si="73"/>
        <v>222</v>
      </c>
      <c r="H355" s="23">
        <f t="shared" si="60"/>
        <v>52.37</v>
      </c>
      <c r="I355" s="24">
        <f t="shared" si="74"/>
        <v>274.37</v>
      </c>
    </row>
    <row r="356" spans="1:9" x14ac:dyDescent="0.25">
      <c r="A356" s="75" t="s">
        <v>239</v>
      </c>
      <c r="B356" s="445">
        <v>49.8</v>
      </c>
      <c r="C356" s="23">
        <f t="shared" si="75"/>
        <v>0.3</v>
      </c>
      <c r="D356" s="23">
        <v>740</v>
      </c>
      <c r="E356" s="23">
        <f t="shared" si="67"/>
        <v>222</v>
      </c>
      <c r="F356" s="26">
        <v>1</v>
      </c>
      <c r="G356" s="60">
        <f t="shared" si="73"/>
        <v>222</v>
      </c>
      <c r="H356" s="23">
        <f t="shared" si="60"/>
        <v>52.37</v>
      </c>
      <c r="I356" s="24">
        <f t="shared" si="74"/>
        <v>274.37</v>
      </c>
    </row>
    <row r="357" spans="1:9" x14ac:dyDescent="0.25">
      <c r="A357" s="75" t="s">
        <v>239</v>
      </c>
      <c r="B357" s="445">
        <v>50.4</v>
      </c>
      <c r="C357" s="23">
        <f t="shared" si="75"/>
        <v>0.30361445783132529</v>
      </c>
      <c r="D357" s="23">
        <v>740</v>
      </c>
      <c r="E357" s="23">
        <f t="shared" si="67"/>
        <v>224.67</v>
      </c>
      <c r="F357" s="26">
        <v>1</v>
      </c>
      <c r="G357" s="60">
        <f t="shared" si="73"/>
        <v>224.67</v>
      </c>
      <c r="H357" s="23">
        <f t="shared" si="60"/>
        <v>53</v>
      </c>
      <c r="I357" s="24">
        <f t="shared" si="74"/>
        <v>277.66999999999996</v>
      </c>
    </row>
    <row r="358" spans="1:9" x14ac:dyDescent="0.25">
      <c r="A358" s="75" t="s">
        <v>239</v>
      </c>
      <c r="B358" s="445">
        <v>49.8</v>
      </c>
      <c r="C358" s="23">
        <f t="shared" si="75"/>
        <v>0.3</v>
      </c>
      <c r="D358" s="23">
        <v>740</v>
      </c>
      <c r="E358" s="23">
        <f t="shared" si="67"/>
        <v>222</v>
      </c>
      <c r="F358" s="26">
        <v>1</v>
      </c>
      <c r="G358" s="60">
        <f t="shared" si="73"/>
        <v>222</v>
      </c>
      <c r="H358" s="23">
        <f t="shared" si="60"/>
        <v>52.37</v>
      </c>
      <c r="I358" s="24">
        <f t="shared" si="74"/>
        <v>274.37</v>
      </c>
    </row>
    <row r="359" spans="1:9" x14ac:dyDescent="0.25">
      <c r="A359" s="75" t="s">
        <v>239</v>
      </c>
      <c r="B359" s="445">
        <v>49.8</v>
      </c>
      <c r="C359" s="23">
        <f t="shared" si="75"/>
        <v>0.3</v>
      </c>
      <c r="D359" s="23">
        <v>740</v>
      </c>
      <c r="E359" s="23">
        <f t="shared" si="67"/>
        <v>222</v>
      </c>
      <c r="F359" s="26">
        <v>1</v>
      </c>
      <c r="G359" s="60">
        <f t="shared" si="73"/>
        <v>222</v>
      </c>
      <c r="H359" s="23">
        <f t="shared" si="60"/>
        <v>52.37</v>
      </c>
      <c r="I359" s="24">
        <f t="shared" si="74"/>
        <v>274.37</v>
      </c>
    </row>
    <row r="360" spans="1:9" x14ac:dyDescent="0.25">
      <c r="A360" s="75" t="s">
        <v>239</v>
      </c>
      <c r="B360" s="445">
        <v>49.8</v>
      </c>
      <c r="C360" s="23">
        <f t="shared" si="75"/>
        <v>0.3</v>
      </c>
      <c r="D360" s="23">
        <v>740</v>
      </c>
      <c r="E360" s="23">
        <f t="shared" si="67"/>
        <v>222</v>
      </c>
      <c r="F360" s="26">
        <v>1</v>
      </c>
      <c r="G360" s="60">
        <f t="shared" si="73"/>
        <v>222</v>
      </c>
      <c r="H360" s="23">
        <f t="shared" ref="H360:H426" si="78">ROUND(G360*0.2359,2)</f>
        <v>52.37</v>
      </c>
      <c r="I360" s="24">
        <f t="shared" si="74"/>
        <v>274.37</v>
      </c>
    </row>
    <row r="361" spans="1:9" x14ac:dyDescent="0.25">
      <c r="A361" s="75" t="s">
        <v>239</v>
      </c>
      <c r="B361" s="445">
        <v>49.8</v>
      </c>
      <c r="C361" s="23">
        <f t="shared" si="75"/>
        <v>0.3</v>
      </c>
      <c r="D361" s="23">
        <v>740</v>
      </c>
      <c r="E361" s="23">
        <f t="shared" si="67"/>
        <v>222</v>
      </c>
      <c r="F361" s="26">
        <v>1</v>
      </c>
      <c r="G361" s="60">
        <f t="shared" si="73"/>
        <v>222</v>
      </c>
      <c r="H361" s="23">
        <f t="shared" si="78"/>
        <v>52.37</v>
      </c>
      <c r="I361" s="24">
        <f t="shared" si="74"/>
        <v>274.37</v>
      </c>
    </row>
    <row r="362" spans="1:9" x14ac:dyDescent="0.25">
      <c r="A362" s="75" t="s">
        <v>239</v>
      </c>
      <c r="B362" s="445">
        <v>49.8</v>
      </c>
      <c r="C362" s="23">
        <f t="shared" si="75"/>
        <v>0.3</v>
      </c>
      <c r="D362" s="23">
        <v>740</v>
      </c>
      <c r="E362" s="23">
        <f t="shared" si="67"/>
        <v>222</v>
      </c>
      <c r="F362" s="26">
        <v>1</v>
      </c>
      <c r="G362" s="60">
        <f t="shared" si="73"/>
        <v>222</v>
      </c>
      <c r="H362" s="113">
        <f>ROUND(G362*0.2077,2)</f>
        <v>46.11</v>
      </c>
      <c r="I362" s="24">
        <f t="shared" si="74"/>
        <v>268.11</v>
      </c>
    </row>
    <row r="363" spans="1:9" x14ac:dyDescent="0.25">
      <c r="A363" s="75" t="s">
        <v>239</v>
      </c>
      <c r="B363" s="445">
        <v>49.8</v>
      </c>
      <c r="C363" s="23">
        <f t="shared" si="75"/>
        <v>0.3</v>
      </c>
      <c r="D363" s="23">
        <v>740</v>
      </c>
      <c r="E363" s="23">
        <f t="shared" si="67"/>
        <v>222</v>
      </c>
      <c r="F363" s="26">
        <v>1</v>
      </c>
      <c r="G363" s="60">
        <f t="shared" si="73"/>
        <v>222</v>
      </c>
      <c r="H363" s="23">
        <f t="shared" si="78"/>
        <v>52.37</v>
      </c>
      <c r="I363" s="24">
        <f t="shared" si="74"/>
        <v>274.37</v>
      </c>
    </row>
    <row r="364" spans="1:9" x14ac:dyDescent="0.25">
      <c r="A364" s="75" t="s">
        <v>239</v>
      </c>
      <c r="B364" s="445">
        <v>49.8</v>
      </c>
      <c r="C364" s="23">
        <f t="shared" si="75"/>
        <v>0.3</v>
      </c>
      <c r="D364" s="23">
        <v>740</v>
      </c>
      <c r="E364" s="23">
        <f t="shared" si="67"/>
        <v>222</v>
      </c>
      <c r="F364" s="26">
        <v>1</v>
      </c>
      <c r="G364" s="60">
        <f t="shared" si="73"/>
        <v>222</v>
      </c>
      <c r="H364" s="23">
        <f t="shared" si="78"/>
        <v>52.37</v>
      </c>
      <c r="I364" s="24">
        <f t="shared" si="74"/>
        <v>274.37</v>
      </c>
    </row>
    <row r="365" spans="1:9" x14ac:dyDescent="0.25">
      <c r="A365" s="75" t="s">
        <v>239</v>
      </c>
      <c r="B365" s="445">
        <v>49.8</v>
      </c>
      <c r="C365" s="23">
        <f t="shared" si="75"/>
        <v>0.3</v>
      </c>
      <c r="D365" s="23">
        <v>948</v>
      </c>
      <c r="E365" s="23">
        <f t="shared" si="67"/>
        <v>284.39999999999998</v>
      </c>
      <c r="F365" s="26">
        <v>1</v>
      </c>
      <c r="G365" s="60">
        <f t="shared" si="73"/>
        <v>284.39999999999998</v>
      </c>
      <c r="H365" s="23">
        <f t="shared" si="78"/>
        <v>67.09</v>
      </c>
      <c r="I365" s="24">
        <f t="shared" si="74"/>
        <v>351.49</v>
      </c>
    </row>
    <row r="366" spans="1:9" x14ac:dyDescent="0.25">
      <c r="A366" s="393" t="s">
        <v>1109</v>
      </c>
      <c r="B366" s="449">
        <f>B367+B376+B381</f>
        <v>679.19999999999993</v>
      </c>
      <c r="C366" s="416">
        <f t="shared" ref="C366:I366" si="79">C367+C376+C381</f>
        <v>4.0915662650602407</v>
      </c>
      <c r="D366" s="416"/>
      <c r="E366" s="416"/>
      <c r="F366" s="468"/>
      <c r="G366" s="416">
        <f t="shared" si="79"/>
        <v>4151.3100000000004</v>
      </c>
      <c r="H366" s="416">
        <f t="shared" si="79"/>
        <v>965.74000000000012</v>
      </c>
      <c r="I366" s="461">
        <f t="shared" si="79"/>
        <v>5117.0499999999993</v>
      </c>
    </row>
    <row r="367" spans="1:9" ht="33" x14ac:dyDescent="0.25">
      <c r="A367" s="435" t="s">
        <v>7</v>
      </c>
      <c r="B367" s="446">
        <f>SUM(B368:B375)</f>
        <v>375</v>
      </c>
      <c r="C367" s="102">
        <f t="shared" ref="C367:I367" si="80">SUM(C368:C375)</f>
        <v>2.2590361445783134</v>
      </c>
      <c r="D367" s="102"/>
      <c r="E367" s="102"/>
      <c r="F367" s="464"/>
      <c r="G367" s="102">
        <f t="shared" si="80"/>
        <v>2610.4900000000002</v>
      </c>
      <c r="H367" s="102">
        <f t="shared" si="80"/>
        <v>609.3900000000001</v>
      </c>
      <c r="I367" s="458">
        <f t="shared" si="80"/>
        <v>3219.8799999999997</v>
      </c>
    </row>
    <row r="368" spans="1:9" x14ac:dyDescent="0.25">
      <c r="A368" s="75" t="s">
        <v>152</v>
      </c>
      <c r="B368" s="445">
        <v>49.8</v>
      </c>
      <c r="C368" s="23">
        <f t="shared" si="75"/>
        <v>0.3</v>
      </c>
      <c r="D368" s="23">
        <v>1303</v>
      </c>
      <c r="E368" s="23">
        <f t="shared" si="67"/>
        <v>390.9</v>
      </c>
      <c r="F368" s="26">
        <v>1</v>
      </c>
      <c r="G368" s="60">
        <f t="shared" si="73"/>
        <v>390.9</v>
      </c>
      <c r="H368" s="23">
        <f t="shared" si="78"/>
        <v>92.21</v>
      </c>
      <c r="I368" s="24">
        <f t="shared" si="74"/>
        <v>483.10999999999996</v>
      </c>
    </row>
    <row r="369" spans="1:9" x14ac:dyDescent="0.25">
      <c r="A369" s="75" t="s">
        <v>152</v>
      </c>
      <c r="B369" s="445">
        <v>49.8</v>
      </c>
      <c r="C369" s="23">
        <f t="shared" si="75"/>
        <v>0.3</v>
      </c>
      <c r="D369" s="23">
        <v>1133</v>
      </c>
      <c r="E369" s="23">
        <f t="shared" si="67"/>
        <v>339.9</v>
      </c>
      <c r="F369" s="26">
        <v>1</v>
      </c>
      <c r="G369" s="60">
        <f t="shared" si="73"/>
        <v>339.9</v>
      </c>
      <c r="H369" s="23">
        <f t="shared" si="78"/>
        <v>80.180000000000007</v>
      </c>
      <c r="I369" s="24">
        <f t="shared" si="74"/>
        <v>420.08</v>
      </c>
    </row>
    <row r="370" spans="1:9" x14ac:dyDescent="0.25">
      <c r="A370" s="75" t="s">
        <v>152</v>
      </c>
      <c r="B370" s="445">
        <v>33.299999999999997</v>
      </c>
      <c r="C370" s="23">
        <f t="shared" si="75"/>
        <v>0.20060240963855419</v>
      </c>
      <c r="D370" s="23">
        <v>1133</v>
      </c>
      <c r="E370" s="23">
        <f t="shared" si="67"/>
        <v>227.28</v>
      </c>
      <c r="F370" s="26">
        <v>1</v>
      </c>
      <c r="G370" s="60">
        <f t="shared" si="73"/>
        <v>227.28</v>
      </c>
      <c r="H370" s="113">
        <f>ROUND(G370*0.2077,2)</f>
        <v>47.21</v>
      </c>
      <c r="I370" s="24">
        <f t="shared" si="74"/>
        <v>274.49</v>
      </c>
    </row>
    <row r="371" spans="1:9" x14ac:dyDescent="0.25">
      <c r="A371" s="75" t="s">
        <v>152</v>
      </c>
      <c r="B371" s="445">
        <v>42.9</v>
      </c>
      <c r="C371" s="23">
        <f t="shared" si="75"/>
        <v>0.25843373493975902</v>
      </c>
      <c r="D371" s="23">
        <v>1133</v>
      </c>
      <c r="E371" s="23">
        <f t="shared" si="67"/>
        <v>292.81</v>
      </c>
      <c r="F371" s="26">
        <v>1</v>
      </c>
      <c r="G371" s="60">
        <f t="shared" si="73"/>
        <v>292.81</v>
      </c>
      <c r="H371" s="23">
        <f t="shared" si="78"/>
        <v>69.069999999999993</v>
      </c>
      <c r="I371" s="24">
        <f t="shared" si="74"/>
        <v>361.88</v>
      </c>
    </row>
    <row r="372" spans="1:9" x14ac:dyDescent="0.25">
      <c r="A372" s="75" t="s">
        <v>152</v>
      </c>
      <c r="B372" s="445">
        <v>49.8</v>
      </c>
      <c r="C372" s="23">
        <f t="shared" si="75"/>
        <v>0.3</v>
      </c>
      <c r="D372" s="23">
        <v>1133</v>
      </c>
      <c r="E372" s="23">
        <f t="shared" si="67"/>
        <v>339.9</v>
      </c>
      <c r="F372" s="26">
        <v>1</v>
      </c>
      <c r="G372" s="60">
        <f t="shared" si="73"/>
        <v>339.9</v>
      </c>
      <c r="H372" s="23">
        <f t="shared" si="78"/>
        <v>80.180000000000007</v>
      </c>
      <c r="I372" s="24">
        <f t="shared" si="74"/>
        <v>420.08</v>
      </c>
    </row>
    <row r="373" spans="1:9" x14ac:dyDescent="0.25">
      <c r="A373" s="75" t="s">
        <v>152</v>
      </c>
      <c r="B373" s="445">
        <v>49.8</v>
      </c>
      <c r="C373" s="23">
        <f t="shared" si="75"/>
        <v>0.3</v>
      </c>
      <c r="D373" s="23">
        <v>1133</v>
      </c>
      <c r="E373" s="23">
        <f t="shared" si="67"/>
        <v>339.9</v>
      </c>
      <c r="F373" s="26">
        <v>1</v>
      </c>
      <c r="G373" s="60">
        <f t="shared" si="73"/>
        <v>339.9</v>
      </c>
      <c r="H373" s="23">
        <f t="shared" si="78"/>
        <v>80.180000000000007</v>
      </c>
      <c r="I373" s="24">
        <f t="shared" si="74"/>
        <v>420.08</v>
      </c>
    </row>
    <row r="374" spans="1:9" x14ac:dyDescent="0.25">
      <c r="A374" s="75" t="s">
        <v>152</v>
      </c>
      <c r="B374" s="445">
        <v>49.8</v>
      </c>
      <c r="C374" s="23">
        <f t="shared" si="75"/>
        <v>0.3</v>
      </c>
      <c r="D374" s="23">
        <v>1133</v>
      </c>
      <c r="E374" s="23">
        <f t="shared" si="67"/>
        <v>339.9</v>
      </c>
      <c r="F374" s="26">
        <v>1</v>
      </c>
      <c r="G374" s="60">
        <f t="shared" si="73"/>
        <v>339.9</v>
      </c>
      <c r="H374" s="23">
        <f t="shared" si="78"/>
        <v>80.180000000000007</v>
      </c>
      <c r="I374" s="24">
        <f t="shared" si="74"/>
        <v>420.08</v>
      </c>
    </row>
    <row r="375" spans="1:9" x14ac:dyDescent="0.25">
      <c r="A375" s="75" t="s">
        <v>152</v>
      </c>
      <c r="B375" s="445">
        <v>49.8</v>
      </c>
      <c r="C375" s="23">
        <f t="shared" si="75"/>
        <v>0.3</v>
      </c>
      <c r="D375" s="23">
        <v>1133</v>
      </c>
      <c r="E375" s="23">
        <f t="shared" si="67"/>
        <v>339.9</v>
      </c>
      <c r="F375" s="26">
        <v>1</v>
      </c>
      <c r="G375" s="60">
        <f t="shared" si="73"/>
        <v>339.9</v>
      </c>
      <c r="H375" s="23">
        <f t="shared" si="78"/>
        <v>80.180000000000007</v>
      </c>
      <c r="I375" s="24">
        <f t="shared" si="74"/>
        <v>420.08</v>
      </c>
    </row>
    <row r="376" spans="1:9" ht="33" x14ac:dyDescent="0.25">
      <c r="A376" s="435" t="s">
        <v>8</v>
      </c>
      <c r="B376" s="446">
        <f>SUM(B377:B380)</f>
        <v>218.4</v>
      </c>
      <c r="C376" s="102">
        <f t="shared" ref="C376:I376" si="81">SUM(C377:C380)</f>
        <v>1.3156626506024096</v>
      </c>
      <c r="D376" s="102"/>
      <c r="E376" s="102"/>
      <c r="F376" s="464"/>
      <c r="G376" s="102">
        <f t="shared" si="81"/>
        <v>1095.94</v>
      </c>
      <c r="H376" s="102">
        <f t="shared" si="81"/>
        <v>251.39999999999998</v>
      </c>
      <c r="I376" s="458">
        <f t="shared" si="81"/>
        <v>1347.34</v>
      </c>
    </row>
    <row r="377" spans="1:9" x14ac:dyDescent="0.25">
      <c r="A377" s="75" t="s">
        <v>178</v>
      </c>
      <c r="B377" s="445">
        <v>50.4</v>
      </c>
      <c r="C377" s="23">
        <f t="shared" si="75"/>
        <v>0.30361445783132529</v>
      </c>
      <c r="D377" s="23">
        <v>833</v>
      </c>
      <c r="E377" s="23">
        <f t="shared" si="67"/>
        <v>252.91</v>
      </c>
      <c r="F377" s="26">
        <v>1</v>
      </c>
      <c r="G377" s="60">
        <f t="shared" si="73"/>
        <v>252.91</v>
      </c>
      <c r="H377" s="113">
        <f>ROUND(G377*0.2077,2)</f>
        <v>52.53</v>
      </c>
      <c r="I377" s="24">
        <f t="shared" si="74"/>
        <v>305.44</v>
      </c>
    </row>
    <row r="378" spans="1:9" x14ac:dyDescent="0.25">
      <c r="A378" s="75" t="s">
        <v>178</v>
      </c>
      <c r="B378" s="445">
        <v>67.2</v>
      </c>
      <c r="C378" s="23">
        <f t="shared" si="75"/>
        <v>0.40481927710843374</v>
      </c>
      <c r="D378" s="23">
        <v>833</v>
      </c>
      <c r="E378" s="23">
        <f t="shared" si="67"/>
        <v>337.21</v>
      </c>
      <c r="F378" s="26">
        <v>1</v>
      </c>
      <c r="G378" s="60">
        <f t="shared" si="73"/>
        <v>337.21</v>
      </c>
      <c r="H378" s="23">
        <f t="shared" si="78"/>
        <v>79.55</v>
      </c>
      <c r="I378" s="24">
        <f t="shared" si="74"/>
        <v>416.76</v>
      </c>
    </row>
    <row r="379" spans="1:9" x14ac:dyDescent="0.25">
      <c r="A379" s="75" t="s">
        <v>178</v>
      </c>
      <c r="B379" s="445">
        <v>50.4</v>
      </c>
      <c r="C379" s="23">
        <f t="shared" si="75"/>
        <v>0.30361445783132529</v>
      </c>
      <c r="D379" s="23">
        <v>833</v>
      </c>
      <c r="E379" s="23">
        <f t="shared" si="67"/>
        <v>252.91</v>
      </c>
      <c r="F379" s="26">
        <v>1</v>
      </c>
      <c r="G379" s="60">
        <f t="shared" si="73"/>
        <v>252.91</v>
      </c>
      <c r="H379" s="23">
        <f t="shared" si="78"/>
        <v>59.66</v>
      </c>
      <c r="I379" s="24">
        <f t="shared" si="74"/>
        <v>312.57</v>
      </c>
    </row>
    <row r="380" spans="1:9" x14ac:dyDescent="0.25">
      <c r="A380" s="75" t="s">
        <v>178</v>
      </c>
      <c r="B380" s="445">
        <v>50.4</v>
      </c>
      <c r="C380" s="23">
        <f t="shared" si="75"/>
        <v>0.30361445783132529</v>
      </c>
      <c r="D380" s="23">
        <v>833</v>
      </c>
      <c r="E380" s="23">
        <f t="shared" si="67"/>
        <v>252.91</v>
      </c>
      <c r="F380" s="26">
        <v>1</v>
      </c>
      <c r="G380" s="60">
        <f t="shared" si="73"/>
        <v>252.91</v>
      </c>
      <c r="H380" s="23">
        <f t="shared" si="78"/>
        <v>59.66</v>
      </c>
      <c r="I380" s="24">
        <f t="shared" si="74"/>
        <v>312.57</v>
      </c>
    </row>
    <row r="381" spans="1:9" x14ac:dyDescent="0.25">
      <c r="A381" s="435" t="s">
        <v>6</v>
      </c>
      <c r="B381" s="446">
        <f>SUM(B382:B383)</f>
        <v>85.8</v>
      </c>
      <c r="C381" s="102">
        <f t="shared" ref="C381:I381" si="82">SUM(C382:C383)</f>
        <v>0.51686746987951804</v>
      </c>
      <c r="D381" s="102"/>
      <c r="E381" s="102"/>
      <c r="F381" s="464"/>
      <c r="G381" s="102">
        <f t="shared" si="82"/>
        <v>444.88</v>
      </c>
      <c r="H381" s="102">
        <f t="shared" si="82"/>
        <v>104.95</v>
      </c>
      <c r="I381" s="458">
        <f t="shared" si="82"/>
        <v>549.82999999999993</v>
      </c>
    </row>
    <row r="382" spans="1:9" x14ac:dyDescent="0.25">
      <c r="A382" s="75" t="s">
        <v>239</v>
      </c>
      <c r="B382" s="445">
        <v>36</v>
      </c>
      <c r="C382" s="23">
        <f t="shared" si="75"/>
        <v>0.21686746987951808</v>
      </c>
      <c r="D382" s="23">
        <v>740</v>
      </c>
      <c r="E382" s="23">
        <f t="shared" ref="E382:E383" si="83">ROUND(D382/166*B382,2)</f>
        <v>160.47999999999999</v>
      </c>
      <c r="F382" s="26">
        <v>1</v>
      </c>
      <c r="G382" s="60">
        <f t="shared" si="73"/>
        <v>160.47999999999999</v>
      </c>
      <c r="H382" s="23">
        <f t="shared" si="78"/>
        <v>37.86</v>
      </c>
      <c r="I382" s="24">
        <f t="shared" si="74"/>
        <v>198.33999999999997</v>
      </c>
    </row>
    <row r="383" spans="1:9" x14ac:dyDescent="0.25">
      <c r="A383" s="436" t="s">
        <v>1104</v>
      </c>
      <c r="B383" s="450">
        <v>49.8</v>
      </c>
      <c r="C383" s="23">
        <f t="shared" si="75"/>
        <v>0.3</v>
      </c>
      <c r="D383" s="23">
        <v>948</v>
      </c>
      <c r="E383" s="23">
        <f t="shared" si="83"/>
        <v>284.39999999999998</v>
      </c>
      <c r="F383" s="26">
        <v>1</v>
      </c>
      <c r="G383" s="60">
        <f t="shared" si="73"/>
        <v>284.39999999999998</v>
      </c>
      <c r="H383" s="23">
        <f t="shared" si="78"/>
        <v>67.09</v>
      </c>
      <c r="I383" s="24">
        <f t="shared" si="74"/>
        <v>351.49</v>
      </c>
    </row>
    <row r="384" spans="1:9" x14ac:dyDescent="0.25">
      <c r="A384" s="393" t="s">
        <v>1110</v>
      </c>
      <c r="B384" s="449">
        <f>B385+B392+B403</f>
        <v>945.65000000000009</v>
      </c>
      <c r="C384" s="416">
        <f t="shared" ref="C384:I384" si="84">C385+C392+C403</f>
        <v>6.4945035313668473</v>
      </c>
      <c r="D384" s="416"/>
      <c r="E384" s="416"/>
      <c r="F384" s="468"/>
      <c r="G384" s="416">
        <f t="shared" si="84"/>
        <v>7988.5000000000009</v>
      </c>
      <c r="H384" s="416">
        <f t="shared" si="84"/>
        <v>1856.37</v>
      </c>
      <c r="I384" s="461">
        <f t="shared" si="84"/>
        <v>9844.869999999999</v>
      </c>
    </row>
    <row r="385" spans="1:9" ht="33" x14ac:dyDescent="0.25">
      <c r="A385" s="435" t="s">
        <v>9</v>
      </c>
      <c r="B385" s="447">
        <f>SUM(B386:B391)</f>
        <v>145.64999999999998</v>
      </c>
      <c r="C385" s="415">
        <f t="shared" ref="C385:I385" si="85">SUM(C386:C391)</f>
        <v>1.0044827586206897</v>
      </c>
      <c r="D385" s="415"/>
      <c r="E385" s="415"/>
      <c r="F385" s="466"/>
      <c r="G385" s="415">
        <f t="shared" si="85"/>
        <v>1833.3899999999999</v>
      </c>
      <c r="H385" s="415">
        <f t="shared" si="85"/>
        <v>425.94000000000005</v>
      </c>
      <c r="I385" s="427">
        <f t="shared" si="85"/>
        <v>2259.33</v>
      </c>
    </row>
    <row r="386" spans="1:9" x14ac:dyDescent="0.25">
      <c r="A386" s="75" t="s">
        <v>222</v>
      </c>
      <c r="B386" s="450">
        <v>31.5</v>
      </c>
      <c r="C386" s="23">
        <f>B386/145</f>
        <v>0.21724137931034482</v>
      </c>
      <c r="D386" s="23">
        <v>1844</v>
      </c>
      <c r="E386" s="23">
        <f>ROUND(D386/145*B386,2)</f>
        <v>400.59</v>
      </c>
      <c r="F386" s="26">
        <v>1</v>
      </c>
      <c r="G386" s="60">
        <f t="shared" si="73"/>
        <v>400.59</v>
      </c>
      <c r="H386" s="23">
        <f t="shared" si="78"/>
        <v>94.5</v>
      </c>
      <c r="I386" s="24">
        <f t="shared" si="74"/>
        <v>495.09</v>
      </c>
    </row>
    <row r="387" spans="1:9" x14ac:dyDescent="0.25">
      <c r="A387" s="75" t="s">
        <v>222</v>
      </c>
      <c r="B387" s="450">
        <v>30</v>
      </c>
      <c r="C387" s="23">
        <f t="shared" ref="C387:C404" si="86">B387/145</f>
        <v>0.20689655172413793</v>
      </c>
      <c r="D387" s="23">
        <v>1844</v>
      </c>
      <c r="E387" s="23">
        <f t="shared" ref="E387:E404" si="87">ROUND(D387/145*B387,2)</f>
        <v>381.52</v>
      </c>
      <c r="F387" s="26">
        <v>1</v>
      </c>
      <c r="G387" s="60">
        <f t="shared" si="73"/>
        <v>381.52</v>
      </c>
      <c r="H387" s="23">
        <f t="shared" si="78"/>
        <v>90</v>
      </c>
      <c r="I387" s="24">
        <f t="shared" si="74"/>
        <v>471.52</v>
      </c>
    </row>
    <row r="388" spans="1:9" x14ac:dyDescent="0.25">
      <c r="A388" s="75" t="s">
        <v>222</v>
      </c>
      <c r="B388" s="450">
        <v>31.5</v>
      </c>
      <c r="C388" s="23">
        <f t="shared" si="86"/>
        <v>0.21724137931034482</v>
      </c>
      <c r="D388" s="23">
        <v>1844</v>
      </c>
      <c r="E388" s="23">
        <f t="shared" si="87"/>
        <v>400.59</v>
      </c>
      <c r="F388" s="26">
        <v>1</v>
      </c>
      <c r="G388" s="60">
        <f t="shared" si="73"/>
        <v>400.59</v>
      </c>
      <c r="H388" s="23">
        <f t="shared" si="78"/>
        <v>94.5</v>
      </c>
      <c r="I388" s="24">
        <f t="shared" si="74"/>
        <v>495.09</v>
      </c>
    </row>
    <row r="389" spans="1:9" x14ac:dyDescent="0.25">
      <c r="A389" s="75" t="s">
        <v>222</v>
      </c>
      <c r="B389" s="450">
        <v>18.3</v>
      </c>
      <c r="C389" s="23">
        <f t="shared" si="86"/>
        <v>0.12620689655172415</v>
      </c>
      <c r="D389" s="23">
        <v>1844</v>
      </c>
      <c r="E389" s="23">
        <f t="shared" si="87"/>
        <v>232.73</v>
      </c>
      <c r="F389" s="26">
        <v>1</v>
      </c>
      <c r="G389" s="60">
        <f t="shared" si="73"/>
        <v>232.73</v>
      </c>
      <c r="H389" s="113">
        <f>ROUND(G389*0.2077,2)</f>
        <v>48.34</v>
      </c>
      <c r="I389" s="24">
        <f t="shared" si="74"/>
        <v>281.07</v>
      </c>
    </row>
    <row r="390" spans="1:9" x14ac:dyDescent="0.25">
      <c r="A390" s="75" t="s">
        <v>222</v>
      </c>
      <c r="B390" s="450">
        <v>18.899999999999999</v>
      </c>
      <c r="C390" s="23">
        <f t="shared" si="86"/>
        <v>0.13034482758620689</v>
      </c>
      <c r="D390" s="23">
        <v>1624</v>
      </c>
      <c r="E390" s="23">
        <f t="shared" si="87"/>
        <v>211.68</v>
      </c>
      <c r="F390" s="26">
        <v>1</v>
      </c>
      <c r="G390" s="60">
        <f t="shared" si="73"/>
        <v>211.68</v>
      </c>
      <c r="H390" s="23">
        <f t="shared" si="78"/>
        <v>49.94</v>
      </c>
      <c r="I390" s="24">
        <f t="shared" si="74"/>
        <v>261.62</v>
      </c>
    </row>
    <row r="391" spans="1:9" x14ac:dyDescent="0.25">
      <c r="A391" s="75" t="s">
        <v>222</v>
      </c>
      <c r="B391" s="450">
        <v>15.45</v>
      </c>
      <c r="C391" s="23">
        <f t="shared" si="86"/>
        <v>0.10655172413793103</v>
      </c>
      <c r="D391" s="23">
        <v>1936</v>
      </c>
      <c r="E391" s="23">
        <f t="shared" si="87"/>
        <v>206.28</v>
      </c>
      <c r="F391" s="26">
        <v>1</v>
      </c>
      <c r="G391" s="60">
        <f t="shared" si="73"/>
        <v>206.28</v>
      </c>
      <c r="H391" s="23">
        <f t="shared" si="78"/>
        <v>48.66</v>
      </c>
      <c r="I391" s="24">
        <f t="shared" si="74"/>
        <v>254.94</v>
      </c>
    </row>
    <row r="392" spans="1:9" ht="33" x14ac:dyDescent="0.25">
      <c r="A392" s="435" t="s">
        <v>7</v>
      </c>
      <c r="B392" s="447">
        <f>SUM(B393:B402)</f>
        <v>725.30000000000007</v>
      </c>
      <c r="C392" s="415">
        <f t="shared" ref="C392:I392" si="88">SUM(C393:C402)</f>
        <v>5.0020689655172417</v>
      </c>
      <c r="D392" s="415"/>
      <c r="E392" s="415"/>
      <c r="F392" s="466"/>
      <c r="G392" s="415">
        <f t="shared" si="88"/>
        <v>5741.4000000000005</v>
      </c>
      <c r="H392" s="415">
        <f t="shared" si="88"/>
        <v>1332.84</v>
      </c>
      <c r="I392" s="427">
        <f t="shared" si="88"/>
        <v>7074.24</v>
      </c>
    </row>
    <row r="393" spans="1:9" x14ac:dyDescent="0.25">
      <c r="A393" s="75" t="s">
        <v>152</v>
      </c>
      <c r="B393" s="450">
        <v>93.9</v>
      </c>
      <c r="C393" s="23">
        <f t="shared" si="86"/>
        <v>0.64758620689655177</v>
      </c>
      <c r="D393" s="23">
        <v>1303</v>
      </c>
      <c r="E393" s="23">
        <f t="shared" si="87"/>
        <v>843.8</v>
      </c>
      <c r="F393" s="26">
        <v>1</v>
      </c>
      <c r="G393" s="60">
        <f t="shared" si="73"/>
        <v>843.8</v>
      </c>
      <c r="H393" s="23">
        <f t="shared" si="78"/>
        <v>199.05</v>
      </c>
      <c r="I393" s="24">
        <f t="shared" si="74"/>
        <v>1042.8499999999999</v>
      </c>
    </row>
    <row r="394" spans="1:9" x14ac:dyDescent="0.25">
      <c r="A394" s="75" t="s">
        <v>152</v>
      </c>
      <c r="B394" s="450">
        <v>57.5</v>
      </c>
      <c r="C394" s="23">
        <f t="shared" si="86"/>
        <v>0.39655172413793105</v>
      </c>
      <c r="D394" s="23">
        <v>1133</v>
      </c>
      <c r="E394" s="23">
        <f t="shared" si="87"/>
        <v>449.29</v>
      </c>
      <c r="F394" s="26">
        <v>1</v>
      </c>
      <c r="G394" s="60">
        <f t="shared" si="73"/>
        <v>449.29</v>
      </c>
      <c r="H394" s="23">
        <f t="shared" si="78"/>
        <v>105.99</v>
      </c>
      <c r="I394" s="24">
        <f t="shared" si="74"/>
        <v>555.28</v>
      </c>
    </row>
    <row r="395" spans="1:9" x14ac:dyDescent="0.25">
      <c r="A395" s="75" t="s">
        <v>152</v>
      </c>
      <c r="B395" s="450">
        <v>97.3</v>
      </c>
      <c r="C395" s="23">
        <f t="shared" si="86"/>
        <v>0.67103448275862065</v>
      </c>
      <c r="D395" s="23">
        <v>1133</v>
      </c>
      <c r="E395" s="23">
        <f t="shared" si="87"/>
        <v>760.28</v>
      </c>
      <c r="F395" s="26">
        <v>1</v>
      </c>
      <c r="G395" s="60">
        <f t="shared" si="73"/>
        <v>760.28</v>
      </c>
      <c r="H395" s="23">
        <f t="shared" si="78"/>
        <v>179.35</v>
      </c>
      <c r="I395" s="24">
        <f t="shared" si="74"/>
        <v>939.63</v>
      </c>
    </row>
    <row r="396" spans="1:9" x14ac:dyDescent="0.25">
      <c r="A396" s="75" t="s">
        <v>152</v>
      </c>
      <c r="B396" s="450">
        <v>27.1</v>
      </c>
      <c r="C396" s="23">
        <f t="shared" si="86"/>
        <v>0.18689655172413794</v>
      </c>
      <c r="D396" s="23">
        <v>1133</v>
      </c>
      <c r="E396" s="23">
        <f t="shared" si="87"/>
        <v>211.75</v>
      </c>
      <c r="F396" s="26">
        <v>1</v>
      </c>
      <c r="G396" s="60">
        <f t="shared" si="73"/>
        <v>211.75</v>
      </c>
      <c r="H396" s="113">
        <f>ROUND(G396*0.2077,2)</f>
        <v>43.98</v>
      </c>
      <c r="I396" s="24">
        <f t="shared" si="74"/>
        <v>255.73</v>
      </c>
    </row>
    <row r="397" spans="1:9" x14ac:dyDescent="0.25">
      <c r="A397" s="75" t="s">
        <v>152</v>
      </c>
      <c r="B397" s="450">
        <v>82.6</v>
      </c>
      <c r="C397" s="23">
        <f t="shared" si="86"/>
        <v>0.56965517241379304</v>
      </c>
      <c r="D397" s="23">
        <v>1133</v>
      </c>
      <c r="E397" s="23">
        <f t="shared" si="87"/>
        <v>645.41999999999996</v>
      </c>
      <c r="F397" s="26">
        <v>1</v>
      </c>
      <c r="G397" s="60">
        <f t="shared" si="73"/>
        <v>645.41999999999996</v>
      </c>
      <c r="H397" s="23">
        <f t="shared" si="78"/>
        <v>152.25</v>
      </c>
      <c r="I397" s="24">
        <f t="shared" si="74"/>
        <v>797.67</v>
      </c>
    </row>
    <row r="398" spans="1:9" x14ac:dyDescent="0.25">
      <c r="A398" s="75" t="s">
        <v>152</v>
      </c>
      <c r="B398" s="450">
        <v>85</v>
      </c>
      <c r="C398" s="23">
        <f t="shared" si="86"/>
        <v>0.58620689655172409</v>
      </c>
      <c r="D398" s="23">
        <v>1133</v>
      </c>
      <c r="E398" s="23">
        <f t="shared" si="87"/>
        <v>664.17</v>
      </c>
      <c r="F398" s="26">
        <v>1</v>
      </c>
      <c r="G398" s="60">
        <f t="shared" si="73"/>
        <v>664.17</v>
      </c>
      <c r="H398" s="23">
        <f t="shared" si="78"/>
        <v>156.68</v>
      </c>
      <c r="I398" s="24">
        <f t="shared" si="74"/>
        <v>820.84999999999991</v>
      </c>
    </row>
    <row r="399" spans="1:9" x14ac:dyDescent="0.25">
      <c r="A399" s="75" t="s">
        <v>152</v>
      </c>
      <c r="B399" s="450">
        <v>66.3</v>
      </c>
      <c r="C399" s="23">
        <f t="shared" si="86"/>
        <v>0.45724137931034481</v>
      </c>
      <c r="D399" s="23">
        <v>1133</v>
      </c>
      <c r="E399" s="23">
        <f t="shared" si="87"/>
        <v>518.04999999999995</v>
      </c>
      <c r="F399" s="26">
        <v>1</v>
      </c>
      <c r="G399" s="60">
        <f t="shared" si="73"/>
        <v>518.04999999999995</v>
      </c>
      <c r="H399" s="23">
        <f t="shared" si="78"/>
        <v>122.21</v>
      </c>
      <c r="I399" s="24">
        <f t="shared" si="74"/>
        <v>640.26</v>
      </c>
    </row>
    <row r="400" spans="1:9" x14ac:dyDescent="0.25">
      <c r="A400" s="75" t="s">
        <v>152</v>
      </c>
      <c r="B400" s="450">
        <v>106.5</v>
      </c>
      <c r="C400" s="23">
        <f t="shared" si="86"/>
        <v>0.73448275862068968</v>
      </c>
      <c r="D400" s="23">
        <v>1133</v>
      </c>
      <c r="E400" s="23">
        <f t="shared" si="87"/>
        <v>832.17</v>
      </c>
      <c r="F400" s="26">
        <v>1</v>
      </c>
      <c r="G400" s="60">
        <f t="shared" si="73"/>
        <v>832.17</v>
      </c>
      <c r="H400" s="23">
        <f t="shared" si="78"/>
        <v>196.31</v>
      </c>
      <c r="I400" s="24">
        <f t="shared" si="74"/>
        <v>1028.48</v>
      </c>
    </row>
    <row r="401" spans="1:9" x14ac:dyDescent="0.25">
      <c r="A401" s="75" t="s">
        <v>152</v>
      </c>
      <c r="B401" s="450">
        <v>70.7</v>
      </c>
      <c r="C401" s="23">
        <f t="shared" si="86"/>
        <v>0.48758620689655174</v>
      </c>
      <c r="D401" s="23">
        <v>1133</v>
      </c>
      <c r="E401" s="23">
        <f t="shared" si="87"/>
        <v>552.44000000000005</v>
      </c>
      <c r="F401" s="26">
        <v>1</v>
      </c>
      <c r="G401" s="60">
        <f t="shared" si="73"/>
        <v>552.44000000000005</v>
      </c>
      <c r="H401" s="113">
        <f>ROUND(G401*0.2077,2)</f>
        <v>114.74</v>
      </c>
      <c r="I401" s="24">
        <f t="shared" si="74"/>
        <v>667.18000000000006</v>
      </c>
    </row>
    <row r="402" spans="1:9" x14ac:dyDescent="0.25">
      <c r="A402" s="75" t="s">
        <v>152</v>
      </c>
      <c r="B402" s="450">
        <v>38.4</v>
      </c>
      <c r="C402" s="23">
        <f t="shared" si="86"/>
        <v>0.26482758620689656</v>
      </c>
      <c r="D402" s="23">
        <v>997</v>
      </c>
      <c r="E402" s="23">
        <f t="shared" si="87"/>
        <v>264.02999999999997</v>
      </c>
      <c r="F402" s="26">
        <v>1</v>
      </c>
      <c r="G402" s="60">
        <f t="shared" si="73"/>
        <v>264.02999999999997</v>
      </c>
      <c r="H402" s="23">
        <f t="shared" si="78"/>
        <v>62.28</v>
      </c>
      <c r="I402" s="24">
        <f t="shared" si="74"/>
        <v>326.30999999999995</v>
      </c>
    </row>
    <row r="403" spans="1:9" x14ac:dyDescent="0.25">
      <c r="A403" s="435" t="s">
        <v>6</v>
      </c>
      <c r="B403" s="447">
        <f>SUM(B404:B405)</f>
        <v>74.7</v>
      </c>
      <c r="C403" s="415">
        <f t="shared" ref="C403:I403" si="89">SUM(C404:C405)</f>
        <v>0.48795180722891562</v>
      </c>
      <c r="D403" s="415"/>
      <c r="E403" s="415"/>
      <c r="F403" s="466"/>
      <c r="G403" s="415">
        <f t="shared" si="89"/>
        <v>413.71000000000004</v>
      </c>
      <c r="H403" s="415">
        <f t="shared" si="89"/>
        <v>97.59</v>
      </c>
      <c r="I403" s="427">
        <f t="shared" si="89"/>
        <v>511.3</v>
      </c>
    </row>
    <row r="404" spans="1:9" x14ac:dyDescent="0.25">
      <c r="A404" s="75" t="s">
        <v>239</v>
      </c>
      <c r="B404" s="450">
        <v>43.5</v>
      </c>
      <c r="C404" s="23">
        <f t="shared" si="86"/>
        <v>0.3</v>
      </c>
      <c r="D404" s="23">
        <v>740</v>
      </c>
      <c r="E404" s="23">
        <f t="shared" si="87"/>
        <v>222</v>
      </c>
      <c r="F404" s="26">
        <v>1</v>
      </c>
      <c r="G404" s="60">
        <f t="shared" ref="G404:G479" si="90">ROUND(E404*F404,2)</f>
        <v>222</v>
      </c>
      <c r="H404" s="23">
        <f t="shared" si="78"/>
        <v>52.37</v>
      </c>
      <c r="I404" s="24">
        <f t="shared" ref="I404:I479" si="91">G404+H404</f>
        <v>274.37</v>
      </c>
    </row>
    <row r="405" spans="1:9" ht="15" customHeight="1" x14ac:dyDescent="0.25">
      <c r="A405" s="75" t="s">
        <v>1107</v>
      </c>
      <c r="B405" s="450">
        <v>31.2</v>
      </c>
      <c r="C405" s="23">
        <f t="shared" si="75"/>
        <v>0.18795180722891566</v>
      </c>
      <c r="D405" s="23">
        <v>1020</v>
      </c>
      <c r="E405" s="23">
        <f>ROUND(D405/166*B405,2)</f>
        <v>191.71</v>
      </c>
      <c r="F405" s="26">
        <v>1</v>
      </c>
      <c r="G405" s="60">
        <f t="shared" si="90"/>
        <v>191.71</v>
      </c>
      <c r="H405" s="23">
        <f t="shared" si="78"/>
        <v>45.22</v>
      </c>
      <c r="I405" s="24">
        <f t="shared" si="91"/>
        <v>236.93</v>
      </c>
    </row>
    <row r="406" spans="1:9" ht="18.75" x14ac:dyDescent="0.3">
      <c r="A406" s="437" t="s">
        <v>1111</v>
      </c>
      <c r="B406" s="449">
        <f>B407+B417+B449+B481</f>
        <v>9806</v>
      </c>
      <c r="C406" s="416">
        <f t="shared" ref="C406:I406" si="92">C407+C417+C449+C481</f>
        <v>59.072289156626503</v>
      </c>
      <c r="D406" s="416"/>
      <c r="E406" s="416"/>
      <c r="F406" s="468"/>
      <c r="G406" s="416">
        <f t="shared" si="92"/>
        <v>58352.740000000005</v>
      </c>
      <c r="H406" s="416">
        <f t="shared" si="92"/>
        <v>13749.070000000002</v>
      </c>
      <c r="I406" s="461">
        <f t="shared" si="92"/>
        <v>72101.81</v>
      </c>
    </row>
    <row r="407" spans="1:9" s="217" customFormat="1" ht="33" x14ac:dyDescent="0.25">
      <c r="A407" s="435" t="s">
        <v>9</v>
      </c>
      <c r="B407" s="451">
        <f>SUM(B408:B416)</f>
        <v>778</v>
      </c>
      <c r="C407" s="430">
        <f t="shared" ref="C407:I407" si="93">SUM(C408:C416)</f>
        <v>4.6867469879518069</v>
      </c>
      <c r="D407" s="430"/>
      <c r="E407" s="430"/>
      <c r="F407" s="469"/>
      <c r="G407" s="430">
        <f t="shared" si="93"/>
        <v>7918.75</v>
      </c>
      <c r="H407" s="430">
        <f t="shared" si="93"/>
        <v>1868.0400000000002</v>
      </c>
      <c r="I407" s="462">
        <f t="shared" si="93"/>
        <v>9786.7899999999991</v>
      </c>
    </row>
    <row r="408" spans="1:9" x14ac:dyDescent="0.25">
      <c r="A408" s="436" t="s">
        <v>222</v>
      </c>
      <c r="B408" s="452">
        <v>32</v>
      </c>
      <c r="C408" s="23">
        <f t="shared" ref="C408:C474" si="94">B408/166</f>
        <v>0.19277108433734941</v>
      </c>
      <c r="D408" s="23">
        <v>2028</v>
      </c>
      <c r="E408" s="23">
        <f>ROUND(D408/166*B408,2)</f>
        <v>390.94</v>
      </c>
      <c r="F408" s="26">
        <v>1</v>
      </c>
      <c r="G408" s="60">
        <f t="shared" si="90"/>
        <v>390.94</v>
      </c>
      <c r="H408" s="23">
        <f t="shared" si="78"/>
        <v>92.22</v>
      </c>
      <c r="I408" s="24">
        <f t="shared" si="91"/>
        <v>483.15999999999997</v>
      </c>
    </row>
    <row r="409" spans="1:9" x14ac:dyDescent="0.25">
      <c r="A409" s="436" t="s">
        <v>222</v>
      </c>
      <c r="B409" s="452">
        <v>144</v>
      </c>
      <c r="C409" s="23">
        <f t="shared" si="94"/>
        <v>0.86746987951807231</v>
      </c>
      <c r="D409" s="23">
        <v>1844</v>
      </c>
      <c r="E409" s="23">
        <f t="shared" ref="E409:E475" si="95">ROUND(D409/166*B409,2)</f>
        <v>1599.61</v>
      </c>
      <c r="F409" s="26">
        <v>1</v>
      </c>
      <c r="G409" s="60">
        <f t="shared" si="90"/>
        <v>1599.61</v>
      </c>
      <c r="H409" s="23">
        <f t="shared" si="78"/>
        <v>377.35</v>
      </c>
      <c r="I409" s="24">
        <f t="shared" si="91"/>
        <v>1976.96</v>
      </c>
    </row>
    <row r="410" spans="1:9" x14ac:dyDescent="0.25">
      <c r="A410" s="436" t="s">
        <v>222</v>
      </c>
      <c r="B410" s="452">
        <v>8</v>
      </c>
      <c r="C410" s="23">
        <f t="shared" si="94"/>
        <v>4.8192771084337352E-2</v>
      </c>
      <c r="D410" s="23">
        <v>1844</v>
      </c>
      <c r="E410" s="23">
        <f t="shared" si="95"/>
        <v>88.87</v>
      </c>
      <c r="F410" s="26">
        <v>1</v>
      </c>
      <c r="G410" s="60">
        <f t="shared" si="90"/>
        <v>88.87</v>
      </c>
      <c r="H410" s="23">
        <f t="shared" si="78"/>
        <v>20.96</v>
      </c>
      <c r="I410" s="24">
        <f t="shared" si="91"/>
        <v>109.83000000000001</v>
      </c>
    </row>
    <row r="411" spans="1:9" x14ac:dyDescent="0.25">
      <c r="A411" s="436" t="s">
        <v>222</v>
      </c>
      <c r="B411" s="452">
        <v>72</v>
      </c>
      <c r="C411" s="23">
        <f t="shared" si="94"/>
        <v>0.43373493975903615</v>
      </c>
      <c r="D411" s="23">
        <v>1844</v>
      </c>
      <c r="E411" s="23">
        <f t="shared" si="95"/>
        <v>799.81</v>
      </c>
      <c r="F411" s="26">
        <v>1</v>
      </c>
      <c r="G411" s="60">
        <f t="shared" si="90"/>
        <v>799.81</v>
      </c>
      <c r="H411" s="23">
        <f t="shared" si="78"/>
        <v>188.68</v>
      </c>
      <c r="I411" s="24">
        <f t="shared" si="91"/>
        <v>988.49</v>
      </c>
    </row>
    <row r="412" spans="1:9" x14ac:dyDescent="0.25">
      <c r="A412" s="436" t="s">
        <v>222</v>
      </c>
      <c r="B412" s="452">
        <v>8</v>
      </c>
      <c r="C412" s="23">
        <f t="shared" si="94"/>
        <v>4.8192771084337352E-2</v>
      </c>
      <c r="D412" s="23">
        <v>1844</v>
      </c>
      <c r="E412" s="23">
        <f t="shared" si="95"/>
        <v>88.87</v>
      </c>
      <c r="F412" s="26">
        <v>1</v>
      </c>
      <c r="G412" s="60">
        <f t="shared" si="90"/>
        <v>88.87</v>
      </c>
      <c r="H412" s="23">
        <f t="shared" si="78"/>
        <v>20.96</v>
      </c>
      <c r="I412" s="24">
        <f t="shared" si="91"/>
        <v>109.83000000000001</v>
      </c>
    </row>
    <row r="413" spans="1:9" x14ac:dyDescent="0.25">
      <c r="A413" s="436" t="s">
        <v>222</v>
      </c>
      <c r="B413" s="452">
        <v>136</v>
      </c>
      <c r="C413" s="23">
        <f t="shared" si="94"/>
        <v>0.81927710843373491</v>
      </c>
      <c r="D413" s="23">
        <v>2028</v>
      </c>
      <c r="E413" s="23">
        <f t="shared" si="95"/>
        <v>1661.49</v>
      </c>
      <c r="F413" s="26">
        <v>1</v>
      </c>
      <c r="G413" s="60">
        <f t="shared" si="90"/>
        <v>1661.49</v>
      </c>
      <c r="H413" s="23">
        <f t="shared" si="78"/>
        <v>391.95</v>
      </c>
      <c r="I413" s="24">
        <f t="shared" si="91"/>
        <v>2053.44</v>
      </c>
    </row>
    <row r="414" spans="1:9" x14ac:dyDescent="0.25">
      <c r="A414" s="436" t="s">
        <v>222</v>
      </c>
      <c r="B414" s="452">
        <v>168</v>
      </c>
      <c r="C414" s="23">
        <f t="shared" si="94"/>
        <v>1.0120481927710843</v>
      </c>
      <c r="D414" s="23">
        <v>1220</v>
      </c>
      <c r="E414" s="23">
        <f t="shared" si="95"/>
        <v>1234.7</v>
      </c>
      <c r="F414" s="26">
        <v>1</v>
      </c>
      <c r="G414" s="60">
        <f t="shared" si="90"/>
        <v>1234.7</v>
      </c>
      <c r="H414" s="23">
        <f t="shared" si="78"/>
        <v>291.27</v>
      </c>
      <c r="I414" s="24">
        <f t="shared" si="91"/>
        <v>1525.97</v>
      </c>
    </row>
    <row r="415" spans="1:9" x14ac:dyDescent="0.25">
      <c r="A415" s="436" t="s">
        <v>222</v>
      </c>
      <c r="B415" s="452">
        <v>42</v>
      </c>
      <c r="C415" s="23">
        <f t="shared" si="94"/>
        <v>0.25301204819277107</v>
      </c>
      <c r="D415" s="23">
        <v>1624</v>
      </c>
      <c r="E415" s="23">
        <f t="shared" si="95"/>
        <v>410.89</v>
      </c>
      <c r="F415" s="26">
        <v>1</v>
      </c>
      <c r="G415" s="60">
        <f t="shared" si="90"/>
        <v>410.89</v>
      </c>
      <c r="H415" s="23">
        <f t="shared" si="78"/>
        <v>96.93</v>
      </c>
      <c r="I415" s="24">
        <f t="shared" si="91"/>
        <v>507.82</v>
      </c>
    </row>
    <row r="416" spans="1:9" x14ac:dyDescent="0.25">
      <c r="A416" s="436" t="s">
        <v>222</v>
      </c>
      <c r="B416" s="452">
        <v>168</v>
      </c>
      <c r="C416" s="23">
        <f t="shared" si="94"/>
        <v>1.0120481927710843</v>
      </c>
      <c r="D416" s="23">
        <v>1624</v>
      </c>
      <c r="E416" s="23">
        <f t="shared" si="95"/>
        <v>1643.57</v>
      </c>
      <c r="F416" s="26">
        <v>1</v>
      </c>
      <c r="G416" s="60">
        <f t="shared" si="90"/>
        <v>1643.57</v>
      </c>
      <c r="H416" s="23">
        <f t="shared" si="78"/>
        <v>387.72</v>
      </c>
      <c r="I416" s="24">
        <f t="shared" si="91"/>
        <v>2031.29</v>
      </c>
    </row>
    <row r="417" spans="1:9" ht="33" x14ac:dyDescent="0.25">
      <c r="A417" s="435" t="s">
        <v>7</v>
      </c>
      <c r="B417" s="447">
        <f>SUM(B418:B448)</f>
        <v>3795</v>
      </c>
      <c r="C417" s="415">
        <f t="shared" ref="C417:I417" si="96">SUM(C418:C448)</f>
        <v>22.861445783132531</v>
      </c>
      <c r="D417" s="415"/>
      <c r="E417" s="415"/>
      <c r="F417" s="466"/>
      <c r="G417" s="415">
        <f t="shared" si="96"/>
        <v>25267.420000000006</v>
      </c>
      <c r="H417" s="415">
        <f t="shared" si="96"/>
        <v>5960.5900000000011</v>
      </c>
      <c r="I417" s="427">
        <f t="shared" si="96"/>
        <v>31228.01</v>
      </c>
    </row>
    <row r="418" spans="1:9" x14ac:dyDescent="0.25">
      <c r="A418" s="436" t="s">
        <v>152</v>
      </c>
      <c r="B418" s="452">
        <v>24</v>
      </c>
      <c r="C418" s="23">
        <f t="shared" si="94"/>
        <v>0.14457831325301204</v>
      </c>
      <c r="D418" s="23">
        <v>1303</v>
      </c>
      <c r="E418" s="23">
        <f t="shared" si="95"/>
        <v>188.39</v>
      </c>
      <c r="F418" s="26">
        <v>1</v>
      </c>
      <c r="G418" s="60">
        <f t="shared" si="90"/>
        <v>188.39</v>
      </c>
      <c r="H418" s="23">
        <f t="shared" si="78"/>
        <v>44.44</v>
      </c>
      <c r="I418" s="24">
        <f t="shared" si="91"/>
        <v>232.82999999999998</v>
      </c>
    </row>
    <row r="419" spans="1:9" x14ac:dyDescent="0.25">
      <c r="A419" s="75" t="s">
        <v>152</v>
      </c>
      <c r="B419" s="452">
        <v>144</v>
      </c>
      <c r="C419" s="23">
        <f t="shared" si="94"/>
        <v>0.86746987951807231</v>
      </c>
      <c r="D419" s="23">
        <v>1303</v>
      </c>
      <c r="E419" s="23">
        <f t="shared" si="95"/>
        <v>1130.31</v>
      </c>
      <c r="F419" s="26">
        <v>1</v>
      </c>
      <c r="G419" s="60">
        <f t="shared" si="90"/>
        <v>1130.31</v>
      </c>
      <c r="H419" s="23">
        <f t="shared" si="78"/>
        <v>266.64</v>
      </c>
      <c r="I419" s="24">
        <f t="shared" si="91"/>
        <v>1396.9499999999998</v>
      </c>
    </row>
    <row r="420" spans="1:9" x14ac:dyDescent="0.25">
      <c r="A420" s="75" t="s">
        <v>152</v>
      </c>
      <c r="B420" s="452">
        <v>72</v>
      </c>
      <c r="C420" s="23">
        <f t="shared" si="94"/>
        <v>0.43373493975903615</v>
      </c>
      <c r="D420" s="23">
        <v>1133</v>
      </c>
      <c r="E420" s="23">
        <f t="shared" si="95"/>
        <v>491.42</v>
      </c>
      <c r="F420" s="26">
        <v>1</v>
      </c>
      <c r="G420" s="60">
        <f t="shared" si="90"/>
        <v>491.42</v>
      </c>
      <c r="H420" s="23">
        <f t="shared" si="78"/>
        <v>115.93</v>
      </c>
      <c r="I420" s="24">
        <f t="shared" si="91"/>
        <v>607.35</v>
      </c>
    </row>
    <row r="421" spans="1:9" x14ac:dyDescent="0.25">
      <c r="A421" s="75" t="s">
        <v>152</v>
      </c>
      <c r="B421" s="452">
        <v>204</v>
      </c>
      <c r="C421" s="23">
        <f t="shared" si="94"/>
        <v>1.2289156626506024</v>
      </c>
      <c r="D421" s="23">
        <v>1133</v>
      </c>
      <c r="E421" s="23">
        <f t="shared" si="95"/>
        <v>1392.36</v>
      </c>
      <c r="F421" s="26">
        <v>1</v>
      </c>
      <c r="G421" s="60">
        <f t="shared" si="90"/>
        <v>1392.36</v>
      </c>
      <c r="H421" s="23">
        <f t="shared" si="78"/>
        <v>328.46</v>
      </c>
      <c r="I421" s="24">
        <f t="shared" si="91"/>
        <v>1720.82</v>
      </c>
    </row>
    <row r="422" spans="1:9" x14ac:dyDescent="0.25">
      <c r="A422" s="75" t="s">
        <v>152</v>
      </c>
      <c r="B422" s="452">
        <v>192</v>
      </c>
      <c r="C422" s="23">
        <f t="shared" si="94"/>
        <v>1.1566265060240963</v>
      </c>
      <c r="D422" s="23">
        <v>1133</v>
      </c>
      <c r="E422" s="23">
        <f t="shared" si="95"/>
        <v>1310.46</v>
      </c>
      <c r="F422" s="26">
        <v>1</v>
      </c>
      <c r="G422" s="60">
        <f t="shared" si="90"/>
        <v>1310.46</v>
      </c>
      <c r="H422" s="23">
        <f t="shared" si="78"/>
        <v>309.14</v>
      </c>
      <c r="I422" s="24">
        <f t="shared" si="91"/>
        <v>1619.6</v>
      </c>
    </row>
    <row r="423" spans="1:9" x14ac:dyDescent="0.25">
      <c r="A423" s="75" t="s">
        <v>152</v>
      </c>
      <c r="B423" s="452">
        <v>104</v>
      </c>
      <c r="C423" s="23">
        <f t="shared" si="94"/>
        <v>0.62650602409638556</v>
      </c>
      <c r="D423" s="23">
        <v>1133</v>
      </c>
      <c r="E423" s="23">
        <f t="shared" si="95"/>
        <v>709.83</v>
      </c>
      <c r="F423" s="26">
        <v>1</v>
      </c>
      <c r="G423" s="60">
        <f t="shared" si="90"/>
        <v>709.83</v>
      </c>
      <c r="H423" s="23">
        <f t="shared" si="78"/>
        <v>167.45</v>
      </c>
      <c r="I423" s="24">
        <f t="shared" si="91"/>
        <v>877.28</v>
      </c>
    </row>
    <row r="424" spans="1:9" x14ac:dyDescent="0.25">
      <c r="A424" s="75" t="s">
        <v>152</v>
      </c>
      <c r="B424" s="452">
        <v>24</v>
      </c>
      <c r="C424" s="23">
        <f t="shared" si="94"/>
        <v>0.14457831325301204</v>
      </c>
      <c r="D424" s="23">
        <v>1133</v>
      </c>
      <c r="E424" s="23">
        <f t="shared" si="95"/>
        <v>163.81</v>
      </c>
      <c r="F424" s="26">
        <v>1</v>
      </c>
      <c r="G424" s="60">
        <f t="shared" si="90"/>
        <v>163.81</v>
      </c>
      <c r="H424" s="23">
        <f t="shared" si="78"/>
        <v>38.64</v>
      </c>
      <c r="I424" s="24">
        <f t="shared" si="91"/>
        <v>202.45</v>
      </c>
    </row>
    <row r="425" spans="1:9" x14ac:dyDescent="0.25">
      <c r="A425" s="75" t="s">
        <v>152</v>
      </c>
      <c r="B425" s="452">
        <v>192</v>
      </c>
      <c r="C425" s="23">
        <f t="shared" si="94"/>
        <v>1.1566265060240963</v>
      </c>
      <c r="D425" s="23">
        <v>1133</v>
      </c>
      <c r="E425" s="23">
        <f t="shared" si="95"/>
        <v>1310.46</v>
      </c>
      <c r="F425" s="26">
        <v>1</v>
      </c>
      <c r="G425" s="60">
        <f t="shared" si="90"/>
        <v>1310.46</v>
      </c>
      <c r="H425" s="23">
        <f t="shared" si="78"/>
        <v>309.14</v>
      </c>
      <c r="I425" s="24">
        <f t="shared" si="91"/>
        <v>1619.6</v>
      </c>
    </row>
    <row r="426" spans="1:9" x14ac:dyDescent="0.25">
      <c r="A426" s="75" t="s">
        <v>152</v>
      </c>
      <c r="B426" s="452">
        <v>180</v>
      </c>
      <c r="C426" s="23">
        <f t="shared" si="94"/>
        <v>1.0843373493975903</v>
      </c>
      <c r="D426" s="23">
        <v>1133</v>
      </c>
      <c r="E426" s="23">
        <f t="shared" si="95"/>
        <v>1228.55</v>
      </c>
      <c r="F426" s="26">
        <v>1</v>
      </c>
      <c r="G426" s="60">
        <f t="shared" si="90"/>
        <v>1228.55</v>
      </c>
      <c r="H426" s="23">
        <f t="shared" si="78"/>
        <v>289.81</v>
      </c>
      <c r="I426" s="24">
        <f t="shared" si="91"/>
        <v>1518.36</v>
      </c>
    </row>
    <row r="427" spans="1:9" x14ac:dyDescent="0.25">
      <c r="A427" s="75" t="s">
        <v>152</v>
      </c>
      <c r="B427" s="452">
        <v>72</v>
      </c>
      <c r="C427" s="23">
        <f t="shared" si="94"/>
        <v>0.43373493975903615</v>
      </c>
      <c r="D427" s="23">
        <v>1133</v>
      </c>
      <c r="E427" s="23">
        <f t="shared" si="95"/>
        <v>491.42</v>
      </c>
      <c r="F427" s="26">
        <v>1</v>
      </c>
      <c r="G427" s="60">
        <f t="shared" si="90"/>
        <v>491.42</v>
      </c>
      <c r="H427" s="23">
        <f t="shared" ref="H427:H493" si="97">ROUND(G427*0.2359,2)</f>
        <v>115.93</v>
      </c>
      <c r="I427" s="24">
        <f t="shared" si="91"/>
        <v>607.35</v>
      </c>
    </row>
    <row r="428" spans="1:9" x14ac:dyDescent="0.25">
      <c r="A428" s="75" t="s">
        <v>152</v>
      </c>
      <c r="B428" s="452">
        <v>168</v>
      </c>
      <c r="C428" s="23">
        <f t="shared" si="94"/>
        <v>1.0120481927710843</v>
      </c>
      <c r="D428" s="23">
        <v>1133</v>
      </c>
      <c r="E428" s="23">
        <f t="shared" si="95"/>
        <v>1146.6500000000001</v>
      </c>
      <c r="F428" s="26">
        <v>1</v>
      </c>
      <c r="G428" s="60">
        <f t="shared" si="90"/>
        <v>1146.6500000000001</v>
      </c>
      <c r="H428" s="23">
        <f t="shared" si="97"/>
        <v>270.49</v>
      </c>
      <c r="I428" s="24">
        <f t="shared" si="91"/>
        <v>1417.14</v>
      </c>
    </row>
    <row r="429" spans="1:9" x14ac:dyDescent="0.25">
      <c r="A429" s="75" t="s">
        <v>152</v>
      </c>
      <c r="B429" s="452">
        <v>24</v>
      </c>
      <c r="C429" s="23">
        <f t="shared" si="94"/>
        <v>0.14457831325301204</v>
      </c>
      <c r="D429" s="23">
        <v>1133</v>
      </c>
      <c r="E429" s="23">
        <f t="shared" si="95"/>
        <v>163.81</v>
      </c>
      <c r="F429" s="26">
        <v>1</v>
      </c>
      <c r="G429" s="60">
        <f t="shared" si="90"/>
        <v>163.81</v>
      </c>
      <c r="H429" s="23">
        <f t="shared" si="97"/>
        <v>38.64</v>
      </c>
      <c r="I429" s="24">
        <f t="shared" si="91"/>
        <v>202.45</v>
      </c>
    </row>
    <row r="430" spans="1:9" x14ac:dyDescent="0.25">
      <c r="A430" s="75" t="s">
        <v>152</v>
      </c>
      <c r="B430" s="452">
        <v>184</v>
      </c>
      <c r="C430" s="23">
        <f t="shared" si="94"/>
        <v>1.1084337349397591</v>
      </c>
      <c r="D430" s="23">
        <v>1133</v>
      </c>
      <c r="E430" s="23">
        <f t="shared" si="95"/>
        <v>1255.8599999999999</v>
      </c>
      <c r="F430" s="26">
        <v>1</v>
      </c>
      <c r="G430" s="60">
        <f t="shared" si="90"/>
        <v>1255.8599999999999</v>
      </c>
      <c r="H430" s="23">
        <f t="shared" si="97"/>
        <v>296.26</v>
      </c>
      <c r="I430" s="24">
        <f t="shared" si="91"/>
        <v>1552.12</v>
      </c>
    </row>
    <row r="431" spans="1:9" x14ac:dyDescent="0.25">
      <c r="A431" s="75" t="s">
        <v>152</v>
      </c>
      <c r="B431" s="452">
        <v>64</v>
      </c>
      <c r="C431" s="23">
        <f t="shared" si="94"/>
        <v>0.38554216867469882</v>
      </c>
      <c r="D431" s="23">
        <v>1133</v>
      </c>
      <c r="E431" s="23">
        <f t="shared" si="95"/>
        <v>436.82</v>
      </c>
      <c r="F431" s="26">
        <v>1</v>
      </c>
      <c r="G431" s="60">
        <f t="shared" si="90"/>
        <v>436.82</v>
      </c>
      <c r="H431" s="23">
        <f t="shared" si="97"/>
        <v>103.05</v>
      </c>
      <c r="I431" s="24">
        <f t="shared" si="91"/>
        <v>539.87</v>
      </c>
    </row>
    <row r="432" spans="1:9" x14ac:dyDescent="0.25">
      <c r="A432" s="75" t="s">
        <v>152</v>
      </c>
      <c r="B432" s="452">
        <v>216</v>
      </c>
      <c r="C432" s="23">
        <f t="shared" si="94"/>
        <v>1.3012048192771084</v>
      </c>
      <c r="D432" s="23">
        <v>1133</v>
      </c>
      <c r="E432" s="23">
        <f t="shared" si="95"/>
        <v>1474.27</v>
      </c>
      <c r="F432" s="26">
        <v>1</v>
      </c>
      <c r="G432" s="60">
        <f t="shared" si="90"/>
        <v>1474.27</v>
      </c>
      <c r="H432" s="23">
        <f t="shared" si="97"/>
        <v>347.78</v>
      </c>
      <c r="I432" s="24">
        <f t="shared" si="91"/>
        <v>1822.05</v>
      </c>
    </row>
    <row r="433" spans="1:9" x14ac:dyDescent="0.25">
      <c r="A433" s="75" t="s">
        <v>152</v>
      </c>
      <c r="B433" s="452">
        <v>216</v>
      </c>
      <c r="C433" s="23">
        <f t="shared" si="94"/>
        <v>1.3012048192771084</v>
      </c>
      <c r="D433" s="23">
        <v>1133</v>
      </c>
      <c r="E433" s="23">
        <f t="shared" si="95"/>
        <v>1474.27</v>
      </c>
      <c r="F433" s="26">
        <v>1</v>
      </c>
      <c r="G433" s="60">
        <f t="shared" si="90"/>
        <v>1474.27</v>
      </c>
      <c r="H433" s="23">
        <f t="shared" si="97"/>
        <v>347.78</v>
      </c>
      <c r="I433" s="24">
        <f t="shared" si="91"/>
        <v>1822.05</v>
      </c>
    </row>
    <row r="434" spans="1:9" x14ac:dyDescent="0.25">
      <c r="A434" s="75" t="s">
        <v>152</v>
      </c>
      <c r="B434" s="452">
        <v>248</v>
      </c>
      <c r="C434" s="23">
        <f t="shared" si="94"/>
        <v>1.4939759036144578</v>
      </c>
      <c r="D434" s="23">
        <v>1133</v>
      </c>
      <c r="E434" s="23">
        <f t="shared" si="95"/>
        <v>1692.67</v>
      </c>
      <c r="F434" s="26">
        <v>1</v>
      </c>
      <c r="G434" s="60">
        <f t="shared" si="90"/>
        <v>1692.67</v>
      </c>
      <c r="H434" s="23">
        <f t="shared" si="97"/>
        <v>399.3</v>
      </c>
      <c r="I434" s="24">
        <f t="shared" si="91"/>
        <v>2091.9700000000003</v>
      </c>
    </row>
    <row r="435" spans="1:9" x14ac:dyDescent="0.25">
      <c r="A435" s="75" t="s">
        <v>152</v>
      </c>
      <c r="B435" s="452">
        <v>48</v>
      </c>
      <c r="C435" s="23">
        <f t="shared" si="94"/>
        <v>0.28915662650602408</v>
      </c>
      <c r="D435" s="23">
        <v>1133</v>
      </c>
      <c r="E435" s="23">
        <f t="shared" si="95"/>
        <v>327.61</v>
      </c>
      <c r="F435" s="26">
        <v>1</v>
      </c>
      <c r="G435" s="60">
        <f t="shared" si="90"/>
        <v>327.61</v>
      </c>
      <c r="H435" s="23">
        <f t="shared" si="97"/>
        <v>77.28</v>
      </c>
      <c r="I435" s="24">
        <f t="shared" si="91"/>
        <v>404.89</v>
      </c>
    </row>
    <row r="436" spans="1:9" x14ac:dyDescent="0.25">
      <c r="A436" s="75" t="s">
        <v>152</v>
      </c>
      <c r="B436" s="452">
        <v>80</v>
      </c>
      <c r="C436" s="23">
        <f t="shared" si="94"/>
        <v>0.48192771084337349</v>
      </c>
      <c r="D436" s="23">
        <v>1133</v>
      </c>
      <c r="E436" s="23">
        <f t="shared" si="95"/>
        <v>546.02</v>
      </c>
      <c r="F436" s="26">
        <v>1</v>
      </c>
      <c r="G436" s="60">
        <f t="shared" si="90"/>
        <v>546.02</v>
      </c>
      <c r="H436" s="23">
        <f t="shared" si="97"/>
        <v>128.81</v>
      </c>
      <c r="I436" s="24">
        <f t="shared" si="91"/>
        <v>674.82999999999993</v>
      </c>
    </row>
    <row r="437" spans="1:9" x14ac:dyDescent="0.25">
      <c r="A437" s="75" t="s">
        <v>152</v>
      </c>
      <c r="B437" s="452">
        <v>192</v>
      </c>
      <c r="C437" s="23">
        <f t="shared" si="94"/>
        <v>1.1566265060240963</v>
      </c>
      <c r="D437" s="23">
        <v>1133</v>
      </c>
      <c r="E437" s="23">
        <f t="shared" si="95"/>
        <v>1310.46</v>
      </c>
      <c r="F437" s="26">
        <v>1</v>
      </c>
      <c r="G437" s="60">
        <f t="shared" si="90"/>
        <v>1310.46</v>
      </c>
      <c r="H437" s="23">
        <f t="shared" si="97"/>
        <v>309.14</v>
      </c>
      <c r="I437" s="24">
        <f t="shared" si="91"/>
        <v>1619.6</v>
      </c>
    </row>
    <row r="438" spans="1:9" x14ac:dyDescent="0.25">
      <c r="A438" s="75" t="s">
        <v>152</v>
      </c>
      <c r="B438" s="452">
        <v>204</v>
      </c>
      <c r="C438" s="23">
        <f t="shared" si="94"/>
        <v>1.2289156626506024</v>
      </c>
      <c r="D438" s="23">
        <v>1133</v>
      </c>
      <c r="E438" s="23">
        <f t="shared" si="95"/>
        <v>1392.36</v>
      </c>
      <c r="F438" s="26">
        <v>1</v>
      </c>
      <c r="G438" s="60">
        <f t="shared" si="90"/>
        <v>1392.36</v>
      </c>
      <c r="H438" s="23">
        <f t="shared" si="97"/>
        <v>328.46</v>
      </c>
      <c r="I438" s="24">
        <f t="shared" si="91"/>
        <v>1720.82</v>
      </c>
    </row>
    <row r="439" spans="1:9" x14ac:dyDescent="0.25">
      <c r="A439" s="75" t="s">
        <v>152</v>
      </c>
      <c r="B439" s="452">
        <v>56</v>
      </c>
      <c r="C439" s="23">
        <f t="shared" si="94"/>
        <v>0.33734939759036142</v>
      </c>
      <c r="D439" s="23">
        <v>997</v>
      </c>
      <c r="E439" s="23">
        <f t="shared" si="95"/>
        <v>336.34</v>
      </c>
      <c r="F439" s="26">
        <v>1</v>
      </c>
      <c r="G439" s="60">
        <f t="shared" si="90"/>
        <v>336.34</v>
      </c>
      <c r="H439" s="23">
        <f t="shared" si="97"/>
        <v>79.34</v>
      </c>
      <c r="I439" s="24">
        <f t="shared" si="91"/>
        <v>415.67999999999995</v>
      </c>
    </row>
    <row r="440" spans="1:9" x14ac:dyDescent="0.25">
      <c r="A440" s="75" t="s">
        <v>152</v>
      </c>
      <c r="B440" s="452">
        <v>160</v>
      </c>
      <c r="C440" s="23">
        <f t="shared" si="94"/>
        <v>0.96385542168674698</v>
      </c>
      <c r="D440" s="23">
        <v>997</v>
      </c>
      <c r="E440" s="23">
        <f t="shared" si="95"/>
        <v>960.96</v>
      </c>
      <c r="F440" s="26">
        <v>1</v>
      </c>
      <c r="G440" s="60">
        <f t="shared" si="90"/>
        <v>960.96</v>
      </c>
      <c r="H440" s="23">
        <f t="shared" si="97"/>
        <v>226.69</v>
      </c>
      <c r="I440" s="24">
        <f t="shared" si="91"/>
        <v>1187.6500000000001</v>
      </c>
    </row>
    <row r="441" spans="1:9" x14ac:dyDescent="0.25">
      <c r="A441" s="75" t="s">
        <v>152</v>
      </c>
      <c r="B441" s="452">
        <v>200</v>
      </c>
      <c r="C441" s="23">
        <f t="shared" si="94"/>
        <v>1.2048192771084338</v>
      </c>
      <c r="D441" s="23">
        <v>997</v>
      </c>
      <c r="E441" s="23">
        <f t="shared" si="95"/>
        <v>1201.2</v>
      </c>
      <c r="F441" s="26">
        <v>1</v>
      </c>
      <c r="G441" s="60">
        <f t="shared" si="90"/>
        <v>1201.2</v>
      </c>
      <c r="H441" s="23">
        <f t="shared" si="97"/>
        <v>283.36</v>
      </c>
      <c r="I441" s="24">
        <f t="shared" si="91"/>
        <v>1484.56</v>
      </c>
    </row>
    <row r="442" spans="1:9" x14ac:dyDescent="0.25">
      <c r="A442" s="75" t="s">
        <v>152</v>
      </c>
      <c r="B442" s="452">
        <v>72</v>
      </c>
      <c r="C442" s="23">
        <f t="shared" si="94"/>
        <v>0.43373493975903615</v>
      </c>
      <c r="D442" s="23">
        <v>997</v>
      </c>
      <c r="E442" s="23">
        <f t="shared" si="95"/>
        <v>432.43</v>
      </c>
      <c r="F442" s="26">
        <v>1</v>
      </c>
      <c r="G442" s="60">
        <f t="shared" si="90"/>
        <v>432.43</v>
      </c>
      <c r="H442" s="23">
        <f t="shared" si="97"/>
        <v>102.01</v>
      </c>
      <c r="I442" s="24">
        <f t="shared" si="91"/>
        <v>534.44000000000005</v>
      </c>
    </row>
    <row r="443" spans="1:9" x14ac:dyDescent="0.25">
      <c r="A443" s="75" t="s">
        <v>152</v>
      </c>
      <c r="B443" s="452">
        <v>24</v>
      </c>
      <c r="C443" s="23">
        <f t="shared" si="94"/>
        <v>0.14457831325301204</v>
      </c>
      <c r="D443" s="23">
        <v>997</v>
      </c>
      <c r="E443" s="23">
        <f t="shared" si="95"/>
        <v>144.13999999999999</v>
      </c>
      <c r="F443" s="26">
        <v>1</v>
      </c>
      <c r="G443" s="60">
        <f t="shared" si="90"/>
        <v>144.13999999999999</v>
      </c>
      <c r="H443" s="23">
        <f t="shared" si="97"/>
        <v>34</v>
      </c>
      <c r="I443" s="24">
        <f t="shared" si="91"/>
        <v>178.14</v>
      </c>
    </row>
    <row r="444" spans="1:9" x14ac:dyDescent="0.25">
      <c r="A444" s="75" t="s">
        <v>152</v>
      </c>
      <c r="B444" s="452">
        <v>48</v>
      </c>
      <c r="C444" s="23">
        <f t="shared" si="94"/>
        <v>0.28915662650602408</v>
      </c>
      <c r="D444" s="23">
        <v>997</v>
      </c>
      <c r="E444" s="23">
        <f t="shared" si="95"/>
        <v>288.29000000000002</v>
      </c>
      <c r="F444" s="26">
        <v>1</v>
      </c>
      <c r="G444" s="60">
        <f t="shared" si="90"/>
        <v>288.29000000000002</v>
      </c>
      <c r="H444" s="23">
        <f t="shared" si="97"/>
        <v>68.010000000000005</v>
      </c>
      <c r="I444" s="24">
        <f t="shared" si="91"/>
        <v>356.3</v>
      </c>
    </row>
    <row r="445" spans="1:9" x14ac:dyDescent="0.25">
      <c r="A445" s="75" t="s">
        <v>152</v>
      </c>
      <c r="B445" s="452">
        <v>96</v>
      </c>
      <c r="C445" s="23">
        <f t="shared" si="94"/>
        <v>0.57831325301204817</v>
      </c>
      <c r="D445" s="23">
        <v>997</v>
      </c>
      <c r="E445" s="23">
        <f t="shared" si="95"/>
        <v>576.58000000000004</v>
      </c>
      <c r="F445" s="26">
        <v>1</v>
      </c>
      <c r="G445" s="60">
        <f t="shared" si="90"/>
        <v>576.58000000000004</v>
      </c>
      <c r="H445" s="23">
        <f t="shared" si="97"/>
        <v>136.02000000000001</v>
      </c>
      <c r="I445" s="24">
        <f t="shared" si="91"/>
        <v>712.6</v>
      </c>
    </row>
    <row r="446" spans="1:9" x14ac:dyDescent="0.25">
      <c r="A446" s="75" t="s">
        <v>152</v>
      </c>
      <c r="B446" s="452">
        <v>81</v>
      </c>
      <c r="C446" s="23">
        <f t="shared" si="94"/>
        <v>0.48795180722891568</v>
      </c>
      <c r="D446" s="23">
        <v>997</v>
      </c>
      <c r="E446" s="23">
        <f t="shared" si="95"/>
        <v>486.49</v>
      </c>
      <c r="F446" s="26">
        <v>1</v>
      </c>
      <c r="G446" s="60">
        <f t="shared" si="90"/>
        <v>486.49</v>
      </c>
      <c r="H446" s="23">
        <f t="shared" si="97"/>
        <v>114.76</v>
      </c>
      <c r="I446" s="24">
        <f t="shared" si="91"/>
        <v>601.25</v>
      </c>
    </row>
    <row r="447" spans="1:9" x14ac:dyDescent="0.25">
      <c r="A447" s="75" t="s">
        <v>152</v>
      </c>
      <c r="B447" s="452">
        <v>24</v>
      </c>
      <c r="C447" s="23">
        <f t="shared" si="94"/>
        <v>0.14457831325301204</v>
      </c>
      <c r="D447" s="23">
        <v>1133</v>
      </c>
      <c r="E447" s="23">
        <f t="shared" si="95"/>
        <v>163.81</v>
      </c>
      <c r="F447" s="26">
        <v>1</v>
      </c>
      <c r="G447" s="60">
        <f t="shared" si="90"/>
        <v>163.81</v>
      </c>
      <c r="H447" s="23">
        <f t="shared" si="97"/>
        <v>38.64</v>
      </c>
      <c r="I447" s="24">
        <f t="shared" si="91"/>
        <v>202.45</v>
      </c>
    </row>
    <row r="448" spans="1:9" x14ac:dyDescent="0.25">
      <c r="A448" s="436" t="s">
        <v>1104</v>
      </c>
      <c r="B448" s="452">
        <v>182</v>
      </c>
      <c r="C448" s="23">
        <f>B448/166</f>
        <v>1.0963855421686748</v>
      </c>
      <c r="D448" s="23">
        <v>948</v>
      </c>
      <c r="E448" s="23">
        <f>ROUND(D448/166*B448,2)</f>
        <v>1039.3699999999999</v>
      </c>
      <c r="F448" s="26">
        <v>1</v>
      </c>
      <c r="G448" s="60">
        <f>ROUND(E448*F448,2)</f>
        <v>1039.3699999999999</v>
      </c>
      <c r="H448" s="23">
        <f>ROUND(G448*0.2359,2)</f>
        <v>245.19</v>
      </c>
      <c r="I448" s="24">
        <f>G448+H448</f>
        <v>1284.56</v>
      </c>
    </row>
    <row r="449" spans="1:9" ht="33" x14ac:dyDescent="0.25">
      <c r="A449" s="435" t="s">
        <v>8</v>
      </c>
      <c r="B449" s="447">
        <f>SUM(B450:B480)</f>
        <v>3005</v>
      </c>
      <c r="C449" s="415">
        <f t="shared" ref="C449:I449" si="98">SUM(C450:C480)</f>
        <v>18.102409638554217</v>
      </c>
      <c r="D449" s="415"/>
      <c r="E449" s="415"/>
      <c r="F449" s="466"/>
      <c r="G449" s="415">
        <f t="shared" si="98"/>
        <v>15234.519999999997</v>
      </c>
      <c r="H449" s="415">
        <f t="shared" si="98"/>
        <v>3593.8200000000006</v>
      </c>
      <c r="I449" s="427">
        <f t="shared" si="98"/>
        <v>18828.339999999997</v>
      </c>
    </row>
    <row r="450" spans="1:9" x14ac:dyDescent="0.25">
      <c r="A450" s="75" t="s">
        <v>249</v>
      </c>
      <c r="B450" s="452">
        <v>228</v>
      </c>
      <c r="C450" s="23">
        <f t="shared" si="94"/>
        <v>1.3734939759036144</v>
      </c>
      <c r="D450" s="23">
        <v>861</v>
      </c>
      <c r="E450" s="23">
        <f t="shared" si="95"/>
        <v>1182.58</v>
      </c>
      <c r="F450" s="26">
        <v>1</v>
      </c>
      <c r="G450" s="60">
        <f t="shared" si="90"/>
        <v>1182.58</v>
      </c>
      <c r="H450" s="23">
        <f t="shared" si="97"/>
        <v>278.97000000000003</v>
      </c>
      <c r="I450" s="24">
        <f t="shared" si="91"/>
        <v>1461.55</v>
      </c>
    </row>
    <row r="451" spans="1:9" x14ac:dyDescent="0.25">
      <c r="A451" s="75" t="s">
        <v>249</v>
      </c>
      <c r="B451" s="452">
        <v>72</v>
      </c>
      <c r="C451" s="23">
        <f t="shared" si="94"/>
        <v>0.43373493975903615</v>
      </c>
      <c r="D451" s="23">
        <v>861</v>
      </c>
      <c r="E451" s="23">
        <f t="shared" si="95"/>
        <v>373.45</v>
      </c>
      <c r="F451" s="26">
        <v>1</v>
      </c>
      <c r="G451" s="60">
        <f t="shared" si="90"/>
        <v>373.45</v>
      </c>
      <c r="H451" s="23">
        <f t="shared" si="97"/>
        <v>88.1</v>
      </c>
      <c r="I451" s="24">
        <f t="shared" si="91"/>
        <v>461.54999999999995</v>
      </c>
    </row>
    <row r="452" spans="1:9" x14ac:dyDescent="0.25">
      <c r="A452" s="75" t="s">
        <v>249</v>
      </c>
      <c r="B452" s="452">
        <v>120</v>
      </c>
      <c r="C452" s="23">
        <f t="shared" si="94"/>
        <v>0.72289156626506024</v>
      </c>
      <c r="D452" s="23">
        <v>861</v>
      </c>
      <c r="E452" s="23">
        <f t="shared" si="95"/>
        <v>622.41</v>
      </c>
      <c r="F452" s="26">
        <v>1</v>
      </c>
      <c r="G452" s="60">
        <f t="shared" si="90"/>
        <v>622.41</v>
      </c>
      <c r="H452" s="23">
        <f t="shared" si="97"/>
        <v>146.83000000000001</v>
      </c>
      <c r="I452" s="24">
        <f t="shared" si="91"/>
        <v>769.24</v>
      </c>
    </row>
    <row r="453" spans="1:9" x14ac:dyDescent="0.25">
      <c r="A453" s="75" t="s">
        <v>249</v>
      </c>
      <c r="B453" s="452">
        <v>80</v>
      </c>
      <c r="C453" s="23">
        <f t="shared" si="94"/>
        <v>0.48192771084337349</v>
      </c>
      <c r="D453" s="23">
        <v>861</v>
      </c>
      <c r="E453" s="23">
        <f t="shared" si="95"/>
        <v>414.94</v>
      </c>
      <c r="F453" s="26">
        <v>1</v>
      </c>
      <c r="G453" s="60">
        <f t="shared" si="90"/>
        <v>414.94</v>
      </c>
      <c r="H453" s="23">
        <f t="shared" si="97"/>
        <v>97.88</v>
      </c>
      <c r="I453" s="24">
        <f t="shared" si="91"/>
        <v>512.81999999999994</v>
      </c>
    </row>
    <row r="454" spans="1:9" x14ac:dyDescent="0.25">
      <c r="A454" s="75" t="s">
        <v>249</v>
      </c>
      <c r="B454" s="452">
        <v>96</v>
      </c>
      <c r="C454" s="23">
        <f t="shared" si="94"/>
        <v>0.57831325301204817</v>
      </c>
      <c r="D454" s="23">
        <v>861</v>
      </c>
      <c r="E454" s="23">
        <f t="shared" si="95"/>
        <v>497.93</v>
      </c>
      <c r="F454" s="26">
        <v>1</v>
      </c>
      <c r="G454" s="60">
        <f t="shared" si="90"/>
        <v>497.93</v>
      </c>
      <c r="H454" s="23">
        <f t="shared" si="97"/>
        <v>117.46</v>
      </c>
      <c r="I454" s="24">
        <f t="shared" si="91"/>
        <v>615.39</v>
      </c>
    </row>
    <row r="455" spans="1:9" x14ac:dyDescent="0.25">
      <c r="A455" s="75" t="s">
        <v>249</v>
      </c>
      <c r="B455" s="452">
        <v>72</v>
      </c>
      <c r="C455" s="23">
        <f t="shared" si="94"/>
        <v>0.43373493975903615</v>
      </c>
      <c r="D455" s="23">
        <v>861</v>
      </c>
      <c r="E455" s="23">
        <f t="shared" si="95"/>
        <v>373.45</v>
      </c>
      <c r="F455" s="26">
        <v>1</v>
      </c>
      <c r="G455" s="60">
        <f t="shared" si="90"/>
        <v>373.45</v>
      </c>
      <c r="H455" s="23">
        <f t="shared" si="97"/>
        <v>88.1</v>
      </c>
      <c r="I455" s="24">
        <f t="shared" si="91"/>
        <v>461.54999999999995</v>
      </c>
    </row>
    <row r="456" spans="1:9" x14ac:dyDescent="0.25">
      <c r="A456" s="75" t="s">
        <v>249</v>
      </c>
      <c r="B456" s="452">
        <v>96</v>
      </c>
      <c r="C456" s="23">
        <f t="shared" si="94"/>
        <v>0.57831325301204817</v>
      </c>
      <c r="D456" s="23">
        <v>861</v>
      </c>
      <c r="E456" s="23">
        <f t="shared" si="95"/>
        <v>497.93</v>
      </c>
      <c r="F456" s="26">
        <v>1</v>
      </c>
      <c r="G456" s="60">
        <f t="shared" si="90"/>
        <v>497.93</v>
      </c>
      <c r="H456" s="23">
        <f t="shared" si="97"/>
        <v>117.46</v>
      </c>
      <c r="I456" s="24">
        <f t="shared" si="91"/>
        <v>615.39</v>
      </c>
    </row>
    <row r="457" spans="1:9" x14ac:dyDescent="0.25">
      <c r="A457" s="75" t="s">
        <v>249</v>
      </c>
      <c r="B457" s="452">
        <v>72</v>
      </c>
      <c r="C457" s="23">
        <f t="shared" si="94"/>
        <v>0.43373493975903615</v>
      </c>
      <c r="D457" s="23">
        <v>861</v>
      </c>
      <c r="E457" s="23">
        <f t="shared" si="95"/>
        <v>373.45</v>
      </c>
      <c r="F457" s="26">
        <v>1</v>
      </c>
      <c r="G457" s="60">
        <f t="shared" si="90"/>
        <v>373.45</v>
      </c>
      <c r="H457" s="23">
        <f t="shared" si="97"/>
        <v>88.1</v>
      </c>
      <c r="I457" s="24">
        <f t="shared" si="91"/>
        <v>461.54999999999995</v>
      </c>
    </row>
    <row r="458" spans="1:9" x14ac:dyDescent="0.25">
      <c r="A458" s="75" t="s">
        <v>249</v>
      </c>
      <c r="B458" s="452">
        <v>84</v>
      </c>
      <c r="C458" s="23">
        <f t="shared" si="94"/>
        <v>0.50602409638554213</v>
      </c>
      <c r="D458" s="23">
        <v>861</v>
      </c>
      <c r="E458" s="23">
        <f t="shared" si="95"/>
        <v>435.69</v>
      </c>
      <c r="F458" s="26">
        <v>1</v>
      </c>
      <c r="G458" s="60">
        <f t="shared" si="90"/>
        <v>435.69</v>
      </c>
      <c r="H458" s="23">
        <f t="shared" si="97"/>
        <v>102.78</v>
      </c>
      <c r="I458" s="24">
        <f t="shared" si="91"/>
        <v>538.47</v>
      </c>
    </row>
    <row r="459" spans="1:9" x14ac:dyDescent="0.25">
      <c r="A459" s="436" t="s">
        <v>178</v>
      </c>
      <c r="B459" s="452">
        <v>69</v>
      </c>
      <c r="C459" s="23">
        <f t="shared" si="94"/>
        <v>0.41566265060240964</v>
      </c>
      <c r="D459" s="23">
        <v>833</v>
      </c>
      <c r="E459" s="23">
        <f t="shared" si="95"/>
        <v>346.25</v>
      </c>
      <c r="F459" s="26">
        <v>1</v>
      </c>
      <c r="G459" s="60">
        <f t="shared" si="90"/>
        <v>346.25</v>
      </c>
      <c r="H459" s="23">
        <f t="shared" si="97"/>
        <v>81.680000000000007</v>
      </c>
      <c r="I459" s="24">
        <f t="shared" si="91"/>
        <v>427.93</v>
      </c>
    </row>
    <row r="460" spans="1:9" x14ac:dyDescent="0.25">
      <c r="A460" s="436" t="s">
        <v>178</v>
      </c>
      <c r="B460" s="452">
        <v>24</v>
      </c>
      <c r="C460" s="23">
        <f t="shared" si="94"/>
        <v>0.14457831325301204</v>
      </c>
      <c r="D460" s="23">
        <v>833</v>
      </c>
      <c r="E460" s="23">
        <f t="shared" si="95"/>
        <v>120.43</v>
      </c>
      <c r="F460" s="26">
        <v>1</v>
      </c>
      <c r="G460" s="60">
        <f t="shared" si="90"/>
        <v>120.43</v>
      </c>
      <c r="H460" s="23">
        <f t="shared" si="97"/>
        <v>28.41</v>
      </c>
      <c r="I460" s="24">
        <f t="shared" si="91"/>
        <v>148.84</v>
      </c>
    </row>
    <row r="461" spans="1:9" x14ac:dyDescent="0.25">
      <c r="A461" s="436" t="s">
        <v>178</v>
      </c>
      <c r="B461" s="452">
        <v>24</v>
      </c>
      <c r="C461" s="23">
        <f t="shared" si="94"/>
        <v>0.14457831325301204</v>
      </c>
      <c r="D461" s="23">
        <v>833</v>
      </c>
      <c r="E461" s="23">
        <f t="shared" si="95"/>
        <v>120.43</v>
      </c>
      <c r="F461" s="26">
        <v>1</v>
      </c>
      <c r="G461" s="60">
        <f t="shared" si="90"/>
        <v>120.43</v>
      </c>
      <c r="H461" s="23">
        <f t="shared" si="97"/>
        <v>28.41</v>
      </c>
      <c r="I461" s="24">
        <f t="shared" si="91"/>
        <v>148.84</v>
      </c>
    </row>
    <row r="462" spans="1:9" x14ac:dyDescent="0.25">
      <c r="A462" s="436" t="s">
        <v>178</v>
      </c>
      <c r="B462" s="452">
        <v>240</v>
      </c>
      <c r="C462" s="23">
        <f t="shared" si="94"/>
        <v>1.4457831325301205</v>
      </c>
      <c r="D462" s="23">
        <v>833</v>
      </c>
      <c r="E462" s="23">
        <f t="shared" si="95"/>
        <v>1204.3399999999999</v>
      </c>
      <c r="F462" s="26">
        <v>1</v>
      </c>
      <c r="G462" s="60">
        <f t="shared" si="90"/>
        <v>1204.3399999999999</v>
      </c>
      <c r="H462" s="23">
        <f t="shared" si="97"/>
        <v>284.10000000000002</v>
      </c>
      <c r="I462" s="24">
        <f t="shared" si="91"/>
        <v>1488.44</v>
      </c>
    </row>
    <row r="463" spans="1:9" x14ac:dyDescent="0.25">
      <c r="A463" s="436" t="s">
        <v>178</v>
      </c>
      <c r="B463" s="452">
        <v>32</v>
      </c>
      <c r="C463" s="23">
        <f t="shared" si="94"/>
        <v>0.19277108433734941</v>
      </c>
      <c r="D463" s="23">
        <v>833</v>
      </c>
      <c r="E463" s="23">
        <f t="shared" si="95"/>
        <v>160.58000000000001</v>
      </c>
      <c r="F463" s="26">
        <v>1</v>
      </c>
      <c r="G463" s="60">
        <f t="shared" si="90"/>
        <v>160.58000000000001</v>
      </c>
      <c r="H463" s="23">
        <f t="shared" si="97"/>
        <v>37.880000000000003</v>
      </c>
      <c r="I463" s="24">
        <f t="shared" si="91"/>
        <v>198.46</v>
      </c>
    </row>
    <row r="464" spans="1:9" x14ac:dyDescent="0.25">
      <c r="A464" s="436" t="s">
        <v>178</v>
      </c>
      <c r="B464" s="452">
        <v>184</v>
      </c>
      <c r="C464" s="23">
        <f t="shared" si="94"/>
        <v>1.1084337349397591</v>
      </c>
      <c r="D464" s="23">
        <v>833</v>
      </c>
      <c r="E464" s="23">
        <f t="shared" si="95"/>
        <v>923.33</v>
      </c>
      <c r="F464" s="26">
        <v>1</v>
      </c>
      <c r="G464" s="60">
        <f t="shared" si="90"/>
        <v>923.33</v>
      </c>
      <c r="H464" s="23">
        <f t="shared" si="97"/>
        <v>217.81</v>
      </c>
      <c r="I464" s="24">
        <f t="shared" si="91"/>
        <v>1141.1400000000001</v>
      </c>
    </row>
    <row r="465" spans="1:9" x14ac:dyDescent="0.25">
      <c r="A465" s="436" t="s">
        <v>178</v>
      </c>
      <c r="B465" s="452">
        <v>72</v>
      </c>
      <c r="C465" s="23">
        <f t="shared" si="94"/>
        <v>0.43373493975903615</v>
      </c>
      <c r="D465" s="23">
        <v>833</v>
      </c>
      <c r="E465" s="23">
        <f t="shared" si="95"/>
        <v>361.3</v>
      </c>
      <c r="F465" s="26">
        <v>1</v>
      </c>
      <c r="G465" s="60">
        <f t="shared" si="90"/>
        <v>361.3</v>
      </c>
      <c r="H465" s="23">
        <f t="shared" si="97"/>
        <v>85.23</v>
      </c>
      <c r="I465" s="24">
        <f t="shared" si="91"/>
        <v>446.53000000000003</v>
      </c>
    </row>
    <row r="466" spans="1:9" x14ac:dyDescent="0.25">
      <c r="A466" s="436" t="s">
        <v>178</v>
      </c>
      <c r="B466" s="452">
        <v>104</v>
      </c>
      <c r="C466" s="23">
        <f t="shared" si="94"/>
        <v>0.62650602409638556</v>
      </c>
      <c r="D466" s="23">
        <v>833</v>
      </c>
      <c r="E466" s="23">
        <f t="shared" si="95"/>
        <v>521.88</v>
      </c>
      <c r="F466" s="26">
        <v>1</v>
      </c>
      <c r="G466" s="60">
        <f t="shared" si="90"/>
        <v>521.88</v>
      </c>
      <c r="H466" s="23">
        <f t="shared" si="97"/>
        <v>123.11</v>
      </c>
      <c r="I466" s="24">
        <f t="shared" si="91"/>
        <v>644.99</v>
      </c>
    </row>
    <row r="467" spans="1:9" x14ac:dyDescent="0.25">
      <c r="A467" s="436" t="s">
        <v>178</v>
      </c>
      <c r="B467" s="452">
        <v>72</v>
      </c>
      <c r="C467" s="23">
        <f t="shared" si="94"/>
        <v>0.43373493975903615</v>
      </c>
      <c r="D467" s="23">
        <v>833</v>
      </c>
      <c r="E467" s="23">
        <f t="shared" si="95"/>
        <v>361.3</v>
      </c>
      <c r="F467" s="26">
        <v>1</v>
      </c>
      <c r="G467" s="60">
        <f t="shared" si="90"/>
        <v>361.3</v>
      </c>
      <c r="H467" s="23">
        <f t="shared" si="97"/>
        <v>85.23</v>
      </c>
      <c r="I467" s="24">
        <f t="shared" si="91"/>
        <v>446.53000000000003</v>
      </c>
    </row>
    <row r="468" spans="1:9" x14ac:dyDescent="0.25">
      <c r="A468" s="436" t="s">
        <v>178</v>
      </c>
      <c r="B468" s="452">
        <v>236</v>
      </c>
      <c r="C468" s="23">
        <f t="shared" si="94"/>
        <v>1.4216867469879517</v>
      </c>
      <c r="D468" s="23">
        <v>833</v>
      </c>
      <c r="E468" s="23">
        <f t="shared" si="95"/>
        <v>1184.27</v>
      </c>
      <c r="F468" s="26">
        <v>1</v>
      </c>
      <c r="G468" s="60">
        <f t="shared" si="90"/>
        <v>1184.27</v>
      </c>
      <c r="H468" s="23">
        <f t="shared" si="97"/>
        <v>279.37</v>
      </c>
      <c r="I468" s="24">
        <f t="shared" si="91"/>
        <v>1463.6399999999999</v>
      </c>
    </row>
    <row r="469" spans="1:9" x14ac:dyDescent="0.25">
      <c r="A469" s="436" t="s">
        <v>178</v>
      </c>
      <c r="B469" s="452">
        <v>12</v>
      </c>
      <c r="C469" s="23">
        <f t="shared" si="94"/>
        <v>7.2289156626506021E-2</v>
      </c>
      <c r="D469" s="23">
        <v>833</v>
      </c>
      <c r="E469" s="23">
        <f t="shared" si="95"/>
        <v>60.22</v>
      </c>
      <c r="F469" s="26">
        <v>1</v>
      </c>
      <c r="G469" s="60">
        <f t="shared" si="90"/>
        <v>60.22</v>
      </c>
      <c r="H469" s="23">
        <f t="shared" si="97"/>
        <v>14.21</v>
      </c>
      <c r="I469" s="24">
        <f t="shared" si="91"/>
        <v>74.430000000000007</v>
      </c>
    </row>
    <row r="470" spans="1:9" x14ac:dyDescent="0.25">
      <c r="A470" s="436" t="s">
        <v>178</v>
      </c>
      <c r="B470" s="452">
        <v>96</v>
      </c>
      <c r="C470" s="23">
        <f t="shared" si="94"/>
        <v>0.57831325301204817</v>
      </c>
      <c r="D470" s="23">
        <v>833</v>
      </c>
      <c r="E470" s="23">
        <f t="shared" si="95"/>
        <v>481.73</v>
      </c>
      <c r="F470" s="26">
        <v>1</v>
      </c>
      <c r="G470" s="60">
        <f t="shared" si="90"/>
        <v>481.73</v>
      </c>
      <c r="H470" s="23">
        <f t="shared" si="97"/>
        <v>113.64</v>
      </c>
      <c r="I470" s="24">
        <f t="shared" si="91"/>
        <v>595.37</v>
      </c>
    </row>
    <row r="471" spans="1:9" x14ac:dyDescent="0.25">
      <c r="A471" s="436" t="s">
        <v>178</v>
      </c>
      <c r="B471" s="452">
        <v>224</v>
      </c>
      <c r="C471" s="23">
        <f t="shared" si="94"/>
        <v>1.3493975903614457</v>
      </c>
      <c r="D471" s="23">
        <v>833</v>
      </c>
      <c r="E471" s="23">
        <f t="shared" si="95"/>
        <v>1124.05</v>
      </c>
      <c r="F471" s="26">
        <v>1</v>
      </c>
      <c r="G471" s="60">
        <f t="shared" si="90"/>
        <v>1124.05</v>
      </c>
      <c r="H471" s="23">
        <f t="shared" si="97"/>
        <v>265.16000000000003</v>
      </c>
      <c r="I471" s="24">
        <f t="shared" si="91"/>
        <v>1389.21</v>
      </c>
    </row>
    <row r="472" spans="1:9" x14ac:dyDescent="0.25">
      <c r="A472" s="436" t="s">
        <v>178</v>
      </c>
      <c r="B472" s="452">
        <v>120</v>
      </c>
      <c r="C472" s="23">
        <f t="shared" si="94"/>
        <v>0.72289156626506024</v>
      </c>
      <c r="D472" s="23">
        <v>833</v>
      </c>
      <c r="E472" s="23">
        <f t="shared" si="95"/>
        <v>602.16999999999996</v>
      </c>
      <c r="F472" s="26">
        <v>1</v>
      </c>
      <c r="G472" s="60">
        <f t="shared" si="90"/>
        <v>602.16999999999996</v>
      </c>
      <c r="H472" s="23">
        <f t="shared" si="97"/>
        <v>142.05000000000001</v>
      </c>
      <c r="I472" s="24">
        <f t="shared" si="91"/>
        <v>744.22</v>
      </c>
    </row>
    <row r="473" spans="1:9" x14ac:dyDescent="0.25">
      <c r="A473" s="436" t="s">
        <v>178</v>
      </c>
      <c r="B473" s="452">
        <v>24</v>
      </c>
      <c r="C473" s="23">
        <f t="shared" si="94"/>
        <v>0.14457831325301204</v>
      </c>
      <c r="D473" s="23">
        <v>833</v>
      </c>
      <c r="E473" s="23">
        <f t="shared" si="95"/>
        <v>120.43</v>
      </c>
      <c r="F473" s="26">
        <v>1</v>
      </c>
      <c r="G473" s="60">
        <f t="shared" si="90"/>
        <v>120.43</v>
      </c>
      <c r="H473" s="23">
        <f t="shared" si="97"/>
        <v>28.41</v>
      </c>
      <c r="I473" s="24">
        <f t="shared" si="91"/>
        <v>148.84</v>
      </c>
    </row>
    <row r="474" spans="1:9" x14ac:dyDescent="0.25">
      <c r="A474" s="436" t="s">
        <v>178</v>
      </c>
      <c r="B474" s="452">
        <v>64</v>
      </c>
      <c r="C474" s="23">
        <f t="shared" si="94"/>
        <v>0.38554216867469882</v>
      </c>
      <c r="D474" s="23">
        <v>833</v>
      </c>
      <c r="E474" s="23">
        <f t="shared" si="95"/>
        <v>321.16000000000003</v>
      </c>
      <c r="F474" s="26">
        <v>1</v>
      </c>
      <c r="G474" s="60">
        <f t="shared" si="90"/>
        <v>321.16000000000003</v>
      </c>
      <c r="H474" s="23">
        <f t="shared" si="97"/>
        <v>75.760000000000005</v>
      </c>
      <c r="I474" s="24">
        <f t="shared" si="91"/>
        <v>396.92</v>
      </c>
    </row>
    <row r="475" spans="1:9" x14ac:dyDescent="0.25">
      <c r="A475" s="436" t="s">
        <v>178</v>
      </c>
      <c r="B475" s="452">
        <v>56</v>
      </c>
      <c r="C475" s="23">
        <f t="shared" ref="C475:C538" si="99">B475/166</f>
        <v>0.33734939759036142</v>
      </c>
      <c r="D475" s="23">
        <v>833</v>
      </c>
      <c r="E475" s="23">
        <f t="shared" si="95"/>
        <v>281.01</v>
      </c>
      <c r="F475" s="26">
        <v>1</v>
      </c>
      <c r="G475" s="60">
        <f t="shared" si="90"/>
        <v>281.01</v>
      </c>
      <c r="H475" s="23">
        <f t="shared" si="97"/>
        <v>66.290000000000006</v>
      </c>
      <c r="I475" s="24">
        <f t="shared" si="91"/>
        <v>347.3</v>
      </c>
    </row>
    <row r="476" spans="1:9" x14ac:dyDescent="0.25">
      <c r="A476" s="436" t="s">
        <v>178</v>
      </c>
      <c r="B476" s="452">
        <v>72</v>
      </c>
      <c r="C476" s="23">
        <f t="shared" si="99"/>
        <v>0.43373493975903615</v>
      </c>
      <c r="D476" s="23">
        <v>833</v>
      </c>
      <c r="E476" s="23">
        <f t="shared" ref="E476:E539" si="100">ROUND(D476/166*B476,2)</f>
        <v>361.3</v>
      </c>
      <c r="F476" s="26">
        <v>1</v>
      </c>
      <c r="G476" s="60">
        <f t="shared" si="90"/>
        <v>361.3</v>
      </c>
      <c r="H476" s="23">
        <f t="shared" si="97"/>
        <v>85.23</v>
      </c>
      <c r="I476" s="24">
        <f t="shared" si="91"/>
        <v>446.53000000000003</v>
      </c>
    </row>
    <row r="477" spans="1:9" x14ac:dyDescent="0.25">
      <c r="A477" s="436" t="s">
        <v>178</v>
      </c>
      <c r="B477" s="452">
        <v>48</v>
      </c>
      <c r="C477" s="23">
        <f t="shared" si="99"/>
        <v>0.28915662650602408</v>
      </c>
      <c r="D477" s="23">
        <v>833</v>
      </c>
      <c r="E477" s="23">
        <f t="shared" si="100"/>
        <v>240.87</v>
      </c>
      <c r="F477" s="26">
        <v>1</v>
      </c>
      <c r="G477" s="60">
        <f t="shared" si="90"/>
        <v>240.87</v>
      </c>
      <c r="H477" s="23">
        <f t="shared" si="97"/>
        <v>56.82</v>
      </c>
      <c r="I477" s="24">
        <f t="shared" si="91"/>
        <v>297.69</v>
      </c>
    </row>
    <row r="478" spans="1:9" x14ac:dyDescent="0.25">
      <c r="A478" s="436" t="s">
        <v>178</v>
      </c>
      <c r="B478" s="452">
        <v>36</v>
      </c>
      <c r="C478" s="23">
        <f t="shared" si="99"/>
        <v>0.21686746987951808</v>
      </c>
      <c r="D478" s="23">
        <v>833</v>
      </c>
      <c r="E478" s="23">
        <f t="shared" si="100"/>
        <v>180.65</v>
      </c>
      <c r="F478" s="26">
        <v>1</v>
      </c>
      <c r="G478" s="60">
        <f t="shared" si="90"/>
        <v>180.65</v>
      </c>
      <c r="H478" s="23">
        <f t="shared" si="97"/>
        <v>42.62</v>
      </c>
      <c r="I478" s="24">
        <f t="shared" si="91"/>
        <v>223.27</v>
      </c>
    </row>
    <row r="479" spans="1:9" x14ac:dyDescent="0.25">
      <c r="A479" s="436" t="s">
        <v>178</v>
      </c>
      <c r="B479" s="452">
        <v>32</v>
      </c>
      <c r="C479" s="23">
        <f t="shared" si="99"/>
        <v>0.19277108433734941</v>
      </c>
      <c r="D479" s="23">
        <v>833</v>
      </c>
      <c r="E479" s="23">
        <f t="shared" si="100"/>
        <v>160.58000000000001</v>
      </c>
      <c r="F479" s="26">
        <v>1</v>
      </c>
      <c r="G479" s="60">
        <f t="shared" si="90"/>
        <v>160.58000000000001</v>
      </c>
      <c r="H479" s="23">
        <f t="shared" si="97"/>
        <v>37.880000000000003</v>
      </c>
      <c r="I479" s="24">
        <f t="shared" si="91"/>
        <v>198.46</v>
      </c>
    </row>
    <row r="480" spans="1:9" x14ac:dyDescent="0.25">
      <c r="A480" s="436" t="s">
        <v>178</v>
      </c>
      <c r="B480" s="452">
        <v>244</v>
      </c>
      <c r="C480" s="23">
        <f t="shared" si="99"/>
        <v>1.4698795180722892</v>
      </c>
      <c r="D480" s="23">
        <v>833</v>
      </c>
      <c r="E480" s="23">
        <f t="shared" si="100"/>
        <v>1224.4100000000001</v>
      </c>
      <c r="F480" s="26">
        <v>1</v>
      </c>
      <c r="G480" s="60">
        <f t="shared" ref="G480:G499" si="101">ROUND(E480*F480,2)</f>
        <v>1224.4100000000001</v>
      </c>
      <c r="H480" s="23">
        <f t="shared" si="97"/>
        <v>288.83999999999997</v>
      </c>
      <c r="I480" s="24">
        <f t="shared" ref="I480:I499" si="102">G480+H480</f>
        <v>1513.25</v>
      </c>
    </row>
    <row r="481" spans="1:9" x14ac:dyDescent="0.25">
      <c r="A481" s="435" t="s">
        <v>6</v>
      </c>
      <c r="B481" s="447">
        <f>SUM(B482:B499)</f>
        <v>2228</v>
      </c>
      <c r="C481" s="415">
        <f t="shared" ref="C481:I481" si="103">SUM(C482:C499)</f>
        <v>13.421686746987952</v>
      </c>
      <c r="D481" s="415"/>
      <c r="E481" s="415"/>
      <c r="F481" s="466"/>
      <c r="G481" s="415">
        <f t="shared" si="103"/>
        <v>9932.0499999999993</v>
      </c>
      <c r="H481" s="415">
        <f t="shared" si="103"/>
        <v>2326.6200000000003</v>
      </c>
      <c r="I481" s="427">
        <f t="shared" si="103"/>
        <v>12258.670000000002</v>
      </c>
    </row>
    <row r="482" spans="1:9" x14ac:dyDescent="0.25">
      <c r="A482" s="436" t="s">
        <v>239</v>
      </c>
      <c r="B482" s="452">
        <v>136</v>
      </c>
      <c r="C482" s="23">
        <f t="shared" si="99"/>
        <v>0.81927710843373491</v>
      </c>
      <c r="D482" s="23">
        <v>740</v>
      </c>
      <c r="E482" s="23">
        <f t="shared" si="100"/>
        <v>606.27</v>
      </c>
      <c r="F482" s="26">
        <v>1</v>
      </c>
      <c r="G482" s="60">
        <f t="shared" si="101"/>
        <v>606.27</v>
      </c>
      <c r="H482" s="23">
        <f t="shared" si="97"/>
        <v>143.02000000000001</v>
      </c>
      <c r="I482" s="24">
        <f t="shared" si="102"/>
        <v>749.29</v>
      </c>
    </row>
    <row r="483" spans="1:9" x14ac:dyDescent="0.25">
      <c r="A483" s="436" t="s">
        <v>239</v>
      </c>
      <c r="B483" s="452">
        <v>156</v>
      </c>
      <c r="C483" s="23">
        <f t="shared" si="99"/>
        <v>0.93975903614457834</v>
      </c>
      <c r="D483" s="23">
        <v>740</v>
      </c>
      <c r="E483" s="23">
        <f t="shared" si="100"/>
        <v>695.42</v>
      </c>
      <c r="F483" s="26">
        <v>1</v>
      </c>
      <c r="G483" s="60">
        <f t="shared" si="101"/>
        <v>695.42</v>
      </c>
      <c r="H483" s="23">
        <f t="shared" si="97"/>
        <v>164.05</v>
      </c>
      <c r="I483" s="24">
        <f t="shared" si="102"/>
        <v>859.47</v>
      </c>
    </row>
    <row r="484" spans="1:9" x14ac:dyDescent="0.25">
      <c r="A484" s="436" t="s">
        <v>239</v>
      </c>
      <c r="B484" s="452">
        <v>144</v>
      </c>
      <c r="C484" s="23">
        <f t="shared" si="99"/>
        <v>0.86746987951807231</v>
      </c>
      <c r="D484" s="23">
        <v>740</v>
      </c>
      <c r="E484" s="23">
        <f t="shared" si="100"/>
        <v>641.92999999999995</v>
      </c>
      <c r="F484" s="26">
        <v>1</v>
      </c>
      <c r="G484" s="60">
        <f t="shared" si="101"/>
        <v>641.92999999999995</v>
      </c>
      <c r="H484" s="23">
        <f t="shared" si="97"/>
        <v>151.43</v>
      </c>
      <c r="I484" s="24">
        <f t="shared" si="102"/>
        <v>793.3599999999999</v>
      </c>
    </row>
    <row r="485" spans="1:9" x14ac:dyDescent="0.25">
      <c r="A485" s="436" t="s">
        <v>239</v>
      </c>
      <c r="B485" s="452">
        <v>168</v>
      </c>
      <c r="C485" s="23">
        <f t="shared" si="99"/>
        <v>1.0120481927710843</v>
      </c>
      <c r="D485" s="23">
        <v>740</v>
      </c>
      <c r="E485" s="23">
        <f t="shared" si="100"/>
        <v>748.92</v>
      </c>
      <c r="F485" s="26">
        <v>1</v>
      </c>
      <c r="G485" s="60">
        <f t="shared" si="101"/>
        <v>748.92</v>
      </c>
      <c r="H485" s="23">
        <f t="shared" si="97"/>
        <v>176.67</v>
      </c>
      <c r="I485" s="24">
        <f t="shared" si="102"/>
        <v>925.58999999999992</v>
      </c>
    </row>
    <row r="486" spans="1:9" x14ac:dyDescent="0.25">
      <c r="A486" s="436" t="s">
        <v>239</v>
      </c>
      <c r="B486" s="452">
        <v>144</v>
      </c>
      <c r="C486" s="23">
        <f t="shared" si="99"/>
        <v>0.86746987951807231</v>
      </c>
      <c r="D486" s="23">
        <v>740</v>
      </c>
      <c r="E486" s="23">
        <f t="shared" si="100"/>
        <v>641.92999999999995</v>
      </c>
      <c r="F486" s="26">
        <v>1</v>
      </c>
      <c r="G486" s="60">
        <f t="shared" si="101"/>
        <v>641.92999999999995</v>
      </c>
      <c r="H486" s="23">
        <f t="shared" si="97"/>
        <v>151.43</v>
      </c>
      <c r="I486" s="24">
        <f t="shared" si="102"/>
        <v>793.3599999999999</v>
      </c>
    </row>
    <row r="487" spans="1:9" x14ac:dyDescent="0.25">
      <c r="A487" s="436" t="s">
        <v>239</v>
      </c>
      <c r="B487" s="452">
        <v>128</v>
      </c>
      <c r="C487" s="23">
        <f t="shared" si="99"/>
        <v>0.77108433734939763</v>
      </c>
      <c r="D487" s="23">
        <v>740</v>
      </c>
      <c r="E487" s="23">
        <f t="shared" si="100"/>
        <v>570.6</v>
      </c>
      <c r="F487" s="26">
        <v>1</v>
      </c>
      <c r="G487" s="60">
        <f t="shared" si="101"/>
        <v>570.6</v>
      </c>
      <c r="H487" s="23">
        <f t="shared" si="97"/>
        <v>134.6</v>
      </c>
      <c r="I487" s="24">
        <f t="shared" si="102"/>
        <v>705.2</v>
      </c>
    </row>
    <row r="488" spans="1:9" x14ac:dyDescent="0.25">
      <c r="A488" s="436" t="s">
        <v>239</v>
      </c>
      <c r="B488" s="452">
        <v>166</v>
      </c>
      <c r="C488" s="23">
        <f t="shared" si="99"/>
        <v>1</v>
      </c>
      <c r="D488" s="23">
        <v>740</v>
      </c>
      <c r="E488" s="23">
        <f t="shared" si="100"/>
        <v>740</v>
      </c>
      <c r="F488" s="26">
        <v>1</v>
      </c>
      <c r="G488" s="60">
        <f t="shared" si="101"/>
        <v>740</v>
      </c>
      <c r="H488" s="23">
        <f t="shared" si="97"/>
        <v>174.57</v>
      </c>
      <c r="I488" s="24">
        <f t="shared" si="102"/>
        <v>914.56999999999994</v>
      </c>
    </row>
    <row r="489" spans="1:9" x14ac:dyDescent="0.25">
      <c r="A489" s="436" t="s">
        <v>239</v>
      </c>
      <c r="B489" s="452">
        <v>130</v>
      </c>
      <c r="C489" s="23">
        <f t="shared" si="99"/>
        <v>0.7831325301204819</v>
      </c>
      <c r="D489" s="23">
        <v>740</v>
      </c>
      <c r="E489" s="23">
        <f t="shared" si="100"/>
        <v>579.52</v>
      </c>
      <c r="F489" s="26">
        <v>1</v>
      </c>
      <c r="G489" s="60">
        <f t="shared" si="101"/>
        <v>579.52</v>
      </c>
      <c r="H489" s="113">
        <f>ROUND(G489*0.2077,2)</f>
        <v>120.37</v>
      </c>
      <c r="I489" s="24">
        <f t="shared" si="102"/>
        <v>699.89</v>
      </c>
    </row>
    <row r="490" spans="1:9" x14ac:dyDescent="0.25">
      <c r="A490" s="436" t="s">
        <v>239</v>
      </c>
      <c r="B490" s="452">
        <v>80</v>
      </c>
      <c r="C490" s="23">
        <f t="shared" si="99"/>
        <v>0.48192771084337349</v>
      </c>
      <c r="D490" s="23">
        <v>740</v>
      </c>
      <c r="E490" s="23">
        <f t="shared" si="100"/>
        <v>356.63</v>
      </c>
      <c r="F490" s="26">
        <v>1</v>
      </c>
      <c r="G490" s="60">
        <f t="shared" si="101"/>
        <v>356.63</v>
      </c>
      <c r="H490" s="23">
        <f t="shared" si="97"/>
        <v>84.13</v>
      </c>
      <c r="I490" s="24">
        <f t="shared" si="102"/>
        <v>440.76</v>
      </c>
    </row>
    <row r="491" spans="1:9" x14ac:dyDescent="0.25">
      <c r="A491" s="436" t="s">
        <v>239</v>
      </c>
      <c r="B491" s="452">
        <v>48</v>
      </c>
      <c r="C491" s="23">
        <f t="shared" si="99"/>
        <v>0.28915662650602408</v>
      </c>
      <c r="D491" s="23">
        <v>740</v>
      </c>
      <c r="E491" s="23">
        <f t="shared" si="100"/>
        <v>213.98</v>
      </c>
      <c r="F491" s="26">
        <v>1</v>
      </c>
      <c r="G491" s="60">
        <f t="shared" si="101"/>
        <v>213.98</v>
      </c>
      <c r="H491" s="23">
        <f t="shared" si="97"/>
        <v>50.48</v>
      </c>
      <c r="I491" s="24">
        <f t="shared" si="102"/>
        <v>264.45999999999998</v>
      </c>
    </row>
    <row r="492" spans="1:9" x14ac:dyDescent="0.25">
      <c r="A492" s="436" t="s">
        <v>239</v>
      </c>
      <c r="B492" s="452">
        <v>60</v>
      </c>
      <c r="C492" s="23">
        <f t="shared" si="99"/>
        <v>0.36144578313253012</v>
      </c>
      <c r="D492" s="23">
        <v>740</v>
      </c>
      <c r="E492" s="23">
        <f t="shared" si="100"/>
        <v>267.47000000000003</v>
      </c>
      <c r="F492" s="26">
        <v>1</v>
      </c>
      <c r="G492" s="60">
        <f t="shared" si="101"/>
        <v>267.47000000000003</v>
      </c>
      <c r="H492" s="23">
        <f t="shared" si="97"/>
        <v>63.1</v>
      </c>
      <c r="I492" s="24">
        <f t="shared" si="102"/>
        <v>330.57000000000005</v>
      </c>
    </row>
    <row r="493" spans="1:9" x14ac:dyDescent="0.25">
      <c r="A493" s="436" t="s">
        <v>239</v>
      </c>
      <c r="B493" s="452">
        <v>220</v>
      </c>
      <c r="C493" s="23">
        <f t="shared" si="99"/>
        <v>1.3253012048192772</v>
      </c>
      <c r="D493" s="23">
        <v>740</v>
      </c>
      <c r="E493" s="23">
        <f t="shared" si="100"/>
        <v>980.72</v>
      </c>
      <c r="F493" s="26">
        <v>1</v>
      </c>
      <c r="G493" s="60">
        <f t="shared" si="101"/>
        <v>980.72</v>
      </c>
      <c r="H493" s="23">
        <f t="shared" si="97"/>
        <v>231.35</v>
      </c>
      <c r="I493" s="24">
        <f t="shared" si="102"/>
        <v>1212.07</v>
      </c>
    </row>
    <row r="494" spans="1:9" x14ac:dyDescent="0.25">
      <c r="A494" s="436" t="s">
        <v>239</v>
      </c>
      <c r="B494" s="452">
        <v>72</v>
      </c>
      <c r="C494" s="23">
        <f t="shared" si="99"/>
        <v>0.43373493975903615</v>
      </c>
      <c r="D494" s="23">
        <v>740</v>
      </c>
      <c r="E494" s="23">
        <f t="shared" si="100"/>
        <v>320.95999999999998</v>
      </c>
      <c r="F494" s="26">
        <v>1</v>
      </c>
      <c r="G494" s="60">
        <f t="shared" si="101"/>
        <v>320.95999999999998</v>
      </c>
      <c r="H494" s="23">
        <f t="shared" ref="H494:H547" si="104">ROUND(G494*0.2359,2)</f>
        <v>75.709999999999994</v>
      </c>
      <c r="I494" s="24">
        <f t="shared" si="102"/>
        <v>396.66999999999996</v>
      </c>
    </row>
    <row r="495" spans="1:9" x14ac:dyDescent="0.25">
      <c r="A495" s="436" t="s">
        <v>239</v>
      </c>
      <c r="B495" s="452">
        <v>72</v>
      </c>
      <c r="C495" s="23">
        <f t="shared" si="99"/>
        <v>0.43373493975903615</v>
      </c>
      <c r="D495" s="23">
        <v>740</v>
      </c>
      <c r="E495" s="23">
        <f t="shared" si="100"/>
        <v>320.95999999999998</v>
      </c>
      <c r="F495" s="26">
        <v>1</v>
      </c>
      <c r="G495" s="60">
        <f t="shared" si="101"/>
        <v>320.95999999999998</v>
      </c>
      <c r="H495" s="23">
        <f t="shared" si="104"/>
        <v>75.709999999999994</v>
      </c>
      <c r="I495" s="24">
        <f t="shared" si="102"/>
        <v>396.66999999999996</v>
      </c>
    </row>
    <row r="496" spans="1:9" x14ac:dyDescent="0.25">
      <c r="A496" s="436" t="s">
        <v>239</v>
      </c>
      <c r="B496" s="452">
        <v>72</v>
      </c>
      <c r="C496" s="23">
        <f t="shared" si="99"/>
        <v>0.43373493975903615</v>
      </c>
      <c r="D496" s="23">
        <v>740</v>
      </c>
      <c r="E496" s="23">
        <f t="shared" si="100"/>
        <v>320.95999999999998</v>
      </c>
      <c r="F496" s="26">
        <v>1</v>
      </c>
      <c r="G496" s="60">
        <f t="shared" si="101"/>
        <v>320.95999999999998</v>
      </c>
      <c r="H496" s="23">
        <f t="shared" si="104"/>
        <v>75.709999999999994</v>
      </c>
      <c r="I496" s="24">
        <f t="shared" si="102"/>
        <v>396.66999999999996</v>
      </c>
    </row>
    <row r="497" spans="1:9" x14ac:dyDescent="0.25">
      <c r="A497" s="436" t="s">
        <v>239</v>
      </c>
      <c r="B497" s="452">
        <v>144</v>
      </c>
      <c r="C497" s="23">
        <f t="shared" si="99"/>
        <v>0.86746987951807231</v>
      </c>
      <c r="D497" s="23">
        <v>740</v>
      </c>
      <c r="E497" s="23">
        <f t="shared" si="100"/>
        <v>641.92999999999995</v>
      </c>
      <c r="F497" s="26">
        <v>1</v>
      </c>
      <c r="G497" s="60">
        <f t="shared" si="101"/>
        <v>641.92999999999995</v>
      </c>
      <c r="H497" s="23">
        <f t="shared" si="104"/>
        <v>151.43</v>
      </c>
      <c r="I497" s="24">
        <f t="shared" si="102"/>
        <v>793.3599999999999</v>
      </c>
    </row>
    <row r="498" spans="1:9" x14ac:dyDescent="0.25">
      <c r="A498" s="436" t="s">
        <v>239</v>
      </c>
      <c r="B498" s="452">
        <v>72</v>
      </c>
      <c r="C498" s="23">
        <f t="shared" si="99"/>
        <v>0.43373493975903615</v>
      </c>
      <c r="D498" s="23">
        <v>740</v>
      </c>
      <c r="E498" s="23">
        <f t="shared" si="100"/>
        <v>320.95999999999998</v>
      </c>
      <c r="F498" s="26">
        <v>1</v>
      </c>
      <c r="G498" s="60">
        <f t="shared" si="101"/>
        <v>320.95999999999998</v>
      </c>
      <c r="H498" s="23">
        <f t="shared" si="104"/>
        <v>75.709999999999994</v>
      </c>
      <c r="I498" s="24">
        <f t="shared" si="102"/>
        <v>396.66999999999996</v>
      </c>
    </row>
    <row r="499" spans="1:9" x14ac:dyDescent="0.25">
      <c r="A499" s="436" t="s">
        <v>239</v>
      </c>
      <c r="B499" s="452">
        <v>216</v>
      </c>
      <c r="C499" s="23">
        <f t="shared" si="99"/>
        <v>1.3012048192771084</v>
      </c>
      <c r="D499" s="23">
        <v>740</v>
      </c>
      <c r="E499" s="23">
        <f t="shared" si="100"/>
        <v>962.89</v>
      </c>
      <c r="F499" s="26">
        <v>1</v>
      </c>
      <c r="G499" s="60">
        <f t="shared" si="101"/>
        <v>962.89</v>
      </c>
      <c r="H499" s="23">
        <f t="shared" si="104"/>
        <v>227.15</v>
      </c>
      <c r="I499" s="24">
        <f t="shared" si="102"/>
        <v>1190.04</v>
      </c>
    </row>
    <row r="500" spans="1:9" x14ac:dyDescent="0.25">
      <c r="A500" s="393" t="s">
        <v>1112</v>
      </c>
      <c r="B500" s="449">
        <f>SUM(B501:B547)</f>
        <v>2826.6000000000013</v>
      </c>
      <c r="C500" s="416">
        <f t="shared" ref="C500:I500" si="105">SUM(C501:C547)</f>
        <v>17.048649771499797</v>
      </c>
      <c r="D500" s="416"/>
      <c r="E500" s="416"/>
      <c r="F500" s="468"/>
      <c r="G500" s="416">
        <f t="shared" si="105"/>
        <v>14425.280000000002</v>
      </c>
      <c r="H500" s="416">
        <f t="shared" si="105"/>
        <v>3352.3599999999988</v>
      </c>
      <c r="I500" s="461">
        <f t="shared" si="105"/>
        <v>17777.640000000003</v>
      </c>
    </row>
    <row r="501" spans="1:9" x14ac:dyDescent="0.25">
      <c r="A501" s="436" t="s">
        <v>1113</v>
      </c>
      <c r="B501" s="450">
        <v>102</v>
      </c>
      <c r="C501" s="23">
        <f t="shared" si="99"/>
        <v>0.61445783132530118</v>
      </c>
      <c r="D501" s="23">
        <v>3000</v>
      </c>
      <c r="E501" s="23">
        <f t="shared" si="100"/>
        <v>1843.37</v>
      </c>
      <c r="F501" s="26">
        <v>0.3</v>
      </c>
      <c r="G501" s="23">
        <f t="shared" ref="G501:G547" si="106">+ROUND(E501*F501,2)</f>
        <v>553.01</v>
      </c>
      <c r="H501" s="113">
        <f>ROUND(G501*0.2077,2)</f>
        <v>114.86</v>
      </c>
      <c r="I501" s="24">
        <f t="shared" ref="I501:I547" si="107">G501+H501</f>
        <v>667.87</v>
      </c>
    </row>
    <row r="502" spans="1:9" x14ac:dyDescent="0.25">
      <c r="A502" s="436" t="s">
        <v>451</v>
      </c>
      <c r="B502" s="450">
        <v>48</v>
      </c>
      <c r="C502" s="23">
        <f t="shared" si="99"/>
        <v>0.28915662650602408</v>
      </c>
      <c r="D502" s="23">
        <v>1858.28</v>
      </c>
      <c r="E502" s="23">
        <f t="shared" si="100"/>
        <v>537.33000000000004</v>
      </c>
      <c r="F502" s="26">
        <v>1</v>
      </c>
      <c r="G502" s="23">
        <f t="shared" si="106"/>
        <v>537.33000000000004</v>
      </c>
      <c r="H502" s="23">
        <f t="shared" si="104"/>
        <v>126.76</v>
      </c>
      <c r="I502" s="24">
        <f t="shared" si="107"/>
        <v>664.09</v>
      </c>
    </row>
    <row r="503" spans="1:9" x14ac:dyDescent="0.25">
      <c r="A503" s="436" t="s">
        <v>451</v>
      </c>
      <c r="B503" s="450">
        <v>168</v>
      </c>
      <c r="C503" s="23">
        <f t="shared" si="99"/>
        <v>1.0120481927710843</v>
      </c>
      <c r="D503" s="23">
        <v>1858.28</v>
      </c>
      <c r="E503" s="23">
        <f t="shared" si="100"/>
        <v>1880.67</v>
      </c>
      <c r="F503" s="26">
        <v>1</v>
      </c>
      <c r="G503" s="23">
        <f t="shared" si="106"/>
        <v>1880.67</v>
      </c>
      <c r="H503" s="23">
        <f t="shared" si="104"/>
        <v>443.65</v>
      </c>
      <c r="I503" s="24">
        <f t="shared" si="107"/>
        <v>2324.3200000000002</v>
      </c>
    </row>
    <row r="504" spans="1:9" x14ac:dyDescent="0.25">
      <c r="A504" s="436" t="s">
        <v>451</v>
      </c>
      <c r="B504" s="450">
        <v>145.6</v>
      </c>
      <c r="C504" s="23">
        <f t="shared" si="99"/>
        <v>0.87710843373493974</v>
      </c>
      <c r="D504" s="23">
        <v>1858.28</v>
      </c>
      <c r="E504" s="23">
        <f t="shared" si="100"/>
        <v>1629.91</v>
      </c>
      <c r="F504" s="26">
        <v>1</v>
      </c>
      <c r="G504" s="23">
        <f t="shared" si="106"/>
        <v>1629.91</v>
      </c>
      <c r="H504" s="23">
        <f t="shared" si="104"/>
        <v>384.5</v>
      </c>
      <c r="I504" s="24">
        <f t="shared" si="107"/>
        <v>2014.41</v>
      </c>
    </row>
    <row r="505" spans="1:9" x14ac:dyDescent="0.25">
      <c r="A505" s="436" t="s">
        <v>451</v>
      </c>
      <c r="B505" s="450">
        <v>80</v>
      </c>
      <c r="C505" s="23">
        <f t="shared" si="99"/>
        <v>0.48192771084337349</v>
      </c>
      <c r="D505" s="23">
        <v>1858.28</v>
      </c>
      <c r="E505" s="23">
        <f t="shared" si="100"/>
        <v>895.56</v>
      </c>
      <c r="F505" s="26">
        <v>1</v>
      </c>
      <c r="G505" s="23">
        <f t="shared" si="106"/>
        <v>895.56</v>
      </c>
      <c r="H505" s="23">
        <f t="shared" si="104"/>
        <v>211.26</v>
      </c>
      <c r="I505" s="24">
        <f t="shared" si="107"/>
        <v>1106.82</v>
      </c>
    </row>
    <row r="506" spans="1:9" x14ac:dyDescent="0.25">
      <c r="A506" s="436" t="s">
        <v>451</v>
      </c>
      <c r="B506" s="450">
        <v>24</v>
      </c>
      <c r="C506" s="23">
        <f>B506/145</f>
        <v>0.16551724137931034</v>
      </c>
      <c r="D506" s="23">
        <v>1858.28</v>
      </c>
      <c r="E506" s="23">
        <f>ROUND(D506/145*B506,2)</f>
        <v>307.58</v>
      </c>
      <c r="F506" s="26">
        <v>1</v>
      </c>
      <c r="G506" s="23">
        <f t="shared" si="106"/>
        <v>307.58</v>
      </c>
      <c r="H506" s="23">
        <f t="shared" si="104"/>
        <v>72.56</v>
      </c>
      <c r="I506" s="24">
        <f t="shared" si="107"/>
        <v>380.14</v>
      </c>
    </row>
    <row r="507" spans="1:9" x14ac:dyDescent="0.25">
      <c r="A507" s="436" t="s">
        <v>451</v>
      </c>
      <c r="B507" s="450">
        <v>51.4</v>
      </c>
      <c r="C507" s="23">
        <f t="shared" si="99"/>
        <v>0.30963855421686748</v>
      </c>
      <c r="D507" s="23">
        <v>2044.11</v>
      </c>
      <c r="E507" s="23">
        <f t="shared" si="100"/>
        <v>632.94000000000005</v>
      </c>
      <c r="F507" s="26">
        <v>1</v>
      </c>
      <c r="G507" s="23">
        <f t="shared" si="106"/>
        <v>632.94000000000005</v>
      </c>
      <c r="H507" s="23">
        <f t="shared" si="104"/>
        <v>149.31</v>
      </c>
      <c r="I507" s="24">
        <f t="shared" si="107"/>
        <v>782.25</v>
      </c>
    </row>
    <row r="508" spans="1:9" x14ac:dyDescent="0.25">
      <c r="A508" s="436" t="s">
        <v>1114</v>
      </c>
      <c r="B508" s="450">
        <v>31</v>
      </c>
      <c r="C508" s="23">
        <f t="shared" si="99"/>
        <v>0.18674698795180722</v>
      </c>
      <c r="D508" s="23">
        <v>3000</v>
      </c>
      <c r="E508" s="23">
        <f t="shared" si="100"/>
        <v>560.24</v>
      </c>
      <c r="F508" s="26">
        <v>0.3</v>
      </c>
      <c r="G508" s="23">
        <f t="shared" si="106"/>
        <v>168.07</v>
      </c>
      <c r="H508" s="23">
        <f t="shared" si="104"/>
        <v>39.65</v>
      </c>
      <c r="I508" s="24">
        <f t="shared" si="107"/>
        <v>207.72</v>
      </c>
    </row>
    <row r="509" spans="1:9" x14ac:dyDescent="0.25">
      <c r="A509" s="75" t="s">
        <v>144</v>
      </c>
      <c r="B509" s="450">
        <v>158</v>
      </c>
      <c r="C509" s="23">
        <f t="shared" si="99"/>
        <v>0.95180722891566261</v>
      </c>
      <c r="D509" s="23">
        <v>1700</v>
      </c>
      <c r="E509" s="23">
        <f t="shared" si="100"/>
        <v>1618.07</v>
      </c>
      <c r="F509" s="26">
        <v>0.3</v>
      </c>
      <c r="G509" s="23">
        <f t="shared" si="106"/>
        <v>485.42</v>
      </c>
      <c r="H509" s="23">
        <f t="shared" si="104"/>
        <v>114.51</v>
      </c>
      <c r="I509" s="24">
        <f t="shared" si="107"/>
        <v>599.93000000000006</v>
      </c>
    </row>
    <row r="510" spans="1:9" x14ac:dyDescent="0.25">
      <c r="A510" s="75" t="s">
        <v>1115</v>
      </c>
      <c r="B510" s="450">
        <v>166</v>
      </c>
      <c r="C510" s="23">
        <f t="shared" si="99"/>
        <v>1</v>
      </c>
      <c r="D510" s="23">
        <v>948</v>
      </c>
      <c r="E510" s="23">
        <f t="shared" si="100"/>
        <v>948</v>
      </c>
      <c r="F510" s="26">
        <v>1</v>
      </c>
      <c r="G510" s="23">
        <f t="shared" si="106"/>
        <v>948</v>
      </c>
      <c r="H510" s="23">
        <f t="shared" si="104"/>
        <v>223.63</v>
      </c>
      <c r="I510" s="24">
        <f t="shared" si="107"/>
        <v>1171.6300000000001</v>
      </c>
    </row>
    <row r="511" spans="1:9" x14ac:dyDescent="0.25">
      <c r="A511" s="75" t="s">
        <v>141</v>
      </c>
      <c r="B511" s="450">
        <v>166</v>
      </c>
      <c r="C511" s="23">
        <f t="shared" si="99"/>
        <v>1</v>
      </c>
      <c r="D511" s="23">
        <v>1844</v>
      </c>
      <c r="E511" s="23">
        <f t="shared" si="100"/>
        <v>1844</v>
      </c>
      <c r="F511" s="26">
        <v>0.3</v>
      </c>
      <c r="G511" s="23">
        <f>+ROUND(E511*F511,2)</f>
        <v>553.20000000000005</v>
      </c>
      <c r="H511" s="113">
        <f>ROUND(G511*0.2077,2)</f>
        <v>114.9</v>
      </c>
      <c r="I511" s="24">
        <f t="shared" si="107"/>
        <v>668.1</v>
      </c>
    </row>
    <row r="512" spans="1:9" x14ac:dyDescent="0.25">
      <c r="A512" s="75" t="s">
        <v>1116</v>
      </c>
      <c r="B512" s="450">
        <v>51</v>
      </c>
      <c r="C512" s="23">
        <f t="shared" si="99"/>
        <v>0.30722891566265059</v>
      </c>
      <c r="D512" s="23">
        <v>1624</v>
      </c>
      <c r="E512" s="23">
        <f t="shared" si="100"/>
        <v>498.94</v>
      </c>
      <c r="F512" s="26">
        <v>0.3</v>
      </c>
      <c r="G512" s="23">
        <f t="shared" si="106"/>
        <v>149.68</v>
      </c>
      <c r="H512" s="23">
        <f t="shared" si="104"/>
        <v>35.31</v>
      </c>
      <c r="I512" s="24">
        <f t="shared" si="107"/>
        <v>184.99</v>
      </c>
    </row>
    <row r="513" spans="1:9" x14ac:dyDescent="0.25">
      <c r="A513" s="75" t="s">
        <v>1117</v>
      </c>
      <c r="B513" s="450">
        <v>124.5</v>
      </c>
      <c r="C513" s="23">
        <f t="shared" si="99"/>
        <v>0.75</v>
      </c>
      <c r="D513" s="23">
        <v>993</v>
      </c>
      <c r="E513" s="23">
        <f t="shared" si="100"/>
        <v>744.75</v>
      </c>
      <c r="F513" s="26">
        <v>0.3</v>
      </c>
      <c r="G513" s="23">
        <f t="shared" si="106"/>
        <v>223.43</v>
      </c>
      <c r="H513" s="23">
        <f t="shared" si="104"/>
        <v>52.71</v>
      </c>
      <c r="I513" s="24">
        <f t="shared" si="107"/>
        <v>276.14</v>
      </c>
    </row>
    <row r="514" spans="1:9" x14ac:dyDescent="0.25">
      <c r="A514" s="75" t="s">
        <v>1118</v>
      </c>
      <c r="B514" s="450">
        <v>166</v>
      </c>
      <c r="C514" s="23">
        <f t="shared" si="99"/>
        <v>1</v>
      </c>
      <c r="D514" s="23">
        <v>1247</v>
      </c>
      <c r="E514" s="23">
        <f t="shared" si="100"/>
        <v>1247</v>
      </c>
      <c r="F514" s="26">
        <v>0.3</v>
      </c>
      <c r="G514" s="23">
        <f t="shared" si="106"/>
        <v>374.1</v>
      </c>
      <c r="H514" s="23">
        <f t="shared" si="104"/>
        <v>88.25</v>
      </c>
      <c r="I514" s="24">
        <f t="shared" si="107"/>
        <v>462.35</v>
      </c>
    </row>
    <row r="515" spans="1:9" x14ac:dyDescent="0.25">
      <c r="A515" s="75" t="s">
        <v>1119</v>
      </c>
      <c r="B515" s="450">
        <v>166</v>
      </c>
      <c r="C515" s="23">
        <f t="shared" si="99"/>
        <v>1</v>
      </c>
      <c r="D515" s="23">
        <v>740</v>
      </c>
      <c r="E515" s="23">
        <f t="shared" si="100"/>
        <v>740</v>
      </c>
      <c r="F515" s="26">
        <v>0.3</v>
      </c>
      <c r="G515" s="23">
        <f t="shared" si="106"/>
        <v>222</v>
      </c>
      <c r="H515" s="23">
        <f t="shared" si="104"/>
        <v>52.37</v>
      </c>
      <c r="I515" s="24">
        <f t="shared" si="107"/>
        <v>274.37</v>
      </c>
    </row>
    <row r="516" spans="1:9" x14ac:dyDescent="0.25">
      <c r="A516" s="75" t="s">
        <v>1120</v>
      </c>
      <c r="B516" s="450">
        <v>58</v>
      </c>
      <c r="C516" s="23">
        <f t="shared" si="99"/>
        <v>0.3493975903614458</v>
      </c>
      <c r="D516" s="23">
        <v>1395</v>
      </c>
      <c r="E516" s="23">
        <f t="shared" si="100"/>
        <v>487.41</v>
      </c>
      <c r="F516" s="26">
        <v>0.3</v>
      </c>
      <c r="G516" s="23">
        <f t="shared" si="106"/>
        <v>146.22</v>
      </c>
      <c r="H516" s="23">
        <f t="shared" si="104"/>
        <v>34.49</v>
      </c>
      <c r="I516" s="24">
        <f t="shared" si="107"/>
        <v>180.71</v>
      </c>
    </row>
    <row r="517" spans="1:9" x14ac:dyDescent="0.25">
      <c r="A517" s="75" t="s">
        <v>1120</v>
      </c>
      <c r="B517" s="450">
        <v>27</v>
      </c>
      <c r="C517" s="23">
        <f t="shared" si="99"/>
        <v>0.16265060240963855</v>
      </c>
      <c r="D517" s="23">
        <v>1395</v>
      </c>
      <c r="E517" s="23">
        <f t="shared" si="100"/>
        <v>226.9</v>
      </c>
      <c r="F517" s="26">
        <v>0.3</v>
      </c>
      <c r="G517" s="23">
        <f t="shared" si="106"/>
        <v>68.069999999999993</v>
      </c>
      <c r="H517" s="23">
        <f t="shared" si="104"/>
        <v>16.059999999999999</v>
      </c>
      <c r="I517" s="24">
        <f t="shared" si="107"/>
        <v>84.13</v>
      </c>
    </row>
    <row r="518" spans="1:9" x14ac:dyDescent="0.25">
      <c r="A518" s="75" t="s">
        <v>1121</v>
      </c>
      <c r="B518" s="450">
        <v>35</v>
      </c>
      <c r="C518" s="23">
        <f t="shared" si="99"/>
        <v>0.21084337349397592</v>
      </c>
      <c r="D518" s="23">
        <v>1395</v>
      </c>
      <c r="E518" s="23">
        <f t="shared" si="100"/>
        <v>294.13</v>
      </c>
      <c r="F518" s="26">
        <v>0.3</v>
      </c>
      <c r="G518" s="23">
        <f t="shared" si="106"/>
        <v>88.24</v>
      </c>
      <c r="H518" s="23">
        <f t="shared" si="104"/>
        <v>20.82</v>
      </c>
      <c r="I518" s="24">
        <f t="shared" si="107"/>
        <v>109.06</v>
      </c>
    </row>
    <row r="519" spans="1:9" x14ac:dyDescent="0.25">
      <c r="A519" s="75" t="s">
        <v>378</v>
      </c>
      <c r="B519" s="450">
        <v>12</v>
      </c>
      <c r="C519" s="23">
        <f t="shared" si="99"/>
        <v>7.2289156626506021E-2</v>
      </c>
      <c r="D519" s="23">
        <v>1763</v>
      </c>
      <c r="E519" s="23">
        <f t="shared" si="100"/>
        <v>127.45</v>
      </c>
      <c r="F519" s="26">
        <v>0.3</v>
      </c>
      <c r="G519" s="23">
        <f t="shared" si="106"/>
        <v>38.24</v>
      </c>
      <c r="H519" s="23">
        <f t="shared" si="104"/>
        <v>9.02</v>
      </c>
      <c r="I519" s="24">
        <f t="shared" si="107"/>
        <v>47.260000000000005</v>
      </c>
    </row>
    <row r="520" spans="1:9" x14ac:dyDescent="0.25">
      <c r="A520" s="75" t="s">
        <v>1122</v>
      </c>
      <c r="B520" s="450">
        <v>77</v>
      </c>
      <c r="C520" s="23">
        <f t="shared" si="99"/>
        <v>0.46385542168674698</v>
      </c>
      <c r="D520" s="23">
        <v>1763</v>
      </c>
      <c r="E520" s="23">
        <f t="shared" si="100"/>
        <v>817.78</v>
      </c>
      <c r="F520" s="26">
        <v>0.3</v>
      </c>
      <c r="G520" s="23">
        <f t="shared" si="106"/>
        <v>245.33</v>
      </c>
      <c r="H520" s="23">
        <f t="shared" si="104"/>
        <v>57.87</v>
      </c>
      <c r="I520" s="24">
        <f t="shared" si="107"/>
        <v>303.2</v>
      </c>
    </row>
    <row r="521" spans="1:9" x14ac:dyDescent="0.25">
      <c r="A521" s="75" t="s">
        <v>375</v>
      </c>
      <c r="B521" s="450">
        <v>56</v>
      </c>
      <c r="C521" s="23">
        <f t="shared" si="99"/>
        <v>0.33734939759036142</v>
      </c>
      <c r="D521" s="23">
        <v>2449</v>
      </c>
      <c r="E521" s="23">
        <f t="shared" si="100"/>
        <v>826.17</v>
      </c>
      <c r="F521" s="26">
        <v>0.3</v>
      </c>
      <c r="G521" s="23">
        <f t="shared" si="106"/>
        <v>247.85</v>
      </c>
      <c r="H521" s="23">
        <f t="shared" si="104"/>
        <v>58.47</v>
      </c>
      <c r="I521" s="24">
        <f t="shared" si="107"/>
        <v>306.32</v>
      </c>
    </row>
    <row r="522" spans="1:9" x14ac:dyDescent="0.25">
      <c r="A522" s="75" t="s">
        <v>1123</v>
      </c>
      <c r="B522" s="450">
        <v>42</v>
      </c>
      <c r="C522" s="23">
        <f t="shared" si="99"/>
        <v>0.25301204819277107</v>
      </c>
      <c r="D522" s="23">
        <v>948</v>
      </c>
      <c r="E522" s="23">
        <f t="shared" si="100"/>
        <v>239.86</v>
      </c>
      <c r="F522" s="26">
        <v>1</v>
      </c>
      <c r="G522" s="23">
        <f t="shared" si="106"/>
        <v>239.86</v>
      </c>
      <c r="H522" s="23">
        <f t="shared" si="104"/>
        <v>56.58</v>
      </c>
      <c r="I522" s="24">
        <f t="shared" si="107"/>
        <v>296.44</v>
      </c>
    </row>
    <row r="523" spans="1:9" x14ac:dyDescent="0.25">
      <c r="A523" s="75" t="s">
        <v>192</v>
      </c>
      <c r="B523" s="450">
        <v>10</v>
      </c>
      <c r="C523" s="23">
        <f t="shared" si="99"/>
        <v>6.0240963855421686E-2</v>
      </c>
      <c r="D523" s="23">
        <v>2552</v>
      </c>
      <c r="E523" s="23">
        <f t="shared" si="100"/>
        <v>153.72999999999999</v>
      </c>
      <c r="F523" s="26">
        <v>0.3</v>
      </c>
      <c r="G523" s="23">
        <f t="shared" si="106"/>
        <v>46.12</v>
      </c>
      <c r="H523" s="23">
        <f t="shared" si="104"/>
        <v>10.88</v>
      </c>
      <c r="I523" s="24">
        <f t="shared" si="107"/>
        <v>57</v>
      </c>
    </row>
    <row r="524" spans="1:9" x14ac:dyDescent="0.25">
      <c r="A524" s="75" t="s">
        <v>1124</v>
      </c>
      <c r="B524" s="450">
        <v>5</v>
      </c>
      <c r="C524" s="23">
        <f t="shared" si="99"/>
        <v>3.0120481927710843E-2</v>
      </c>
      <c r="D524" s="23">
        <v>1191</v>
      </c>
      <c r="E524" s="23">
        <f t="shared" si="100"/>
        <v>35.869999999999997</v>
      </c>
      <c r="F524" s="26">
        <v>0.3</v>
      </c>
      <c r="G524" s="23">
        <f t="shared" si="106"/>
        <v>10.76</v>
      </c>
      <c r="H524" s="23">
        <f t="shared" si="104"/>
        <v>2.54</v>
      </c>
      <c r="I524" s="24">
        <f t="shared" si="107"/>
        <v>13.3</v>
      </c>
    </row>
    <row r="525" spans="1:9" x14ac:dyDescent="0.25">
      <c r="A525" s="75" t="s">
        <v>2203</v>
      </c>
      <c r="B525" s="450">
        <v>4</v>
      </c>
      <c r="C525" s="23">
        <f t="shared" si="99"/>
        <v>2.4096385542168676E-2</v>
      </c>
      <c r="D525" s="23">
        <v>1020</v>
      </c>
      <c r="E525" s="23">
        <f t="shared" si="100"/>
        <v>24.58</v>
      </c>
      <c r="F525" s="26">
        <v>0.3</v>
      </c>
      <c r="G525" s="23">
        <f t="shared" si="106"/>
        <v>7.37</v>
      </c>
      <c r="H525" s="113">
        <f>ROUND(G525*0.2077,2)</f>
        <v>1.53</v>
      </c>
      <c r="I525" s="24">
        <f t="shared" si="107"/>
        <v>8.9</v>
      </c>
    </row>
    <row r="526" spans="1:9" x14ac:dyDescent="0.25">
      <c r="A526" s="75" t="s">
        <v>1125</v>
      </c>
      <c r="B526" s="450">
        <v>43</v>
      </c>
      <c r="C526" s="23">
        <f t="shared" si="99"/>
        <v>0.25903614457831325</v>
      </c>
      <c r="D526" s="23">
        <v>1191</v>
      </c>
      <c r="E526" s="23">
        <f t="shared" si="100"/>
        <v>308.51</v>
      </c>
      <c r="F526" s="26">
        <v>0.3</v>
      </c>
      <c r="G526" s="23">
        <f t="shared" si="106"/>
        <v>92.55</v>
      </c>
      <c r="H526" s="23">
        <f t="shared" si="104"/>
        <v>21.83</v>
      </c>
      <c r="I526" s="24">
        <f t="shared" si="107"/>
        <v>114.38</v>
      </c>
    </row>
    <row r="527" spans="1:9" x14ac:dyDescent="0.25">
      <c r="A527" s="75" t="s">
        <v>1126</v>
      </c>
      <c r="B527" s="450">
        <v>63</v>
      </c>
      <c r="C527" s="23">
        <f t="shared" si="99"/>
        <v>0.37951807228915663</v>
      </c>
      <c r="D527" s="23">
        <v>1330</v>
      </c>
      <c r="E527" s="23">
        <f t="shared" si="100"/>
        <v>504.76</v>
      </c>
      <c r="F527" s="26">
        <v>0.3</v>
      </c>
      <c r="G527" s="23">
        <f t="shared" si="106"/>
        <v>151.43</v>
      </c>
      <c r="H527" s="23">
        <f t="shared" si="104"/>
        <v>35.72</v>
      </c>
      <c r="I527" s="24">
        <f t="shared" si="107"/>
        <v>187.15</v>
      </c>
    </row>
    <row r="528" spans="1:9" x14ac:dyDescent="0.25">
      <c r="A528" s="75" t="s">
        <v>1127</v>
      </c>
      <c r="B528" s="450">
        <v>4</v>
      </c>
      <c r="C528" s="23">
        <f t="shared" si="99"/>
        <v>2.4096385542168676E-2</v>
      </c>
      <c r="D528" s="23">
        <v>1330</v>
      </c>
      <c r="E528" s="23">
        <f t="shared" si="100"/>
        <v>32.049999999999997</v>
      </c>
      <c r="F528" s="26">
        <v>0.3</v>
      </c>
      <c r="G528" s="23">
        <f t="shared" si="106"/>
        <v>9.6199999999999992</v>
      </c>
      <c r="H528" s="23">
        <f t="shared" si="104"/>
        <v>2.27</v>
      </c>
      <c r="I528" s="24">
        <f t="shared" si="107"/>
        <v>11.889999999999999</v>
      </c>
    </row>
    <row r="529" spans="1:9" x14ac:dyDescent="0.25">
      <c r="A529" s="75" t="s">
        <v>1128</v>
      </c>
      <c r="B529" s="450">
        <v>22</v>
      </c>
      <c r="C529" s="23">
        <f t="shared" si="99"/>
        <v>0.13253012048192772</v>
      </c>
      <c r="D529" s="23">
        <v>1191</v>
      </c>
      <c r="E529" s="23">
        <f t="shared" si="100"/>
        <v>157.84</v>
      </c>
      <c r="F529" s="26">
        <v>0.3</v>
      </c>
      <c r="G529" s="23">
        <f t="shared" si="106"/>
        <v>47.35</v>
      </c>
      <c r="H529" s="23">
        <f t="shared" si="104"/>
        <v>11.17</v>
      </c>
      <c r="I529" s="24">
        <f t="shared" si="107"/>
        <v>58.52</v>
      </c>
    </row>
    <row r="530" spans="1:9" x14ac:dyDescent="0.25">
      <c r="A530" s="75" t="s">
        <v>1129</v>
      </c>
      <c r="B530" s="450">
        <v>64</v>
      </c>
      <c r="C530" s="23">
        <f t="shared" si="99"/>
        <v>0.38554216867469882</v>
      </c>
      <c r="D530" s="23">
        <v>1633</v>
      </c>
      <c r="E530" s="23">
        <f t="shared" si="100"/>
        <v>629.59</v>
      </c>
      <c r="F530" s="26">
        <v>1</v>
      </c>
      <c r="G530" s="23">
        <f t="shared" si="106"/>
        <v>629.59</v>
      </c>
      <c r="H530" s="23">
        <f t="shared" si="104"/>
        <v>148.52000000000001</v>
      </c>
      <c r="I530" s="24">
        <f t="shared" si="107"/>
        <v>778.11</v>
      </c>
    </row>
    <row r="531" spans="1:9" x14ac:dyDescent="0.25">
      <c r="A531" s="75" t="s">
        <v>1130</v>
      </c>
      <c r="B531" s="450">
        <v>126</v>
      </c>
      <c r="C531" s="23">
        <f t="shared" si="99"/>
        <v>0.75903614457831325</v>
      </c>
      <c r="D531" s="23">
        <v>2449</v>
      </c>
      <c r="E531" s="23">
        <f t="shared" si="100"/>
        <v>1858.88</v>
      </c>
      <c r="F531" s="26">
        <v>0.3</v>
      </c>
      <c r="G531" s="23">
        <f t="shared" si="106"/>
        <v>557.66</v>
      </c>
      <c r="H531" s="23">
        <f t="shared" si="104"/>
        <v>131.55000000000001</v>
      </c>
      <c r="I531" s="24">
        <f t="shared" si="107"/>
        <v>689.21</v>
      </c>
    </row>
    <row r="532" spans="1:9" x14ac:dyDescent="0.25">
      <c r="A532" s="75" t="s">
        <v>1131</v>
      </c>
      <c r="B532" s="450">
        <v>30</v>
      </c>
      <c r="C532" s="23">
        <f t="shared" si="99"/>
        <v>0.18072289156626506</v>
      </c>
      <c r="D532" s="23">
        <v>1464</v>
      </c>
      <c r="E532" s="23">
        <f t="shared" si="100"/>
        <v>264.58</v>
      </c>
      <c r="F532" s="26">
        <v>0.3</v>
      </c>
      <c r="G532" s="23">
        <f t="shared" si="106"/>
        <v>79.37</v>
      </c>
      <c r="H532" s="23">
        <f t="shared" si="104"/>
        <v>18.72</v>
      </c>
      <c r="I532" s="24">
        <f t="shared" si="107"/>
        <v>98.09</v>
      </c>
    </row>
    <row r="533" spans="1:9" x14ac:dyDescent="0.25">
      <c r="A533" s="75" t="s">
        <v>377</v>
      </c>
      <c r="B533" s="450">
        <v>83</v>
      </c>
      <c r="C533" s="23">
        <f t="shared" si="99"/>
        <v>0.5</v>
      </c>
      <c r="D533" s="23">
        <v>1508</v>
      </c>
      <c r="E533" s="23">
        <f t="shared" si="100"/>
        <v>754</v>
      </c>
      <c r="F533" s="26">
        <v>0.3</v>
      </c>
      <c r="G533" s="23">
        <f t="shared" si="106"/>
        <v>226.2</v>
      </c>
      <c r="H533" s="113">
        <f>ROUND(G533*0.2077,2)</f>
        <v>46.98</v>
      </c>
      <c r="I533" s="24">
        <f t="shared" si="107"/>
        <v>273.18</v>
      </c>
    </row>
    <row r="534" spans="1:9" x14ac:dyDescent="0.25">
      <c r="A534" s="75" t="s">
        <v>1132</v>
      </c>
      <c r="B534" s="450">
        <v>25</v>
      </c>
      <c r="C534" s="23">
        <f t="shared" si="99"/>
        <v>0.15060240963855423</v>
      </c>
      <c r="D534" s="23">
        <v>1330</v>
      </c>
      <c r="E534" s="23">
        <f t="shared" si="100"/>
        <v>200.3</v>
      </c>
      <c r="F534" s="26">
        <v>0.3</v>
      </c>
      <c r="G534" s="23">
        <f t="shared" si="106"/>
        <v>60.09</v>
      </c>
      <c r="H534" s="23">
        <f t="shared" si="104"/>
        <v>14.18</v>
      </c>
      <c r="I534" s="24">
        <f t="shared" si="107"/>
        <v>74.27000000000001</v>
      </c>
    </row>
    <row r="535" spans="1:9" x14ac:dyDescent="0.25">
      <c r="A535" s="75" t="s">
        <v>1133</v>
      </c>
      <c r="B535" s="450">
        <v>49.8</v>
      </c>
      <c r="C535" s="23">
        <f t="shared" si="99"/>
        <v>0.3</v>
      </c>
      <c r="D535" s="23">
        <v>798</v>
      </c>
      <c r="E535" s="23">
        <f t="shared" si="100"/>
        <v>239.4</v>
      </c>
      <c r="F535" s="26">
        <v>1</v>
      </c>
      <c r="G535" s="23">
        <f t="shared" si="106"/>
        <v>239.4</v>
      </c>
      <c r="H535" s="23">
        <f t="shared" si="104"/>
        <v>56.47</v>
      </c>
      <c r="I535" s="24">
        <f t="shared" si="107"/>
        <v>295.87</v>
      </c>
    </row>
    <row r="536" spans="1:9" x14ac:dyDescent="0.25">
      <c r="A536" s="75" t="s">
        <v>1134</v>
      </c>
      <c r="B536" s="450">
        <v>49.8</v>
      </c>
      <c r="C536" s="23">
        <f t="shared" si="99"/>
        <v>0.3</v>
      </c>
      <c r="D536" s="23">
        <v>740</v>
      </c>
      <c r="E536" s="23">
        <f t="shared" si="100"/>
        <v>222</v>
      </c>
      <c r="F536" s="26">
        <v>1</v>
      </c>
      <c r="G536" s="23">
        <f t="shared" si="106"/>
        <v>222</v>
      </c>
      <c r="H536" s="113">
        <f>ROUND(G536*0.2077,2)</f>
        <v>46.11</v>
      </c>
      <c r="I536" s="24">
        <f t="shared" si="107"/>
        <v>268.11</v>
      </c>
    </row>
    <row r="537" spans="1:9" x14ac:dyDescent="0.25">
      <c r="A537" s="75" t="s">
        <v>1133</v>
      </c>
      <c r="B537" s="450">
        <v>49.8</v>
      </c>
      <c r="C537" s="23">
        <f t="shared" si="99"/>
        <v>0.3</v>
      </c>
      <c r="D537" s="23">
        <v>798</v>
      </c>
      <c r="E537" s="23">
        <f t="shared" si="100"/>
        <v>239.4</v>
      </c>
      <c r="F537" s="26">
        <v>1</v>
      </c>
      <c r="G537" s="23">
        <f t="shared" si="106"/>
        <v>239.4</v>
      </c>
      <c r="H537" s="23">
        <f t="shared" si="104"/>
        <v>56.47</v>
      </c>
      <c r="I537" s="24">
        <f t="shared" si="107"/>
        <v>295.87</v>
      </c>
    </row>
    <row r="538" spans="1:9" x14ac:dyDescent="0.25">
      <c r="A538" s="75" t="s">
        <v>1133</v>
      </c>
      <c r="B538" s="450">
        <v>49.8</v>
      </c>
      <c r="C538" s="23">
        <f t="shared" si="99"/>
        <v>0.3</v>
      </c>
      <c r="D538" s="23">
        <v>798</v>
      </c>
      <c r="E538" s="23">
        <f t="shared" si="100"/>
        <v>239.4</v>
      </c>
      <c r="F538" s="26">
        <v>1</v>
      </c>
      <c r="G538" s="23">
        <f t="shared" si="106"/>
        <v>239.4</v>
      </c>
      <c r="H538" s="23">
        <f t="shared" si="104"/>
        <v>56.47</v>
      </c>
      <c r="I538" s="24">
        <f t="shared" si="107"/>
        <v>295.87</v>
      </c>
    </row>
    <row r="539" spans="1:9" x14ac:dyDescent="0.25">
      <c r="A539" s="75" t="s">
        <v>1135</v>
      </c>
      <c r="B539" s="450">
        <v>49.8</v>
      </c>
      <c r="C539" s="23">
        <f t="shared" ref="C539:C547" si="108">B539/166</f>
        <v>0.3</v>
      </c>
      <c r="D539" s="23">
        <v>948</v>
      </c>
      <c r="E539" s="23">
        <f t="shared" si="100"/>
        <v>284.39999999999998</v>
      </c>
      <c r="F539" s="26">
        <v>1</v>
      </c>
      <c r="G539" s="23">
        <f t="shared" si="106"/>
        <v>284.39999999999998</v>
      </c>
      <c r="H539" s="23">
        <f t="shared" si="104"/>
        <v>67.09</v>
      </c>
      <c r="I539" s="24">
        <f t="shared" si="107"/>
        <v>351.49</v>
      </c>
    </row>
    <row r="540" spans="1:9" x14ac:dyDescent="0.25">
      <c r="A540" s="75" t="s">
        <v>1123</v>
      </c>
      <c r="B540" s="450">
        <v>16</v>
      </c>
      <c r="C540" s="23">
        <f t="shared" si="108"/>
        <v>9.6385542168674704E-2</v>
      </c>
      <c r="D540" s="23">
        <v>740</v>
      </c>
      <c r="E540" s="23">
        <f t="shared" ref="E540:E547" si="109">ROUND(D540/166*B540,2)</f>
        <v>71.33</v>
      </c>
      <c r="F540" s="26">
        <v>1</v>
      </c>
      <c r="G540" s="23">
        <f t="shared" si="106"/>
        <v>71.33</v>
      </c>
      <c r="H540" s="23">
        <f t="shared" si="104"/>
        <v>16.829999999999998</v>
      </c>
      <c r="I540" s="24">
        <f t="shared" si="107"/>
        <v>88.16</v>
      </c>
    </row>
    <row r="541" spans="1:9" x14ac:dyDescent="0.25">
      <c r="A541" s="75" t="s">
        <v>1136</v>
      </c>
      <c r="B541" s="450">
        <v>2</v>
      </c>
      <c r="C541" s="23">
        <f t="shared" si="108"/>
        <v>1.2048192771084338E-2</v>
      </c>
      <c r="D541" s="23">
        <v>4.6500000000000004</v>
      </c>
      <c r="E541" s="23">
        <v>9.3000000000000007</v>
      </c>
      <c r="F541" s="26">
        <v>1</v>
      </c>
      <c r="G541" s="23">
        <v>9.3000000000000007</v>
      </c>
      <c r="H541" s="23">
        <f t="shared" si="104"/>
        <v>2.19</v>
      </c>
      <c r="I541" s="24">
        <f t="shared" si="107"/>
        <v>11.49</v>
      </c>
    </row>
    <row r="542" spans="1:9" x14ac:dyDescent="0.25">
      <c r="A542" s="75" t="s">
        <v>1136</v>
      </c>
      <c r="B542" s="450">
        <v>1</v>
      </c>
      <c r="C542" s="23">
        <f t="shared" si="108"/>
        <v>6.024096385542169E-3</v>
      </c>
      <c r="D542" s="23">
        <v>4.6500000000000004</v>
      </c>
      <c r="E542" s="23">
        <v>4.6500000000000004</v>
      </c>
      <c r="F542" s="26">
        <v>1</v>
      </c>
      <c r="G542" s="23">
        <v>4.6500000000000004</v>
      </c>
      <c r="H542" s="113">
        <f>ROUND(G542*0.2077,2)</f>
        <v>0.97</v>
      </c>
      <c r="I542" s="24">
        <f t="shared" si="107"/>
        <v>5.62</v>
      </c>
    </row>
    <row r="543" spans="1:9" x14ac:dyDescent="0.25">
      <c r="A543" s="75" t="s">
        <v>1136</v>
      </c>
      <c r="B543" s="450">
        <v>1</v>
      </c>
      <c r="C543" s="23">
        <f t="shared" si="108"/>
        <v>6.024096385542169E-3</v>
      </c>
      <c r="D543" s="23">
        <v>4.6500000000000004</v>
      </c>
      <c r="E543" s="23">
        <v>4.6500000000000004</v>
      </c>
      <c r="F543" s="26">
        <v>1</v>
      </c>
      <c r="G543" s="23">
        <v>4.6500000000000004</v>
      </c>
      <c r="H543" s="113">
        <f>ROUND(G543*0.2077,2)</f>
        <v>0.97</v>
      </c>
      <c r="I543" s="24">
        <f t="shared" si="107"/>
        <v>5.62</v>
      </c>
    </row>
    <row r="544" spans="1:9" x14ac:dyDescent="0.25">
      <c r="A544" s="75" t="s">
        <v>1136</v>
      </c>
      <c r="B544" s="450">
        <v>24</v>
      </c>
      <c r="C544" s="23">
        <f t="shared" si="108"/>
        <v>0.14457831325301204</v>
      </c>
      <c r="D544" s="23">
        <v>4.6500000000000004</v>
      </c>
      <c r="E544" s="23">
        <v>111.6</v>
      </c>
      <c r="F544" s="26">
        <v>1</v>
      </c>
      <c r="G544" s="23">
        <v>111.6</v>
      </c>
      <c r="H544" s="23">
        <f t="shared" si="104"/>
        <v>26.33</v>
      </c>
      <c r="I544" s="24">
        <f t="shared" si="107"/>
        <v>137.93</v>
      </c>
    </row>
    <row r="545" spans="1:9" x14ac:dyDescent="0.25">
      <c r="A545" s="75" t="s">
        <v>1136</v>
      </c>
      <c r="B545" s="450">
        <v>0.5</v>
      </c>
      <c r="C545" s="23">
        <f t="shared" si="108"/>
        <v>3.0120481927710845E-3</v>
      </c>
      <c r="D545" s="23">
        <v>4.6500000000000004</v>
      </c>
      <c r="E545" s="23">
        <v>2.33</v>
      </c>
      <c r="F545" s="26">
        <v>1</v>
      </c>
      <c r="G545" s="23">
        <v>2.33</v>
      </c>
      <c r="H545" s="23">
        <f t="shared" si="104"/>
        <v>0.55000000000000004</v>
      </c>
      <c r="I545" s="24">
        <f t="shared" si="107"/>
        <v>2.88</v>
      </c>
    </row>
    <row r="546" spans="1:9" x14ac:dyDescent="0.25">
      <c r="A546" s="75" t="s">
        <v>1137</v>
      </c>
      <c r="B546" s="450">
        <v>49.8</v>
      </c>
      <c r="C546" s="23">
        <f t="shared" si="108"/>
        <v>0.3</v>
      </c>
      <c r="D546" s="23">
        <v>740</v>
      </c>
      <c r="E546" s="23">
        <f t="shared" si="109"/>
        <v>222</v>
      </c>
      <c r="F546" s="26">
        <v>1</v>
      </c>
      <c r="G546" s="23">
        <f t="shared" si="106"/>
        <v>222</v>
      </c>
      <c r="H546" s="113">
        <f>ROUND(G546*0.2077,2)</f>
        <v>46.11</v>
      </c>
      <c r="I546" s="24">
        <f t="shared" si="107"/>
        <v>268.11</v>
      </c>
    </row>
    <row r="547" spans="1:9" ht="17.25" thickBot="1" x14ac:dyDescent="0.3">
      <c r="A547" s="438" t="s">
        <v>1137</v>
      </c>
      <c r="B547" s="453">
        <v>49.8</v>
      </c>
      <c r="C547" s="50">
        <f t="shared" si="108"/>
        <v>0.3</v>
      </c>
      <c r="D547" s="50">
        <v>740</v>
      </c>
      <c r="E547" s="50">
        <f t="shared" si="109"/>
        <v>222</v>
      </c>
      <c r="F547" s="82">
        <v>1</v>
      </c>
      <c r="G547" s="50">
        <f t="shared" si="106"/>
        <v>222</v>
      </c>
      <c r="H547" s="50">
        <f t="shared" si="104"/>
        <v>52.37</v>
      </c>
      <c r="I547" s="51">
        <f t="shared" si="107"/>
        <v>274.37</v>
      </c>
    </row>
    <row r="549" spans="1:9" x14ac:dyDescent="0.25">
      <c r="A549" s="1269" t="s">
        <v>2610</v>
      </c>
      <c r="B549" s="1269"/>
    </row>
  </sheetData>
  <mergeCells count="4">
    <mergeCell ref="A2:I2"/>
    <mergeCell ref="A6:A7"/>
    <mergeCell ref="B6:I6"/>
    <mergeCell ref="A549:B549"/>
  </mergeCells>
  <pageMargins left="0.31496062992125984" right="0.31496062992125984" top="0.55118110236220474" bottom="0.35433070866141736" header="0.31496062992125984" footer="0.31496062992125984"/>
  <pageSetup paperSize="9" scale="5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63F5F-418D-4622-A453-73C015D9B10B}">
  <sheetPr>
    <tabColor theme="9" tint="0.59999389629810485"/>
    <pageSetUpPr fitToPage="1"/>
  </sheetPr>
  <dimension ref="A1:I274"/>
  <sheetViews>
    <sheetView zoomScale="80" zoomScaleNormal="80" workbookViewId="0">
      <selection activeCell="O7" sqref="N7:O7"/>
    </sheetView>
  </sheetViews>
  <sheetFormatPr defaultRowHeight="18.75" x14ac:dyDescent="0.3"/>
  <cols>
    <col min="1" max="1" width="70.85546875" style="5" customWidth="1"/>
    <col min="2" max="2" width="18.28515625" style="5" customWidth="1"/>
    <col min="3" max="3" width="19.42578125" style="5" customWidth="1"/>
    <col min="4" max="4" width="15.7109375" style="5" customWidth="1"/>
    <col min="5" max="5" width="16.85546875" style="5" customWidth="1"/>
    <col min="6" max="6" width="14.42578125" style="5" customWidth="1"/>
    <col min="7" max="7" width="16.7109375" style="127" customWidth="1"/>
    <col min="8" max="9" width="17.85546875" style="5" customWidth="1"/>
    <col min="10" max="16384" width="9.140625" style="5"/>
  </cols>
  <sheetData>
    <row r="1" spans="1:9" x14ac:dyDescent="0.3">
      <c r="A1" s="248"/>
      <c r="I1" s="1345" t="s">
        <v>2620</v>
      </c>
    </row>
    <row r="2" spans="1:9" s="7" customFormat="1" ht="57.75" customHeight="1" x14ac:dyDescent="0.3">
      <c r="A2" s="1306" t="s">
        <v>1371</v>
      </c>
      <c r="B2" s="1306"/>
      <c r="C2" s="1306"/>
      <c r="D2" s="1306"/>
      <c r="E2" s="1306"/>
      <c r="F2" s="1306"/>
      <c r="G2" s="1306"/>
      <c r="H2" s="1306"/>
      <c r="I2" s="1306"/>
    </row>
    <row r="4" spans="1:9" x14ac:dyDescent="0.3">
      <c r="A4" s="79" t="s">
        <v>2204</v>
      </c>
    </row>
    <row r="5" spans="1:9" ht="19.5" thickBot="1" x14ac:dyDescent="0.35">
      <c r="A5" s="41"/>
      <c r="B5" s="423"/>
      <c r="C5" s="423"/>
      <c r="D5" s="423"/>
      <c r="E5" s="423"/>
      <c r="F5" s="423"/>
      <c r="G5" s="474"/>
      <c r="H5" s="423"/>
      <c r="I5" s="423"/>
    </row>
    <row r="6" spans="1:9" ht="16.5" customHeight="1" x14ac:dyDescent="0.25">
      <c r="A6" s="1304"/>
      <c r="B6" s="1264" t="s">
        <v>20</v>
      </c>
      <c r="C6" s="1265"/>
      <c r="D6" s="1265"/>
      <c r="E6" s="1265"/>
      <c r="F6" s="1265"/>
      <c r="G6" s="1265"/>
      <c r="H6" s="1265"/>
      <c r="I6" s="1266"/>
    </row>
    <row r="7" spans="1:9" ht="152.25" customHeight="1" x14ac:dyDescent="0.25">
      <c r="A7" s="1305"/>
      <c r="B7" s="8" t="s">
        <v>16</v>
      </c>
      <c r="C7" s="9" t="s">
        <v>11</v>
      </c>
      <c r="D7" s="9" t="s">
        <v>12</v>
      </c>
      <c r="E7" s="9" t="s">
        <v>10</v>
      </c>
      <c r="F7" s="9" t="s">
        <v>2</v>
      </c>
      <c r="G7" s="128" t="s">
        <v>3</v>
      </c>
      <c r="H7" s="9" t="s">
        <v>4</v>
      </c>
      <c r="I7" s="10" t="s">
        <v>5</v>
      </c>
    </row>
    <row r="8" spans="1:9" ht="13.5" customHeight="1" x14ac:dyDescent="0.25">
      <c r="A8" s="71"/>
      <c r="B8" s="11">
        <v>1</v>
      </c>
      <c r="C8" s="12" t="s">
        <v>22</v>
      </c>
      <c r="D8" s="12">
        <v>3</v>
      </c>
      <c r="E8" s="12" t="s">
        <v>13</v>
      </c>
      <c r="F8" s="12">
        <v>5</v>
      </c>
      <c r="G8" s="128" t="s">
        <v>14</v>
      </c>
      <c r="H8" s="12" t="s">
        <v>19</v>
      </c>
      <c r="I8" s="13" t="s">
        <v>15</v>
      </c>
    </row>
    <row r="9" spans="1:9" s="7" customFormat="1" ht="16.5" x14ac:dyDescent="0.25">
      <c r="A9" s="470" t="s">
        <v>0</v>
      </c>
      <c r="B9" s="476">
        <f>B10+B32+B41+B52+B88+B91+B150+B155+B178+B182+B185+B214+B224+B231+B243+B257+B269</f>
        <v>15647.5</v>
      </c>
      <c r="C9" s="32">
        <f t="shared" ref="C9:I9" si="0">C10+C32+C41+C52+C88+C91+C150+C155+C178+C182+C185+C214+C224+C231+C243+C257+C269</f>
        <v>94.261652999999995</v>
      </c>
      <c r="D9" s="32"/>
      <c r="E9" s="32"/>
      <c r="F9" s="32"/>
      <c r="G9" s="32">
        <f t="shared" si="0"/>
        <v>125384.89000000003</v>
      </c>
      <c r="H9" s="32">
        <f t="shared" si="0"/>
        <v>29467.119999999999</v>
      </c>
      <c r="I9" s="87">
        <f t="shared" si="0"/>
        <v>154852.00999999995</v>
      </c>
    </row>
    <row r="10" spans="1:9" s="7" customFormat="1" ht="16.5" x14ac:dyDescent="0.25">
      <c r="A10" s="471" t="s">
        <v>1372</v>
      </c>
      <c r="B10" s="477">
        <f>B11</f>
        <v>858</v>
      </c>
      <c r="C10" s="33">
        <f t="shared" ref="C10:I10" si="1">C11</f>
        <v>5.1687999999999992</v>
      </c>
      <c r="D10" s="33"/>
      <c r="E10" s="33"/>
      <c r="F10" s="74"/>
      <c r="G10" s="33">
        <f t="shared" si="1"/>
        <v>9229.6899999999987</v>
      </c>
      <c r="H10" s="33">
        <f t="shared" si="1"/>
        <v>2131.17</v>
      </c>
      <c r="I10" s="132">
        <f t="shared" si="1"/>
        <v>11360.859999999999</v>
      </c>
    </row>
    <row r="11" spans="1:9" s="7" customFormat="1" ht="33.75" x14ac:dyDescent="0.3">
      <c r="A11" s="472" t="s">
        <v>9</v>
      </c>
      <c r="B11" s="478">
        <f>SUM(B12:B31)</f>
        <v>858</v>
      </c>
      <c r="C11" s="482">
        <f>SUM(C12:C31)</f>
        <v>5.1687999999999992</v>
      </c>
      <c r="D11" s="129"/>
      <c r="E11" s="129"/>
      <c r="F11" s="129"/>
      <c r="G11" s="131">
        <f>SUM(G12:G31)</f>
        <v>9229.6899999999987</v>
      </c>
      <c r="H11" s="129">
        <f>SUM(H12:H31)</f>
        <v>2131.17</v>
      </c>
      <c r="I11" s="130">
        <f>SUM(I12:I31)</f>
        <v>11360.859999999999</v>
      </c>
    </row>
    <row r="12" spans="1:9" ht="16.5" x14ac:dyDescent="0.25">
      <c r="A12" s="75" t="s">
        <v>1373</v>
      </c>
      <c r="B12" s="216">
        <v>18</v>
      </c>
      <c r="C12" s="483">
        <f>ROUND(B12/166,4)</f>
        <v>0.1084</v>
      </c>
      <c r="D12" s="34">
        <v>10.25</v>
      </c>
      <c r="E12" s="34">
        <f t="shared" ref="E12:E31" si="2">B12*D12</f>
        <v>184.5</v>
      </c>
      <c r="F12" s="104">
        <v>1</v>
      </c>
      <c r="G12" s="39">
        <f>ROUND(F12*E12,2)</f>
        <v>184.5</v>
      </c>
      <c r="H12" s="34">
        <f>ROUND(G12*0.2359,2)</f>
        <v>43.52</v>
      </c>
      <c r="I12" s="35">
        <f t="shared" ref="I12:I31" si="3">G12+H12</f>
        <v>228.02</v>
      </c>
    </row>
    <row r="13" spans="1:9" ht="16.5" x14ac:dyDescent="0.25">
      <c r="A13" s="75" t="s">
        <v>1373</v>
      </c>
      <c r="B13" s="216">
        <v>30</v>
      </c>
      <c r="C13" s="483">
        <f t="shared" ref="C13:C31" si="4">ROUND(B13/166,4)</f>
        <v>0.1807</v>
      </c>
      <c r="D13" s="34">
        <v>10.25</v>
      </c>
      <c r="E13" s="34">
        <f t="shared" si="2"/>
        <v>307.5</v>
      </c>
      <c r="F13" s="104">
        <v>1</v>
      </c>
      <c r="G13" s="39">
        <f t="shared" ref="G13:G31" si="5">ROUND(F13*E13,2)</f>
        <v>307.5</v>
      </c>
      <c r="H13" s="475">
        <f>ROUND(G13*0.2077,2)</f>
        <v>63.87</v>
      </c>
      <c r="I13" s="35">
        <f t="shared" si="3"/>
        <v>371.37</v>
      </c>
    </row>
    <row r="14" spans="1:9" ht="16.5" x14ac:dyDescent="0.25">
      <c r="A14" s="75" t="s">
        <v>1373</v>
      </c>
      <c r="B14" s="216">
        <v>36</v>
      </c>
      <c r="C14" s="483">
        <f t="shared" si="4"/>
        <v>0.21690000000000001</v>
      </c>
      <c r="D14" s="34">
        <v>10.25</v>
      </c>
      <c r="E14" s="34">
        <f t="shared" si="2"/>
        <v>369</v>
      </c>
      <c r="F14" s="104">
        <v>1</v>
      </c>
      <c r="G14" s="39">
        <f t="shared" si="5"/>
        <v>369</v>
      </c>
      <c r="H14" s="475">
        <f>ROUND(G14*0.2077,2)</f>
        <v>76.64</v>
      </c>
      <c r="I14" s="35">
        <f t="shared" si="3"/>
        <v>445.64</v>
      </c>
    </row>
    <row r="15" spans="1:9" ht="16.5" x14ac:dyDescent="0.25">
      <c r="A15" s="75" t="s">
        <v>1373</v>
      </c>
      <c r="B15" s="216">
        <v>14</v>
      </c>
      <c r="C15" s="483">
        <f t="shared" si="4"/>
        <v>8.43E-2</v>
      </c>
      <c r="D15" s="34">
        <v>12.8</v>
      </c>
      <c r="E15" s="34">
        <f t="shared" si="2"/>
        <v>179.20000000000002</v>
      </c>
      <c r="F15" s="104">
        <v>1</v>
      </c>
      <c r="G15" s="39">
        <f t="shared" si="5"/>
        <v>179.2</v>
      </c>
      <c r="H15" s="475">
        <f>ROUND(G15*0.2077,2)</f>
        <v>37.22</v>
      </c>
      <c r="I15" s="35">
        <f t="shared" si="3"/>
        <v>216.42</v>
      </c>
    </row>
    <row r="16" spans="1:9" ht="16.5" x14ac:dyDescent="0.25">
      <c r="A16" s="75" t="s">
        <v>1373</v>
      </c>
      <c r="B16" s="216">
        <v>28</v>
      </c>
      <c r="C16" s="483">
        <f t="shared" si="4"/>
        <v>0.16869999999999999</v>
      </c>
      <c r="D16" s="34">
        <v>10.25</v>
      </c>
      <c r="E16" s="34">
        <f t="shared" si="2"/>
        <v>287</v>
      </c>
      <c r="F16" s="104">
        <v>1</v>
      </c>
      <c r="G16" s="39">
        <f t="shared" si="5"/>
        <v>287</v>
      </c>
      <c r="H16" s="34">
        <f t="shared" ref="H16:H30" si="6">ROUND(G16*0.2359,2)</f>
        <v>67.7</v>
      </c>
      <c r="I16" s="35">
        <f t="shared" si="3"/>
        <v>354.7</v>
      </c>
    </row>
    <row r="17" spans="1:9" ht="16.5" x14ac:dyDescent="0.25">
      <c r="A17" s="75" t="s">
        <v>1373</v>
      </c>
      <c r="B17" s="216">
        <v>42</v>
      </c>
      <c r="C17" s="483">
        <f t="shared" si="4"/>
        <v>0.253</v>
      </c>
      <c r="D17" s="34">
        <v>10.25</v>
      </c>
      <c r="E17" s="34">
        <f t="shared" si="2"/>
        <v>430.5</v>
      </c>
      <c r="F17" s="104">
        <v>1</v>
      </c>
      <c r="G17" s="39">
        <f t="shared" si="5"/>
        <v>430.5</v>
      </c>
      <c r="H17" s="34">
        <f t="shared" si="6"/>
        <v>101.55</v>
      </c>
      <c r="I17" s="35">
        <f t="shared" si="3"/>
        <v>532.04999999999995</v>
      </c>
    </row>
    <row r="18" spans="1:9" ht="16.5" x14ac:dyDescent="0.25">
      <c r="A18" s="75" t="s">
        <v>1373</v>
      </c>
      <c r="B18" s="216">
        <v>61</v>
      </c>
      <c r="C18" s="483">
        <f t="shared" si="4"/>
        <v>0.36749999999999999</v>
      </c>
      <c r="D18" s="34">
        <v>10.25</v>
      </c>
      <c r="E18" s="34">
        <f t="shared" si="2"/>
        <v>625.25</v>
      </c>
      <c r="F18" s="104">
        <v>1</v>
      </c>
      <c r="G18" s="39">
        <f t="shared" si="5"/>
        <v>625.25</v>
      </c>
      <c r="H18" s="34">
        <f t="shared" si="6"/>
        <v>147.5</v>
      </c>
      <c r="I18" s="35">
        <f t="shared" si="3"/>
        <v>772.75</v>
      </c>
    </row>
    <row r="19" spans="1:9" ht="16.5" x14ac:dyDescent="0.25">
      <c r="A19" s="75" t="s">
        <v>1373</v>
      </c>
      <c r="B19" s="216">
        <v>42</v>
      </c>
      <c r="C19" s="483">
        <f t="shared" si="4"/>
        <v>0.253</v>
      </c>
      <c r="D19" s="34">
        <v>10.25</v>
      </c>
      <c r="E19" s="34">
        <f t="shared" si="2"/>
        <v>430.5</v>
      </c>
      <c r="F19" s="104">
        <v>1</v>
      </c>
      <c r="G19" s="39">
        <f t="shared" si="5"/>
        <v>430.5</v>
      </c>
      <c r="H19" s="34">
        <f t="shared" si="6"/>
        <v>101.55</v>
      </c>
      <c r="I19" s="35">
        <f t="shared" si="3"/>
        <v>532.04999999999995</v>
      </c>
    </row>
    <row r="20" spans="1:9" ht="16.5" x14ac:dyDescent="0.25">
      <c r="A20" s="75" t="s">
        <v>1374</v>
      </c>
      <c r="B20" s="216">
        <v>48</v>
      </c>
      <c r="C20" s="483">
        <f t="shared" si="4"/>
        <v>0.28920000000000001</v>
      </c>
      <c r="D20" s="34">
        <f>ROUND(2044.11/166,6)</f>
        <v>12.313916000000001</v>
      </c>
      <c r="E20" s="34">
        <f t="shared" si="2"/>
        <v>591.06796800000006</v>
      </c>
      <c r="F20" s="104">
        <v>1</v>
      </c>
      <c r="G20" s="39">
        <f t="shared" si="5"/>
        <v>591.07000000000005</v>
      </c>
      <c r="H20" s="34">
        <f t="shared" si="6"/>
        <v>139.43</v>
      </c>
      <c r="I20" s="35">
        <f t="shared" si="3"/>
        <v>730.5</v>
      </c>
    </row>
    <row r="21" spans="1:9" ht="16.5" x14ac:dyDescent="0.25">
      <c r="A21" s="75" t="s">
        <v>467</v>
      </c>
      <c r="B21" s="216">
        <v>28</v>
      </c>
      <c r="C21" s="483">
        <f t="shared" si="4"/>
        <v>0.16869999999999999</v>
      </c>
      <c r="D21" s="34">
        <v>9.1</v>
      </c>
      <c r="E21" s="34">
        <f t="shared" si="2"/>
        <v>254.79999999999998</v>
      </c>
      <c r="F21" s="104">
        <v>1</v>
      </c>
      <c r="G21" s="39">
        <f t="shared" si="5"/>
        <v>254.8</v>
      </c>
      <c r="H21" s="34">
        <f t="shared" si="6"/>
        <v>60.11</v>
      </c>
      <c r="I21" s="35">
        <f t="shared" si="3"/>
        <v>314.91000000000003</v>
      </c>
    </row>
    <row r="22" spans="1:9" ht="16.5" x14ac:dyDescent="0.25">
      <c r="A22" s="75" t="s">
        <v>1373</v>
      </c>
      <c r="B22" s="216">
        <v>26</v>
      </c>
      <c r="C22" s="483">
        <f t="shared" si="4"/>
        <v>0.15659999999999999</v>
      </c>
      <c r="D22" s="34">
        <v>10.25</v>
      </c>
      <c r="E22" s="34">
        <f t="shared" si="2"/>
        <v>266.5</v>
      </c>
      <c r="F22" s="104">
        <v>1</v>
      </c>
      <c r="G22" s="39">
        <f t="shared" si="5"/>
        <v>266.5</v>
      </c>
      <c r="H22" s="34">
        <f t="shared" si="6"/>
        <v>62.87</v>
      </c>
      <c r="I22" s="35">
        <f t="shared" si="3"/>
        <v>329.37</v>
      </c>
    </row>
    <row r="23" spans="1:9" ht="16.5" x14ac:dyDescent="0.25">
      <c r="A23" s="75" t="s">
        <v>1373</v>
      </c>
      <c r="B23" s="216">
        <v>44</v>
      </c>
      <c r="C23" s="483">
        <f t="shared" si="4"/>
        <v>0.2651</v>
      </c>
      <c r="D23" s="34">
        <v>10.25</v>
      </c>
      <c r="E23" s="34">
        <f t="shared" si="2"/>
        <v>451</v>
      </c>
      <c r="F23" s="104">
        <v>1</v>
      </c>
      <c r="G23" s="39">
        <f t="shared" si="5"/>
        <v>451</v>
      </c>
      <c r="H23" s="34">
        <f t="shared" si="6"/>
        <v>106.39</v>
      </c>
      <c r="I23" s="35">
        <f t="shared" si="3"/>
        <v>557.39</v>
      </c>
    </row>
    <row r="24" spans="1:9" ht="16.5" x14ac:dyDescent="0.25">
      <c r="A24" s="75" t="s">
        <v>1373</v>
      </c>
      <c r="B24" s="216">
        <v>20</v>
      </c>
      <c r="C24" s="483">
        <f t="shared" si="4"/>
        <v>0.1205</v>
      </c>
      <c r="D24" s="34">
        <v>10.25</v>
      </c>
      <c r="E24" s="34">
        <f t="shared" si="2"/>
        <v>205</v>
      </c>
      <c r="F24" s="104">
        <v>1</v>
      </c>
      <c r="G24" s="39">
        <f t="shared" si="5"/>
        <v>205</v>
      </c>
      <c r="H24" s="34">
        <f t="shared" si="6"/>
        <v>48.36</v>
      </c>
      <c r="I24" s="35">
        <f t="shared" si="3"/>
        <v>253.36</v>
      </c>
    </row>
    <row r="25" spans="1:9" ht="16.5" x14ac:dyDescent="0.25">
      <c r="A25" s="75" t="s">
        <v>467</v>
      </c>
      <c r="B25" s="216">
        <v>74</v>
      </c>
      <c r="C25" s="483">
        <f t="shared" si="4"/>
        <v>0.44579999999999997</v>
      </c>
      <c r="D25" s="34">
        <v>10.25</v>
      </c>
      <c r="E25" s="34">
        <f t="shared" si="2"/>
        <v>758.5</v>
      </c>
      <c r="F25" s="104">
        <v>1</v>
      </c>
      <c r="G25" s="39">
        <f t="shared" si="5"/>
        <v>758.5</v>
      </c>
      <c r="H25" s="34">
        <f t="shared" si="6"/>
        <v>178.93</v>
      </c>
      <c r="I25" s="35">
        <f t="shared" si="3"/>
        <v>937.43000000000006</v>
      </c>
    </row>
    <row r="26" spans="1:9" ht="16.5" x14ac:dyDescent="0.25">
      <c r="A26" s="75" t="s">
        <v>467</v>
      </c>
      <c r="B26" s="216">
        <v>38</v>
      </c>
      <c r="C26" s="483">
        <f t="shared" si="4"/>
        <v>0.22889999999999999</v>
      </c>
      <c r="D26" s="34">
        <v>9.1</v>
      </c>
      <c r="E26" s="34">
        <f t="shared" si="2"/>
        <v>345.8</v>
      </c>
      <c r="F26" s="104">
        <v>1</v>
      </c>
      <c r="G26" s="39">
        <f t="shared" si="5"/>
        <v>345.8</v>
      </c>
      <c r="H26" s="34">
        <f t="shared" si="6"/>
        <v>81.569999999999993</v>
      </c>
      <c r="I26" s="35">
        <f t="shared" si="3"/>
        <v>427.37</v>
      </c>
    </row>
    <row r="27" spans="1:9" ht="16.5" x14ac:dyDescent="0.25">
      <c r="A27" s="75" t="s">
        <v>1375</v>
      </c>
      <c r="B27" s="216">
        <v>36</v>
      </c>
      <c r="C27" s="483">
        <f t="shared" si="4"/>
        <v>0.21690000000000001</v>
      </c>
      <c r="D27" s="34">
        <f>ROUND(1858.28/166,4)</f>
        <v>11.1945</v>
      </c>
      <c r="E27" s="34">
        <f t="shared" si="2"/>
        <v>403.00200000000001</v>
      </c>
      <c r="F27" s="104">
        <v>1</v>
      </c>
      <c r="G27" s="39">
        <f t="shared" si="5"/>
        <v>403</v>
      </c>
      <c r="H27" s="34">
        <f t="shared" si="6"/>
        <v>95.07</v>
      </c>
      <c r="I27" s="35">
        <f t="shared" si="3"/>
        <v>498.07</v>
      </c>
    </row>
    <row r="28" spans="1:9" ht="16.5" x14ac:dyDescent="0.25">
      <c r="A28" s="75" t="s">
        <v>1375</v>
      </c>
      <c r="B28" s="216">
        <v>119</v>
      </c>
      <c r="C28" s="483">
        <f t="shared" si="4"/>
        <v>0.71689999999999998</v>
      </c>
      <c r="D28" s="34">
        <f>ROUND(2044.11/166,5)</f>
        <v>12.31392</v>
      </c>
      <c r="E28" s="34">
        <f t="shared" si="2"/>
        <v>1465.3564799999999</v>
      </c>
      <c r="F28" s="104">
        <v>1</v>
      </c>
      <c r="G28" s="39">
        <f t="shared" si="5"/>
        <v>1465.36</v>
      </c>
      <c r="H28" s="34">
        <f t="shared" si="6"/>
        <v>345.68</v>
      </c>
      <c r="I28" s="35">
        <f t="shared" si="3"/>
        <v>1811.04</v>
      </c>
    </row>
    <row r="29" spans="1:9" ht="16.5" x14ac:dyDescent="0.25">
      <c r="A29" s="75" t="s">
        <v>467</v>
      </c>
      <c r="B29" s="216">
        <v>20</v>
      </c>
      <c r="C29" s="483">
        <f t="shared" si="4"/>
        <v>0.1205</v>
      </c>
      <c r="D29" s="34">
        <v>9.1</v>
      </c>
      <c r="E29" s="34">
        <f t="shared" si="2"/>
        <v>182</v>
      </c>
      <c r="F29" s="104">
        <v>1</v>
      </c>
      <c r="G29" s="39">
        <f t="shared" si="5"/>
        <v>182</v>
      </c>
      <c r="H29" s="34">
        <f t="shared" si="6"/>
        <v>42.93</v>
      </c>
      <c r="I29" s="35">
        <f t="shared" si="3"/>
        <v>224.93</v>
      </c>
    </row>
    <row r="30" spans="1:9" ht="16.5" x14ac:dyDescent="0.25">
      <c r="A30" s="75" t="s">
        <v>1374</v>
      </c>
      <c r="B30" s="216">
        <v>58</v>
      </c>
      <c r="C30" s="483">
        <f t="shared" si="4"/>
        <v>0.34939999999999999</v>
      </c>
      <c r="D30" s="34">
        <f>ROUND(2044.11/166,4)</f>
        <v>12.3139</v>
      </c>
      <c r="E30" s="34">
        <f t="shared" si="2"/>
        <v>714.20619999999997</v>
      </c>
      <c r="F30" s="104">
        <v>1</v>
      </c>
      <c r="G30" s="39">
        <f t="shared" si="5"/>
        <v>714.21</v>
      </c>
      <c r="H30" s="34">
        <f t="shared" si="6"/>
        <v>168.48</v>
      </c>
      <c r="I30" s="35">
        <f t="shared" si="3"/>
        <v>882.69</v>
      </c>
    </row>
    <row r="31" spans="1:9" ht="16.5" x14ac:dyDescent="0.25">
      <c r="A31" s="75" t="s">
        <v>1373</v>
      </c>
      <c r="B31" s="216">
        <v>76</v>
      </c>
      <c r="C31" s="483">
        <f t="shared" si="4"/>
        <v>0.45779999999999998</v>
      </c>
      <c r="D31" s="34">
        <v>10.25</v>
      </c>
      <c r="E31" s="34">
        <f t="shared" si="2"/>
        <v>779</v>
      </c>
      <c r="F31" s="104">
        <v>1</v>
      </c>
      <c r="G31" s="39">
        <f t="shared" si="5"/>
        <v>779</v>
      </c>
      <c r="H31" s="475">
        <f>ROUND(G31*0.2077,2)</f>
        <v>161.80000000000001</v>
      </c>
      <c r="I31" s="35">
        <f t="shared" si="3"/>
        <v>940.8</v>
      </c>
    </row>
    <row r="32" spans="1:9" s="7" customFormat="1" ht="16.5" x14ac:dyDescent="0.25">
      <c r="A32" s="471" t="s">
        <v>1376</v>
      </c>
      <c r="B32" s="477">
        <f>B33</f>
        <v>696</v>
      </c>
      <c r="C32" s="33">
        <f t="shared" ref="C32:I32" si="7">C33</f>
        <v>4.1927000000000003</v>
      </c>
      <c r="D32" s="33"/>
      <c r="E32" s="33"/>
      <c r="F32" s="487"/>
      <c r="G32" s="33">
        <f t="shared" si="7"/>
        <v>7134</v>
      </c>
      <c r="H32" s="33">
        <f t="shared" si="7"/>
        <v>1675.98</v>
      </c>
      <c r="I32" s="132">
        <f t="shared" si="7"/>
        <v>8809.98</v>
      </c>
    </row>
    <row r="33" spans="1:9" s="7" customFormat="1" ht="33" x14ac:dyDescent="0.25">
      <c r="A33" s="472" t="s">
        <v>9</v>
      </c>
      <c r="B33" s="478">
        <f>SUM(B34:B40)</f>
        <v>696</v>
      </c>
      <c r="C33" s="129">
        <f t="shared" ref="C33:I33" si="8">SUM(C34:C40)</f>
        <v>4.1927000000000003</v>
      </c>
      <c r="D33" s="129"/>
      <c r="E33" s="129"/>
      <c r="F33" s="488"/>
      <c r="G33" s="129">
        <f t="shared" si="8"/>
        <v>7134</v>
      </c>
      <c r="H33" s="129">
        <f t="shared" si="8"/>
        <v>1675.98</v>
      </c>
      <c r="I33" s="130">
        <f t="shared" si="8"/>
        <v>8809.98</v>
      </c>
    </row>
    <row r="34" spans="1:9" ht="16.5" x14ac:dyDescent="0.25">
      <c r="A34" s="75" t="s">
        <v>1377</v>
      </c>
      <c r="B34" s="216">
        <v>80</v>
      </c>
      <c r="C34" s="483">
        <f t="shared" ref="C34:C40" si="9">ROUND(B34/166,4)</f>
        <v>0.4819</v>
      </c>
      <c r="D34" s="34">
        <v>10.25</v>
      </c>
      <c r="E34" s="34">
        <f t="shared" ref="E34" si="10">B34*D34</f>
        <v>820</v>
      </c>
      <c r="F34" s="104">
        <v>1</v>
      </c>
      <c r="G34" s="34">
        <f>ROUND(F34*E34,2)</f>
        <v>820</v>
      </c>
      <c r="H34" s="34">
        <f>ROUND(G34*0.2359,2)</f>
        <v>193.44</v>
      </c>
      <c r="I34" s="35">
        <f t="shared" ref="I34" si="11">G34+H34</f>
        <v>1013.44</v>
      </c>
    </row>
    <row r="35" spans="1:9" ht="16.5" x14ac:dyDescent="0.25">
      <c r="A35" s="75" t="s">
        <v>1377</v>
      </c>
      <c r="B35" s="216">
        <v>168</v>
      </c>
      <c r="C35" s="483">
        <f t="shared" si="9"/>
        <v>1.012</v>
      </c>
      <c r="D35" s="34">
        <v>10.25</v>
      </c>
      <c r="E35" s="34">
        <f t="shared" ref="E35:E40" si="12">B35*D35</f>
        <v>1722</v>
      </c>
      <c r="F35" s="104">
        <v>1</v>
      </c>
      <c r="G35" s="34">
        <f t="shared" ref="G35:G40" si="13">ROUND(F35*E35,2)</f>
        <v>1722</v>
      </c>
      <c r="H35" s="34">
        <f t="shared" ref="H35:H38" si="14">ROUND(G35*0.2359,2)</f>
        <v>406.22</v>
      </c>
      <c r="I35" s="35">
        <f t="shared" ref="I35:I40" si="15">G35+H35</f>
        <v>2128.2200000000003</v>
      </c>
    </row>
    <row r="36" spans="1:9" ht="16.5" x14ac:dyDescent="0.25">
      <c r="A36" s="75" t="s">
        <v>1377</v>
      </c>
      <c r="B36" s="216">
        <v>168</v>
      </c>
      <c r="C36" s="483">
        <f t="shared" si="9"/>
        <v>1.012</v>
      </c>
      <c r="D36" s="34">
        <v>10.25</v>
      </c>
      <c r="E36" s="34">
        <f t="shared" si="12"/>
        <v>1722</v>
      </c>
      <c r="F36" s="104">
        <v>1</v>
      </c>
      <c r="G36" s="34">
        <f t="shared" si="13"/>
        <v>1722</v>
      </c>
      <c r="H36" s="34">
        <f t="shared" si="14"/>
        <v>406.22</v>
      </c>
      <c r="I36" s="35">
        <f t="shared" si="15"/>
        <v>2128.2200000000003</v>
      </c>
    </row>
    <row r="37" spans="1:9" ht="16.5" x14ac:dyDescent="0.25">
      <c r="A37" s="75" t="s">
        <v>1377</v>
      </c>
      <c r="B37" s="216">
        <v>16</v>
      </c>
      <c r="C37" s="483">
        <f t="shared" si="9"/>
        <v>9.64E-2</v>
      </c>
      <c r="D37" s="34">
        <v>10.25</v>
      </c>
      <c r="E37" s="34">
        <f t="shared" si="12"/>
        <v>164</v>
      </c>
      <c r="F37" s="104">
        <v>1</v>
      </c>
      <c r="G37" s="34">
        <f t="shared" si="13"/>
        <v>164</v>
      </c>
      <c r="H37" s="34">
        <f t="shared" si="14"/>
        <v>38.69</v>
      </c>
      <c r="I37" s="35">
        <f t="shared" si="15"/>
        <v>202.69</v>
      </c>
    </row>
    <row r="38" spans="1:9" ht="16.5" x14ac:dyDescent="0.25">
      <c r="A38" s="75" t="s">
        <v>1377</v>
      </c>
      <c r="B38" s="216">
        <v>144</v>
      </c>
      <c r="C38" s="483">
        <f t="shared" si="9"/>
        <v>0.86750000000000005</v>
      </c>
      <c r="D38" s="34">
        <v>10.25</v>
      </c>
      <c r="E38" s="34">
        <f t="shared" si="12"/>
        <v>1476</v>
      </c>
      <c r="F38" s="104">
        <v>1</v>
      </c>
      <c r="G38" s="34">
        <f t="shared" si="13"/>
        <v>1476</v>
      </c>
      <c r="H38" s="34">
        <f t="shared" si="14"/>
        <v>348.19</v>
      </c>
      <c r="I38" s="35">
        <f t="shared" si="15"/>
        <v>1824.19</v>
      </c>
    </row>
    <row r="39" spans="1:9" ht="16.5" x14ac:dyDescent="0.25">
      <c r="A39" s="75" t="s">
        <v>1377</v>
      </c>
      <c r="B39" s="216">
        <v>24</v>
      </c>
      <c r="C39" s="483">
        <f t="shared" si="9"/>
        <v>0.14460000000000001</v>
      </c>
      <c r="D39" s="34">
        <v>10.25</v>
      </c>
      <c r="E39" s="34">
        <f t="shared" si="12"/>
        <v>246</v>
      </c>
      <c r="F39" s="104">
        <v>1</v>
      </c>
      <c r="G39" s="34">
        <f t="shared" si="13"/>
        <v>246</v>
      </c>
      <c r="H39" s="475">
        <f>ROUND(G39*0.2077,2)</f>
        <v>51.09</v>
      </c>
      <c r="I39" s="35">
        <f t="shared" si="15"/>
        <v>297.09000000000003</v>
      </c>
    </row>
    <row r="40" spans="1:9" ht="16.5" x14ac:dyDescent="0.25">
      <c r="A40" s="75" t="s">
        <v>1377</v>
      </c>
      <c r="B40" s="216">
        <v>96</v>
      </c>
      <c r="C40" s="483">
        <f t="shared" si="9"/>
        <v>0.57830000000000004</v>
      </c>
      <c r="D40" s="34">
        <v>10.25</v>
      </c>
      <c r="E40" s="34">
        <f t="shared" si="12"/>
        <v>984</v>
      </c>
      <c r="F40" s="104">
        <v>1</v>
      </c>
      <c r="G40" s="34">
        <f t="shared" si="13"/>
        <v>984</v>
      </c>
      <c r="H40" s="34">
        <f t="shared" ref="H40" si="16">ROUND(G40*0.2359,2)</f>
        <v>232.13</v>
      </c>
      <c r="I40" s="35">
        <f t="shared" si="15"/>
        <v>1216.1300000000001</v>
      </c>
    </row>
    <row r="41" spans="1:9" s="7" customFormat="1" ht="16.5" x14ac:dyDescent="0.25">
      <c r="A41" s="471" t="s">
        <v>1110</v>
      </c>
      <c r="B41" s="477">
        <f>B42</f>
        <v>55</v>
      </c>
      <c r="C41" s="33">
        <f t="shared" ref="C41:I41" si="17">C42</f>
        <v>0.33140000000000003</v>
      </c>
      <c r="D41" s="33"/>
      <c r="E41" s="33"/>
      <c r="F41" s="487"/>
      <c r="G41" s="33">
        <f t="shared" si="17"/>
        <v>418.58</v>
      </c>
      <c r="H41" s="33">
        <f t="shared" si="17"/>
        <v>97.86</v>
      </c>
      <c r="I41" s="132">
        <f t="shared" si="17"/>
        <v>516.44000000000005</v>
      </c>
    </row>
    <row r="42" spans="1:9" s="7" customFormat="1" ht="33" x14ac:dyDescent="0.25">
      <c r="A42" s="472" t="s">
        <v>7</v>
      </c>
      <c r="B42" s="478">
        <f>SUM(B43:B51)</f>
        <v>55</v>
      </c>
      <c r="C42" s="482">
        <f>SUM(C43:C51)</f>
        <v>0.33140000000000003</v>
      </c>
      <c r="D42" s="129"/>
      <c r="E42" s="129"/>
      <c r="F42" s="488"/>
      <c r="G42" s="129">
        <f>SUM(G43:G51)</f>
        <v>418.58</v>
      </c>
      <c r="H42" s="129">
        <f>SUM(H43:H51)</f>
        <v>97.86</v>
      </c>
      <c r="I42" s="130">
        <f>SUM(I43:I51)</f>
        <v>516.44000000000005</v>
      </c>
    </row>
    <row r="43" spans="1:9" ht="16.5" x14ac:dyDescent="0.25">
      <c r="A43" s="75" t="s">
        <v>715</v>
      </c>
      <c r="B43" s="216">
        <v>1</v>
      </c>
      <c r="C43" s="483">
        <f t="shared" ref="C43:C51" si="18">ROUND(B43/166,4)</f>
        <v>6.0000000000000001E-3</v>
      </c>
      <c r="D43" s="34">
        <v>6.3</v>
      </c>
      <c r="E43" s="34">
        <f t="shared" ref="E43:E51" si="19">B43*D43</f>
        <v>6.3</v>
      </c>
      <c r="F43" s="104">
        <v>1</v>
      </c>
      <c r="G43" s="34">
        <f t="shared" ref="G43:G51" si="20">ROUND(E43*F43,2)</f>
        <v>6.3</v>
      </c>
      <c r="H43" s="475">
        <f>ROUND(G43*0.2077,2)</f>
        <v>1.31</v>
      </c>
      <c r="I43" s="35">
        <f t="shared" ref="I43:I51" si="21">G43+H43</f>
        <v>7.6099999999999994</v>
      </c>
    </row>
    <row r="44" spans="1:9" ht="16.5" x14ac:dyDescent="0.25">
      <c r="A44" s="75" t="s">
        <v>715</v>
      </c>
      <c r="B44" s="216">
        <v>1</v>
      </c>
      <c r="C44" s="483">
        <f t="shared" si="18"/>
        <v>6.0000000000000001E-3</v>
      </c>
      <c r="D44" s="34">
        <v>6.3</v>
      </c>
      <c r="E44" s="34">
        <f t="shared" si="19"/>
        <v>6.3</v>
      </c>
      <c r="F44" s="104">
        <v>1</v>
      </c>
      <c r="G44" s="34">
        <f t="shared" si="20"/>
        <v>6.3</v>
      </c>
      <c r="H44" s="475">
        <f>ROUND(G44*0.2077,2)</f>
        <v>1.31</v>
      </c>
      <c r="I44" s="35">
        <f t="shared" si="21"/>
        <v>7.6099999999999994</v>
      </c>
    </row>
    <row r="45" spans="1:9" ht="16.5" x14ac:dyDescent="0.25">
      <c r="A45" s="75" t="s">
        <v>715</v>
      </c>
      <c r="B45" s="216">
        <v>3</v>
      </c>
      <c r="C45" s="483">
        <f t="shared" si="18"/>
        <v>1.8100000000000002E-2</v>
      </c>
      <c r="D45" s="34">
        <v>6.3</v>
      </c>
      <c r="E45" s="34">
        <f t="shared" si="19"/>
        <v>18.899999999999999</v>
      </c>
      <c r="F45" s="104">
        <v>1</v>
      </c>
      <c r="G45" s="34">
        <f t="shared" si="20"/>
        <v>18.899999999999999</v>
      </c>
      <c r="H45" s="475">
        <f>ROUND(G45*0.2077,2)</f>
        <v>3.93</v>
      </c>
      <c r="I45" s="35">
        <f t="shared" si="21"/>
        <v>22.83</v>
      </c>
    </row>
    <row r="46" spans="1:9" ht="16.5" x14ac:dyDescent="0.25">
      <c r="A46" s="75" t="s">
        <v>1378</v>
      </c>
      <c r="B46" s="216">
        <v>9</v>
      </c>
      <c r="C46" s="483">
        <f t="shared" si="18"/>
        <v>5.4199999999999998E-2</v>
      </c>
      <c r="D46" s="34">
        <v>8.6199999999999992</v>
      </c>
      <c r="E46" s="34">
        <f t="shared" si="19"/>
        <v>77.58</v>
      </c>
      <c r="F46" s="104">
        <v>1</v>
      </c>
      <c r="G46" s="34">
        <f t="shared" si="20"/>
        <v>77.58</v>
      </c>
      <c r="H46" s="34">
        <f t="shared" ref="H46:H51" si="22">ROUND(G46*0.2359,2)</f>
        <v>18.3</v>
      </c>
      <c r="I46" s="35">
        <f t="shared" si="21"/>
        <v>95.88</v>
      </c>
    </row>
    <row r="47" spans="1:9" ht="16.5" x14ac:dyDescent="0.25">
      <c r="A47" s="75" t="s">
        <v>474</v>
      </c>
      <c r="B47" s="216">
        <v>4</v>
      </c>
      <c r="C47" s="483">
        <f t="shared" si="18"/>
        <v>2.41E-2</v>
      </c>
      <c r="D47" s="34">
        <v>6.8</v>
      </c>
      <c r="E47" s="34">
        <f t="shared" si="19"/>
        <v>27.2</v>
      </c>
      <c r="F47" s="104">
        <v>1</v>
      </c>
      <c r="G47" s="34">
        <f t="shared" si="20"/>
        <v>27.2</v>
      </c>
      <c r="H47" s="34">
        <f t="shared" si="22"/>
        <v>6.42</v>
      </c>
      <c r="I47" s="35">
        <f t="shared" si="21"/>
        <v>33.619999999999997</v>
      </c>
    </row>
    <row r="48" spans="1:9" ht="16.5" x14ac:dyDescent="0.25">
      <c r="A48" s="75" t="s">
        <v>474</v>
      </c>
      <c r="B48" s="216">
        <v>3</v>
      </c>
      <c r="C48" s="483">
        <f t="shared" si="18"/>
        <v>1.8100000000000002E-2</v>
      </c>
      <c r="D48" s="34">
        <v>5.7</v>
      </c>
      <c r="E48" s="34">
        <f t="shared" si="19"/>
        <v>17.100000000000001</v>
      </c>
      <c r="F48" s="104">
        <v>1</v>
      </c>
      <c r="G48" s="34">
        <f t="shared" si="20"/>
        <v>17.100000000000001</v>
      </c>
      <c r="H48" s="34">
        <f t="shared" si="22"/>
        <v>4.03</v>
      </c>
      <c r="I48" s="35">
        <f t="shared" si="21"/>
        <v>21.130000000000003</v>
      </c>
    </row>
    <row r="49" spans="1:9" ht="16.5" x14ac:dyDescent="0.25">
      <c r="A49" s="75" t="s">
        <v>715</v>
      </c>
      <c r="B49" s="216">
        <v>7</v>
      </c>
      <c r="C49" s="483">
        <f t="shared" si="18"/>
        <v>4.2200000000000001E-2</v>
      </c>
      <c r="D49" s="34">
        <v>7.8</v>
      </c>
      <c r="E49" s="34">
        <f t="shared" si="19"/>
        <v>54.6</v>
      </c>
      <c r="F49" s="104">
        <v>1</v>
      </c>
      <c r="G49" s="34">
        <f t="shared" si="20"/>
        <v>54.6</v>
      </c>
      <c r="H49" s="34">
        <f t="shared" si="22"/>
        <v>12.88</v>
      </c>
      <c r="I49" s="35">
        <f t="shared" si="21"/>
        <v>67.48</v>
      </c>
    </row>
    <row r="50" spans="1:9" ht="16.5" x14ac:dyDescent="0.25">
      <c r="A50" s="75" t="s">
        <v>715</v>
      </c>
      <c r="B50" s="216">
        <v>11</v>
      </c>
      <c r="C50" s="483">
        <f t="shared" si="18"/>
        <v>6.6299999999999998E-2</v>
      </c>
      <c r="D50" s="34">
        <v>7.8</v>
      </c>
      <c r="E50" s="34">
        <f t="shared" si="19"/>
        <v>85.8</v>
      </c>
      <c r="F50" s="104">
        <v>1</v>
      </c>
      <c r="G50" s="34">
        <f t="shared" si="20"/>
        <v>85.8</v>
      </c>
      <c r="H50" s="34">
        <f t="shared" si="22"/>
        <v>20.239999999999998</v>
      </c>
      <c r="I50" s="35">
        <f t="shared" si="21"/>
        <v>106.03999999999999</v>
      </c>
    </row>
    <row r="51" spans="1:9" ht="16.5" x14ac:dyDescent="0.25">
      <c r="A51" s="75" t="s">
        <v>715</v>
      </c>
      <c r="B51" s="216">
        <v>16</v>
      </c>
      <c r="C51" s="483">
        <f t="shared" si="18"/>
        <v>9.64E-2</v>
      </c>
      <c r="D51" s="34">
        <v>7.8</v>
      </c>
      <c r="E51" s="34">
        <f t="shared" si="19"/>
        <v>124.8</v>
      </c>
      <c r="F51" s="104">
        <v>1</v>
      </c>
      <c r="G51" s="34">
        <f t="shared" si="20"/>
        <v>124.8</v>
      </c>
      <c r="H51" s="34">
        <f t="shared" si="22"/>
        <v>29.44</v>
      </c>
      <c r="I51" s="35">
        <f t="shared" si="21"/>
        <v>154.24</v>
      </c>
    </row>
    <row r="52" spans="1:9" s="7" customFormat="1" ht="16.5" x14ac:dyDescent="0.25">
      <c r="A52" s="471" t="s">
        <v>1379</v>
      </c>
      <c r="B52" s="477">
        <f>B53+B71+B84</f>
        <v>698</v>
      </c>
      <c r="C52" s="33">
        <f t="shared" ref="C52:I52" si="23">C53+C71+C84</f>
        <v>4.2046000000000001</v>
      </c>
      <c r="D52" s="33"/>
      <c r="E52" s="33"/>
      <c r="F52" s="487"/>
      <c r="G52" s="33">
        <f t="shared" si="23"/>
        <v>6978.54</v>
      </c>
      <c r="H52" s="33">
        <f t="shared" si="23"/>
        <v>1646.24</v>
      </c>
      <c r="I52" s="132">
        <f t="shared" si="23"/>
        <v>8624.7799999999988</v>
      </c>
    </row>
    <row r="53" spans="1:9" s="7" customFormat="1" ht="33" x14ac:dyDescent="0.25">
      <c r="A53" s="472" t="s">
        <v>9</v>
      </c>
      <c r="B53" s="478">
        <f>SUM(B54:B70)</f>
        <v>674</v>
      </c>
      <c r="C53" s="482">
        <f>SUM(C54:C70)</f>
        <v>4.0602999999999998</v>
      </c>
      <c r="D53" s="129"/>
      <c r="E53" s="129"/>
      <c r="F53" s="488"/>
      <c r="G53" s="129">
        <f>SUM(G54:G70)</f>
        <v>6822.14</v>
      </c>
      <c r="H53" s="129">
        <f>SUM(H54:H70)</f>
        <v>1609.33</v>
      </c>
      <c r="I53" s="130">
        <f>SUM(I54:I70)</f>
        <v>8431.4699999999993</v>
      </c>
    </row>
    <row r="54" spans="1:9" ht="16.5" x14ac:dyDescent="0.25">
      <c r="A54" s="75" t="s">
        <v>467</v>
      </c>
      <c r="B54" s="216">
        <v>37</v>
      </c>
      <c r="C54" s="483">
        <f t="shared" ref="C54:C87" si="24">ROUND(B54/166,4)</f>
        <v>0.22289999999999999</v>
      </c>
      <c r="D54" s="34">
        <v>9.1</v>
      </c>
      <c r="E54" s="34">
        <f>B54*D54</f>
        <v>336.7</v>
      </c>
      <c r="F54" s="104">
        <v>1</v>
      </c>
      <c r="G54" s="34">
        <f>ROUND(E54*F54,2)</f>
        <v>336.7</v>
      </c>
      <c r="H54" s="34">
        <f t="shared" ref="H54:H62" si="25">ROUND(G54*0.2359,2)</f>
        <v>79.430000000000007</v>
      </c>
      <c r="I54" s="35">
        <f>G54+H54</f>
        <v>416.13</v>
      </c>
    </row>
    <row r="55" spans="1:9" ht="16.5" x14ac:dyDescent="0.25">
      <c r="A55" s="75" t="s">
        <v>1380</v>
      </c>
      <c r="B55" s="216">
        <v>35</v>
      </c>
      <c r="C55" s="483">
        <f t="shared" si="24"/>
        <v>0.21079999999999999</v>
      </c>
      <c r="D55" s="34">
        <f>ROUND(2044.11/166,4)</f>
        <v>12.3139</v>
      </c>
      <c r="E55" s="34">
        <f>B55*D55</f>
        <v>430.98650000000004</v>
      </c>
      <c r="F55" s="104">
        <v>1</v>
      </c>
      <c r="G55" s="34">
        <f>ROUND(E55*F55,2)</f>
        <v>430.99</v>
      </c>
      <c r="H55" s="34">
        <f t="shared" si="25"/>
        <v>101.67</v>
      </c>
      <c r="I55" s="35">
        <f>G55+H55</f>
        <v>532.66</v>
      </c>
    </row>
    <row r="56" spans="1:9" ht="16.5" x14ac:dyDescent="0.25">
      <c r="A56" s="75" t="s">
        <v>467</v>
      </c>
      <c r="B56" s="216">
        <v>56</v>
      </c>
      <c r="C56" s="483">
        <f t="shared" si="24"/>
        <v>0.33729999999999999</v>
      </c>
      <c r="D56" s="34">
        <v>9.1</v>
      </c>
      <c r="E56" s="34">
        <f>B56*D56</f>
        <v>509.59999999999997</v>
      </c>
      <c r="F56" s="104">
        <v>1</v>
      </c>
      <c r="G56" s="34">
        <f>ROUND(E56*F56,2)</f>
        <v>509.6</v>
      </c>
      <c r="H56" s="34">
        <f t="shared" si="25"/>
        <v>120.21</v>
      </c>
      <c r="I56" s="35">
        <f>G56+H56</f>
        <v>629.81000000000006</v>
      </c>
    </row>
    <row r="57" spans="1:9" ht="16.5" x14ac:dyDescent="0.25">
      <c r="A57" s="75" t="s">
        <v>467</v>
      </c>
      <c r="B57" s="216">
        <v>32</v>
      </c>
      <c r="C57" s="483">
        <f t="shared" si="24"/>
        <v>0.1928</v>
      </c>
      <c r="D57" s="34">
        <v>9.1</v>
      </c>
      <c r="E57" s="34">
        <f>B57*D57</f>
        <v>291.2</v>
      </c>
      <c r="F57" s="104">
        <v>1</v>
      </c>
      <c r="G57" s="34">
        <f>ROUND(E57*F57,2)</f>
        <v>291.2</v>
      </c>
      <c r="H57" s="34">
        <f t="shared" si="25"/>
        <v>68.69</v>
      </c>
      <c r="I57" s="35">
        <f>G57+H57</f>
        <v>359.89</v>
      </c>
    </row>
    <row r="58" spans="1:9" ht="16.5" x14ac:dyDescent="0.25">
      <c r="A58" s="75" t="s">
        <v>467</v>
      </c>
      <c r="B58" s="216">
        <v>24</v>
      </c>
      <c r="C58" s="483">
        <f t="shared" si="24"/>
        <v>0.14460000000000001</v>
      </c>
      <c r="D58" s="34">
        <v>9.1</v>
      </c>
      <c r="E58" s="34">
        <f>B58*D58</f>
        <v>218.39999999999998</v>
      </c>
      <c r="F58" s="104">
        <v>1</v>
      </c>
      <c r="G58" s="34">
        <f>ROUND(E58*F58,2)</f>
        <v>218.4</v>
      </c>
      <c r="H58" s="34">
        <f t="shared" si="25"/>
        <v>51.52</v>
      </c>
      <c r="I58" s="35">
        <f>G58+H58</f>
        <v>269.92</v>
      </c>
    </row>
    <row r="59" spans="1:9" ht="16.5" x14ac:dyDescent="0.25">
      <c r="A59" s="75" t="s">
        <v>1377</v>
      </c>
      <c r="B59" s="216">
        <v>4</v>
      </c>
      <c r="C59" s="483">
        <f t="shared" si="24"/>
        <v>2.41E-2</v>
      </c>
      <c r="D59" s="34">
        <v>10.25</v>
      </c>
      <c r="E59" s="34">
        <f t="shared" ref="E59:E62" si="26">B59*D59</f>
        <v>41</v>
      </c>
      <c r="F59" s="104">
        <v>1</v>
      </c>
      <c r="G59" s="34">
        <f t="shared" ref="G59:G62" si="27">ROUND(E59*F59,2)</f>
        <v>41</v>
      </c>
      <c r="H59" s="34">
        <f t="shared" si="25"/>
        <v>9.67</v>
      </c>
      <c r="I59" s="35">
        <f t="shared" ref="I59:I62" si="28">G59+H59</f>
        <v>50.67</v>
      </c>
    </row>
    <row r="60" spans="1:9" ht="16.5" x14ac:dyDescent="0.25">
      <c r="A60" s="75" t="s">
        <v>1381</v>
      </c>
      <c r="B60" s="216">
        <v>24</v>
      </c>
      <c r="C60" s="483">
        <f t="shared" si="24"/>
        <v>0.14460000000000001</v>
      </c>
      <c r="D60" s="34">
        <v>10.25</v>
      </c>
      <c r="E60" s="34">
        <f t="shared" si="26"/>
        <v>246</v>
      </c>
      <c r="F60" s="104">
        <v>1</v>
      </c>
      <c r="G60" s="34">
        <f t="shared" si="27"/>
        <v>246</v>
      </c>
      <c r="H60" s="34">
        <f t="shared" si="25"/>
        <v>58.03</v>
      </c>
      <c r="I60" s="35">
        <f t="shared" si="28"/>
        <v>304.02999999999997</v>
      </c>
    </row>
    <row r="61" spans="1:9" ht="16.5" x14ac:dyDescent="0.25">
      <c r="A61" s="75" t="s">
        <v>716</v>
      </c>
      <c r="B61" s="216">
        <v>5</v>
      </c>
      <c r="C61" s="483">
        <f t="shared" si="24"/>
        <v>3.0099999999999998E-2</v>
      </c>
      <c r="D61" s="34">
        <v>12.8</v>
      </c>
      <c r="E61" s="34">
        <f t="shared" si="26"/>
        <v>64</v>
      </c>
      <c r="F61" s="104">
        <v>1</v>
      </c>
      <c r="G61" s="34">
        <f t="shared" si="27"/>
        <v>64</v>
      </c>
      <c r="H61" s="34">
        <f t="shared" si="25"/>
        <v>15.1</v>
      </c>
      <c r="I61" s="35">
        <f t="shared" si="28"/>
        <v>79.099999999999994</v>
      </c>
    </row>
    <row r="62" spans="1:9" ht="16.5" x14ac:dyDescent="0.25">
      <c r="A62" s="75" t="s">
        <v>1381</v>
      </c>
      <c r="B62" s="216">
        <v>24</v>
      </c>
      <c r="C62" s="483">
        <f t="shared" si="24"/>
        <v>0.14460000000000001</v>
      </c>
      <c r="D62" s="34">
        <v>10.25</v>
      </c>
      <c r="E62" s="34">
        <f t="shared" si="26"/>
        <v>246</v>
      </c>
      <c r="F62" s="104">
        <v>1</v>
      </c>
      <c r="G62" s="34">
        <f t="shared" si="27"/>
        <v>246</v>
      </c>
      <c r="H62" s="34">
        <f t="shared" si="25"/>
        <v>58.03</v>
      </c>
      <c r="I62" s="35">
        <f t="shared" si="28"/>
        <v>304.02999999999997</v>
      </c>
    </row>
    <row r="63" spans="1:9" ht="16.5" x14ac:dyDescent="0.25">
      <c r="A63" s="75" t="s">
        <v>1381</v>
      </c>
      <c r="B63" s="216">
        <v>88</v>
      </c>
      <c r="C63" s="483">
        <f t="shared" si="24"/>
        <v>0.53010000000000002</v>
      </c>
      <c r="D63" s="34">
        <v>10.25</v>
      </c>
      <c r="E63" s="34">
        <f t="shared" ref="E63:E70" si="29">B63*D63</f>
        <v>902</v>
      </c>
      <c r="F63" s="104">
        <v>1</v>
      </c>
      <c r="G63" s="34">
        <f t="shared" ref="G63:G70" si="30">ROUND(E63*F63,2)</f>
        <v>902</v>
      </c>
      <c r="H63" s="34">
        <f t="shared" ref="H63:H70" si="31">ROUND(G63*0.2359,2)</f>
        <v>212.78</v>
      </c>
      <c r="I63" s="35">
        <f t="shared" ref="I63:I70" si="32">G63+H63</f>
        <v>1114.78</v>
      </c>
    </row>
    <row r="64" spans="1:9" ht="16.5" x14ac:dyDescent="0.25">
      <c r="A64" s="75" t="s">
        <v>1381</v>
      </c>
      <c r="B64" s="216">
        <v>1</v>
      </c>
      <c r="C64" s="483">
        <f t="shared" si="24"/>
        <v>6.0000000000000001E-3</v>
      </c>
      <c r="D64" s="34">
        <v>10.25</v>
      </c>
      <c r="E64" s="34">
        <f t="shared" si="29"/>
        <v>10.25</v>
      </c>
      <c r="F64" s="104">
        <v>1</v>
      </c>
      <c r="G64" s="34">
        <f t="shared" si="30"/>
        <v>10.25</v>
      </c>
      <c r="H64" s="34">
        <f t="shared" si="31"/>
        <v>2.42</v>
      </c>
      <c r="I64" s="35">
        <f t="shared" si="32"/>
        <v>12.67</v>
      </c>
    </row>
    <row r="65" spans="1:9" ht="16.5" x14ac:dyDescent="0.25">
      <c r="A65" s="75" t="s">
        <v>1381</v>
      </c>
      <c r="B65" s="216">
        <v>40</v>
      </c>
      <c r="C65" s="483">
        <f t="shared" si="24"/>
        <v>0.24099999999999999</v>
      </c>
      <c r="D65" s="34">
        <v>10.25</v>
      </c>
      <c r="E65" s="34">
        <f t="shared" si="29"/>
        <v>410</v>
      </c>
      <c r="F65" s="104">
        <v>1</v>
      </c>
      <c r="G65" s="34">
        <f t="shared" si="30"/>
        <v>410</v>
      </c>
      <c r="H65" s="34">
        <f t="shared" si="31"/>
        <v>96.72</v>
      </c>
      <c r="I65" s="35">
        <f t="shared" si="32"/>
        <v>506.72</v>
      </c>
    </row>
    <row r="66" spans="1:9" ht="16.5" x14ac:dyDescent="0.25">
      <c r="A66" s="75" t="s">
        <v>1381</v>
      </c>
      <c r="B66" s="216">
        <v>40</v>
      </c>
      <c r="C66" s="483">
        <f t="shared" si="24"/>
        <v>0.24099999999999999</v>
      </c>
      <c r="D66" s="34">
        <v>10.25</v>
      </c>
      <c r="E66" s="34">
        <f t="shared" si="29"/>
        <v>410</v>
      </c>
      <c r="F66" s="104">
        <v>1</v>
      </c>
      <c r="G66" s="34">
        <f t="shared" si="30"/>
        <v>410</v>
      </c>
      <c r="H66" s="34">
        <f t="shared" si="31"/>
        <v>96.72</v>
      </c>
      <c r="I66" s="35">
        <f t="shared" si="32"/>
        <v>506.72</v>
      </c>
    </row>
    <row r="67" spans="1:9" ht="16.5" x14ac:dyDescent="0.25">
      <c r="A67" s="75" t="s">
        <v>1381</v>
      </c>
      <c r="B67" s="216">
        <v>40</v>
      </c>
      <c r="C67" s="483">
        <f t="shared" si="24"/>
        <v>0.24099999999999999</v>
      </c>
      <c r="D67" s="34">
        <v>10.25</v>
      </c>
      <c r="E67" s="34">
        <f t="shared" si="29"/>
        <v>410</v>
      </c>
      <c r="F67" s="104">
        <v>1</v>
      </c>
      <c r="G67" s="34">
        <f t="shared" si="30"/>
        <v>410</v>
      </c>
      <c r="H67" s="34">
        <f t="shared" si="31"/>
        <v>96.72</v>
      </c>
      <c r="I67" s="35">
        <f t="shared" si="32"/>
        <v>506.72</v>
      </c>
    </row>
    <row r="68" spans="1:9" ht="16.5" x14ac:dyDescent="0.25">
      <c r="A68" s="75" t="s">
        <v>1381</v>
      </c>
      <c r="B68" s="216">
        <v>48</v>
      </c>
      <c r="C68" s="483">
        <f t="shared" si="24"/>
        <v>0.28920000000000001</v>
      </c>
      <c r="D68" s="34">
        <v>10.25</v>
      </c>
      <c r="E68" s="34">
        <f t="shared" si="29"/>
        <v>492</v>
      </c>
      <c r="F68" s="104">
        <v>1</v>
      </c>
      <c r="G68" s="34">
        <f t="shared" si="30"/>
        <v>492</v>
      </c>
      <c r="H68" s="34">
        <f t="shared" si="31"/>
        <v>116.06</v>
      </c>
      <c r="I68" s="35">
        <f t="shared" si="32"/>
        <v>608.05999999999995</v>
      </c>
    </row>
    <row r="69" spans="1:9" ht="16.5" x14ac:dyDescent="0.25">
      <c r="A69" s="75" t="s">
        <v>1381</v>
      </c>
      <c r="B69" s="216">
        <v>54</v>
      </c>
      <c r="C69" s="483">
        <f t="shared" si="24"/>
        <v>0.32529999999999998</v>
      </c>
      <c r="D69" s="34">
        <v>10.25</v>
      </c>
      <c r="E69" s="34">
        <f t="shared" si="29"/>
        <v>553.5</v>
      </c>
      <c r="F69" s="104">
        <v>1</v>
      </c>
      <c r="G69" s="34">
        <f t="shared" si="30"/>
        <v>553.5</v>
      </c>
      <c r="H69" s="34">
        <f t="shared" si="31"/>
        <v>130.57</v>
      </c>
      <c r="I69" s="35">
        <f t="shared" si="32"/>
        <v>684.06999999999994</v>
      </c>
    </row>
    <row r="70" spans="1:9" ht="16.5" x14ac:dyDescent="0.25">
      <c r="A70" s="75" t="s">
        <v>1381</v>
      </c>
      <c r="B70" s="216">
        <v>122</v>
      </c>
      <c r="C70" s="483">
        <f t="shared" si="24"/>
        <v>0.7349</v>
      </c>
      <c r="D70" s="34">
        <v>10.25</v>
      </c>
      <c r="E70" s="34">
        <f t="shared" si="29"/>
        <v>1250.5</v>
      </c>
      <c r="F70" s="104">
        <v>1</v>
      </c>
      <c r="G70" s="34">
        <f t="shared" si="30"/>
        <v>1250.5</v>
      </c>
      <c r="H70" s="34">
        <f t="shared" si="31"/>
        <v>294.99</v>
      </c>
      <c r="I70" s="35">
        <f t="shared" si="32"/>
        <v>1545.49</v>
      </c>
    </row>
    <row r="71" spans="1:9" s="7" customFormat="1" ht="33" x14ac:dyDescent="0.25">
      <c r="A71" s="472" t="s">
        <v>7</v>
      </c>
      <c r="B71" s="478">
        <f>SUM(B72:B83)</f>
        <v>18</v>
      </c>
      <c r="C71" s="482">
        <f>SUM(C72:C83)</f>
        <v>0.10820000000000003</v>
      </c>
      <c r="D71" s="129"/>
      <c r="E71" s="129"/>
      <c r="F71" s="488"/>
      <c r="G71" s="129">
        <f>SUM(G72:G83)</f>
        <v>127.00000000000001</v>
      </c>
      <c r="H71" s="129">
        <f>SUM(H72:H83)</f>
        <v>29.969999999999992</v>
      </c>
      <c r="I71" s="130">
        <f>SUM(I72:I83)</f>
        <v>156.97</v>
      </c>
    </row>
    <row r="72" spans="1:9" ht="16.5" x14ac:dyDescent="0.25">
      <c r="A72" s="75" t="s">
        <v>1382</v>
      </c>
      <c r="B72" s="216">
        <v>1</v>
      </c>
      <c r="C72" s="483">
        <f t="shared" si="24"/>
        <v>6.0000000000000001E-3</v>
      </c>
      <c r="D72" s="34">
        <v>7</v>
      </c>
      <c r="E72" s="34">
        <f t="shared" ref="E72:E79" si="33">B72*D72</f>
        <v>7</v>
      </c>
      <c r="F72" s="104">
        <v>1</v>
      </c>
      <c r="G72" s="34">
        <f t="shared" ref="G72:G79" si="34">ROUND(E72*F72,2)</f>
        <v>7</v>
      </c>
      <c r="H72" s="34">
        <f t="shared" ref="H72:H81" si="35">ROUND(G72*0.2359,2)</f>
        <v>1.65</v>
      </c>
      <c r="I72" s="35">
        <f t="shared" ref="I72:I81" si="36">G72+H72</f>
        <v>8.65</v>
      </c>
    </row>
    <row r="73" spans="1:9" ht="16.5" x14ac:dyDescent="0.25">
      <c r="A73" s="75" t="s">
        <v>370</v>
      </c>
      <c r="B73" s="216">
        <v>1</v>
      </c>
      <c r="C73" s="483">
        <f t="shared" si="24"/>
        <v>6.0000000000000001E-3</v>
      </c>
      <c r="D73" s="34">
        <v>5.7</v>
      </c>
      <c r="E73" s="34">
        <f t="shared" si="33"/>
        <v>5.7</v>
      </c>
      <c r="F73" s="104">
        <v>1</v>
      </c>
      <c r="G73" s="34">
        <f t="shared" si="34"/>
        <v>5.7</v>
      </c>
      <c r="H73" s="34">
        <f t="shared" si="35"/>
        <v>1.34</v>
      </c>
      <c r="I73" s="35">
        <f t="shared" si="36"/>
        <v>7.04</v>
      </c>
    </row>
    <row r="74" spans="1:9" ht="16.5" x14ac:dyDescent="0.25">
      <c r="A74" s="75" t="s">
        <v>26</v>
      </c>
      <c r="B74" s="216">
        <v>3</v>
      </c>
      <c r="C74" s="483">
        <f t="shared" si="24"/>
        <v>1.8100000000000002E-2</v>
      </c>
      <c r="D74" s="34">
        <v>7.2</v>
      </c>
      <c r="E74" s="34">
        <f t="shared" si="33"/>
        <v>21.6</v>
      </c>
      <c r="F74" s="104">
        <v>1</v>
      </c>
      <c r="G74" s="34">
        <f t="shared" si="34"/>
        <v>21.6</v>
      </c>
      <c r="H74" s="34">
        <f t="shared" si="35"/>
        <v>5.0999999999999996</v>
      </c>
      <c r="I74" s="35">
        <f t="shared" si="36"/>
        <v>26.700000000000003</v>
      </c>
    </row>
    <row r="75" spans="1:9" ht="16.5" x14ac:dyDescent="0.25">
      <c r="A75" s="75" t="s">
        <v>26</v>
      </c>
      <c r="B75" s="216">
        <v>1</v>
      </c>
      <c r="C75" s="483">
        <f t="shared" si="24"/>
        <v>6.0000000000000001E-3</v>
      </c>
      <c r="D75" s="34">
        <v>7.2</v>
      </c>
      <c r="E75" s="34">
        <f t="shared" si="33"/>
        <v>7.2</v>
      </c>
      <c r="F75" s="104">
        <v>1</v>
      </c>
      <c r="G75" s="34">
        <f t="shared" si="34"/>
        <v>7.2</v>
      </c>
      <c r="H75" s="34">
        <f t="shared" si="35"/>
        <v>1.7</v>
      </c>
      <c r="I75" s="35">
        <f t="shared" si="36"/>
        <v>8.9</v>
      </c>
    </row>
    <row r="76" spans="1:9" ht="16.5" x14ac:dyDescent="0.25">
      <c r="A76" s="75" t="s">
        <v>26</v>
      </c>
      <c r="B76" s="216">
        <v>4</v>
      </c>
      <c r="C76" s="483">
        <f t="shared" si="24"/>
        <v>2.41E-2</v>
      </c>
      <c r="D76" s="34">
        <v>7.2</v>
      </c>
      <c r="E76" s="34">
        <f t="shared" si="33"/>
        <v>28.8</v>
      </c>
      <c r="F76" s="104">
        <v>1</v>
      </c>
      <c r="G76" s="34">
        <f t="shared" si="34"/>
        <v>28.8</v>
      </c>
      <c r="H76" s="34">
        <f t="shared" si="35"/>
        <v>6.79</v>
      </c>
      <c r="I76" s="35">
        <f t="shared" si="36"/>
        <v>35.590000000000003</v>
      </c>
    </row>
    <row r="77" spans="1:9" ht="16.5" x14ac:dyDescent="0.25">
      <c r="A77" s="75" t="s">
        <v>26</v>
      </c>
      <c r="B77" s="216">
        <v>1</v>
      </c>
      <c r="C77" s="483">
        <f t="shared" si="24"/>
        <v>6.0000000000000001E-3</v>
      </c>
      <c r="D77" s="34">
        <v>7.2</v>
      </c>
      <c r="E77" s="34">
        <f t="shared" si="33"/>
        <v>7.2</v>
      </c>
      <c r="F77" s="104">
        <v>1</v>
      </c>
      <c r="G77" s="34">
        <f t="shared" si="34"/>
        <v>7.2</v>
      </c>
      <c r="H77" s="34">
        <f t="shared" si="35"/>
        <v>1.7</v>
      </c>
      <c r="I77" s="35">
        <f t="shared" si="36"/>
        <v>8.9</v>
      </c>
    </row>
    <row r="78" spans="1:9" ht="16.5" x14ac:dyDescent="0.25">
      <c r="A78" s="75" t="s">
        <v>26</v>
      </c>
      <c r="B78" s="216">
        <v>2</v>
      </c>
      <c r="C78" s="483">
        <f t="shared" si="24"/>
        <v>1.2E-2</v>
      </c>
      <c r="D78" s="34">
        <v>7.2</v>
      </c>
      <c r="E78" s="34">
        <f t="shared" si="33"/>
        <v>14.4</v>
      </c>
      <c r="F78" s="104">
        <v>1</v>
      </c>
      <c r="G78" s="34">
        <f t="shared" si="34"/>
        <v>14.4</v>
      </c>
      <c r="H78" s="34">
        <f t="shared" si="35"/>
        <v>3.4</v>
      </c>
      <c r="I78" s="35">
        <f t="shared" si="36"/>
        <v>17.8</v>
      </c>
    </row>
    <row r="79" spans="1:9" ht="16.5" x14ac:dyDescent="0.25">
      <c r="A79" s="75" t="s">
        <v>26</v>
      </c>
      <c r="B79" s="216">
        <v>1</v>
      </c>
      <c r="C79" s="483">
        <f t="shared" si="24"/>
        <v>6.0000000000000001E-3</v>
      </c>
      <c r="D79" s="34">
        <v>7.2</v>
      </c>
      <c r="E79" s="34">
        <f t="shared" si="33"/>
        <v>7.2</v>
      </c>
      <c r="F79" s="104">
        <v>1</v>
      </c>
      <c r="G79" s="34">
        <f t="shared" si="34"/>
        <v>7.2</v>
      </c>
      <c r="H79" s="34">
        <f t="shared" si="35"/>
        <v>1.7</v>
      </c>
      <c r="I79" s="35">
        <f t="shared" si="36"/>
        <v>8.9</v>
      </c>
    </row>
    <row r="80" spans="1:9" ht="16.5" x14ac:dyDescent="0.25">
      <c r="A80" s="75" t="s">
        <v>26</v>
      </c>
      <c r="B80" s="216">
        <v>1</v>
      </c>
      <c r="C80" s="483">
        <f t="shared" si="24"/>
        <v>6.0000000000000001E-3</v>
      </c>
      <c r="D80" s="34">
        <v>7.2</v>
      </c>
      <c r="E80" s="34">
        <f t="shared" ref="E80:E81" si="37">B80*D80</f>
        <v>7.2</v>
      </c>
      <c r="F80" s="104">
        <v>1</v>
      </c>
      <c r="G80" s="34">
        <f t="shared" ref="G80:G81" si="38">ROUND(E80*F80,2)</f>
        <v>7.2</v>
      </c>
      <c r="H80" s="34">
        <f t="shared" si="35"/>
        <v>1.7</v>
      </c>
      <c r="I80" s="35">
        <f t="shared" si="36"/>
        <v>8.9</v>
      </c>
    </row>
    <row r="81" spans="1:9" ht="16.5" x14ac:dyDescent="0.25">
      <c r="A81" s="75" t="s">
        <v>26</v>
      </c>
      <c r="B81" s="216">
        <v>1</v>
      </c>
      <c r="C81" s="483">
        <f t="shared" si="24"/>
        <v>6.0000000000000001E-3</v>
      </c>
      <c r="D81" s="34">
        <v>7.2</v>
      </c>
      <c r="E81" s="34">
        <f t="shared" si="37"/>
        <v>7.2</v>
      </c>
      <c r="F81" s="104">
        <v>1</v>
      </c>
      <c r="G81" s="34">
        <f t="shared" si="38"/>
        <v>7.2</v>
      </c>
      <c r="H81" s="34">
        <f t="shared" si="35"/>
        <v>1.7</v>
      </c>
      <c r="I81" s="35">
        <f t="shared" si="36"/>
        <v>8.9</v>
      </c>
    </row>
    <row r="82" spans="1:9" ht="16.5" x14ac:dyDescent="0.25">
      <c r="A82" s="75" t="s">
        <v>26</v>
      </c>
      <c r="B82" s="216">
        <v>1</v>
      </c>
      <c r="C82" s="483">
        <f t="shared" si="24"/>
        <v>6.0000000000000001E-3</v>
      </c>
      <c r="D82" s="34">
        <v>6.3</v>
      </c>
      <c r="E82" s="34">
        <f t="shared" ref="E82:E83" si="39">B82*D82</f>
        <v>6.3</v>
      </c>
      <c r="F82" s="104">
        <v>1</v>
      </c>
      <c r="G82" s="34">
        <f t="shared" ref="G82:G83" si="40">ROUND(E82*F82,2)</f>
        <v>6.3</v>
      </c>
      <c r="H82" s="34">
        <f t="shared" ref="H82:H83" si="41">ROUND(G82*0.2359,2)</f>
        <v>1.49</v>
      </c>
      <c r="I82" s="35">
        <f t="shared" ref="I82:I83" si="42">G82+H82</f>
        <v>7.79</v>
      </c>
    </row>
    <row r="83" spans="1:9" ht="16.5" x14ac:dyDescent="0.25">
      <c r="A83" s="75" t="s">
        <v>26</v>
      </c>
      <c r="B83" s="216">
        <v>1</v>
      </c>
      <c r="C83" s="483">
        <f t="shared" si="24"/>
        <v>6.0000000000000001E-3</v>
      </c>
      <c r="D83" s="34">
        <v>7.2</v>
      </c>
      <c r="E83" s="34">
        <f t="shared" si="39"/>
        <v>7.2</v>
      </c>
      <c r="F83" s="104">
        <v>1</v>
      </c>
      <c r="G83" s="34">
        <f t="shared" si="40"/>
        <v>7.2</v>
      </c>
      <c r="H83" s="34">
        <f t="shared" si="41"/>
        <v>1.7</v>
      </c>
      <c r="I83" s="35">
        <f t="shared" si="42"/>
        <v>8.9</v>
      </c>
    </row>
    <row r="84" spans="1:9" s="7" customFormat="1" ht="49.5" x14ac:dyDescent="0.25">
      <c r="A84" s="472" t="s">
        <v>8</v>
      </c>
      <c r="B84" s="478">
        <f>SUM(B85:B87)</f>
        <v>6</v>
      </c>
      <c r="C84" s="482">
        <f>SUM(C85:C87)</f>
        <v>3.61E-2</v>
      </c>
      <c r="D84" s="129"/>
      <c r="E84" s="129"/>
      <c r="F84" s="488"/>
      <c r="G84" s="129">
        <f>SUM(G85:G87)</f>
        <v>29.400000000000002</v>
      </c>
      <c r="H84" s="129">
        <f>SUM(H85:H87)</f>
        <v>6.9399999999999995</v>
      </c>
      <c r="I84" s="130">
        <f>SUM(I85:I87)</f>
        <v>36.340000000000003</v>
      </c>
    </row>
    <row r="85" spans="1:9" ht="16.5" x14ac:dyDescent="0.25">
      <c r="A85" s="75" t="s">
        <v>1354</v>
      </c>
      <c r="B85" s="479">
        <v>1</v>
      </c>
      <c r="C85" s="483">
        <f t="shared" si="24"/>
        <v>6.0000000000000001E-3</v>
      </c>
      <c r="D85" s="34">
        <v>4.9000000000000004</v>
      </c>
      <c r="E85" s="34">
        <f t="shared" ref="E85:E86" si="43">B85*D85</f>
        <v>4.9000000000000004</v>
      </c>
      <c r="F85" s="104">
        <v>1</v>
      </c>
      <c r="G85" s="34">
        <f>ROUND(E85*F85,2)</f>
        <v>4.9000000000000004</v>
      </c>
      <c r="H85" s="34">
        <f t="shared" ref="H85:H86" si="44">ROUND(G85*0.2359,2)</f>
        <v>1.1599999999999999</v>
      </c>
      <c r="I85" s="35">
        <f>G85+H85</f>
        <v>6.0600000000000005</v>
      </c>
    </row>
    <row r="86" spans="1:9" ht="16.5" x14ac:dyDescent="0.25">
      <c r="A86" s="75" t="s">
        <v>1354</v>
      </c>
      <c r="B86" s="479">
        <v>1</v>
      </c>
      <c r="C86" s="483">
        <f t="shared" si="24"/>
        <v>6.0000000000000001E-3</v>
      </c>
      <c r="D86" s="34">
        <v>4.9000000000000004</v>
      </c>
      <c r="E86" s="34">
        <f t="shared" si="43"/>
        <v>4.9000000000000004</v>
      </c>
      <c r="F86" s="104">
        <v>1</v>
      </c>
      <c r="G86" s="34">
        <f t="shared" ref="G86" si="45">ROUND(E86*F86,2)</f>
        <v>4.9000000000000004</v>
      </c>
      <c r="H86" s="34">
        <f t="shared" si="44"/>
        <v>1.1599999999999999</v>
      </c>
      <c r="I86" s="35">
        <f t="shared" ref="I86" si="46">G86+H86</f>
        <v>6.0600000000000005</v>
      </c>
    </row>
    <row r="87" spans="1:9" ht="16.5" x14ac:dyDescent="0.25">
      <c r="A87" s="75" t="s">
        <v>1354</v>
      </c>
      <c r="B87" s="479">
        <v>4</v>
      </c>
      <c r="C87" s="483">
        <f t="shared" si="24"/>
        <v>2.41E-2</v>
      </c>
      <c r="D87" s="34">
        <v>4.9000000000000004</v>
      </c>
      <c r="E87" s="34">
        <f t="shared" ref="E87" si="47">B87*D87</f>
        <v>19.600000000000001</v>
      </c>
      <c r="F87" s="104">
        <v>1</v>
      </c>
      <c r="G87" s="34">
        <f t="shared" ref="G87" si="48">ROUND(E87*F87,2)</f>
        <v>19.600000000000001</v>
      </c>
      <c r="H87" s="34">
        <f t="shared" ref="H87" si="49">ROUND(G87*0.2359,2)</f>
        <v>4.62</v>
      </c>
      <c r="I87" s="35">
        <f t="shared" ref="I87" si="50">G87+H87</f>
        <v>24.220000000000002</v>
      </c>
    </row>
    <row r="88" spans="1:9" s="7" customFormat="1" ht="16.5" x14ac:dyDescent="0.25">
      <c r="A88" s="471" t="s">
        <v>1384</v>
      </c>
      <c r="B88" s="477">
        <f>B89</f>
        <v>31</v>
      </c>
      <c r="C88" s="33">
        <f t="shared" ref="C88:I89" si="51">C89</f>
        <v>0.186747</v>
      </c>
      <c r="D88" s="33"/>
      <c r="E88" s="33"/>
      <c r="F88" s="487"/>
      <c r="G88" s="33">
        <f t="shared" si="51"/>
        <v>270.77999999999997</v>
      </c>
      <c r="H88" s="33">
        <f t="shared" si="51"/>
        <v>63.88</v>
      </c>
      <c r="I88" s="132">
        <f t="shared" si="51"/>
        <v>334.65999999999997</v>
      </c>
    </row>
    <row r="89" spans="1:9" s="7" customFormat="1" ht="16.5" x14ac:dyDescent="0.25">
      <c r="A89" s="472" t="s">
        <v>6</v>
      </c>
      <c r="B89" s="478">
        <f>B90</f>
        <v>31</v>
      </c>
      <c r="C89" s="129">
        <f t="shared" si="51"/>
        <v>0.186747</v>
      </c>
      <c r="D89" s="129"/>
      <c r="E89" s="129"/>
      <c r="F89" s="488"/>
      <c r="G89" s="129">
        <f t="shared" si="51"/>
        <v>270.77999999999997</v>
      </c>
      <c r="H89" s="129">
        <f t="shared" si="51"/>
        <v>63.88</v>
      </c>
      <c r="I89" s="130">
        <f t="shared" si="51"/>
        <v>334.65999999999997</v>
      </c>
    </row>
    <row r="90" spans="1:9" ht="16.5" x14ac:dyDescent="0.25">
      <c r="A90" s="75" t="s">
        <v>1385</v>
      </c>
      <c r="B90" s="216">
        <v>31</v>
      </c>
      <c r="C90" s="483">
        <f>ROUND(B90/166,6)</f>
        <v>0.186747</v>
      </c>
      <c r="D90" s="34">
        <v>1450</v>
      </c>
      <c r="E90" s="34">
        <f>D90*C90</f>
        <v>270.78314999999998</v>
      </c>
      <c r="F90" s="104">
        <v>1</v>
      </c>
      <c r="G90" s="34">
        <f>ROUND(F90*E90,2)</f>
        <v>270.77999999999997</v>
      </c>
      <c r="H90" s="34">
        <f t="shared" ref="H90" si="52">ROUND(G90*0.2359,2)</f>
        <v>63.88</v>
      </c>
      <c r="I90" s="35">
        <f t="shared" ref="I90" si="53">G90+H90</f>
        <v>334.65999999999997</v>
      </c>
    </row>
    <row r="91" spans="1:9" s="7" customFormat="1" ht="16.5" x14ac:dyDescent="0.25">
      <c r="A91" s="471" t="s">
        <v>1140</v>
      </c>
      <c r="B91" s="477">
        <f>B92+B107+B130</f>
        <v>5432</v>
      </c>
      <c r="C91" s="33">
        <f t="shared" ref="C91:I91" si="54">C92+C107+C130</f>
        <v>32.722799999999999</v>
      </c>
      <c r="D91" s="33"/>
      <c r="E91" s="33"/>
      <c r="F91" s="487"/>
      <c r="G91" s="33">
        <f t="shared" si="54"/>
        <v>36965.279999999999</v>
      </c>
      <c r="H91" s="33">
        <f t="shared" si="54"/>
        <v>8701</v>
      </c>
      <c r="I91" s="132">
        <f t="shared" si="54"/>
        <v>45666.280000000006</v>
      </c>
    </row>
    <row r="92" spans="1:9" s="7" customFormat="1" ht="33" x14ac:dyDescent="0.25">
      <c r="A92" s="472" t="s">
        <v>9</v>
      </c>
      <c r="B92" s="478">
        <f>SUM(B93:B106)</f>
        <v>914</v>
      </c>
      <c r="C92" s="482">
        <f>SUM(C93:C106)</f>
        <v>5.5062000000000006</v>
      </c>
      <c r="D92" s="129"/>
      <c r="E92" s="129"/>
      <c r="F92" s="488"/>
      <c r="G92" s="129">
        <f>SUM(G93:G106)</f>
        <v>9599.08</v>
      </c>
      <c r="H92" s="129">
        <f>SUM(H93:H106)</f>
        <v>2264.4199999999996</v>
      </c>
      <c r="I92" s="130">
        <f>SUM(I93:I106)</f>
        <v>11863.5</v>
      </c>
    </row>
    <row r="93" spans="1:9" ht="16.5" x14ac:dyDescent="0.25">
      <c r="A93" s="75" t="s">
        <v>1387</v>
      </c>
      <c r="B93" s="216">
        <v>40</v>
      </c>
      <c r="C93" s="483">
        <f t="shared" ref="C93:C149" si="55">ROUND(B93/166,4)</f>
        <v>0.24099999999999999</v>
      </c>
      <c r="D93" s="34">
        <v>10.25</v>
      </c>
      <c r="E93" s="34">
        <f>D93*B93</f>
        <v>410</v>
      </c>
      <c r="F93" s="104">
        <v>1</v>
      </c>
      <c r="G93" s="34">
        <f t="shared" ref="G93:G98" si="56">ROUND(F93*E93,2)</f>
        <v>410</v>
      </c>
      <c r="H93" s="34">
        <f t="shared" ref="H93:H94" si="57">ROUND(G93*0.2359,2)</f>
        <v>96.72</v>
      </c>
      <c r="I93" s="35">
        <f>G93+H93</f>
        <v>506.72</v>
      </c>
    </row>
    <row r="94" spans="1:9" ht="16.5" x14ac:dyDescent="0.25">
      <c r="A94" s="75" t="s">
        <v>1387</v>
      </c>
      <c r="B94" s="216">
        <v>51</v>
      </c>
      <c r="C94" s="483">
        <f t="shared" si="55"/>
        <v>0.30719999999999997</v>
      </c>
      <c r="D94" s="34">
        <v>10.25</v>
      </c>
      <c r="E94" s="34">
        <f>D94*B94</f>
        <v>522.75</v>
      </c>
      <c r="F94" s="104">
        <v>1</v>
      </c>
      <c r="G94" s="34">
        <f t="shared" si="56"/>
        <v>522.75</v>
      </c>
      <c r="H94" s="34">
        <f t="shared" si="57"/>
        <v>123.32</v>
      </c>
      <c r="I94" s="35">
        <f>G94+H94</f>
        <v>646.06999999999994</v>
      </c>
    </row>
    <row r="95" spans="1:9" ht="16.5" x14ac:dyDescent="0.25">
      <c r="A95" s="75" t="s">
        <v>1387</v>
      </c>
      <c r="B95" s="216">
        <v>94</v>
      </c>
      <c r="C95" s="483">
        <f t="shared" si="55"/>
        <v>0.56630000000000003</v>
      </c>
      <c r="D95" s="34">
        <v>10.25</v>
      </c>
      <c r="E95" s="34">
        <f t="shared" ref="E95:E98" si="58">D95*B95</f>
        <v>963.5</v>
      </c>
      <c r="F95" s="104">
        <v>1</v>
      </c>
      <c r="G95" s="34">
        <f t="shared" si="56"/>
        <v>963.5</v>
      </c>
      <c r="H95" s="34">
        <f t="shared" ref="H95:H98" si="59">ROUND(G95*0.2359,2)</f>
        <v>227.29</v>
      </c>
      <c r="I95" s="35">
        <f t="shared" ref="I95:I98" si="60">G95+H95</f>
        <v>1190.79</v>
      </c>
    </row>
    <row r="96" spans="1:9" ht="16.5" x14ac:dyDescent="0.25">
      <c r="A96" s="75" t="s">
        <v>1387</v>
      </c>
      <c r="B96" s="216">
        <v>112</v>
      </c>
      <c r="C96" s="483">
        <f t="shared" si="55"/>
        <v>0.67469999999999997</v>
      </c>
      <c r="D96" s="34">
        <v>10.25</v>
      </c>
      <c r="E96" s="34">
        <f t="shared" si="58"/>
        <v>1148</v>
      </c>
      <c r="F96" s="104">
        <v>1</v>
      </c>
      <c r="G96" s="34">
        <f t="shared" si="56"/>
        <v>1148</v>
      </c>
      <c r="H96" s="34">
        <f t="shared" si="59"/>
        <v>270.81</v>
      </c>
      <c r="I96" s="35">
        <f t="shared" si="60"/>
        <v>1418.81</v>
      </c>
    </row>
    <row r="97" spans="1:9" ht="16.5" x14ac:dyDescent="0.25">
      <c r="A97" s="75" t="s">
        <v>1387</v>
      </c>
      <c r="B97" s="216">
        <v>100</v>
      </c>
      <c r="C97" s="483">
        <f t="shared" si="55"/>
        <v>0.60240000000000005</v>
      </c>
      <c r="D97" s="34">
        <v>10.25</v>
      </c>
      <c r="E97" s="34">
        <f t="shared" si="58"/>
        <v>1025</v>
      </c>
      <c r="F97" s="104">
        <v>1</v>
      </c>
      <c r="G97" s="34">
        <f t="shared" si="56"/>
        <v>1025</v>
      </c>
      <c r="H97" s="34">
        <f t="shared" si="59"/>
        <v>241.8</v>
      </c>
      <c r="I97" s="35">
        <f t="shared" si="60"/>
        <v>1266.8</v>
      </c>
    </row>
    <row r="98" spans="1:9" ht="33" x14ac:dyDescent="0.25">
      <c r="A98" s="75" t="s">
        <v>1388</v>
      </c>
      <c r="B98" s="216">
        <v>128</v>
      </c>
      <c r="C98" s="483">
        <f t="shared" si="55"/>
        <v>0.77110000000000001</v>
      </c>
      <c r="D98" s="34">
        <v>12.8</v>
      </c>
      <c r="E98" s="34">
        <f t="shared" si="58"/>
        <v>1638.4</v>
      </c>
      <c r="F98" s="104">
        <v>1</v>
      </c>
      <c r="G98" s="34">
        <f t="shared" si="56"/>
        <v>1638.4</v>
      </c>
      <c r="H98" s="34">
        <f t="shared" si="59"/>
        <v>386.5</v>
      </c>
      <c r="I98" s="35">
        <f t="shared" si="60"/>
        <v>2024.9</v>
      </c>
    </row>
    <row r="99" spans="1:9" ht="16.5" x14ac:dyDescent="0.25">
      <c r="A99" s="75" t="s">
        <v>367</v>
      </c>
      <c r="B99" s="216">
        <v>40</v>
      </c>
      <c r="C99" s="483">
        <f t="shared" si="55"/>
        <v>0.24099999999999999</v>
      </c>
      <c r="D99" s="34">
        <v>10.25</v>
      </c>
      <c r="E99" s="34">
        <f t="shared" ref="E99:E106" si="61">D99*B99</f>
        <v>410</v>
      </c>
      <c r="F99" s="104">
        <v>1</v>
      </c>
      <c r="G99" s="34">
        <f t="shared" ref="G99:G106" si="62">ROUND(F99*E99,2)</f>
        <v>410</v>
      </c>
      <c r="H99" s="34">
        <f t="shared" ref="H99:H106" si="63">ROUND(G99*0.2359,2)</f>
        <v>96.72</v>
      </c>
      <c r="I99" s="35">
        <f t="shared" ref="I99:I106" si="64">G99+H99</f>
        <v>506.72</v>
      </c>
    </row>
    <row r="100" spans="1:9" ht="16.5" x14ac:dyDescent="0.25">
      <c r="A100" s="75" t="s">
        <v>1389</v>
      </c>
      <c r="B100" s="216">
        <v>11</v>
      </c>
      <c r="C100" s="483">
        <f t="shared" si="55"/>
        <v>6.6299999999999998E-2</v>
      </c>
      <c r="D100" s="34">
        <f>ROUND(1858.28/166,4)</f>
        <v>11.1945</v>
      </c>
      <c r="E100" s="34">
        <f t="shared" si="61"/>
        <v>123.1395</v>
      </c>
      <c r="F100" s="104">
        <v>1</v>
      </c>
      <c r="G100" s="34">
        <f t="shared" si="62"/>
        <v>123.14</v>
      </c>
      <c r="H100" s="34">
        <f t="shared" si="63"/>
        <v>29.05</v>
      </c>
      <c r="I100" s="35">
        <f t="shared" si="64"/>
        <v>152.19</v>
      </c>
    </row>
    <row r="101" spans="1:9" ht="16.5" x14ac:dyDescent="0.25">
      <c r="A101" s="75" t="s">
        <v>1389</v>
      </c>
      <c r="B101" s="216">
        <v>59</v>
      </c>
      <c r="C101" s="483">
        <f t="shared" si="55"/>
        <v>0.35539999999999999</v>
      </c>
      <c r="D101" s="34">
        <f>ROUND(1858.28/166,5)</f>
        <v>11.194459999999999</v>
      </c>
      <c r="E101" s="34">
        <f t="shared" si="61"/>
        <v>660.47313999999994</v>
      </c>
      <c r="F101" s="104">
        <v>1</v>
      </c>
      <c r="G101" s="34">
        <f t="shared" si="62"/>
        <v>660.47</v>
      </c>
      <c r="H101" s="34">
        <f t="shared" si="63"/>
        <v>155.80000000000001</v>
      </c>
      <c r="I101" s="35">
        <f t="shared" si="64"/>
        <v>816.27</v>
      </c>
    </row>
    <row r="102" spans="1:9" ht="16.5" x14ac:dyDescent="0.25">
      <c r="A102" s="75" t="s">
        <v>1389</v>
      </c>
      <c r="B102" s="216">
        <v>59</v>
      </c>
      <c r="C102" s="483">
        <f t="shared" si="55"/>
        <v>0.35539999999999999</v>
      </c>
      <c r="D102" s="34">
        <f>ROUND(1858.28/166,5)</f>
        <v>11.194459999999999</v>
      </c>
      <c r="E102" s="34">
        <f t="shared" si="61"/>
        <v>660.47313999999994</v>
      </c>
      <c r="F102" s="104">
        <v>1</v>
      </c>
      <c r="G102" s="34">
        <f t="shared" si="62"/>
        <v>660.47</v>
      </c>
      <c r="H102" s="34">
        <f t="shared" si="63"/>
        <v>155.80000000000001</v>
      </c>
      <c r="I102" s="35">
        <f t="shared" si="64"/>
        <v>816.27</v>
      </c>
    </row>
    <row r="103" spans="1:9" ht="16.5" x14ac:dyDescent="0.25">
      <c r="A103" s="75" t="s">
        <v>1390</v>
      </c>
      <c r="B103" s="216">
        <v>11</v>
      </c>
      <c r="C103" s="483">
        <f t="shared" si="55"/>
        <v>6.6299999999999998E-2</v>
      </c>
      <c r="D103" s="34">
        <f>ROUND(2044.11/166,4)</f>
        <v>12.3139</v>
      </c>
      <c r="E103" s="34">
        <f t="shared" si="61"/>
        <v>135.4529</v>
      </c>
      <c r="F103" s="104">
        <v>1</v>
      </c>
      <c r="G103" s="34">
        <f t="shared" si="62"/>
        <v>135.44999999999999</v>
      </c>
      <c r="H103" s="34">
        <f t="shared" si="63"/>
        <v>31.95</v>
      </c>
      <c r="I103" s="35">
        <f t="shared" si="64"/>
        <v>167.39999999999998</v>
      </c>
    </row>
    <row r="104" spans="1:9" ht="16.5" x14ac:dyDescent="0.25">
      <c r="A104" s="75" t="s">
        <v>467</v>
      </c>
      <c r="B104" s="216">
        <v>52</v>
      </c>
      <c r="C104" s="483">
        <f t="shared" si="55"/>
        <v>0.31330000000000002</v>
      </c>
      <c r="D104" s="34">
        <v>9.1</v>
      </c>
      <c r="E104" s="34">
        <f t="shared" si="61"/>
        <v>473.2</v>
      </c>
      <c r="F104" s="104">
        <v>1</v>
      </c>
      <c r="G104" s="34">
        <f t="shared" si="62"/>
        <v>473.2</v>
      </c>
      <c r="H104" s="34">
        <f t="shared" si="63"/>
        <v>111.63</v>
      </c>
      <c r="I104" s="35">
        <f t="shared" si="64"/>
        <v>584.82999999999993</v>
      </c>
    </row>
    <row r="105" spans="1:9" ht="16.5" x14ac:dyDescent="0.25">
      <c r="A105" s="75" t="s">
        <v>467</v>
      </c>
      <c r="B105" s="216">
        <v>33</v>
      </c>
      <c r="C105" s="483">
        <f t="shared" si="55"/>
        <v>0.1988</v>
      </c>
      <c r="D105" s="34">
        <v>9.1</v>
      </c>
      <c r="E105" s="34">
        <f t="shared" si="61"/>
        <v>300.3</v>
      </c>
      <c r="F105" s="104">
        <v>1</v>
      </c>
      <c r="G105" s="34">
        <f t="shared" si="62"/>
        <v>300.3</v>
      </c>
      <c r="H105" s="34">
        <f t="shared" si="63"/>
        <v>70.84</v>
      </c>
      <c r="I105" s="35">
        <f t="shared" si="64"/>
        <v>371.14</v>
      </c>
    </row>
    <row r="106" spans="1:9" ht="16.5" x14ac:dyDescent="0.25">
      <c r="A106" s="75" t="s">
        <v>467</v>
      </c>
      <c r="B106" s="216">
        <v>124</v>
      </c>
      <c r="C106" s="483">
        <f t="shared" si="55"/>
        <v>0.747</v>
      </c>
      <c r="D106" s="34">
        <v>9.1</v>
      </c>
      <c r="E106" s="34">
        <f t="shared" si="61"/>
        <v>1128.3999999999999</v>
      </c>
      <c r="F106" s="104">
        <v>1</v>
      </c>
      <c r="G106" s="34">
        <f t="shared" si="62"/>
        <v>1128.4000000000001</v>
      </c>
      <c r="H106" s="34">
        <f t="shared" si="63"/>
        <v>266.19</v>
      </c>
      <c r="I106" s="35">
        <f t="shared" si="64"/>
        <v>1394.5900000000001</v>
      </c>
    </row>
    <row r="107" spans="1:9" s="7" customFormat="1" ht="33" x14ac:dyDescent="0.25">
      <c r="A107" s="472" t="s">
        <v>7</v>
      </c>
      <c r="B107" s="478">
        <f>SUM(B108:B129)</f>
        <v>2487</v>
      </c>
      <c r="C107" s="482">
        <f>SUM(C108:C129)</f>
        <v>14.9816</v>
      </c>
      <c r="D107" s="129"/>
      <c r="E107" s="129"/>
      <c r="F107" s="488"/>
      <c r="G107" s="129">
        <f>SUM(G108:G129)</f>
        <v>17592.8</v>
      </c>
      <c r="H107" s="129">
        <f>SUM(H108:H129)</f>
        <v>4150.1099999999997</v>
      </c>
      <c r="I107" s="130">
        <f>SUM(I108:I129)</f>
        <v>21742.91</v>
      </c>
    </row>
    <row r="108" spans="1:9" ht="16.5" x14ac:dyDescent="0.25">
      <c r="A108" s="75" t="s">
        <v>1100</v>
      </c>
      <c r="B108" s="216">
        <v>204</v>
      </c>
      <c r="C108" s="483">
        <f t="shared" si="55"/>
        <v>1.2289000000000001</v>
      </c>
      <c r="D108" s="34">
        <v>7</v>
      </c>
      <c r="E108" s="34">
        <f t="shared" ref="E108:E112" si="65">D108*B108</f>
        <v>1428</v>
      </c>
      <c r="F108" s="104">
        <v>1</v>
      </c>
      <c r="G108" s="34">
        <f>ROUND(F108*E108,2)</f>
        <v>1428</v>
      </c>
      <c r="H108" s="34">
        <f t="shared" ref="H108:H129" si="66">ROUND(G108*0.2359,2)</f>
        <v>336.87</v>
      </c>
      <c r="I108" s="35">
        <f t="shared" ref="I108:I129" si="67">G108+H108</f>
        <v>1764.87</v>
      </c>
    </row>
    <row r="109" spans="1:9" ht="16.5" x14ac:dyDescent="0.25">
      <c r="A109" s="75" t="s">
        <v>1100</v>
      </c>
      <c r="B109" s="216">
        <v>116</v>
      </c>
      <c r="C109" s="483">
        <f t="shared" si="55"/>
        <v>0.69879999999999998</v>
      </c>
      <c r="D109" s="34">
        <v>7</v>
      </c>
      <c r="E109" s="34">
        <f t="shared" si="65"/>
        <v>812</v>
      </c>
      <c r="F109" s="104">
        <v>1</v>
      </c>
      <c r="G109" s="34">
        <f t="shared" ref="G109:G128" si="68">ROUND(F109*E109,2)</f>
        <v>812</v>
      </c>
      <c r="H109" s="34">
        <f t="shared" si="66"/>
        <v>191.55</v>
      </c>
      <c r="I109" s="35">
        <f t="shared" si="67"/>
        <v>1003.55</v>
      </c>
    </row>
    <row r="110" spans="1:9" ht="16.5" x14ac:dyDescent="0.25">
      <c r="A110" s="75" t="s">
        <v>1100</v>
      </c>
      <c r="B110" s="216">
        <v>152</v>
      </c>
      <c r="C110" s="483">
        <f t="shared" si="55"/>
        <v>0.91569999999999996</v>
      </c>
      <c r="D110" s="34">
        <v>7</v>
      </c>
      <c r="E110" s="34">
        <f t="shared" si="65"/>
        <v>1064</v>
      </c>
      <c r="F110" s="104">
        <v>1</v>
      </c>
      <c r="G110" s="34">
        <f t="shared" si="68"/>
        <v>1064</v>
      </c>
      <c r="H110" s="34">
        <f t="shared" si="66"/>
        <v>251</v>
      </c>
      <c r="I110" s="35">
        <f t="shared" si="67"/>
        <v>1315</v>
      </c>
    </row>
    <row r="111" spans="1:9" ht="16.5" x14ac:dyDescent="0.25">
      <c r="A111" s="75" t="s">
        <v>1100</v>
      </c>
      <c r="B111" s="216">
        <v>176</v>
      </c>
      <c r="C111" s="483">
        <f t="shared" si="55"/>
        <v>1.0602</v>
      </c>
      <c r="D111" s="34">
        <v>7</v>
      </c>
      <c r="E111" s="34">
        <f t="shared" si="65"/>
        <v>1232</v>
      </c>
      <c r="F111" s="104">
        <v>1</v>
      </c>
      <c r="G111" s="34">
        <f t="shared" si="68"/>
        <v>1232</v>
      </c>
      <c r="H111" s="34">
        <f t="shared" si="66"/>
        <v>290.63</v>
      </c>
      <c r="I111" s="35">
        <f t="shared" si="67"/>
        <v>1522.63</v>
      </c>
    </row>
    <row r="112" spans="1:9" ht="16.5" x14ac:dyDescent="0.25">
      <c r="A112" s="75" t="s">
        <v>1100</v>
      </c>
      <c r="B112" s="216">
        <v>64</v>
      </c>
      <c r="C112" s="483">
        <f t="shared" si="55"/>
        <v>0.38550000000000001</v>
      </c>
      <c r="D112" s="34">
        <v>7</v>
      </c>
      <c r="E112" s="34">
        <f t="shared" si="65"/>
        <v>448</v>
      </c>
      <c r="F112" s="104">
        <v>1</v>
      </c>
      <c r="G112" s="34">
        <f t="shared" si="68"/>
        <v>448</v>
      </c>
      <c r="H112" s="34">
        <f t="shared" si="66"/>
        <v>105.68</v>
      </c>
      <c r="I112" s="35">
        <f t="shared" si="67"/>
        <v>553.68000000000006</v>
      </c>
    </row>
    <row r="113" spans="1:9" ht="16.5" x14ac:dyDescent="0.25">
      <c r="A113" s="75" t="s">
        <v>1100</v>
      </c>
      <c r="B113" s="216">
        <v>64</v>
      </c>
      <c r="C113" s="483">
        <f t="shared" si="55"/>
        <v>0.38550000000000001</v>
      </c>
      <c r="D113" s="34">
        <v>7</v>
      </c>
      <c r="E113" s="34">
        <f>D113*B113</f>
        <v>448</v>
      </c>
      <c r="F113" s="104">
        <v>1</v>
      </c>
      <c r="G113" s="34">
        <f t="shared" si="68"/>
        <v>448</v>
      </c>
      <c r="H113" s="34">
        <f t="shared" si="66"/>
        <v>105.68</v>
      </c>
      <c r="I113" s="35">
        <f t="shared" si="67"/>
        <v>553.68000000000006</v>
      </c>
    </row>
    <row r="114" spans="1:9" ht="16.5" x14ac:dyDescent="0.25">
      <c r="A114" s="75" t="s">
        <v>370</v>
      </c>
      <c r="B114" s="216">
        <v>220</v>
      </c>
      <c r="C114" s="483">
        <f t="shared" si="55"/>
        <v>1.3252999999999999</v>
      </c>
      <c r="D114" s="34">
        <v>7</v>
      </c>
      <c r="E114" s="34">
        <f t="shared" ref="E114:E128" si="69">D114*B114</f>
        <v>1540</v>
      </c>
      <c r="F114" s="104">
        <v>1</v>
      </c>
      <c r="G114" s="34">
        <f t="shared" si="68"/>
        <v>1540</v>
      </c>
      <c r="H114" s="34">
        <f t="shared" si="66"/>
        <v>363.29</v>
      </c>
      <c r="I114" s="35">
        <f t="shared" si="67"/>
        <v>1903.29</v>
      </c>
    </row>
    <row r="115" spans="1:9" ht="16.5" x14ac:dyDescent="0.25">
      <c r="A115" s="75" t="s">
        <v>370</v>
      </c>
      <c r="B115" s="216">
        <v>32</v>
      </c>
      <c r="C115" s="483">
        <f t="shared" si="55"/>
        <v>0.1928</v>
      </c>
      <c r="D115" s="34">
        <v>5.7</v>
      </c>
      <c r="E115" s="34">
        <f t="shared" si="69"/>
        <v>182.4</v>
      </c>
      <c r="F115" s="104">
        <v>1</v>
      </c>
      <c r="G115" s="34">
        <f t="shared" si="68"/>
        <v>182.4</v>
      </c>
      <c r="H115" s="34">
        <f t="shared" si="66"/>
        <v>43.03</v>
      </c>
      <c r="I115" s="35">
        <f t="shared" si="67"/>
        <v>225.43</v>
      </c>
    </row>
    <row r="116" spans="1:9" ht="16.5" x14ac:dyDescent="0.25">
      <c r="A116" s="75" t="s">
        <v>1391</v>
      </c>
      <c r="B116" s="216">
        <v>96</v>
      </c>
      <c r="C116" s="483">
        <f t="shared" si="55"/>
        <v>0.57830000000000004</v>
      </c>
      <c r="D116" s="34">
        <v>7</v>
      </c>
      <c r="E116" s="34">
        <f t="shared" si="69"/>
        <v>672</v>
      </c>
      <c r="F116" s="104">
        <v>1</v>
      </c>
      <c r="G116" s="34">
        <f t="shared" si="68"/>
        <v>672</v>
      </c>
      <c r="H116" s="34">
        <f t="shared" si="66"/>
        <v>158.52000000000001</v>
      </c>
      <c r="I116" s="35">
        <f t="shared" si="67"/>
        <v>830.52</v>
      </c>
    </row>
    <row r="117" spans="1:9" ht="16.5" x14ac:dyDescent="0.25">
      <c r="A117" s="75" t="s">
        <v>1391</v>
      </c>
      <c r="B117" s="216">
        <v>88</v>
      </c>
      <c r="C117" s="483">
        <f t="shared" si="55"/>
        <v>0.53010000000000002</v>
      </c>
      <c r="D117" s="34">
        <v>7</v>
      </c>
      <c r="E117" s="34">
        <f t="shared" si="69"/>
        <v>616</v>
      </c>
      <c r="F117" s="104">
        <v>1</v>
      </c>
      <c r="G117" s="34">
        <f t="shared" si="68"/>
        <v>616</v>
      </c>
      <c r="H117" s="34">
        <f t="shared" si="66"/>
        <v>145.31</v>
      </c>
      <c r="I117" s="35">
        <f t="shared" si="67"/>
        <v>761.31</v>
      </c>
    </row>
    <row r="118" spans="1:9" ht="16.5" x14ac:dyDescent="0.25">
      <c r="A118" s="75" t="s">
        <v>1391</v>
      </c>
      <c r="B118" s="216">
        <v>188</v>
      </c>
      <c r="C118" s="483">
        <f t="shared" si="55"/>
        <v>1.1325000000000001</v>
      </c>
      <c r="D118" s="34">
        <v>7</v>
      </c>
      <c r="E118" s="34">
        <f t="shared" si="69"/>
        <v>1316</v>
      </c>
      <c r="F118" s="104">
        <v>1</v>
      </c>
      <c r="G118" s="34">
        <f t="shared" si="68"/>
        <v>1316</v>
      </c>
      <c r="H118" s="34">
        <f t="shared" si="66"/>
        <v>310.44</v>
      </c>
      <c r="I118" s="35">
        <f t="shared" si="67"/>
        <v>1626.44</v>
      </c>
    </row>
    <row r="119" spans="1:9" ht="16.5" x14ac:dyDescent="0.25">
      <c r="A119" s="75" t="s">
        <v>1391</v>
      </c>
      <c r="B119" s="216">
        <v>224</v>
      </c>
      <c r="C119" s="483">
        <f t="shared" si="55"/>
        <v>1.3493999999999999</v>
      </c>
      <c r="D119" s="34">
        <v>7</v>
      </c>
      <c r="E119" s="34">
        <f t="shared" si="69"/>
        <v>1568</v>
      </c>
      <c r="F119" s="104">
        <v>1</v>
      </c>
      <c r="G119" s="34">
        <f t="shared" si="68"/>
        <v>1568</v>
      </c>
      <c r="H119" s="34">
        <f t="shared" si="66"/>
        <v>369.89</v>
      </c>
      <c r="I119" s="35">
        <f t="shared" si="67"/>
        <v>1937.8899999999999</v>
      </c>
    </row>
    <row r="120" spans="1:9" ht="16.5" x14ac:dyDescent="0.25">
      <c r="A120" s="75" t="s">
        <v>1391</v>
      </c>
      <c r="B120" s="216">
        <v>72</v>
      </c>
      <c r="C120" s="483">
        <f t="shared" si="55"/>
        <v>0.43369999999999997</v>
      </c>
      <c r="D120" s="34">
        <v>7</v>
      </c>
      <c r="E120" s="34">
        <f t="shared" si="69"/>
        <v>504</v>
      </c>
      <c r="F120" s="104">
        <v>1</v>
      </c>
      <c r="G120" s="34">
        <f t="shared" si="68"/>
        <v>504</v>
      </c>
      <c r="H120" s="34">
        <f t="shared" si="66"/>
        <v>118.89</v>
      </c>
      <c r="I120" s="35">
        <f t="shared" si="67"/>
        <v>622.89</v>
      </c>
    </row>
    <row r="121" spans="1:9" ht="16.5" x14ac:dyDescent="0.25">
      <c r="A121" s="75" t="s">
        <v>1391</v>
      </c>
      <c r="B121" s="216">
        <v>188</v>
      </c>
      <c r="C121" s="483">
        <f t="shared" si="55"/>
        <v>1.1325000000000001</v>
      </c>
      <c r="D121" s="34">
        <v>7</v>
      </c>
      <c r="E121" s="34">
        <f t="shared" si="69"/>
        <v>1316</v>
      </c>
      <c r="F121" s="104">
        <v>1</v>
      </c>
      <c r="G121" s="34">
        <f t="shared" si="68"/>
        <v>1316</v>
      </c>
      <c r="H121" s="34">
        <f t="shared" si="66"/>
        <v>310.44</v>
      </c>
      <c r="I121" s="35">
        <f t="shared" si="67"/>
        <v>1626.44</v>
      </c>
    </row>
    <row r="122" spans="1:9" ht="16.5" x14ac:dyDescent="0.25">
      <c r="A122" s="75" t="s">
        <v>1391</v>
      </c>
      <c r="B122" s="216">
        <v>136</v>
      </c>
      <c r="C122" s="483">
        <f t="shared" si="55"/>
        <v>0.81930000000000003</v>
      </c>
      <c r="D122" s="34">
        <v>7</v>
      </c>
      <c r="E122" s="34">
        <f t="shared" si="69"/>
        <v>952</v>
      </c>
      <c r="F122" s="104">
        <v>1</v>
      </c>
      <c r="G122" s="34">
        <f t="shared" si="68"/>
        <v>952</v>
      </c>
      <c r="H122" s="34">
        <f t="shared" si="66"/>
        <v>224.58</v>
      </c>
      <c r="I122" s="35">
        <f t="shared" si="67"/>
        <v>1176.58</v>
      </c>
    </row>
    <row r="123" spans="1:9" ht="16.5" x14ac:dyDescent="0.25">
      <c r="A123" s="75" t="s">
        <v>1391</v>
      </c>
      <c r="B123" s="216">
        <v>80</v>
      </c>
      <c r="C123" s="483">
        <f t="shared" si="55"/>
        <v>0.4819</v>
      </c>
      <c r="D123" s="34">
        <v>7</v>
      </c>
      <c r="E123" s="34">
        <f t="shared" si="69"/>
        <v>560</v>
      </c>
      <c r="F123" s="104">
        <v>1</v>
      </c>
      <c r="G123" s="34">
        <f t="shared" si="68"/>
        <v>560</v>
      </c>
      <c r="H123" s="34">
        <f t="shared" si="66"/>
        <v>132.1</v>
      </c>
      <c r="I123" s="35">
        <f t="shared" si="67"/>
        <v>692.1</v>
      </c>
    </row>
    <row r="124" spans="1:9" ht="16.5" x14ac:dyDescent="0.25">
      <c r="A124" s="75" t="s">
        <v>1391</v>
      </c>
      <c r="B124" s="216">
        <v>72</v>
      </c>
      <c r="C124" s="483">
        <f t="shared" si="55"/>
        <v>0.43369999999999997</v>
      </c>
      <c r="D124" s="34">
        <v>7</v>
      </c>
      <c r="E124" s="34">
        <f t="shared" si="69"/>
        <v>504</v>
      </c>
      <c r="F124" s="104">
        <v>1</v>
      </c>
      <c r="G124" s="34">
        <f t="shared" si="68"/>
        <v>504</v>
      </c>
      <c r="H124" s="34">
        <f t="shared" si="66"/>
        <v>118.89</v>
      </c>
      <c r="I124" s="35">
        <f t="shared" si="67"/>
        <v>622.89</v>
      </c>
    </row>
    <row r="125" spans="1:9" ht="16.5" x14ac:dyDescent="0.25">
      <c r="A125" s="75" t="s">
        <v>1391</v>
      </c>
      <c r="B125" s="216">
        <v>88</v>
      </c>
      <c r="C125" s="483">
        <f t="shared" si="55"/>
        <v>0.53010000000000002</v>
      </c>
      <c r="D125" s="34">
        <v>7</v>
      </c>
      <c r="E125" s="34">
        <f t="shared" si="69"/>
        <v>616</v>
      </c>
      <c r="F125" s="104">
        <v>1</v>
      </c>
      <c r="G125" s="34">
        <f t="shared" si="68"/>
        <v>616</v>
      </c>
      <c r="H125" s="34">
        <f t="shared" si="66"/>
        <v>145.31</v>
      </c>
      <c r="I125" s="35">
        <f t="shared" si="67"/>
        <v>761.31</v>
      </c>
    </row>
    <row r="126" spans="1:9" ht="16.5" x14ac:dyDescent="0.25">
      <c r="A126" s="75" t="s">
        <v>1391</v>
      </c>
      <c r="B126" s="216">
        <v>72</v>
      </c>
      <c r="C126" s="483">
        <f t="shared" si="55"/>
        <v>0.43369999999999997</v>
      </c>
      <c r="D126" s="34">
        <v>7</v>
      </c>
      <c r="E126" s="34">
        <f t="shared" si="69"/>
        <v>504</v>
      </c>
      <c r="F126" s="104">
        <v>1</v>
      </c>
      <c r="G126" s="34">
        <f t="shared" si="68"/>
        <v>504</v>
      </c>
      <c r="H126" s="34">
        <f t="shared" si="66"/>
        <v>118.89</v>
      </c>
      <c r="I126" s="35">
        <f t="shared" si="67"/>
        <v>622.89</v>
      </c>
    </row>
    <row r="127" spans="1:9" ht="16.5" x14ac:dyDescent="0.25">
      <c r="A127" s="75" t="s">
        <v>474</v>
      </c>
      <c r="B127" s="216">
        <v>56</v>
      </c>
      <c r="C127" s="483">
        <f t="shared" si="55"/>
        <v>0.33729999999999999</v>
      </c>
      <c r="D127" s="34">
        <v>5.7</v>
      </c>
      <c r="E127" s="34">
        <f t="shared" si="69"/>
        <v>319.2</v>
      </c>
      <c r="F127" s="104">
        <v>1</v>
      </c>
      <c r="G127" s="34">
        <f t="shared" si="68"/>
        <v>319.2</v>
      </c>
      <c r="H127" s="34">
        <f t="shared" si="66"/>
        <v>75.3</v>
      </c>
      <c r="I127" s="35">
        <f t="shared" si="67"/>
        <v>394.5</v>
      </c>
    </row>
    <row r="128" spans="1:9" ht="16.5" x14ac:dyDescent="0.25">
      <c r="A128" s="75" t="s">
        <v>474</v>
      </c>
      <c r="B128" s="216">
        <v>16</v>
      </c>
      <c r="C128" s="483">
        <f t="shared" si="55"/>
        <v>9.64E-2</v>
      </c>
      <c r="D128" s="34">
        <v>5.7</v>
      </c>
      <c r="E128" s="34">
        <f t="shared" si="69"/>
        <v>91.2</v>
      </c>
      <c r="F128" s="104">
        <v>1</v>
      </c>
      <c r="G128" s="34">
        <f t="shared" si="68"/>
        <v>91.2</v>
      </c>
      <c r="H128" s="34">
        <f t="shared" si="66"/>
        <v>21.51</v>
      </c>
      <c r="I128" s="35">
        <f t="shared" si="67"/>
        <v>112.71000000000001</v>
      </c>
    </row>
    <row r="129" spans="1:9" ht="16.5" x14ac:dyDescent="0.25">
      <c r="A129" s="75" t="s">
        <v>1392</v>
      </c>
      <c r="B129" s="216">
        <f>166/2</f>
        <v>83</v>
      </c>
      <c r="C129" s="483">
        <f t="shared" si="55"/>
        <v>0.5</v>
      </c>
      <c r="D129" s="34">
        <v>1800</v>
      </c>
      <c r="E129" s="34">
        <f>D129*C129</f>
        <v>900</v>
      </c>
      <c r="F129" s="104">
        <v>1</v>
      </c>
      <c r="G129" s="34">
        <f>ROUND(F129*E129,2)</f>
        <v>900</v>
      </c>
      <c r="H129" s="34">
        <f t="shared" si="66"/>
        <v>212.31</v>
      </c>
      <c r="I129" s="35">
        <f t="shared" si="67"/>
        <v>1112.31</v>
      </c>
    </row>
    <row r="130" spans="1:9" s="7" customFormat="1" ht="49.5" x14ac:dyDescent="0.25">
      <c r="A130" s="472" t="s">
        <v>8</v>
      </c>
      <c r="B130" s="478">
        <f>SUM(B131:B149)</f>
        <v>2031</v>
      </c>
      <c r="C130" s="482">
        <f>SUM(C131:C149)</f>
        <v>12.234999999999999</v>
      </c>
      <c r="D130" s="129"/>
      <c r="E130" s="129"/>
      <c r="F130" s="488"/>
      <c r="G130" s="129">
        <f>SUM(G131:G149)</f>
        <v>9773.3999999999978</v>
      </c>
      <c r="H130" s="129">
        <f>SUM(H131:H149)</f>
        <v>2286.4700000000003</v>
      </c>
      <c r="I130" s="130">
        <f>SUM(I131:I149)</f>
        <v>12059.870000000003</v>
      </c>
    </row>
    <row r="131" spans="1:9" ht="16.5" x14ac:dyDescent="0.25">
      <c r="A131" s="75" t="s">
        <v>1354</v>
      </c>
      <c r="B131" s="216">
        <v>144</v>
      </c>
      <c r="C131" s="483">
        <f t="shared" si="55"/>
        <v>0.86750000000000005</v>
      </c>
      <c r="D131" s="34">
        <v>4.9000000000000004</v>
      </c>
      <c r="E131" s="34">
        <f t="shared" ref="E131:E145" si="70">D131*B131</f>
        <v>705.6</v>
      </c>
      <c r="F131" s="104">
        <v>1</v>
      </c>
      <c r="G131" s="34">
        <f>ROUND(F131*E131,2)</f>
        <v>705.6</v>
      </c>
      <c r="H131" s="34">
        <f t="shared" ref="H131:H132" si="71">ROUND(G131*0.2359,2)</f>
        <v>166.45</v>
      </c>
      <c r="I131" s="35">
        <f t="shared" ref="I131:I145" si="72">G131+H131</f>
        <v>872.05</v>
      </c>
    </row>
    <row r="132" spans="1:9" ht="16.5" x14ac:dyDescent="0.25">
      <c r="A132" s="75" t="s">
        <v>1354</v>
      </c>
      <c r="B132" s="216">
        <v>140</v>
      </c>
      <c r="C132" s="483">
        <f t="shared" si="55"/>
        <v>0.84340000000000004</v>
      </c>
      <c r="D132" s="34">
        <v>4.9000000000000004</v>
      </c>
      <c r="E132" s="34">
        <f t="shared" si="70"/>
        <v>686</v>
      </c>
      <c r="F132" s="104">
        <v>1</v>
      </c>
      <c r="G132" s="34">
        <f t="shared" ref="G132:G145" si="73">ROUND(F132*E132,2)</f>
        <v>686</v>
      </c>
      <c r="H132" s="34">
        <f t="shared" si="71"/>
        <v>161.83000000000001</v>
      </c>
      <c r="I132" s="35">
        <f t="shared" si="72"/>
        <v>847.83</v>
      </c>
    </row>
    <row r="133" spans="1:9" ht="16.5" x14ac:dyDescent="0.25">
      <c r="A133" s="75" t="s">
        <v>1354</v>
      </c>
      <c r="B133" s="216">
        <v>138</v>
      </c>
      <c r="C133" s="483">
        <f t="shared" si="55"/>
        <v>0.83130000000000004</v>
      </c>
      <c r="D133" s="34">
        <v>4.9000000000000004</v>
      </c>
      <c r="E133" s="34">
        <f t="shared" si="70"/>
        <v>676.2</v>
      </c>
      <c r="F133" s="104">
        <v>1</v>
      </c>
      <c r="G133" s="34">
        <f t="shared" si="73"/>
        <v>676.2</v>
      </c>
      <c r="H133" s="475">
        <f>ROUND(G133*0.2077,2)</f>
        <v>140.44999999999999</v>
      </c>
      <c r="I133" s="35">
        <f t="shared" si="72"/>
        <v>816.65000000000009</v>
      </c>
    </row>
    <row r="134" spans="1:9" ht="16.5" x14ac:dyDescent="0.25">
      <c r="A134" s="75" t="s">
        <v>1354</v>
      </c>
      <c r="B134" s="216">
        <v>68</v>
      </c>
      <c r="C134" s="483">
        <f t="shared" si="55"/>
        <v>0.40960000000000002</v>
      </c>
      <c r="D134" s="34">
        <v>4.9000000000000004</v>
      </c>
      <c r="E134" s="34">
        <f t="shared" si="70"/>
        <v>333.20000000000005</v>
      </c>
      <c r="F134" s="104">
        <v>1</v>
      </c>
      <c r="G134" s="34">
        <f t="shared" si="73"/>
        <v>333.2</v>
      </c>
      <c r="H134" s="34">
        <f t="shared" ref="H134:H145" si="74">ROUND(G134*0.2359,2)</f>
        <v>78.599999999999994</v>
      </c>
      <c r="I134" s="35">
        <f t="shared" si="72"/>
        <v>411.79999999999995</v>
      </c>
    </row>
    <row r="135" spans="1:9" ht="16.5" x14ac:dyDescent="0.25">
      <c r="A135" s="75" t="s">
        <v>1354</v>
      </c>
      <c r="B135" s="216">
        <v>82</v>
      </c>
      <c r="C135" s="483">
        <f t="shared" si="55"/>
        <v>0.49399999999999999</v>
      </c>
      <c r="D135" s="34">
        <v>4.9000000000000004</v>
      </c>
      <c r="E135" s="34">
        <f t="shared" si="70"/>
        <v>401.8</v>
      </c>
      <c r="F135" s="104">
        <v>1</v>
      </c>
      <c r="G135" s="34">
        <f t="shared" si="73"/>
        <v>401.8</v>
      </c>
      <c r="H135" s="34">
        <f t="shared" si="74"/>
        <v>94.78</v>
      </c>
      <c r="I135" s="35">
        <f t="shared" si="72"/>
        <v>496.58000000000004</v>
      </c>
    </row>
    <row r="136" spans="1:9" ht="16.5" x14ac:dyDescent="0.25">
      <c r="A136" s="75" t="s">
        <v>1354</v>
      </c>
      <c r="B136" s="216">
        <v>144</v>
      </c>
      <c r="C136" s="483">
        <f t="shared" si="55"/>
        <v>0.86750000000000005</v>
      </c>
      <c r="D136" s="34">
        <v>4.9000000000000004</v>
      </c>
      <c r="E136" s="34">
        <f t="shared" si="70"/>
        <v>705.6</v>
      </c>
      <c r="F136" s="104">
        <v>1</v>
      </c>
      <c r="G136" s="34">
        <f t="shared" si="73"/>
        <v>705.6</v>
      </c>
      <c r="H136" s="34">
        <f t="shared" si="74"/>
        <v>166.45</v>
      </c>
      <c r="I136" s="35">
        <f t="shared" si="72"/>
        <v>872.05</v>
      </c>
    </row>
    <row r="137" spans="1:9" ht="16.5" x14ac:dyDescent="0.25">
      <c r="A137" s="75" t="s">
        <v>1354</v>
      </c>
      <c r="B137" s="216">
        <v>58</v>
      </c>
      <c r="C137" s="483">
        <f t="shared" si="55"/>
        <v>0.34939999999999999</v>
      </c>
      <c r="D137" s="34">
        <v>4.9000000000000004</v>
      </c>
      <c r="E137" s="34">
        <f t="shared" si="70"/>
        <v>284.20000000000005</v>
      </c>
      <c r="F137" s="104">
        <v>1</v>
      </c>
      <c r="G137" s="34">
        <f t="shared" si="73"/>
        <v>284.2</v>
      </c>
      <c r="H137" s="34">
        <f t="shared" si="74"/>
        <v>67.040000000000006</v>
      </c>
      <c r="I137" s="35">
        <f t="shared" si="72"/>
        <v>351.24</v>
      </c>
    </row>
    <row r="138" spans="1:9" ht="16.5" x14ac:dyDescent="0.25">
      <c r="A138" s="75" t="s">
        <v>1354</v>
      </c>
      <c r="B138" s="216">
        <v>144</v>
      </c>
      <c r="C138" s="483">
        <f t="shared" si="55"/>
        <v>0.86750000000000005</v>
      </c>
      <c r="D138" s="34">
        <v>4.9000000000000004</v>
      </c>
      <c r="E138" s="34">
        <f t="shared" si="70"/>
        <v>705.6</v>
      </c>
      <c r="F138" s="104">
        <v>1</v>
      </c>
      <c r="G138" s="34">
        <f t="shared" si="73"/>
        <v>705.6</v>
      </c>
      <c r="H138" s="34">
        <f t="shared" si="74"/>
        <v>166.45</v>
      </c>
      <c r="I138" s="35">
        <f t="shared" si="72"/>
        <v>872.05</v>
      </c>
    </row>
    <row r="139" spans="1:9" ht="16.5" x14ac:dyDescent="0.25">
      <c r="A139" s="75" t="s">
        <v>1354</v>
      </c>
      <c r="B139" s="216">
        <v>48</v>
      </c>
      <c r="C139" s="483">
        <f t="shared" si="55"/>
        <v>0.28920000000000001</v>
      </c>
      <c r="D139" s="34">
        <v>4.9000000000000004</v>
      </c>
      <c r="E139" s="34">
        <f t="shared" si="70"/>
        <v>235.20000000000002</v>
      </c>
      <c r="F139" s="104">
        <v>1</v>
      </c>
      <c r="G139" s="34">
        <f t="shared" si="73"/>
        <v>235.2</v>
      </c>
      <c r="H139" s="34">
        <f t="shared" si="74"/>
        <v>55.48</v>
      </c>
      <c r="I139" s="35">
        <f t="shared" si="72"/>
        <v>290.68</v>
      </c>
    </row>
    <row r="140" spans="1:9" ht="16.5" x14ac:dyDescent="0.25">
      <c r="A140" s="75" t="s">
        <v>1354</v>
      </c>
      <c r="B140" s="216">
        <v>88</v>
      </c>
      <c r="C140" s="483">
        <f t="shared" si="55"/>
        <v>0.53010000000000002</v>
      </c>
      <c r="D140" s="34">
        <v>4.9000000000000004</v>
      </c>
      <c r="E140" s="34">
        <f t="shared" si="70"/>
        <v>431.20000000000005</v>
      </c>
      <c r="F140" s="104">
        <v>1</v>
      </c>
      <c r="G140" s="34">
        <f t="shared" si="73"/>
        <v>431.2</v>
      </c>
      <c r="H140" s="34">
        <f t="shared" si="74"/>
        <v>101.72</v>
      </c>
      <c r="I140" s="35">
        <f t="shared" si="72"/>
        <v>532.91999999999996</v>
      </c>
    </row>
    <row r="141" spans="1:9" ht="16.5" x14ac:dyDescent="0.25">
      <c r="A141" s="75" t="s">
        <v>1354</v>
      </c>
      <c r="B141" s="216">
        <v>141</v>
      </c>
      <c r="C141" s="483">
        <f t="shared" si="55"/>
        <v>0.84940000000000004</v>
      </c>
      <c r="D141" s="34">
        <v>4.9000000000000004</v>
      </c>
      <c r="E141" s="34">
        <f t="shared" si="70"/>
        <v>690.90000000000009</v>
      </c>
      <c r="F141" s="104">
        <v>1</v>
      </c>
      <c r="G141" s="34">
        <f t="shared" si="73"/>
        <v>690.9</v>
      </c>
      <c r="H141" s="34">
        <f t="shared" si="74"/>
        <v>162.97999999999999</v>
      </c>
      <c r="I141" s="35">
        <f t="shared" si="72"/>
        <v>853.88</v>
      </c>
    </row>
    <row r="142" spans="1:9" ht="16.5" x14ac:dyDescent="0.25">
      <c r="A142" s="75" t="s">
        <v>1354</v>
      </c>
      <c r="B142" s="216">
        <v>146</v>
      </c>
      <c r="C142" s="483">
        <f t="shared" si="55"/>
        <v>0.87949999999999995</v>
      </c>
      <c r="D142" s="34">
        <v>4.9000000000000004</v>
      </c>
      <c r="E142" s="34">
        <f t="shared" si="70"/>
        <v>715.40000000000009</v>
      </c>
      <c r="F142" s="104">
        <v>1</v>
      </c>
      <c r="G142" s="34">
        <f t="shared" si="73"/>
        <v>715.4</v>
      </c>
      <c r="H142" s="34">
        <f t="shared" si="74"/>
        <v>168.76</v>
      </c>
      <c r="I142" s="35">
        <f t="shared" si="72"/>
        <v>884.16</v>
      </c>
    </row>
    <row r="143" spans="1:9" ht="16.5" x14ac:dyDescent="0.25">
      <c r="A143" s="75" t="s">
        <v>1354</v>
      </c>
      <c r="B143" s="216">
        <v>68</v>
      </c>
      <c r="C143" s="483">
        <f t="shared" si="55"/>
        <v>0.40960000000000002</v>
      </c>
      <c r="D143" s="34">
        <v>4.9000000000000004</v>
      </c>
      <c r="E143" s="34">
        <f t="shared" si="70"/>
        <v>333.20000000000005</v>
      </c>
      <c r="F143" s="104">
        <v>1</v>
      </c>
      <c r="G143" s="34">
        <f t="shared" si="73"/>
        <v>333.2</v>
      </c>
      <c r="H143" s="34">
        <f t="shared" si="74"/>
        <v>78.599999999999994</v>
      </c>
      <c r="I143" s="35">
        <f t="shared" si="72"/>
        <v>411.79999999999995</v>
      </c>
    </row>
    <row r="144" spans="1:9" ht="16.5" x14ac:dyDescent="0.25">
      <c r="A144" s="75" t="s">
        <v>1354</v>
      </c>
      <c r="B144" s="216">
        <v>154</v>
      </c>
      <c r="C144" s="483">
        <f t="shared" si="55"/>
        <v>0.92769999999999997</v>
      </c>
      <c r="D144" s="34">
        <v>4.9000000000000004</v>
      </c>
      <c r="E144" s="34">
        <f t="shared" si="70"/>
        <v>754.6</v>
      </c>
      <c r="F144" s="104">
        <v>1</v>
      </c>
      <c r="G144" s="34">
        <f t="shared" si="73"/>
        <v>754.6</v>
      </c>
      <c r="H144" s="34">
        <f t="shared" si="74"/>
        <v>178.01</v>
      </c>
      <c r="I144" s="35">
        <f t="shared" si="72"/>
        <v>932.61</v>
      </c>
    </row>
    <row r="145" spans="1:9" ht="16.5" x14ac:dyDescent="0.25">
      <c r="A145" s="75" t="s">
        <v>1354</v>
      </c>
      <c r="B145" s="216">
        <v>40</v>
      </c>
      <c r="C145" s="483">
        <f t="shared" si="55"/>
        <v>0.24099999999999999</v>
      </c>
      <c r="D145" s="34">
        <v>4.9000000000000004</v>
      </c>
      <c r="E145" s="34">
        <f t="shared" si="70"/>
        <v>196</v>
      </c>
      <c r="F145" s="104">
        <v>1</v>
      </c>
      <c r="G145" s="34">
        <f t="shared" si="73"/>
        <v>196</v>
      </c>
      <c r="H145" s="34">
        <f t="shared" si="74"/>
        <v>46.24</v>
      </c>
      <c r="I145" s="35">
        <f t="shared" si="72"/>
        <v>242.24</v>
      </c>
    </row>
    <row r="146" spans="1:9" ht="16.5" x14ac:dyDescent="0.25">
      <c r="A146" s="75" t="s">
        <v>1354</v>
      </c>
      <c r="B146" s="216">
        <v>132</v>
      </c>
      <c r="C146" s="483">
        <f t="shared" si="55"/>
        <v>0.79520000000000002</v>
      </c>
      <c r="D146" s="34">
        <v>4.1500000000000004</v>
      </c>
      <c r="E146" s="34">
        <f t="shared" ref="E146:E149" si="75">D146*B146</f>
        <v>547.80000000000007</v>
      </c>
      <c r="F146" s="104">
        <v>1</v>
      </c>
      <c r="G146" s="34">
        <f t="shared" ref="G146:G149" si="76">ROUND(F146*E146,2)</f>
        <v>547.79999999999995</v>
      </c>
      <c r="H146" s="34">
        <f t="shared" ref="H146:H149" si="77">ROUND(G146*0.2359,2)</f>
        <v>129.22999999999999</v>
      </c>
      <c r="I146" s="35">
        <f t="shared" ref="I146:I149" si="78">G146+H146</f>
        <v>677.03</v>
      </c>
    </row>
    <row r="147" spans="1:9" ht="16.5" x14ac:dyDescent="0.25">
      <c r="A147" s="75" t="s">
        <v>1354</v>
      </c>
      <c r="B147" s="216">
        <v>72</v>
      </c>
      <c r="C147" s="483">
        <f t="shared" si="55"/>
        <v>0.43369999999999997</v>
      </c>
      <c r="D147" s="34">
        <v>4.9000000000000004</v>
      </c>
      <c r="E147" s="34">
        <f t="shared" si="75"/>
        <v>352.8</v>
      </c>
      <c r="F147" s="104">
        <v>1</v>
      </c>
      <c r="G147" s="34">
        <f t="shared" si="76"/>
        <v>352.8</v>
      </c>
      <c r="H147" s="34">
        <f t="shared" si="77"/>
        <v>83.23</v>
      </c>
      <c r="I147" s="35">
        <f t="shared" si="78"/>
        <v>436.03000000000003</v>
      </c>
    </row>
    <row r="148" spans="1:9" ht="16.5" x14ac:dyDescent="0.25">
      <c r="A148" s="75" t="s">
        <v>1354</v>
      </c>
      <c r="B148" s="216">
        <v>106</v>
      </c>
      <c r="C148" s="483">
        <f t="shared" si="55"/>
        <v>0.63859999999999995</v>
      </c>
      <c r="D148" s="34">
        <v>4.1500000000000004</v>
      </c>
      <c r="E148" s="34">
        <f t="shared" si="75"/>
        <v>439.90000000000003</v>
      </c>
      <c r="F148" s="104">
        <v>1</v>
      </c>
      <c r="G148" s="34">
        <f t="shared" si="76"/>
        <v>439.9</v>
      </c>
      <c r="H148" s="34">
        <f t="shared" si="77"/>
        <v>103.77</v>
      </c>
      <c r="I148" s="35">
        <f t="shared" si="78"/>
        <v>543.66999999999996</v>
      </c>
    </row>
    <row r="149" spans="1:9" ht="16.5" x14ac:dyDescent="0.25">
      <c r="A149" s="75" t="s">
        <v>1354</v>
      </c>
      <c r="B149" s="216">
        <v>118</v>
      </c>
      <c r="C149" s="483">
        <f t="shared" si="55"/>
        <v>0.71079999999999999</v>
      </c>
      <c r="D149" s="34">
        <v>4.9000000000000004</v>
      </c>
      <c r="E149" s="34">
        <f t="shared" si="75"/>
        <v>578.20000000000005</v>
      </c>
      <c r="F149" s="104">
        <v>1</v>
      </c>
      <c r="G149" s="34">
        <f t="shared" si="76"/>
        <v>578.20000000000005</v>
      </c>
      <c r="H149" s="34">
        <f t="shared" si="77"/>
        <v>136.4</v>
      </c>
      <c r="I149" s="35">
        <f t="shared" si="78"/>
        <v>714.6</v>
      </c>
    </row>
    <row r="150" spans="1:9" s="7" customFormat="1" ht="16.5" x14ac:dyDescent="0.25">
      <c r="A150" s="471" t="s">
        <v>1393</v>
      </c>
      <c r="B150" s="477">
        <f>B151</f>
        <v>6</v>
      </c>
      <c r="C150" s="33">
        <f t="shared" ref="C150:I150" si="79">C151</f>
        <v>3.6100000000000007E-2</v>
      </c>
      <c r="D150" s="33"/>
      <c r="E150" s="33"/>
      <c r="F150" s="487"/>
      <c r="G150" s="33">
        <f t="shared" si="79"/>
        <v>42</v>
      </c>
      <c r="H150" s="33">
        <f t="shared" si="79"/>
        <v>9.8999999999999986</v>
      </c>
      <c r="I150" s="132">
        <f t="shared" si="79"/>
        <v>51.900000000000006</v>
      </c>
    </row>
    <row r="151" spans="1:9" s="7" customFormat="1" ht="33" x14ac:dyDescent="0.25">
      <c r="A151" s="472" t="s">
        <v>7</v>
      </c>
      <c r="B151" s="478">
        <f>SUM(B152:B154)</f>
        <v>6</v>
      </c>
      <c r="C151" s="129">
        <f t="shared" ref="C151:I151" si="80">SUM(C152:C154)</f>
        <v>3.6100000000000007E-2</v>
      </c>
      <c r="D151" s="129"/>
      <c r="E151" s="129"/>
      <c r="F151" s="488"/>
      <c r="G151" s="129">
        <f t="shared" si="80"/>
        <v>42</v>
      </c>
      <c r="H151" s="129">
        <f t="shared" si="80"/>
        <v>9.8999999999999986</v>
      </c>
      <c r="I151" s="130">
        <f t="shared" si="80"/>
        <v>51.900000000000006</v>
      </c>
    </row>
    <row r="152" spans="1:9" ht="16.5" x14ac:dyDescent="0.25">
      <c r="A152" s="75" t="s">
        <v>1394</v>
      </c>
      <c r="B152" s="216">
        <v>1</v>
      </c>
      <c r="C152" s="483">
        <f t="shared" ref="C152:C154" si="81">ROUND(B152/166,4)</f>
        <v>6.0000000000000001E-3</v>
      </c>
      <c r="D152" s="34">
        <v>7</v>
      </c>
      <c r="E152" s="34">
        <f t="shared" ref="E152" si="82">D152*B152</f>
        <v>7</v>
      </c>
      <c r="F152" s="489">
        <v>1</v>
      </c>
      <c r="G152" s="34">
        <f t="shared" ref="G152" si="83">ROUND(E152*F152,2)</f>
        <v>7</v>
      </c>
      <c r="H152" s="34">
        <f t="shared" ref="H152" si="84">ROUND(G152*0.2359,2)</f>
        <v>1.65</v>
      </c>
      <c r="I152" s="35">
        <f t="shared" ref="I152" si="85">G152+H152</f>
        <v>8.65</v>
      </c>
    </row>
    <row r="153" spans="1:9" ht="16.5" x14ac:dyDescent="0.25">
      <c r="A153" s="75" t="s">
        <v>1394</v>
      </c>
      <c r="B153" s="216">
        <v>2</v>
      </c>
      <c r="C153" s="483">
        <f t="shared" si="81"/>
        <v>1.2E-2</v>
      </c>
      <c r="D153" s="34">
        <v>7</v>
      </c>
      <c r="E153" s="34">
        <f t="shared" ref="E153" si="86">D153*B153</f>
        <v>14</v>
      </c>
      <c r="F153" s="489">
        <v>1</v>
      </c>
      <c r="G153" s="34">
        <f t="shared" ref="G153" si="87">ROUND(E153*F153,2)</f>
        <v>14</v>
      </c>
      <c r="H153" s="34">
        <f t="shared" ref="H153" si="88">ROUND(G153*0.2359,2)</f>
        <v>3.3</v>
      </c>
      <c r="I153" s="35">
        <f t="shared" ref="I153" si="89">G153+H153</f>
        <v>17.3</v>
      </c>
    </row>
    <row r="154" spans="1:9" ht="16.5" x14ac:dyDescent="0.25">
      <c r="A154" s="75" t="s">
        <v>1394</v>
      </c>
      <c r="B154" s="216">
        <v>3</v>
      </c>
      <c r="C154" s="483">
        <f t="shared" si="81"/>
        <v>1.8100000000000002E-2</v>
      </c>
      <c r="D154" s="34">
        <v>7</v>
      </c>
      <c r="E154" s="34">
        <f t="shared" ref="E154" si="90">D154*B154</f>
        <v>21</v>
      </c>
      <c r="F154" s="489">
        <v>1</v>
      </c>
      <c r="G154" s="34">
        <f t="shared" ref="G154" si="91">ROUND(E154*F154,2)</f>
        <v>21</v>
      </c>
      <c r="H154" s="34">
        <f t="shared" ref="H154" si="92">ROUND(G154*0.2359,2)</f>
        <v>4.95</v>
      </c>
      <c r="I154" s="35">
        <f t="shared" ref="I154" si="93">G154+H154</f>
        <v>25.95</v>
      </c>
    </row>
    <row r="155" spans="1:9" s="7" customFormat="1" ht="16.5" x14ac:dyDescent="0.25">
      <c r="A155" s="471" t="s">
        <v>1395</v>
      </c>
      <c r="B155" s="477">
        <f>B156+B172</f>
        <v>1352</v>
      </c>
      <c r="C155" s="33">
        <f t="shared" ref="C155:I155" si="94">C156+C172</f>
        <v>8.1446000000000005</v>
      </c>
      <c r="D155" s="33"/>
      <c r="E155" s="33"/>
      <c r="F155" s="487"/>
      <c r="G155" s="33">
        <f t="shared" si="94"/>
        <v>13768.55</v>
      </c>
      <c r="H155" s="33">
        <f t="shared" si="94"/>
        <v>3248.0099999999998</v>
      </c>
      <c r="I155" s="132">
        <f t="shared" si="94"/>
        <v>17016.559999999998</v>
      </c>
    </row>
    <row r="156" spans="1:9" s="7" customFormat="1" ht="33" x14ac:dyDescent="0.25">
      <c r="A156" s="472" t="s">
        <v>9</v>
      </c>
      <c r="B156" s="478">
        <f>SUM(B157:B171)</f>
        <v>1214</v>
      </c>
      <c r="C156" s="482">
        <f>SUM(C157:C171)</f>
        <v>7.313200000000001</v>
      </c>
      <c r="D156" s="129"/>
      <c r="E156" s="129"/>
      <c r="F156" s="488"/>
      <c r="G156" s="129">
        <f>SUM(G157:G171)</f>
        <v>12802.55</v>
      </c>
      <c r="H156" s="129">
        <f>SUM(H157:H171)</f>
        <v>3020.14</v>
      </c>
      <c r="I156" s="130">
        <f>SUM(I157:I171)</f>
        <v>15822.689999999999</v>
      </c>
    </row>
    <row r="157" spans="1:9" ht="16.5" x14ac:dyDescent="0.25">
      <c r="A157" s="75" t="s">
        <v>1396</v>
      </c>
      <c r="B157" s="216">
        <v>110</v>
      </c>
      <c r="C157" s="483">
        <f t="shared" ref="C157:C177" si="95">ROUND(B157/166,4)</f>
        <v>0.66269999999999996</v>
      </c>
      <c r="D157" s="34">
        <v>10.25</v>
      </c>
      <c r="E157" s="34">
        <f t="shared" ref="E157:E160" si="96">D157*B157</f>
        <v>1127.5</v>
      </c>
      <c r="F157" s="489">
        <v>1</v>
      </c>
      <c r="G157" s="39">
        <f t="shared" ref="G157:G160" si="97">ROUND(F157*E157,2)</f>
        <v>1127.5</v>
      </c>
      <c r="H157" s="34">
        <f t="shared" ref="H157:H160" si="98">ROUND(G157*0.2359,2)</f>
        <v>265.98</v>
      </c>
      <c r="I157" s="35">
        <f t="shared" ref="I157:I160" si="99">G157+H157</f>
        <v>1393.48</v>
      </c>
    </row>
    <row r="158" spans="1:9" ht="16.5" x14ac:dyDescent="0.25">
      <c r="A158" s="75" t="s">
        <v>1396</v>
      </c>
      <c r="B158" s="216">
        <v>24</v>
      </c>
      <c r="C158" s="483">
        <f t="shared" si="95"/>
        <v>0.14460000000000001</v>
      </c>
      <c r="D158" s="34">
        <v>10.25</v>
      </c>
      <c r="E158" s="34">
        <f t="shared" si="96"/>
        <v>246</v>
      </c>
      <c r="F158" s="489">
        <v>1</v>
      </c>
      <c r="G158" s="39">
        <f t="shared" si="97"/>
        <v>246</v>
      </c>
      <c r="H158" s="34">
        <f t="shared" si="98"/>
        <v>58.03</v>
      </c>
      <c r="I158" s="35">
        <f t="shared" si="99"/>
        <v>304.02999999999997</v>
      </c>
    </row>
    <row r="159" spans="1:9" ht="16.5" x14ac:dyDescent="0.25">
      <c r="A159" s="75" t="s">
        <v>467</v>
      </c>
      <c r="B159" s="216">
        <v>22</v>
      </c>
      <c r="C159" s="483">
        <f t="shared" si="95"/>
        <v>0.13250000000000001</v>
      </c>
      <c r="D159" s="34">
        <v>9.1</v>
      </c>
      <c r="E159" s="34">
        <f t="shared" si="96"/>
        <v>200.2</v>
      </c>
      <c r="F159" s="489">
        <v>1</v>
      </c>
      <c r="G159" s="39">
        <f t="shared" si="97"/>
        <v>200.2</v>
      </c>
      <c r="H159" s="34">
        <f t="shared" si="98"/>
        <v>47.23</v>
      </c>
      <c r="I159" s="35">
        <f t="shared" si="99"/>
        <v>247.42999999999998</v>
      </c>
    </row>
    <row r="160" spans="1:9" ht="16.5" x14ac:dyDescent="0.25">
      <c r="A160" s="75" t="s">
        <v>467</v>
      </c>
      <c r="B160" s="216">
        <v>34</v>
      </c>
      <c r="C160" s="483">
        <f t="shared" si="95"/>
        <v>0.20480000000000001</v>
      </c>
      <c r="D160" s="34">
        <v>9.1</v>
      </c>
      <c r="E160" s="34">
        <f t="shared" si="96"/>
        <v>309.39999999999998</v>
      </c>
      <c r="F160" s="489">
        <v>1</v>
      </c>
      <c r="G160" s="39">
        <f t="shared" si="97"/>
        <v>309.39999999999998</v>
      </c>
      <c r="H160" s="34">
        <f t="shared" si="98"/>
        <v>72.989999999999995</v>
      </c>
      <c r="I160" s="35">
        <f t="shared" si="99"/>
        <v>382.39</v>
      </c>
    </row>
    <row r="161" spans="1:9" ht="16.5" x14ac:dyDescent="0.25">
      <c r="A161" s="76" t="s">
        <v>1397</v>
      </c>
      <c r="B161" s="216">
        <v>72</v>
      </c>
      <c r="C161" s="483">
        <f t="shared" si="95"/>
        <v>0.43369999999999997</v>
      </c>
      <c r="D161" s="39">
        <f>ROUND(2044.11/166,4)</f>
        <v>12.3139</v>
      </c>
      <c r="E161" s="39">
        <f t="shared" ref="E161:E171" si="100">D161*B161</f>
        <v>886.60080000000005</v>
      </c>
      <c r="F161" s="490">
        <v>1</v>
      </c>
      <c r="G161" s="39">
        <f t="shared" ref="G161:G171" si="101">ROUND(F161*E161,2)</f>
        <v>886.6</v>
      </c>
      <c r="H161" s="39">
        <f t="shared" ref="H161:H171" si="102">ROUND(G161*0.2359,2)</f>
        <v>209.15</v>
      </c>
      <c r="I161" s="88">
        <f t="shared" ref="I161:I171" si="103">G161+H161</f>
        <v>1095.75</v>
      </c>
    </row>
    <row r="162" spans="1:9" ht="16.5" x14ac:dyDescent="0.25">
      <c r="A162" s="76" t="s">
        <v>1397</v>
      </c>
      <c r="B162" s="216">
        <v>60</v>
      </c>
      <c r="C162" s="483">
        <f t="shared" si="95"/>
        <v>0.3614</v>
      </c>
      <c r="D162" s="39">
        <f>ROUND(2044.11/166,4)</f>
        <v>12.3139</v>
      </c>
      <c r="E162" s="39">
        <f t="shared" si="100"/>
        <v>738.83400000000006</v>
      </c>
      <c r="F162" s="490">
        <v>1</v>
      </c>
      <c r="G162" s="39">
        <f t="shared" si="101"/>
        <v>738.83</v>
      </c>
      <c r="H162" s="39">
        <f t="shared" si="102"/>
        <v>174.29</v>
      </c>
      <c r="I162" s="88">
        <f t="shared" si="103"/>
        <v>913.12</v>
      </c>
    </row>
    <row r="163" spans="1:9" s="59" customFormat="1" ht="16.5" x14ac:dyDescent="0.25">
      <c r="A163" s="76" t="s">
        <v>1397</v>
      </c>
      <c r="B163" s="479">
        <v>60</v>
      </c>
      <c r="C163" s="483">
        <f t="shared" si="95"/>
        <v>0.3614</v>
      </c>
      <c r="D163" s="39">
        <f>ROUND(1858.28/166,4)</f>
        <v>11.1945</v>
      </c>
      <c r="E163" s="39">
        <f t="shared" si="100"/>
        <v>671.67</v>
      </c>
      <c r="F163" s="490">
        <v>1</v>
      </c>
      <c r="G163" s="39">
        <f t="shared" si="101"/>
        <v>671.67</v>
      </c>
      <c r="H163" s="39">
        <f t="shared" si="102"/>
        <v>158.44999999999999</v>
      </c>
      <c r="I163" s="88">
        <f t="shared" si="103"/>
        <v>830.11999999999989</v>
      </c>
    </row>
    <row r="164" spans="1:9" ht="16.5" x14ac:dyDescent="0.25">
      <c r="A164" s="75" t="s">
        <v>1396</v>
      </c>
      <c r="B164" s="216">
        <v>124</v>
      </c>
      <c r="C164" s="483">
        <f t="shared" si="95"/>
        <v>0.747</v>
      </c>
      <c r="D164" s="34">
        <v>10.25</v>
      </c>
      <c r="E164" s="34">
        <f t="shared" si="100"/>
        <v>1271</v>
      </c>
      <c r="F164" s="489">
        <v>1</v>
      </c>
      <c r="G164" s="39">
        <f t="shared" si="101"/>
        <v>1271</v>
      </c>
      <c r="H164" s="34">
        <f t="shared" si="102"/>
        <v>299.83</v>
      </c>
      <c r="I164" s="35">
        <f t="shared" si="103"/>
        <v>1570.83</v>
      </c>
    </row>
    <row r="165" spans="1:9" ht="16.5" x14ac:dyDescent="0.25">
      <c r="A165" s="75" t="s">
        <v>1396</v>
      </c>
      <c r="B165" s="216">
        <v>96</v>
      </c>
      <c r="C165" s="483">
        <f t="shared" si="95"/>
        <v>0.57830000000000004</v>
      </c>
      <c r="D165" s="34">
        <v>10.25</v>
      </c>
      <c r="E165" s="34">
        <f t="shared" si="100"/>
        <v>984</v>
      </c>
      <c r="F165" s="489">
        <v>1</v>
      </c>
      <c r="G165" s="39">
        <f t="shared" si="101"/>
        <v>984</v>
      </c>
      <c r="H165" s="34">
        <f t="shared" si="102"/>
        <v>232.13</v>
      </c>
      <c r="I165" s="35">
        <f t="shared" si="103"/>
        <v>1216.1300000000001</v>
      </c>
    </row>
    <row r="166" spans="1:9" ht="16.5" x14ac:dyDescent="0.25">
      <c r="A166" s="75" t="s">
        <v>1396</v>
      </c>
      <c r="B166" s="216">
        <v>61</v>
      </c>
      <c r="C166" s="483">
        <f t="shared" si="95"/>
        <v>0.36749999999999999</v>
      </c>
      <c r="D166" s="34">
        <v>10.25</v>
      </c>
      <c r="E166" s="34">
        <f t="shared" si="100"/>
        <v>625.25</v>
      </c>
      <c r="F166" s="489">
        <v>1</v>
      </c>
      <c r="G166" s="39">
        <f t="shared" si="101"/>
        <v>625.25</v>
      </c>
      <c r="H166" s="34">
        <f t="shared" si="102"/>
        <v>147.5</v>
      </c>
      <c r="I166" s="35">
        <f t="shared" si="103"/>
        <v>772.75</v>
      </c>
    </row>
    <row r="167" spans="1:9" ht="16.5" x14ac:dyDescent="0.25">
      <c r="A167" s="75" t="s">
        <v>716</v>
      </c>
      <c r="B167" s="216">
        <v>37</v>
      </c>
      <c r="C167" s="483">
        <f t="shared" si="95"/>
        <v>0.22289999999999999</v>
      </c>
      <c r="D167" s="34">
        <v>12.8</v>
      </c>
      <c r="E167" s="34">
        <f t="shared" si="100"/>
        <v>473.6</v>
      </c>
      <c r="F167" s="489">
        <v>1</v>
      </c>
      <c r="G167" s="39">
        <f t="shared" si="101"/>
        <v>473.6</v>
      </c>
      <c r="H167" s="34">
        <f t="shared" si="102"/>
        <v>111.72</v>
      </c>
      <c r="I167" s="35">
        <f t="shared" si="103"/>
        <v>585.32000000000005</v>
      </c>
    </row>
    <row r="168" spans="1:9" ht="16.5" x14ac:dyDescent="0.25">
      <c r="A168" s="75" t="s">
        <v>1396</v>
      </c>
      <c r="B168" s="216">
        <v>156</v>
      </c>
      <c r="C168" s="483">
        <f t="shared" si="95"/>
        <v>0.93979999999999997</v>
      </c>
      <c r="D168" s="34">
        <v>10.25</v>
      </c>
      <c r="E168" s="34">
        <f t="shared" si="100"/>
        <v>1599</v>
      </c>
      <c r="F168" s="489">
        <v>1</v>
      </c>
      <c r="G168" s="39">
        <f t="shared" si="101"/>
        <v>1599</v>
      </c>
      <c r="H168" s="34">
        <f t="shared" si="102"/>
        <v>377.2</v>
      </c>
      <c r="I168" s="35">
        <f t="shared" si="103"/>
        <v>1976.2</v>
      </c>
    </row>
    <row r="169" spans="1:9" ht="16.5" x14ac:dyDescent="0.25">
      <c r="A169" s="75" t="s">
        <v>1396</v>
      </c>
      <c r="B169" s="216">
        <v>142</v>
      </c>
      <c r="C169" s="483">
        <f t="shared" si="95"/>
        <v>0.85540000000000005</v>
      </c>
      <c r="D169" s="34">
        <v>10.25</v>
      </c>
      <c r="E169" s="34">
        <f t="shared" si="100"/>
        <v>1455.5</v>
      </c>
      <c r="F169" s="489">
        <v>1</v>
      </c>
      <c r="G169" s="39">
        <f t="shared" si="101"/>
        <v>1455.5</v>
      </c>
      <c r="H169" s="34">
        <f t="shared" si="102"/>
        <v>343.35</v>
      </c>
      <c r="I169" s="35">
        <f t="shared" si="103"/>
        <v>1798.85</v>
      </c>
    </row>
    <row r="170" spans="1:9" ht="16.5" x14ac:dyDescent="0.25">
      <c r="A170" s="75" t="s">
        <v>1396</v>
      </c>
      <c r="B170" s="216">
        <v>96</v>
      </c>
      <c r="C170" s="483">
        <f t="shared" si="95"/>
        <v>0.57830000000000004</v>
      </c>
      <c r="D170" s="34">
        <v>10.25</v>
      </c>
      <c r="E170" s="34">
        <f t="shared" si="100"/>
        <v>984</v>
      </c>
      <c r="F170" s="489">
        <v>1</v>
      </c>
      <c r="G170" s="39">
        <f t="shared" si="101"/>
        <v>984</v>
      </c>
      <c r="H170" s="34">
        <f t="shared" si="102"/>
        <v>232.13</v>
      </c>
      <c r="I170" s="35">
        <f t="shared" si="103"/>
        <v>1216.1300000000001</v>
      </c>
    </row>
    <row r="171" spans="1:9" ht="16.5" x14ac:dyDescent="0.25">
      <c r="A171" s="75" t="s">
        <v>1396</v>
      </c>
      <c r="B171" s="216">
        <v>120</v>
      </c>
      <c r="C171" s="483">
        <f t="shared" si="95"/>
        <v>0.72289999999999999</v>
      </c>
      <c r="D171" s="34">
        <v>10.25</v>
      </c>
      <c r="E171" s="34">
        <f t="shared" si="100"/>
        <v>1230</v>
      </c>
      <c r="F171" s="489">
        <v>1</v>
      </c>
      <c r="G171" s="39">
        <f t="shared" si="101"/>
        <v>1230</v>
      </c>
      <c r="H171" s="34">
        <f t="shared" si="102"/>
        <v>290.16000000000003</v>
      </c>
      <c r="I171" s="35">
        <f t="shared" si="103"/>
        <v>1520.16</v>
      </c>
    </row>
    <row r="172" spans="1:9" s="7" customFormat="1" ht="33" x14ac:dyDescent="0.25">
      <c r="A172" s="472" t="s">
        <v>7</v>
      </c>
      <c r="B172" s="478">
        <f>SUM(B173:B177)</f>
        <v>138</v>
      </c>
      <c r="C172" s="482">
        <f>SUM(C173:C177)</f>
        <v>0.83140000000000014</v>
      </c>
      <c r="D172" s="129"/>
      <c r="E172" s="129"/>
      <c r="F172" s="488"/>
      <c r="G172" s="133">
        <f>SUM(G173:G177)</f>
        <v>966</v>
      </c>
      <c r="H172" s="129">
        <f>SUM(H173:H177)</f>
        <v>227.87</v>
      </c>
      <c r="I172" s="130">
        <f>SUM(I173:I177)</f>
        <v>1193.8699999999999</v>
      </c>
    </row>
    <row r="173" spans="1:9" ht="16.5" x14ac:dyDescent="0.25">
      <c r="A173" s="75" t="s">
        <v>1394</v>
      </c>
      <c r="B173" s="216">
        <v>34</v>
      </c>
      <c r="C173" s="483">
        <f t="shared" si="95"/>
        <v>0.20480000000000001</v>
      </c>
      <c r="D173" s="34">
        <v>7</v>
      </c>
      <c r="E173" s="34">
        <f>D173*B173</f>
        <v>238</v>
      </c>
      <c r="F173" s="489">
        <v>1</v>
      </c>
      <c r="G173" s="39">
        <f>ROUND(E173*F173,2)</f>
        <v>238</v>
      </c>
      <c r="H173" s="34">
        <f t="shared" ref="H173" si="104">ROUND(G173*0.2359,2)</f>
        <v>56.14</v>
      </c>
      <c r="I173" s="35">
        <f>G173+H173</f>
        <v>294.14</v>
      </c>
    </row>
    <row r="174" spans="1:9" ht="16.5" x14ac:dyDescent="0.25">
      <c r="A174" s="75" t="s">
        <v>1394</v>
      </c>
      <c r="B174" s="216">
        <v>16</v>
      </c>
      <c r="C174" s="483">
        <f t="shared" si="95"/>
        <v>9.64E-2</v>
      </c>
      <c r="D174" s="34">
        <v>7</v>
      </c>
      <c r="E174" s="34">
        <f t="shared" ref="E174:E177" si="105">D174*B174</f>
        <v>112</v>
      </c>
      <c r="F174" s="489">
        <v>1</v>
      </c>
      <c r="G174" s="39">
        <f t="shared" ref="G174:G177" si="106">ROUND(E174*F174,2)</f>
        <v>112</v>
      </c>
      <c r="H174" s="34">
        <f t="shared" ref="H174:H177" si="107">ROUND(G174*0.2359,2)</f>
        <v>26.42</v>
      </c>
      <c r="I174" s="35">
        <f t="shared" ref="I174:I177" si="108">G174+H174</f>
        <v>138.42000000000002</v>
      </c>
    </row>
    <row r="175" spans="1:9" ht="16.5" x14ac:dyDescent="0.25">
      <c r="A175" s="75" t="s">
        <v>1394</v>
      </c>
      <c r="B175" s="216">
        <v>24</v>
      </c>
      <c r="C175" s="483">
        <f t="shared" si="95"/>
        <v>0.14460000000000001</v>
      </c>
      <c r="D175" s="34">
        <v>7</v>
      </c>
      <c r="E175" s="34">
        <f t="shared" si="105"/>
        <v>168</v>
      </c>
      <c r="F175" s="489">
        <v>1</v>
      </c>
      <c r="G175" s="39">
        <f t="shared" si="106"/>
        <v>168</v>
      </c>
      <c r="H175" s="34">
        <f t="shared" si="107"/>
        <v>39.630000000000003</v>
      </c>
      <c r="I175" s="35">
        <f t="shared" si="108"/>
        <v>207.63</v>
      </c>
    </row>
    <row r="176" spans="1:9" ht="16.5" x14ac:dyDescent="0.25">
      <c r="A176" s="75" t="s">
        <v>1394</v>
      </c>
      <c r="B176" s="216">
        <v>40</v>
      </c>
      <c r="C176" s="483">
        <f t="shared" si="95"/>
        <v>0.24099999999999999</v>
      </c>
      <c r="D176" s="34">
        <v>7</v>
      </c>
      <c r="E176" s="34">
        <f t="shared" si="105"/>
        <v>280</v>
      </c>
      <c r="F176" s="489">
        <v>1</v>
      </c>
      <c r="G176" s="39">
        <f t="shared" si="106"/>
        <v>280</v>
      </c>
      <c r="H176" s="34">
        <f t="shared" si="107"/>
        <v>66.05</v>
      </c>
      <c r="I176" s="35">
        <f t="shared" si="108"/>
        <v>346.05</v>
      </c>
    </row>
    <row r="177" spans="1:9" ht="16.5" x14ac:dyDescent="0.25">
      <c r="A177" s="75" t="s">
        <v>1394</v>
      </c>
      <c r="B177" s="216">
        <v>24</v>
      </c>
      <c r="C177" s="483">
        <f t="shared" si="95"/>
        <v>0.14460000000000001</v>
      </c>
      <c r="D177" s="34">
        <v>7</v>
      </c>
      <c r="E177" s="34">
        <f t="shared" si="105"/>
        <v>168</v>
      </c>
      <c r="F177" s="489">
        <v>1</v>
      </c>
      <c r="G177" s="39">
        <f t="shared" si="106"/>
        <v>168</v>
      </c>
      <c r="H177" s="34">
        <f t="shared" si="107"/>
        <v>39.630000000000003</v>
      </c>
      <c r="I177" s="35">
        <f t="shared" si="108"/>
        <v>207.63</v>
      </c>
    </row>
    <row r="178" spans="1:9" s="7" customFormat="1" ht="16.5" x14ac:dyDescent="0.25">
      <c r="A178" s="471" t="s">
        <v>1398</v>
      </c>
      <c r="B178" s="477">
        <f>B179</f>
        <v>97</v>
      </c>
      <c r="C178" s="33">
        <f t="shared" ref="C178:I178" si="109">C179</f>
        <v>0.58430000000000004</v>
      </c>
      <c r="D178" s="33"/>
      <c r="E178" s="33"/>
      <c r="F178" s="487"/>
      <c r="G178" s="33">
        <f t="shared" si="109"/>
        <v>814.8</v>
      </c>
      <c r="H178" s="33">
        <f t="shared" si="109"/>
        <v>192.20999999999998</v>
      </c>
      <c r="I178" s="132">
        <f t="shared" si="109"/>
        <v>1007.01</v>
      </c>
    </row>
    <row r="179" spans="1:9" s="7" customFormat="1" ht="33" x14ac:dyDescent="0.25">
      <c r="A179" s="472" t="s">
        <v>9</v>
      </c>
      <c r="B179" s="478">
        <f>SUM(B180:B181)</f>
        <v>97</v>
      </c>
      <c r="C179" s="129">
        <f t="shared" ref="C179:I179" si="110">SUM(C180:C181)</f>
        <v>0.58430000000000004</v>
      </c>
      <c r="D179" s="129"/>
      <c r="E179" s="129"/>
      <c r="F179" s="488"/>
      <c r="G179" s="129">
        <f t="shared" si="110"/>
        <v>814.8</v>
      </c>
      <c r="H179" s="129">
        <f t="shared" si="110"/>
        <v>192.20999999999998</v>
      </c>
      <c r="I179" s="130">
        <f t="shared" si="110"/>
        <v>1007.01</v>
      </c>
    </row>
    <row r="180" spans="1:9" ht="16.5" x14ac:dyDescent="0.25">
      <c r="A180" s="75" t="s">
        <v>700</v>
      </c>
      <c r="B180" s="216">
        <v>38</v>
      </c>
      <c r="C180" s="483">
        <f t="shared" ref="C180:C181" si="111">ROUND(B180/166,4)</f>
        <v>0.22889999999999999</v>
      </c>
      <c r="D180" s="34">
        <v>8.4</v>
      </c>
      <c r="E180" s="34">
        <f t="shared" ref="E180:E181" si="112">D180*B180</f>
        <v>319.2</v>
      </c>
      <c r="F180" s="489">
        <v>1</v>
      </c>
      <c r="G180" s="34">
        <f t="shared" ref="G180:G181" si="113">ROUND(F180*E180,2)</f>
        <v>319.2</v>
      </c>
      <c r="H180" s="34">
        <f t="shared" ref="H180:H181" si="114">ROUND(G180*0.2359,2)</f>
        <v>75.3</v>
      </c>
      <c r="I180" s="35">
        <f t="shared" ref="I180:I181" si="115">G180+H180</f>
        <v>394.5</v>
      </c>
    </row>
    <row r="181" spans="1:9" ht="16.5" x14ac:dyDescent="0.25">
      <c r="A181" s="75" t="s">
        <v>700</v>
      </c>
      <c r="B181" s="216">
        <v>59</v>
      </c>
      <c r="C181" s="483">
        <f t="shared" si="111"/>
        <v>0.35539999999999999</v>
      </c>
      <c r="D181" s="34">
        <v>8.4</v>
      </c>
      <c r="E181" s="34">
        <f t="shared" si="112"/>
        <v>495.6</v>
      </c>
      <c r="F181" s="489">
        <v>1</v>
      </c>
      <c r="G181" s="34">
        <f t="shared" si="113"/>
        <v>495.6</v>
      </c>
      <c r="H181" s="34">
        <f t="shared" si="114"/>
        <v>116.91</v>
      </c>
      <c r="I181" s="35">
        <f t="shared" si="115"/>
        <v>612.51</v>
      </c>
    </row>
    <row r="182" spans="1:9" s="7" customFormat="1" ht="16.5" x14ac:dyDescent="0.25">
      <c r="A182" s="471" t="s">
        <v>1399</v>
      </c>
      <c r="B182" s="477">
        <f>B183</f>
        <v>8</v>
      </c>
      <c r="C182" s="33">
        <f t="shared" ref="C182:I182" si="116">C183</f>
        <v>4.82E-2</v>
      </c>
      <c r="D182" s="33"/>
      <c r="E182" s="33"/>
      <c r="F182" s="487"/>
      <c r="G182" s="33">
        <f t="shared" si="116"/>
        <v>82</v>
      </c>
      <c r="H182" s="33">
        <f t="shared" si="116"/>
        <v>19.34</v>
      </c>
      <c r="I182" s="132">
        <f t="shared" si="116"/>
        <v>101.34</v>
      </c>
    </row>
    <row r="183" spans="1:9" s="7" customFormat="1" ht="33" x14ac:dyDescent="0.25">
      <c r="A183" s="472" t="s">
        <v>9</v>
      </c>
      <c r="B183" s="478">
        <f>SUM(B184:B184)</f>
        <v>8</v>
      </c>
      <c r="C183" s="129">
        <f t="shared" ref="C183:I183" si="117">SUM(C184:C184)</f>
        <v>4.82E-2</v>
      </c>
      <c r="D183" s="129"/>
      <c r="E183" s="129"/>
      <c r="F183" s="488"/>
      <c r="G183" s="129">
        <f t="shared" si="117"/>
        <v>82</v>
      </c>
      <c r="H183" s="129">
        <f t="shared" si="117"/>
        <v>19.34</v>
      </c>
      <c r="I183" s="130">
        <f t="shared" si="117"/>
        <v>101.34</v>
      </c>
    </row>
    <row r="184" spans="1:9" ht="16.5" x14ac:dyDescent="0.25">
      <c r="A184" s="75" t="s">
        <v>367</v>
      </c>
      <c r="B184" s="216">
        <v>8</v>
      </c>
      <c r="C184" s="483">
        <f t="shared" ref="C184" si="118">ROUND(B184/166,4)</f>
        <v>4.82E-2</v>
      </c>
      <c r="D184" s="34">
        <v>10.25</v>
      </c>
      <c r="E184" s="34">
        <f t="shared" ref="E184" si="119">D184*B184</f>
        <v>82</v>
      </c>
      <c r="F184" s="489">
        <v>1</v>
      </c>
      <c r="G184" s="34">
        <f t="shared" ref="G184" si="120">ROUND(F184*E184,2)</f>
        <v>82</v>
      </c>
      <c r="H184" s="34">
        <f t="shared" ref="H184" si="121">ROUND(G184*0.2359,2)</f>
        <v>19.34</v>
      </c>
      <c r="I184" s="35">
        <f t="shared" ref="I184" si="122">G184+H184</f>
        <v>101.34</v>
      </c>
    </row>
    <row r="185" spans="1:9" s="7" customFormat="1" ht="16.5" x14ac:dyDescent="0.25">
      <c r="A185" s="471" t="s">
        <v>1400</v>
      </c>
      <c r="B185" s="477">
        <f>B186+B191+B202</f>
        <v>3265.5</v>
      </c>
      <c r="C185" s="33">
        <f t="shared" ref="C185:I185" si="123">C186+C191+C202</f>
        <v>19.671700000000001</v>
      </c>
      <c r="D185" s="33"/>
      <c r="E185" s="33"/>
      <c r="F185" s="487"/>
      <c r="G185" s="33">
        <f t="shared" si="123"/>
        <v>22039.07</v>
      </c>
      <c r="H185" s="33">
        <f t="shared" si="123"/>
        <v>5199.0300000000007</v>
      </c>
      <c r="I185" s="132">
        <f t="shared" si="123"/>
        <v>27238.1</v>
      </c>
    </row>
    <row r="186" spans="1:9" s="7" customFormat="1" ht="33" x14ac:dyDescent="0.25">
      <c r="A186" s="472" t="s">
        <v>9</v>
      </c>
      <c r="B186" s="478">
        <f>SUM(B187:B190)</f>
        <v>430.5</v>
      </c>
      <c r="C186" s="129">
        <f t="shared" ref="C186:I186" si="124">SUM(C187:C190)</f>
        <v>2.5932999999999997</v>
      </c>
      <c r="D186" s="129"/>
      <c r="E186" s="129"/>
      <c r="F186" s="488"/>
      <c r="G186" s="129">
        <f t="shared" si="124"/>
        <v>5205.07</v>
      </c>
      <c r="H186" s="129">
        <f t="shared" si="124"/>
        <v>1227.8800000000001</v>
      </c>
      <c r="I186" s="130">
        <f t="shared" si="124"/>
        <v>6432.9499999999989</v>
      </c>
    </row>
    <row r="187" spans="1:9" ht="16.5" x14ac:dyDescent="0.25">
      <c r="A187" s="75" t="s">
        <v>1387</v>
      </c>
      <c r="B187" s="216">
        <v>86</v>
      </c>
      <c r="C187" s="483">
        <f t="shared" ref="C187:C213" si="125">ROUND(B187/166,4)</f>
        <v>0.5181</v>
      </c>
      <c r="D187" s="34">
        <v>10.25</v>
      </c>
      <c r="E187" s="34">
        <f>D187*B187</f>
        <v>881.5</v>
      </c>
      <c r="F187" s="489">
        <v>1</v>
      </c>
      <c r="G187" s="34">
        <f>ROUND(F187*E187,2)</f>
        <v>881.5</v>
      </c>
      <c r="H187" s="34">
        <f t="shared" ref="H187:H190" si="126">ROUND(G187*0.2359,2)</f>
        <v>207.95</v>
      </c>
      <c r="I187" s="35">
        <f>G187+H187</f>
        <v>1089.45</v>
      </c>
    </row>
    <row r="188" spans="1:9" ht="16.5" x14ac:dyDescent="0.25">
      <c r="A188" s="75" t="s">
        <v>1401</v>
      </c>
      <c r="B188" s="216">
        <v>142</v>
      </c>
      <c r="C188" s="483">
        <f t="shared" si="125"/>
        <v>0.85540000000000005</v>
      </c>
      <c r="D188" s="34">
        <f>ROUND(2044.11/166,5)</f>
        <v>12.31392</v>
      </c>
      <c r="E188" s="34">
        <f t="shared" ref="E188:E189" si="127">D188*B188</f>
        <v>1748.57664</v>
      </c>
      <c r="F188" s="489">
        <v>1</v>
      </c>
      <c r="G188" s="34">
        <f t="shared" ref="G188:G189" si="128">ROUND(F188*E188,2)</f>
        <v>1748.58</v>
      </c>
      <c r="H188" s="34">
        <f t="shared" si="126"/>
        <v>412.49</v>
      </c>
      <c r="I188" s="35">
        <f t="shared" ref="I188:I189" si="129">G188+H188</f>
        <v>2161.0699999999997</v>
      </c>
    </row>
    <row r="189" spans="1:9" ht="16.5" x14ac:dyDescent="0.25">
      <c r="A189" s="75" t="s">
        <v>1402</v>
      </c>
      <c r="B189" s="216">
        <v>35</v>
      </c>
      <c r="C189" s="483">
        <f t="shared" si="125"/>
        <v>0.21079999999999999</v>
      </c>
      <c r="D189" s="34">
        <f>ROUND(2044.11/166,5)</f>
        <v>12.31392</v>
      </c>
      <c r="E189" s="34">
        <f t="shared" si="127"/>
        <v>430.98719999999997</v>
      </c>
      <c r="F189" s="489">
        <v>1</v>
      </c>
      <c r="G189" s="34">
        <f t="shared" si="128"/>
        <v>430.99</v>
      </c>
      <c r="H189" s="34">
        <f t="shared" si="126"/>
        <v>101.67</v>
      </c>
      <c r="I189" s="35">
        <f t="shared" si="129"/>
        <v>532.66</v>
      </c>
    </row>
    <row r="190" spans="1:9" ht="16.5" x14ac:dyDescent="0.25">
      <c r="A190" s="75" t="s">
        <v>716</v>
      </c>
      <c r="B190" s="216">
        <v>167.5</v>
      </c>
      <c r="C190" s="483">
        <f t="shared" si="125"/>
        <v>1.0089999999999999</v>
      </c>
      <c r="D190" s="34">
        <v>12.8</v>
      </c>
      <c r="E190" s="34">
        <f>D190*B190</f>
        <v>2144</v>
      </c>
      <c r="F190" s="489">
        <v>1</v>
      </c>
      <c r="G190" s="34">
        <f>ROUND(F190*E190,2)</f>
        <v>2144</v>
      </c>
      <c r="H190" s="34">
        <f t="shared" si="126"/>
        <v>505.77</v>
      </c>
      <c r="I190" s="35">
        <f>G190+H190</f>
        <v>2649.77</v>
      </c>
    </row>
    <row r="191" spans="1:9" s="7" customFormat="1" ht="33" x14ac:dyDescent="0.25">
      <c r="A191" s="472" t="s">
        <v>7</v>
      </c>
      <c r="B191" s="478">
        <f>SUM(B192:B201)</f>
        <v>1483</v>
      </c>
      <c r="C191" s="129">
        <f t="shared" ref="C191:I191" si="130">SUM(C192:C201)</f>
        <v>8.9337999999999997</v>
      </c>
      <c r="D191" s="129"/>
      <c r="E191" s="129"/>
      <c r="F191" s="488"/>
      <c r="G191" s="129">
        <f t="shared" si="130"/>
        <v>10323.200000000001</v>
      </c>
      <c r="H191" s="129">
        <f t="shared" si="130"/>
        <v>2435.2400000000002</v>
      </c>
      <c r="I191" s="130">
        <f t="shared" si="130"/>
        <v>12758.439999999999</v>
      </c>
    </row>
    <row r="192" spans="1:9" ht="16.5" x14ac:dyDescent="0.25">
      <c r="A192" s="75" t="s">
        <v>1100</v>
      </c>
      <c r="B192" s="216">
        <v>156</v>
      </c>
      <c r="C192" s="483">
        <f t="shared" si="125"/>
        <v>0.93979999999999997</v>
      </c>
      <c r="D192" s="34">
        <v>7</v>
      </c>
      <c r="E192" s="34">
        <f>D192*B192</f>
        <v>1092</v>
      </c>
      <c r="F192" s="489">
        <v>1</v>
      </c>
      <c r="G192" s="34">
        <f>ROUND(E192*F192,2)</f>
        <v>1092</v>
      </c>
      <c r="H192" s="34">
        <f t="shared" ref="H192:H197" si="131">ROUND(G192*0.2359,2)</f>
        <v>257.60000000000002</v>
      </c>
      <c r="I192" s="35">
        <f>G192+H192</f>
        <v>1349.6</v>
      </c>
    </row>
    <row r="193" spans="1:9" ht="16.5" x14ac:dyDescent="0.25">
      <c r="A193" s="75" t="s">
        <v>1383</v>
      </c>
      <c r="B193" s="216">
        <v>186</v>
      </c>
      <c r="C193" s="483">
        <f t="shared" si="125"/>
        <v>1.1205000000000001</v>
      </c>
      <c r="D193" s="34">
        <v>7</v>
      </c>
      <c r="E193" s="34">
        <f t="shared" ref="E193:E197" si="132">D193*B193</f>
        <v>1302</v>
      </c>
      <c r="F193" s="489">
        <v>1</v>
      </c>
      <c r="G193" s="34">
        <f t="shared" ref="G193:G197" si="133">ROUND(E193*F193,2)</f>
        <v>1302</v>
      </c>
      <c r="H193" s="34">
        <f t="shared" si="131"/>
        <v>307.14</v>
      </c>
      <c r="I193" s="35">
        <f t="shared" ref="I193:I197" si="134">G193+H193</f>
        <v>1609.1399999999999</v>
      </c>
    </row>
    <row r="194" spans="1:9" ht="16.5" x14ac:dyDescent="0.25">
      <c r="A194" s="75" t="s">
        <v>1403</v>
      </c>
      <c r="B194" s="216">
        <v>151</v>
      </c>
      <c r="C194" s="483">
        <f t="shared" si="125"/>
        <v>0.90959999999999996</v>
      </c>
      <c r="D194" s="34">
        <v>7</v>
      </c>
      <c r="E194" s="34">
        <f t="shared" si="132"/>
        <v>1057</v>
      </c>
      <c r="F194" s="489">
        <v>1</v>
      </c>
      <c r="G194" s="34">
        <f t="shared" si="133"/>
        <v>1057</v>
      </c>
      <c r="H194" s="34">
        <f t="shared" si="131"/>
        <v>249.35</v>
      </c>
      <c r="I194" s="35">
        <f t="shared" si="134"/>
        <v>1306.3499999999999</v>
      </c>
    </row>
    <row r="195" spans="1:9" ht="16.5" x14ac:dyDescent="0.25">
      <c r="A195" s="75" t="s">
        <v>1403</v>
      </c>
      <c r="B195" s="216">
        <v>186</v>
      </c>
      <c r="C195" s="483">
        <f t="shared" si="125"/>
        <v>1.1205000000000001</v>
      </c>
      <c r="D195" s="34">
        <v>7</v>
      </c>
      <c r="E195" s="34">
        <f t="shared" si="132"/>
        <v>1302</v>
      </c>
      <c r="F195" s="489">
        <v>1</v>
      </c>
      <c r="G195" s="34">
        <f t="shared" si="133"/>
        <v>1302</v>
      </c>
      <c r="H195" s="34">
        <f t="shared" si="131"/>
        <v>307.14</v>
      </c>
      <c r="I195" s="35">
        <f t="shared" si="134"/>
        <v>1609.1399999999999</v>
      </c>
    </row>
    <row r="196" spans="1:9" ht="16.5" x14ac:dyDescent="0.25">
      <c r="A196" s="75" t="s">
        <v>1403</v>
      </c>
      <c r="B196" s="216">
        <v>160</v>
      </c>
      <c r="C196" s="483">
        <f t="shared" si="125"/>
        <v>0.96389999999999998</v>
      </c>
      <c r="D196" s="34">
        <v>7</v>
      </c>
      <c r="E196" s="34">
        <f t="shared" si="132"/>
        <v>1120</v>
      </c>
      <c r="F196" s="489">
        <v>1</v>
      </c>
      <c r="G196" s="34">
        <f t="shared" si="133"/>
        <v>1120</v>
      </c>
      <c r="H196" s="34">
        <f t="shared" si="131"/>
        <v>264.20999999999998</v>
      </c>
      <c r="I196" s="35">
        <f t="shared" si="134"/>
        <v>1384.21</v>
      </c>
    </row>
    <row r="197" spans="1:9" ht="16.5" x14ac:dyDescent="0.25">
      <c r="A197" s="75" t="s">
        <v>1403</v>
      </c>
      <c r="B197" s="216">
        <v>124</v>
      </c>
      <c r="C197" s="483">
        <f t="shared" si="125"/>
        <v>0.747</v>
      </c>
      <c r="D197" s="34">
        <v>7</v>
      </c>
      <c r="E197" s="34">
        <f t="shared" si="132"/>
        <v>868</v>
      </c>
      <c r="F197" s="489">
        <v>1</v>
      </c>
      <c r="G197" s="34">
        <f t="shared" si="133"/>
        <v>868</v>
      </c>
      <c r="H197" s="34">
        <f t="shared" si="131"/>
        <v>204.76</v>
      </c>
      <c r="I197" s="35">
        <f t="shared" si="134"/>
        <v>1072.76</v>
      </c>
    </row>
    <row r="198" spans="1:9" ht="16.5" x14ac:dyDescent="0.25">
      <c r="A198" s="75" t="s">
        <v>370</v>
      </c>
      <c r="B198" s="216">
        <v>38</v>
      </c>
      <c r="C198" s="483">
        <f t="shared" si="125"/>
        <v>0.22889999999999999</v>
      </c>
      <c r="D198" s="34">
        <v>7</v>
      </c>
      <c r="E198" s="34">
        <f t="shared" ref="E198" si="135">D198*B198</f>
        <v>266</v>
      </c>
      <c r="F198" s="489">
        <v>1</v>
      </c>
      <c r="G198" s="34">
        <f t="shared" ref="G198" si="136">ROUND(E198*F198,2)</f>
        <v>266</v>
      </c>
      <c r="H198" s="34">
        <f t="shared" ref="H198:H201" si="137">ROUND(G198*0.2359,2)</f>
        <v>62.75</v>
      </c>
      <c r="I198" s="35">
        <f t="shared" ref="I198" si="138">G198+H198</f>
        <v>328.75</v>
      </c>
    </row>
    <row r="199" spans="1:9" ht="16.5" x14ac:dyDescent="0.25">
      <c r="A199" s="75" t="s">
        <v>638</v>
      </c>
      <c r="B199" s="216">
        <v>166</v>
      </c>
      <c r="C199" s="483">
        <f t="shared" si="125"/>
        <v>1</v>
      </c>
      <c r="D199" s="34">
        <v>1515</v>
      </c>
      <c r="E199" s="34">
        <f>D199*C199</f>
        <v>1515</v>
      </c>
      <c r="F199" s="489">
        <v>1</v>
      </c>
      <c r="G199" s="34">
        <f>ROUND(E199*F199,2)</f>
        <v>1515</v>
      </c>
      <c r="H199" s="34">
        <f t="shared" si="137"/>
        <v>357.39</v>
      </c>
      <c r="I199" s="35">
        <f>G199+H199</f>
        <v>1872.3899999999999</v>
      </c>
    </row>
    <row r="200" spans="1:9" ht="16.5" x14ac:dyDescent="0.25">
      <c r="A200" s="75" t="s">
        <v>1403</v>
      </c>
      <c r="B200" s="216">
        <v>126</v>
      </c>
      <c r="C200" s="483">
        <f t="shared" si="125"/>
        <v>0.75900000000000001</v>
      </c>
      <c r="D200" s="34">
        <v>5.7</v>
      </c>
      <c r="E200" s="34">
        <f t="shared" ref="E200:E201" si="139">D200*B200</f>
        <v>718.2</v>
      </c>
      <c r="F200" s="489">
        <v>1</v>
      </c>
      <c r="G200" s="34">
        <f t="shared" ref="G200:G201" si="140">ROUND(E200*F200,2)</f>
        <v>718.2</v>
      </c>
      <c r="H200" s="34">
        <f t="shared" si="137"/>
        <v>169.42</v>
      </c>
      <c r="I200" s="35">
        <f t="shared" ref="I200:I201" si="141">G200+H200</f>
        <v>887.62</v>
      </c>
    </row>
    <row r="201" spans="1:9" ht="16.5" x14ac:dyDescent="0.25">
      <c r="A201" s="75" t="s">
        <v>1403</v>
      </c>
      <c r="B201" s="216">
        <v>190</v>
      </c>
      <c r="C201" s="483">
        <f t="shared" si="125"/>
        <v>1.1446000000000001</v>
      </c>
      <c r="D201" s="34">
        <v>5.7</v>
      </c>
      <c r="E201" s="34">
        <f t="shared" si="139"/>
        <v>1083</v>
      </c>
      <c r="F201" s="489">
        <v>1</v>
      </c>
      <c r="G201" s="34">
        <f t="shared" si="140"/>
        <v>1083</v>
      </c>
      <c r="H201" s="34">
        <f t="shared" si="137"/>
        <v>255.48</v>
      </c>
      <c r="I201" s="35">
        <f t="shared" si="141"/>
        <v>1338.48</v>
      </c>
    </row>
    <row r="202" spans="1:9" s="7" customFormat="1" ht="49.5" x14ac:dyDescent="0.25">
      <c r="A202" s="472" t="s">
        <v>8</v>
      </c>
      <c r="B202" s="478">
        <f>SUM(B203:B213)</f>
        <v>1352</v>
      </c>
      <c r="C202" s="129">
        <f t="shared" ref="C202:I202" si="142">SUM(C203:C213)</f>
        <v>8.1446000000000005</v>
      </c>
      <c r="D202" s="129"/>
      <c r="E202" s="129"/>
      <c r="F202" s="488"/>
      <c r="G202" s="129">
        <f t="shared" si="142"/>
        <v>6510.8</v>
      </c>
      <c r="H202" s="129">
        <f t="shared" si="142"/>
        <v>1535.91</v>
      </c>
      <c r="I202" s="130">
        <f t="shared" si="142"/>
        <v>8046.71</v>
      </c>
    </row>
    <row r="203" spans="1:9" ht="16.5" x14ac:dyDescent="0.25">
      <c r="A203" s="75" t="s">
        <v>1354</v>
      </c>
      <c r="B203" s="216">
        <v>118</v>
      </c>
      <c r="C203" s="483">
        <f t="shared" si="125"/>
        <v>0.71079999999999999</v>
      </c>
      <c r="D203" s="34">
        <v>4.9000000000000004</v>
      </c>
      <c r="E203" s="34">
        <f t="shared" ref="E203:E212" si="143">D203*B203</f>
        <v>578.20000000000005</v>
      </c>
      <c r="F203" s="489">
        <v>1</v>
      </c>
      <c r="G203" s="34">
        <f>ROUND(E203*F203,2)</f>
        <v>578.20000000000005</v>
      </c>
      <c r="H203" s="34">
        <f t="shared" ref="H203:H212" si="144">ROUND(G203*0.2359,2)</f>
        <v>136.4</v>
      </c>
      <c r="I203" s="35">
        <f t="shared" ref="I203:I212" si="145">G203+H203</f>
        <v>714.6</v>
      </c>
    </row>
    <row r="204" spans="1:9" ht="16.5" x14ac:dyDescent="0.25">
      <c r="A204" s="75" t="s">
        <v>1354</v>
      </c>
      <c r="B204" s="216">
        <v>168</v>
      </c>
      <c r="C204" s="483">
        <f t="shared" si="125"/>
        <v>1.012</v>
      </c>
      <c r="D204" s="34">
        <v>4.9000000000000004</v>
      </c>
      <c r="E204" s="34">
        <f t="shared" si="143"/>
        <v>823.2</v>
      </c>
      <c r="F204" s="489">
        <v>1</v>
      </c>
      <c r="G204" s="34">
        <f t="shared" ref="G204:G212" si="146">ROUND(E204*F204,2)</f>
        <v>823.2</v>
      </c>
      <c r="H204" s="34">
        <f t="shared" si="144"/>
        <v>194.19</v>
      </c>
      <c r="I204" s="35">
        <f t="shared" si="145"/>
        <v>1017.3900000000001</v>
      </c>
    </row>
    <row r="205" spans="1:9" ht="16.5" x14ac:dyDescent="0.25">
      <c r="A205" s="75" t="s">
        <v>1354</v>
      </c>
      <c r="B205" s="216">
        <v>178</v>
      </c>
      <c r="C205" s="483">
        <f t="shared" si="125"/>
        <v>1.0723</v>
      </c>
      <c r="D205" s="34">
        <v>4.9000000000000004</v>
      </c>
      <c r="E205" s="34">
        <f t="shared" si="143"/>
        <v>872.2</v>
      </c>
      <c r="F205" s="489">
        <v>1</v>
      </c>
      <c r="G205" s="34">
        <f t="shared" si="146"/>
        <v>872.2</v>
      </c>
      <c r="H205" s="34">
        <f t="shared" si="144"/>
        <v>205.75</v>
      </c>
      <c r="I205" s="35">
        <f t="shared" si="145"/>
        <v>1077.95</v>
      </c>
    </row>
    <row r="206" spans="1:9" ht="16.5" x14ac:dyDescent="0.25">
      <c r="A206" s="75" t="s">
        <v>1354</v>
      </c>
      <c r="B206" s="216">
        <v>48</v>
      </c>
      <c r="C206" s="483">
        <f t="shared" si="125"/>
        <v>0.28920000000000001</v>
      </c>
      <c r="D206" s="34">
        <v>4.9000000000000004</v>
      </c>
      <c r="E206" s="34">
        <f t="shared" si="143"/>
        <v>235.20000000000002</v>
      </c>
      <c r="F206" s="489">
        <v>1</v>
      </c>
      <c r="G206" s="34">
        <f t="shared" si="146"/>
        <v>235.2</v>
      </c>
      <c r="H206" s="34">
        <f t="shared" si="144"/>
        <v>55.48</v>
      </c>
      <c r="I206" s="35">
        <f t="shared" si="145"/>
        <v>290.68</v>
      </c>
    </row>
    <row r="207" spans="1:9" ht="16.5" x14ac:dyDescent="0.25">
      <c r="A207" s="75" t="s">
        <v>1354</v>
      </c>
      <c r="B207" s="216">
        <v>128</v>
      </c>
      <c r="C207" s="483">
        <f t="shared" si="125"/>
        <v>0.77110000000000001</v>
      </c>
      <c r="D207" s="34">
        <v>4.9000000000000004</v>
      </c>
      <c r="E207" s="34">
        <f t="shared" si="143"/>
        <v>627.20000000000005</v>
      </c>
      <c r="F207" s="489">
        <v>1</v>
      </c>
      <c r="G207" s="34">
        <f t="shared" si="146"/>
        <v>627.20000000000005</v>
      </c>
      <c r="H207" s="34">
        <f t="shared" si="144"/>
        <v>147.96</v>
      </c>
      <c r="I207" s="35">
        <f t="shared" si="145"/>
        <v>775.16000000000008</v>
      </c>
    </row>
    <row r="208" spans="1:9" ht="16.5" x14ac:dyDescent="0.25">
      <c r="A208" s="75" t="s">
        <v>1354</v>
      </c>
      <c r="B208" s="216">
        <v>160</v>
      </c>
      <c r="C208" s="483">
        <f t="shared" si="125"/>
        <v>0.96389999999999998</v>
      </c>
      <c r="D208" s="34">
        <v>4.9000000000000004</v>
      </c>
      <c r="E208" s="34">
        <f t="shared" si="143"/>
        <v>784</v>
      </c>
      <c r="F208" s="489">
        <v>1</v>
      </c>
      <c r="G208" s="34">
        <f t="shared" si="146"/>
        <v>784</v>
      </c>
      <c r="H208" s="34">
        <f t="shared" si="144"/>
        <v>184.95</v>
      </c>
      <c r="I208" s="35">
        <f t="shared" si="145"/>
        <v>968.95</v>
      </c>
    </row>
    <row r="209" spans="1:9" ht="16.5" x14ac:dyDescent="0.25">
      <c r="A209" s="75" t="s">
        <v>1354</v>
      </c>
      <c r="B209" s="216">
        <v>152</v>
      </c>
      <c r="C209" s="483">
        <f t="shared" si="125"/>
        <v>0.91569999999999996</v>
      </c>
      <c r="D209" s="34">
        <v>4.1500000000000004</v>
      </c>
      <c r="E209" s="34">
        <f t="shared" si="143"/>
        <v>630.80000000000007</v>
      </c>
      <c r="F209" s="489">
        <v>1</v>
      </c>
      <c r="G209" s="34">
        <f t="shared" si="146"/>
        <v>630.79999999999995</v>
      </c>
      <c r="H209" s="34">
        <f t="shared" si="144"/>
        <v>148.81</v>
      </c>
      <c r="I209" s="35">
        <f t="shared" si="145"/>
        <v>779.6099999999999</v>
      </c>
    </row>
    <row r="210" spans="1:9" ht="16.5" x14ac:dyDescent="0.25">
      <c r="A210" s="75" t="s">
        <v>1354</v>
      </c>
      <c r="B210" s="216">
        <v>144</v>
      </c>
      <c r="C210" s="483">
        <f t="shared" si="125"/>
        <v>0.86750000000000005</v>
      </c>
      <c r="D210" s="34">
        <v>4.9000000000000004</v>
      </c>
      <c r="E210" s="34">
        <f t="shared" si="143"/>
        <v>705.6</v>
      </c>
      <c r="F210" s="489">
        <v>1</v>
      </c>
      <c r="G210" s="34">
        <f t="shared" si="146"/>
        <v>705.6</v>
      </c>
      <c r="H210" s="34">
        <f t="shared" si="144"/>
        <v>166.45</v>
      </c>
      <c r="I210" s="35">
        <f t="shared" si="145"/>
        <v>872.05</v>
      </c>
    </row>
    <row r="211" spans="1:9" ht="16.5" x14ac:dyDescent="0.25">
      <c r="A211" s="75" t="s">
        <v>1354</v>
      </c>
      <c r="B211" s="216">
        <v>96</v>
      </c>
      <c r="C211" s="483">
        <f t="shared" si="125"/>
        <v>0.57830000000000004</v>
      </c>
      <c r="D211" s="34">
        <v>4.9000000000000004</v>
      </c>
      <c r="E211" s="34">
        <f t="shared" si="143"/>
        <v>470.40000000000003</v>
      </c>
      <c r="F211" s="489">
        <v>1</v>
      </c>
      <c r="G211" s="34">
        <f t="shared" si="146"/>
        <v>470.4</v>
      </c>
      <c r="H211" s="34">
        <f t="shared" si="144"/>
        <v>110.97</v>
      </c>
      <c r="I211" s="35">
        <f t="shared" si="145"/>
        <v>581.37</v>
      </c>
    </row>
    <row r="212" spans="1:9" ht="16.5" x14ac:dyDescent="0.25">
      <c r="A212" s="75" t="s">
        <v>1354</v>
      </c>
      <c r="B212" s="216">
        <v>96</v>
      </c>
      <c r="C212" s="483">
        <f t="shared" si="125"/>
        <v>0.57830000000000004</v>
      </c>
      <c r="D212" s="34">
        <v>4.9000000000000004</v>
      </c>
      <c r="E212" s="34">
        <f t="shared" si="143"/>
        <v>470.40000000000003</v>
      </c>
      <c r="F212" s="489">
        <v>1</v>
      </c>
      <c r="G212" s="34">
        <f t="shared" si="146"/>
        <v>470.4</v>
      </c>
      <c r="H212" s="34">
        <f t="shared" si="144"/>
        <v>110.97</v>
      </c>
      <c r="I212" s="35">
        <f t="shared" si="145"/>
        <v>581.37</v>
      </c>
    </row>
    <row r="213" spans="1:9" ht="16.5" x14ac:dyDescent="0.25">
      <c r="A213" s="75" t="s">
        <v>1354</v>
      </c>
      <c r="B213" s="216">
        <v>64</v>
      </c>
      <c r="C213" s="483">
        <f t="shared" si="125"/>
        <v>0.38550000000000001</v>
      </c>
      <c r="D213" s="34">
        <v>4.9000000000000004</v>
      </c>
      <c r="E213" s="34">
        <f t="shared" ref="E213" si="147">D213*B213</f>
        <v>313.60000000000002</v>
      </c>
      <c r="F213" s="489">
        <v>1</v>
      </c>
      <c r="G213" s="34">
        <f t="shared" ref="G213" si="148">ROUND(E213*F213,2)</f>
        <v>313.60000000000002</v>
      </c>
      <c r="H213" s="34">
        <f t="shared" ref="H213" si="149">ROUND(G213*0.2359,2)</f>
        <v>73.98</v>
      </c>
      <c r="I213" s="35">
        <f t="shared" ref="I213" si="150">G213+H213</f>
        <v>387.58000000000004</v>
      </c>
    </row>
    <row r="214" spans="1:9" s="7" customFormat="1" ht="16.5" x14ac:dyDescent="0.25">
      <c r="A214" s="471" t="s">
        <v>1030</v>
      </c>
      <c r="B214" s="477">
        <f>B215+B220</f>
        <v>18</v>
      </c>
      <c r="C214" s="33">
        <f t="shared" ref="C214:I214" si="151">C215+C220</f>
        <v>0.1085</v>
      </c>
      <c r="D214" s="33"/>
      <c r="E214" s="33"/>
      <c r="F214" s="487"/>
      <c r="G214" s="33">
        <f t="shared" si="151"/>
        <v>107.1</v>
      </c>
      <c r="H214" s="33">
        <f t="shared" si="151"/>
        <v>25.26</v>
      </c>
      <c r="I214" s="132">
        <f t="shared" si="151"/>
        <v>132.35999999999999</v>
      </c>
    </row>
    <row r="215" spans="1:9" s="7" customFormat="1" ht="33" x14ac:dyDescent="0.25">
      <c r="A215" s="472" t="s">
        <v>7</v>
      </c>
      <c r="B215" s="480">
        <f>SUM(B216:B219)</f>
        <v>9</v>
      </c>
      <c r="C215" s="482">
        <f t="shared" ref="C215:I215" si="152">SUM(C216:C219)</f>
        <v>5.4199999999999998E-2</v>
      </c>
      <c r="D215" s="482"/>
      <c r="E215" s="482"/>
      <c r="F215" s="491"/>
      <c r="G215" s="482">
        <f t="shared" si="152"/>
        <v>63</v>
      </c>
      <c r="H215" s="482">
        <f t="shared" si="152"/>
        <v>14.850000000000001</v>
      </c>
      <c r="I215" s="486">
        <f t="shared" si="152"/>
        <v>77.849999999999994</v>
      </c>
    </row>
    <row r="216" spans="1:9" ht="16.5" x14ac:dyDescent="0.25">
      <c r="A216" s="75" t="s">
        <v>1404</v>
      </c>
      <c r="B216" s="216">
        <v>3</v>
      </c>
      <c r="C216" s="483">
        <f t="shared" ref="C216:C223" si="153">ROUND(B216/166,4)</f>
        <v>1.8100000000000002E-2</v>
      </c>
      <c r="D216" s="34">
        <v>7</v>
      </c>
      <c r="E216" s="34">
        <f>B216*D216</f>
        <v>21</v>
      </c>
      <c r="F216" s="489">
        <v>1</v>
      </c>
      <c r="G216" s="34">
        <f>ROUND(E216*F216,2)</f>
        <v>21</v>
      </c>
      <c r="H216" s="34">
        <f t="shared" ref="H216:H217" si="154">ROUND(G216*0.2359,2)</f>
        <v>4.95</v>
      </c>
      <c r="I216" s="35">
        <f>G216+H216</f>
        <v>25.95</v>
      </c>
    </row>
    <row r="217" spans="1:9" ht="16.5" x14ac:dyDescent="0.25">
      <c r="A217" s="75" t="s">
        <v>1404</v>
      </c>
      <c r="B217" s="216">
        <v>3</v>
      </c>
      <c r="C217" s="483">
        <f t="shared" si="153"/>
        <v>1.8100000000000002E-2</v>
      </c>
      <c r="D217" s="34">
        <v>7</v>
      </c>
      <c r="E217" s="34">
        <f>B217*D217</f>
        <v>21</v>
      </c>
      <c r="F217" s="489">
        <v>1</v>
      </c>
      <c r="G217" s="34">
        <f>ROUND(E217*F217,2)</f>
        <v>21</v>
      </c>
      <c r="H217" s="34">
        <f t="shared" si="154"/>
        <v>4.95</v>
      </c>
      <c r="I217" s="35">
        <f>G217+H217</f>
        <v>25.95</v>
      </c>
    </row>
    <row r="218" spans="1:9" ht="16.5" x14ac:dyDescent="0.25">
      <c r="A218" s="75" t="s">
        <v>1404</v>
      </c>
      <c r="B218" s="216">
        <v>1</v>
      </c>
      <c r="C218" s="483">
        <f t="shared" si="153"/>
        <v>6.0000000000000001E-3</v>
      </c>
      <c r="D218" s="34">
        <v>7</v>
      </c>
      <c r="E218" s="34">
        <f>B218*D218</f>
        <v>7</v>
      </c>
      <c r="F218" s="489">
        <v>1</v>
      </c>
      <c r="G218" s="34">
        <f>ROUND(E218*F218,2)</f>
        <v>7</v>
      </c>
      <c r="H218" s="34">
        <f t="shared" ref="H218" si="155">ROUND(G218*0.2359,2)</f>
        <v>1.65</v>
      </c>
      <c r="I218" s="35">
        <f>G218+H218</f>
        <v>8.65</v>
      </c>
    </row>
    <row r="219" spans="1:9" ht="16.5" x14ac:dyDescent="0.25">
      <c r="A219" s="75" t="s">
        <v>1404</v>
      </c>
      <c r="B219" s="216">
        <v>2</v>
      </c>
      <c r="C219" s="483">
        <f t="shared" si="153"/>
        <v>1.2E-2</v>
      </c>
      <c r="D219" s="34">
        <v>7</v>
      </c>
      <c r="E219" s="34">
        <f>B219*D219</f>
        <v>14</v>
      </c>
      <c r="F219" s="489">
        <v>1</v>
      </c>
      <c r="G219" s="34">
        <f>ROUND(E219*F219,2)</f>
        <v>14</v>
      </c>
      <c r="H219" s="34">
        <f t="shared" ref="H219" si="156">ROUND(G219*0.2359,2)</f>
        <v>3.3</v>
      </c>
      <c r="I219" s="35">
        <f>G219+H219</f>
        <v>17.3</v>
      </c>
    </row>
    <row r="220" spans="1:9" s="7" customFormat="1" ht="49.5" x14ac:dyDescent="0.25">
      <c r="A220" s="472" t="s">
        <v>8</v>
      </c>
      <c r="B220" s="478">
        <f>SUM(B221:B223)</f>
        <v>9</v>
      </c>
      <c r="C220" s="129">
        <f>SUM(C221:C223)</f>
        <v>5.4300000000000001E-2</v>
      </c>
      <c r="D220" s="129"/>
      <c r="E220" s="129"/>
      <c r="F220" s="488"/>
      <c r="G220" s="129">
        <f>SUM(G221:G223)</f>
        <v>44.099999999999994</v>
      </c>
      <c r="H220" s="129">
        <f>SUM(H221:H223)</f>
        <v>10.41</v>
      </c>
      <c r="I220" s="130">
        <f>SUM(I221:I223)</f>
        <v>54.509999999999991</v>
      </c>
    </row>
    <row r="221" spans="1:9" ht="16.5" x14ac:dyDescent="0.25">
      <c r="A221" s="75" t="s">
        <v>1354</v>
      </c>
      <c r="B221" s="216">
        <v>3</v>
      </c>
      <c r="C221" s="483">
        <f t="shared" si="153"/>
        <v>1.8100000000000002E-2</v>
      </c>
      <c r="D221" s="34">
        <v>4.9000000000000004</v>
      </c>
      <c r="E221" s="34">
        <f>B221*D221</f>
        <v>14.700000000000001</v>
      </c>
      <c r="F221" s="489">
        <v>1</v>
      </c>
      <c r="G221" s="34">
        <f>ROUND(E221*F221,2)</f>
        <v>14.7</v>
      </c>
      <c r="H221" s="34">
        <f t="shared" ref="H221" si="157">ROUND(G221*0.2359,2)</f>
        <v>3.47</v>
      </c>
      <c r="I221" s="35">
        <f>G221+H221</f>
        <v>18.169999999999998</v>
      </c>
    </row>
    <row r="222" spans="1:9" ht="16.5" x14ac:dyDescent="0.25">
      <c r="A222" s="75" t="s">
        <v>1354</v>
      </c>
      <c r="B222" s="216">
        <v>3</v>
      </c>
      <c r="C222" s="483">
        <f t="shared" si="153"/>
        <v>1.8100000000000002E-2</v>
      </c>
      <c r="D222" s="34">
        <v>4.9000000000000004</v>
      </c>
      <c r="E222" s="34">
        <f t="shared" ref="E222:E223" si="158">B222*D222</f>
        <v>14.700000000000001</v>
      </c>
      <c r="F222" s="489">
        <v>1</v>
      </c>
      <c r="G222" s="34">
        <f t="shared" ref="G222:G223" si="159">ROUND(E222*F222,2)</f>
        <v>14.7</v>
      </c>
      <c r="H222" s="34">
        <f t="shared" ref="H222:H223" si="160">ROUND(G222*0.2359,2)</f>
        <v>3.47</v>
      </c>
      <c r="I222" s="35">
        <f t="shared" ref="I222:I223" si="161">G222+H222</f>
        <v>18.169999999999998</v>
      </c>
    </row>
    <row r="223" spans="1:9" ht="16.5" x14ac:dyDescent="0.25">
      <c r="A223" s="75" t="s">
        <v>1354</v>
      </c>
      <c r="B223" s="216">
        <v>3</v>
      </c>
      <c r="C223" s="483">
        <f t="shared" si="153"/>
        <v>1.8100000000000002E-2</v>
      </c>
      <c r="D223" s="34">
        <v>4.9000000000000004</v>
      </c>
      <c r="E223" s="34">
        <f t="shared" si="158"/>
        <v>14.700000000000001</v>
      </c>
      <c r="F223" s="489">
        <v>1</v>
      </c>
      <c r="G223" s="34">
        <f t="shared" si="159"/>
        <v>14.7</v>
      </c>
      <c r="H223" s="34">
        <f t="shared" si="160"/>
        <v>3.47</v>
      </c>
      <c r="I223" s="35">
        <f t="shared" si="161"/>
        <v>18.169999999999998</v>
      </c>
    </row>
    <row r="224" spans="1:9" s="7" customFormat="1" ht="16.5" x14ac:dyDescent="0.25">
      <c r="A224" s="471" t="s">
        <v>1405</v>
      </c>
      <c r="B224" s="477">
        <f>B225+B228</f>
        <v>519</v>
      </c>
      <c r="C224" s="484">
        <f t="shared" ref="C224" si="162">C225+C228</f>
        <v>3.126506</v>
      </c>
      <c r="D224" s="33"/>
      <c r="E224" s="33"/>
      <c r="F224" s="487"/>
      <c r="G224" s="33">
        <f t="shared" ref="G224:I224" si="163">G225+G228</f>
        <v>2561.66</v>
      </c>
      <c r="H224" s="33">
        <f t="shared" si="163"/>
        <v>604.29999999999995</v>
      </c>
      <c r="I224" s="132">
        <f t="shared" si="163"/>
        <v>3165.96</v>
      </c>
    </row>
    <row r="225" spans="1:9" s="7" customFormat="1" ht="33" x14ac:dyDescent="0.25">
      <c r="A225" s="472" t="s">
        <v>9</v>
      </c>
      <c r="B225" s="478">
        <f t="shared" ref="B225:C225" si="164">SUM(B226:B227)</f>
        <v>332</v>
      </c>
      <c r="C225" s="482">
        <f t="shared" si="164"/>
        <v>2</v>
      </c>
      <c r="D225" s="129"/>
      <c r="E225" s="129"/>
      <c r="F225" s="488"/>
      <c r="G225" s="129">
        <f>SUM(G226:G227)</f>
        <v>1620</v>
      </c>
      <c r="H225" s="129">
        <f t="shared" ref="H225:I225" si="165">SUM(H226:H227)</f>
        <v>382.15999999999997</v>
      </c>
      <c r="I225" s="130">
        <f t="shared" si="165"/>
        <v>2002.16</v>
      </c>
    </row>
    <row r="226" spans="1:9" ht="16.5" x14ac:dyDescent="0.25">
      <c r="A226" s="75" t="s">
        <v>1406</v>
      </c>
      <c r="B226" s="216">
        <v>166</v>
      </c>
      <c r="C226" s="483">
        <f t="shared" ref="C226:C230" si="166">ROUND(B226/166,4)</f>
        <v>1</v>
      </c>
      <c r="D226" s="34">
        <v>2500</v>
      </c>
      <c r="E226" s="34">
        <f>D226*C226</f>
        <v>2500</v>
      </c>
      <c r="F226" s="489">
        <v>0.3</v>
      </c>
      <c r="G226" s="34">
        <f>ROUND(E226*F226,2)</f>
        <v>750</v>
      </c>
      <c r="H226" s="34">
        <f t="shared" ref="H226:H227" si="167">ROUND(G226*0.2359,2)</f>
        <v>176.93</v>
      </c>
      <c r="I226" s="35">
        <f>G226+H226</f>
        <v>926.93000000000006</v>
      </c>
    </row>
    <row r="227" spans="1:9" ht="16.5" x14ac:dyDescent="0.25">
      <c r="A227" s="75" t="s">
        <v>1407</v>
      </c>
      <c r="B227" s="216">
        <v>166</v>
      </c>
      <c r="C227" s="483">
        <f t="shared" si="166"/>
        <v>1</v>
      </c>
      <c r="D227" s="34">
        <v>2900</v>
      </c>
      <c r="E227" s="34">
        <f>D227*C227</f>
        <v>2900</v>
      </c>
      <c r="F227" s="489">
        <v>0.3</v>
      </c>
      <c r="G227" s="34">
        <f>ROUND(E227*F227,2)</f>
        <v>870</v>
      </c>
      <c r="H227" s="34">
        <f t="shared" si="167"/>
        <v>205.23</v>
      </c>
      <c r="I227" s="35">
        <f>G227+H227</f>
        <v>1075.23</v>
      </c>
    </row>
    <row r="228" spans="1:9" s="7" customFormat="1" ht="33" x14ac:dyDescent="0.25">
      <c r="A228" s="472" t="s">
        <v>7</v>
      </c>
      <c r="B228" s="478">
        <f>SUM(B229:B230)</f>
        <v>187</v>
      </c>
      <c r="C228" s="482">
        <f>SUM(C229:C230)</f>
        <v>1.126506</v>
      </c>
      <c r="D228" s="129"/>
      <c r="E228" s="129"/>
      <c r="F228" s="488"/>
      <c r="G228" s="129">
        <f>SUM(G229:G230)</f>
        <v>941.66</v>
      </c>
      <c r="H228" s="129">
        <f>SUM(H229:H230)</f>
        <v>222.14000000000001</v>
      </c>
      <c r="I228" s="130">
        <f>SUM(I229:I230)</f>
        <v>1163.8000000000002</v>
      </c>
    </row>
    <row r="229" spans="1:9" ht="16.5" x14ac:dyDescent="0.25">
      <c r="A229" s="75" t="s">
        <v>1408</v>
      </c>
      <c r="B229" s="216">
        <v>21</v>
      </c>
      <c r="C229" s="483">
        <f>ROUND(B229/166,6)</f>
        <v>0.12650600000000001</v>
      </c>
      <c r="D229" s="34">
        <v>1515</v>
      </c>
      <c r="E229" s="34">
        <f>D229*C229</f>
        <v>191.65659000000002</v>
      </c>
      <c r="F229" s="489">
        <v>1</v>
      </c>
      <c r="G229" s="34">
        <f>ROUND(E229*F229,2)</f>
        <v>191.66</v>
      </c>
      <c r="H229" s="34">
        <f t="shared" ref="H229:H230" si="168">ROUND(G229*0.2359,2)</f>
        <v>45.21</v>
      </c>
      <c r="I229" s="35">
        <f>G229+H229</f>
        <v>236.87</v>
      </c>
    </row>
    <row r="230" spans="1:9" ht="16.5" x14ac:dyDescent="0.25">
      <c r="A230" s="75" t="s">
        <v>144</v>
      </c>
      <c r="B230" s="216">
        <v>166</v>
      </c>
      <c r="C230" s="483">
        <f t="shared" si="166"/>
        <v>1</v>
      </c>
      <c r="D230" s="34">
        <v>2500</v>
      </c>
      <c r="E230" s="34">
        <f t="shared" ref="E230" si="169">D230*C230</f>
        <v>2500</v>
      </c>
      <c r="F230" s="489">
        <v>0.3</v>
      </c>
      <c r="G230" s="34">
        <f>E230*F230</f>
        <v>750</v>
      </c>
      <c r="H230" s="34">
        <f t="shared" si="168"/>
        <v>176.93</v>
      </c>
      <c r="I230" s="35">
        <f>G230+H230</f>
        <v>926.93000000000006</v>
      </c>
    </row>
    <row r="231" spans="1:9" s="7" customFormat="1" ht="16.5" x14ac:dyDescent="0.25">
      <c r="A231" s="473" t="s">
        <v>1409</v>
      </c>
      <c r="B231" s="477">
        <f>B232</f>
        <v>744</v>
      </c>
      <c r="C231" s="33">
        <f t="shared" ref="C231:I231" si="170">C232</f>
        <v>4.4819000000000004</v>
      </c>
      <c r="D231" s="33"/>
      <c r="E231" s="33"/>
      <c r="F231" s="487"/>
      <c r="G231" s="33">
        <f t="shared" si="170"/>
        <v>7583.9400000000005</v>
      </c>
      <c r="H231" s="33">
        <f t="shared" si="170"/>
        <v>1750.8999999999999</v>
      </c>
      <c r="I231" s="132">
        <f t="shared" si="170"/>
        <v>9334.84</v>
      </c>
    </row>
    <row r="232" spans="1:9" s="7" customFormat="1" ht="33" x14ac:dyDescent="0.25">
      <c r="A232" s="472" t="s">
        <v>9</v>
      </c>
      <c r="B232" s="478">
        <f>SUM(B233:B242)</f>
        <v>744</v>
      </c>
      <c r="C232" s="129">
        <f t="shared" ref="C232:I232" si="171">SUM(C233:C242)</f>
        <v>4.4819000000000004</v>
      </c>
      <c r="D232" s="129"/>
      <c r="E232" s="129"/>
      <c r="F232" s="488"/>
      <c r="G232" s="129">
        <f t="shared" si="171"/>
        <v>7583.9400000000005</v>
      </c>
      <c r="H232" s="129">
        <f t="shared" si="171"/>
        <v>1750.8999999999999</v>
      </c>
      <c r="I232" s="130">
        <f t="shared" si="171"/>
        <v>9334.84</v>
      </c>
    </row>
    <row r="233" spans="1:9" ht="16.5" x14ac:dyDescent="0.25">
      <c r="A233" s="75" t="s">
        <v>1410</v>
      </c>
      <c r="B233" s="216">
        <v>60</v>
      </c>
      <c r="C233" s="483">
        <f t="shared" ref="C233:C242" si="172">ROUND(B233/166,4)</f>
        <v>0.3614</v>
      </c>
      <c r="D233" s="34">
        <v>10.25</v>
      </c>
      <c r="E233" s="34">
        <f t="shared" ref="E233:E235" si="173">D233*B233</f>
        <v>615</v>
      </c>
      <c r="F233" s="489">
        <v>1</v>
      </c>
      <c r="G233" s="34">
        <f t="shared" ref="G233:G235" si="174">ROUND(F233*E233,2)</f>
        <v>615</v>
      </c>
      <c r="H233" s="475">
        <f>ROUND(G233*0.2077,2)</f>
        <v>127.74</v>
      </c>
      <c r="I233" s="35">
        <f t="shared" ref="I233:I235" si="175">G233+H233</f>
        <v>742.74</v>
      </c>
    </row>
    <row r="234" spans="1:9" ht="16.5" x14ac:dyDescent="0.25">
      <c r="A234" s="75" t="s">
        <v>1410</v>
      </c>
      <c r="B234" s="216">
        <v>113.5</v>
      </c>
      <c r="C234" s="483">
        <f t="shared" si="172"/>
        <v>0.68369999999999997</v>
      </c>
      <c r="D234" s="34">
        <v>10.25</v>
      </c>
      <c r="E234" s="34">
        <f t="shared" si="173"/>
        <v>1163.375</v>
      </c>
      <c r="F234" s="489">
        <v>1</v>
      </c>
      <c r="G234" s="34">
        <f t="shared" si="174"/>
        <v>1163.3800000000001</v>
      </c>
      <c r="H234" s="34">
        <f t="shared" ref="H234" si="176">ROUND(G234*0.2359,2)</f>
        <v>274.44</v>
      </c>
      <c r="I234" s="35">
        <f t="shared" si="175"/>
        <v>1437.8200000000002</v>
      </c>
    </row>
    <row r="235" spans="1:9" ht="16.5" x14ac:dyDescent="0.25">
      <c r="A235" s="75" t="s">
        <v>1410</v>
      </c>
      <c r="B235" s="216">
        <v>72</v>
      </c>
      <c r="C235" s="483">
        <f t="shared" si="172"/>
        <v>0.43369999999999997</v>
      </c>
      <c r="D235" s="34">
        <v>10.25</v>
      </c>
      <c r="E235" s="34">
        <f t="shared" si="173"/>
        <v>738</v>
      </c>
      <c r="F235" s="489">
        <v>1</v>
      </c>
      <c r="G235" s="34">
        <f t="shared" si="174"/>
        <v>738</v>
      </c>
      <c r="H235" s="475">
        <f>ROUND(G235*0.2077,2)</f>
        <v>153.28</v>
      </c>
      <c r="I235" s="35">
        <f t="shared" si="175"/>
        <v>891.28</v>
      </c>
    </row>
    <row r="236" spans="1:9" ht="16.5" x14ac:dyDescent="0.25">
      <c r="A236" s="75" t="s">
        <v>1410</v>
      </c>
      <c r="B236" s="216">
        <v>105.5</v>
      </c>
      <c r="C236" s="483">
        <f t="shared" si="172"/>
        <v>0.63549999999999995</v>
      </c>
      <c r="D236" s="34">
        <v>10.25</v>
      </c>
      <c r="E236" s="34">
        <f t="shared" ref="E236:E242" si="177">D236*B236</f>
        <v>1081.375</v>
      </c>
      <c r="F236" s="489">
        <v>1</v>
      </c>
      <c r="G236" s="34">
        <f t="shared" ref="G236:G242" si="178">ROUND(F236*E236,2)</f>
        <v>1081.3800000000001</v>
      </c>
      <c r="H236" s="34">
        <f t="shared" ref="H236:H239" si="179">ROUND(G236*0.2359,2)</f>
        <v>255.1</v>
      </c>
      <c r="I236" s="35">
        <f t="shared" ref="I236:I242" si="180">G236+H236</f>
        <v>1336.48</v>
      </c>
    </row>
    <row r="237" spans="1:9" ht="16.5" x14ac:dyDescent="0.25">
      <c r="A237" s="75" t="s">
        <v>1410</v>
      </c>
      <c r="B237" s="216">
        <v>96</v>
      </c>
      <c r="C237" s="483">
        <f t="shared" si="172"/>
        <v>0.57830000000000004</v>
      </c>
      <c r="D237" s="34">
        <v>10.25</v>
      </c>
      <c r="E237" s="34">
        <f t="shared" si="177"/>
        <v>984</v>
      </c>
      <c r="F237" s="489">
        <v>1</v>
      </c>
      <c r="G237" s="34">
        <f t="shared" si="178"/>
        <v>984</v>
      </c>
      <c r="H237" s="34">
        <f t="shared" si="179"/>
        <v>232.13</v>
      </c>
      <c r="I237" s="35">
        <f t="shared" si="180"/>
        <v>1216.1300000000001</v>
      </c>
    </row>
    <row r="238" spans="1:9" ht="16.5" x14ac:dyDescent="0.25">
      <c r="A238" s="75" t="s">
        <v>1410</v>
      </c>
      <c r="B238" s="216">
        <v>128</v>
      </c>
      <c r="C238" s="483">
        <f t="shared" si="172"/>
        <v>0.77110000000000001</v>
      </c>
      <c r="D238" s="34">
        <v>10.25</v>
      </c>
      <c r="E238" s="34">
        <f t="shared" si="177"/>
        <v>1312</v>
      </c>
      <c r="F238" s="489">
        <v>1</v>
      </c>
      <c r="G238" s="34">
        <f t="shared" si="178"/>
        <v>1312</v>
      </c>
      <c r="H238" s="34">
        <f t="shared" si="179"/>
        <v>309.5</v>
      </c>
      <c r="I238" s="35">
        <f t="shared" si="180"/>
        <v>1621.5</v>
      </c>
    </row>
    <row r="239" spans="1:9" ht="16.5" x14ac:dyDescent="0.25">
      <c r="A239" s="75" t="s">
        <v>1410</v>
      </c>
      <c r="B239" s="216">
        <v>45</v>
      </c>
      <c r="C239" s="483">
        <f t="shared" si="172"/>
        <v>0.27110000000000001</v>
      </c>
      <c r="D239" s="34">
        <v>10.25</v>
      </c>
      <c r="E239" s="34">
        <f t="shared" si="177"/>
        <v>461.25</v>
      </c>
      <c r="F239" s="489">
        <v>1</v>
      </c>
      <c r="G239" s="34">
        <f t="shared" si="178"/>
        <v>461.25</v>
      </c>
      <c r="H239" s="34">
        <f t="shared" si="179"/>
        <v>108.81</v>
      </c>
      <c r="I239" s="35">
        <f t="shared" si="180"/>
        <v>570.05999999999995</v>
      </c>
    </row>
    <row r="240" spans="1:9" ht="16.5" x14ac:dyDescent="0.25">
      <c r="A240" s="75" t="s">
        <v>1411</v>
      </c>
      <c r="B240" s="216">
        <v>48</v>
      </c>
      <c r="C240" s="483">
        <f>ROUND(B240/166,4)</f>
        <v>0.28920000000000001</v>
      </c>
      <c r="D240" s="34">
        <f>ROUND(1858.28/166,5)</f>
        <v>11.194459999999999</v>
      </c>
      <c r="E240" s="34">
        <f t="shared" si="177"/>
        <v>537.33407999999997</v>
      </c>
      <c r="F240" s="489">
        <v>1</v>
      </c>
      <c r="G240" s="34">
        <f t="shared" si="178"/>
        <v>537.33000000000004</v>
      </c>
      <c r="H240" s="34">
        <f t="shared" ref="H240:H242" si="181">ROUND(G240*0.2359,2)</f>
        <v>126.76</v>
      </c>
      <c r="I240" s="35">
        <f t="shared" si="180"/>
        <v>664.09</v>
      </c>
    </row>
    <row r="241" spans="1:9" ht="16.5" x14ac:dyDescent="0.25">
      <c r="A241" s="75" t="s">
        <v>467</v>
      </c>
      <c r="B241" s="216">
        <v>11</v>
      </c>
      <c r="C241" s="483">
        <f t="shared" si="172"/>
        <v>6.6299999999999998E-2</v>
      </c>
      <c r="D241" s="34">
        <v>9.1</v>
      </c>
      <c r="E241" s="34">
        <f t="shared" si="177"/>
        <v>100.1</v>
      </c>
      <c r="F241" s="489">
        <v>1</v>
      </c>
      <c r="G241" s="34">
        <f t="shared" si="178"/>
        <v>100.1</v>
      </c>
      <c r="H241" s="34">
        <f t="shared" si="181"/>
        <v>23.61</v>
      </c>
      <c r="I241" s="35">
        <f t="shared" si="180"/>
        <v>123.71</v>
      </c>
    </row>
    <row r="242" spans="1:9" ht="16.5" x14ac:dyDescent="0.25">
      <c r="A242" s="75" t="s">
        <v>467</v>
      </c>
      <c r="B242" s="216">
        <v>65</v>
      </c>
      <c r="C242" s="483">
        <f t="shared" si="172"/>
        <v>0.3916</v>
      </c>
      <c r="D242" s="34">
        <v>9.1</v>
      </c>
      <c r="E242" s="34">
        <f t="shared" si="177"/>
        <v>591.5</v>
      </c>
      <c r="F242" s="489">
        <v>1</v>
      </c>
      <c r="G242" s="34">
        <f t="shared" si="178"/>
        <v>591.5</v>
      </c>
      <c r="H242" s="34">
        <f t="shared" si="181"/>
        <v>139.53</v>
      </c>
      <c r="I242" s="35">
        <f t="shared" si="180"/>
        <v>731.03</v>
      </c>
    </row>
    <row r="243" spans="1:9" s="7" customFormat="1" ht="16.5" x14ac:dyDescent="0.25">
      <c r="A243" s="471" t="s">
        <v>1023</v>
      </c>
      <c r="B243" s="477">
        <f>B244</f>
        <v>831</v>
      </c>
      <c r="C243" s="33">
        <f t="shared" ref="C243:I243" si="182">C244</f>
        <v>5.0057999999999998</v>
      </c>
      <c r="D243" s="33"/>
      <c r="E243" s="33"/>
      <c r="F243" s="487"/>
      <c r="G243" s="33">
        <f t="shared" si="182"/>
        <v>8580.09</v>
      </c>
      <c r="H243" s="33">
        <f t="shared" si="182"/>
        <v>2024.0300000000002</v>
      </c>
      <c r="I243" s="132">
        <f t="shared" si="182"/>
        <v>10604.119999999999</v>
      </c>
    </row>
    <row r="244" spans="1:9" s="7" customFormat="1" ht="33" x14ac:dyDescent="0.25">
      <c r="A244" s="472" t="s">
        <v>9</v>
      </c>
      <c r="B244" s="478">
        <f>SUM(B245:B256)</f>
        <v>831</v>
      </c>
      <c r="C244" s="129">
        <f t="shared" ref="C244:I244" si="183">SUM(C245:C256)</f>
        <v>5.0057999999999998</v>
      </c>
      <c r="D244" s="129"/>
      <c r="E244" s="129"/>
      <c r="F244" s="488"/>
      <c r="G244" s="129">
        <f t="shared" si="183"/>
        <v>8580.09</v>
      </c>
      <c r="H244" s="129">
        <f t="shared" si="183"/>
        <v>2024.0300000000002</v>
      </c>
      <c r="I244" s="130">
        <f t="shared" si="183"/>
        <v>10604.119999999999</v>
      </c>
    </row>
    <row r="245" spans="1:9" ht="16.5" x14ac:dyDescent="0.25">
      <c r="A245" s="75" t="s">
        <v>1412</v>
      </c>
      <c r="B245" s="216">
        <v>80</v>
      </c>
      <c r="C245" s="483">
        <f t="shared" ref="C245:C256" si="184">ROUND(B245/166,4)</f>
        <v>0.4819</v>
      </c>
      <c r="D245" s="34">
        <v>10.25</v>
      </c>
      <c r="E245" s="34">
        <f t="shared" ref="E245" si="185">B245*D245</f>
        <v>820</v>
      </c>
      <c r="F245" s="489">
        <v>1</v>
      </c>
      <c r="G245" s="34">
        <f t="shared" ref="G245" si="186">ROUND(F245*E245,2)</f>
        <v>820</v>
      </c>
      <c r="H245" s="34">
        <f t="shared" ref="H245" si="187">ROUND(G245*0.2359,2)</f>
        <v>193.44</v>
      </c>
      <c r="I245" s="35">
        <f t="shared" ref="I245" si="188">G245+H245</f>
        <v>1013.44</v>
      </c>
    </row>
    <row r="246" spans="1:9" ht="16.5" x14ac:dyDescent="0.25">
      <c r="A246" s="75" t="s">
        <v>1412</v>
      </c>
      <c r="B246" s="216">
        <v>92</v>
      </c>
      <c r="C246" s="483">
        <f t="shared" si="184"/>
        <v>0.55420000000000003</v>
      </c>
      <c r="D246" s="34">
        <v>10.25</v>
      </c>
      <c r="E246" s="34">
        <f t="shared" ref="E246:E250" si="189">B246*D246</f>
        <v>943</v>
      </c>
      <c r="F246" s="489">
        <v>1</v>
      </c>
      <c r="G246" s="34">
        <f t="shared" ref="G246:G256" si="190">ROUND(F246*E246,2)</f>
        <v>943</v>
      </c>
      <c r="H246" s="34">
        <f t="shared" ref="H246:H256" si="191">ROUND(G246*0.2359,2)</f>
        <v>222.45</v>
      </c>
      <c r="I246" s="35">
        <f t="shared" ref="I246:I256" si="192">G246+H246</f>
        <v>1165.45</v>
      </c>
    </row>
    <row r="247" spans="1:9" ht="16.5" x14ac:dyDescent="0.25">
      <c r="A247" s="75" t="s">
        <v>1412</v>
      </c>
      <c r="B247" s="216">
        <v>5</v>
      </c>
      <c r="C247" s="483">
        <f t="shared" si="184"/>
        <v>3.0099999999999998E-2</v>
      </c>
      <c r="D247" s="34">
        <v>10.25</v>
      </c>
      <c r="E247" s="34">
        <f t="shared" si="189"/>
        <v>51.25</v>
      </c>
      <c r="F247" s="489">
        <v>1</v>
      </c>
      <c r="G247" s="34">
        <f t="shared" si="190"/>
        <v>51.25</v>
      </c>
      <c r="H247" s="34">
        <f t="shared" si="191"/>
        <v>12.09</v>
      </c>
      <c r="I247" s="35">
        <f t="shared" si="192"/>
        <v>63.34</v>
      </c>
    </row>
    <row r="248" spans="1:9" ht="16.5" x14ac:dyDescent="0.25">
      <c r="A248" s="75" t="s">
        <v>1412</v>
      </c>
      <c r="B248" s="216">
        <v>114</v>
      </c>
      <c r="C248" s="483">
        <f t="shared" si="184"/>
        <v>0.68669999999999998</v>
      </c>
      <c r="D248" s="34">
        <v>10.25</v>
      </c>
      <c r="E248" s="34">
        <f t="shared" si="189"/>
        <v>1168.5</v>
      </c>
      <c r="F248" s="489">
        <v>1</v>
      </c>
      <c r="G248" s="34">
        <f t="shared" si="190"/>
        <v>1168.5</v>
      </c>
      <c r="H248" s="34">
        <f t="shared" si="191"/>
        <v>275.64999999999998</v>
      </c>
      <c r="I248" s="35">
        <f t="shared" si="192"/>
        <v>1444.15</v>
      </c>
    </row>
    <row r="249" spans="1:9" ht="16.5" x14ac:dyDescent="0.25">
      <c r="A249" s="75" t="s">
        <v>1412</v>
      </c>
      <c r="B249" s="216">
        <v>142</v>
      </c>
      <c r="C249" s="483">
        <f t="shared" si="184"/>
        <v>0.85540000000000005</v>
      </c>
      <c r="D249" s="34">
        <v>10.25</v>
      </c>
      <c r="E249" s="34">
        <f t="shared" si="189"/>
        <v>1455.5</v>
      </c>
      <c r="F249" s="489">
        <v>1</v>
      </c>
      <c r="G249" s="34">
        <f t="shared" si="190"/>
        <v>1455.5</v>
      </c>
      <c r="H249" s="34">
        <f t="shared" si="191"/>
        <v>343.35</v>
      </c>
      <c r="I249" s="35">
        <f t="shared" si="192"/>
        <v>1798.85</v>
      </c>
    </row>
    <row r="250" spans="1:9" ht="16.5" x14ac:dyDescent="0.25">
      <c r="A250" s="75" t="s">
        <v>1412</v>
      </c>
      <c r="B250" s="216">
        <v>122</v>
      </c>
      <c r="C250" s="483">
        <f t="shared" si="184"/>
        <v>0.7349</v>
      </c>
      <c r="D250" s="34">
        <v>10.25</v>
      </c>
      <c r="E250" s="34">
        <f t="shared" si="189"/>
        <v>1250.5</v>
      </c>
      <c r="F250" s="489">
        <v>1</v>
      </c>
      <c r="G250" s="34">
        <f t="shared" si="190"/>
        <v>1250.5</v>
      </c>
      <c r="H250" s="34">
        <f t="shared" si="191"/>
        <v>294.99</v>
      </c>
      <c r="I250" s="35">
        <f t="shared" si="192"/>
        <v>1545.49</v>
      </c>
    </row>
    <row r="251" spans="1:9" ht="16.5" x14ac:dyDescent="0.25">
      <c r="A251" s="75" t="s">
        <v>1412</v>
      </c>
      <c r="B251" s="216">
        <v>54</v>
      </c>
      <c r="C251" s="483">
        <f t="shared" si="184"/>
        <v>0.32529999999999998</v>
      </c>
      <c r="D251" s="34">
        <v>10.25</v>
      </c>
      <c r="E251" s="34">
        <f>B251*D251</f>
        <v>553.5</v>
      </c>
      <c r="F251" s="489">
        <v>1</v>
      </c>
      <c r="G251" s="34">
        <f t="shared" si="190"/>
        <v>553.5</v>
      </c>
      <c r="H251" s="34">
        <f t="shared" si="191"/>
        <v>130.57</v>
      </c>
      <c r="I251" s="35">
        <f t="shared" si="192"/>
        <v>684.06999999999994</v>
      </c>
    </row>
    <row r="252" spans="1:9" ht="16.5" x14ac:dyDescent="0.25">
      <c r="A252" s="75" t="s">
        <v>1412</v>
      </c>
      <c r="B252" s="216">
        <v>16</v>
      </c>
      <c r="C252" s="483">
        <f t="shared" si="184"/>
        <v>9.64E-2</v>
      </c>
      <c r="D252" s="34">
        <v>10.25</v>
      </c>
      <c r="E252" s="34">
        <f>B252*D252</f>
        <v>164</v>
      </c>
      <c r="F252" s="489">
        <v>1</v>
      </c>
      <c r="G252" s="34">
        <f t="shared" si="190"/>
        <v>164</v>
      </c>
      <c r="H252" s="34">
        <f t="shared" si="191"/>
        <v>38.69</v>
      </c>
      <c r="I252" s="35">
        <f t="shared" si="192"/>
        <v>202.69</v>
      </c>
    </row>
    <row r="253" spans="1:9" ht="16.5" x14ac:dyDescent="0.25">
      <c r="A253" s="75" t="s">
        <v>1412</v>
      </c>
      <c r="B253" s="216">
        <v>72</v>
      </c>
      <c r="C253" s="483">
        <f t="shared" si="184"/>
        <v>0.43369999999999997</v>
      </c>
      <c r="D253" s="34">
        <v>10.25</v>
      </c>
      <c r="E253" s="34">
        <f>B253*D253</f>
        <v>738</v>
      </c>
      <c r="F253" s="489">
        <v>1</v>
      </c>
      <c r="G253" s="34">
        <f t="shared" si="190"/>
        <v>738</v>
      </c>
      <c r="H253" s="34">
        <f t="shared" si="191"/>
        <v>174.09</v>
      </c>
      <c r="I253" s="35">
        <f t="shared" si="192"/>
        <v>912.09</v>
      </c>
    </row>
    <row r="254" spans="1:9" ht="16.5" x14ac:dyDescent="0.25">
      <c r="A254" s="75" t="s">
        <v>1412</v>
      </c>
      <c r="B254" s="216">
        <v>68</v>
      </c>
      <c r="C254" s="483">
        <f t="shared" si="184"/>
        <v>0.40960000000000002</v>
      </c>
      <c r="D254" s="34">
        <v>10.25</v>
      </c>
      <c r="E254" s="34">
        <f>B254*D254</f>
        <v>697</v>
      </c>
      <c r="F254" s="489">
        <v>1</v>
      </c>
      <c r="G254" s="34">
        <f t="shared" si="190"/>
        <v>697</v>
      </c>
      <c r="H254" s="34">
        <f t="shared" si="191"/>
        <v>164.42</v>
      </c>
      <c r="I254" s="35">
        <f t="shared" si="192"/>
        <v>861.42</v>
      </c>
    </row>
    <row r="255" spans="1:9" ht="16.5" x14ac:dyDescent="0.25">
      <c r="A255" s="75" t="s">
        <v>1413</v>
      </c>
      <c r="B255" s="216">
        <v>42</v>
      </c>
      <c r="C255" s="483">
        <f t="shared" si="184"/>
        <v>0.253</v>
      </c>
      <c r="D255" s="34">
        <f>ROUND(1858.28/166,4)</f>
        <v>11.1945</v>
      </c>
      <c r="E255" s="34">
        <f t="shared" ref="E255:E256" si="193">D255*B255</f>
        <v>470.16899999999998</v>
      </c>
      <c r="F255" s="489">
        <v>1</v>
      </c>
      <c r="G255" s="34">
        <f t="shared" si="190"/>
        <v>470.17</v>
      </c>
      <c r="H255" s="34">
        <f t="shared" si="191"/>
        <v>110.91</v>
      </c>
      <c r="I255" s="35">
        <f t="shared" si="192"/>
        <v>581.08000000000004</v>
      </c>
    </row>
    <row r="256" spans="1:9" ht="16.5" x14ac:dyDescent="0.25">
      <c r="A256" s="75" t="s">
        <v>1414</v>
      </c>
      <c r="B256" s="216">
        <v>24</v>
      </c>
      <c r="C256" s="483">
        <f t="shared" si="184"/>
        <v>0.14460000000000001</v>
      </c>
      <c r="D256" s="34">
        <f>ROUND(1858.28/166,4)</f>
        <v>11.1945</v>
      </c>
      <c r="E256" s="34">
        <f t="shared" si="193"/>
        <v>268.66800000000001</v>
      </c>
      <c r="F256" s="489">
        <v>1</v>
      </c>
      <c r="G256" s="34">
        <f t="shared" si="190"/>
        <v>268.67</v>
      </c>
      <c r="H256" s="34">
        <f t="shared" si="191"/>
        <v>63.38</v>
      </c>
      <c r="I256" s="35">
        <f t="shared" si="192"/>
        <v>332.05</v>
      </c>
    </row>
    <row r="257" spans="1:9" s="7" customFormat="1" ht="16.5" x14ac:dyDescent="0.25">
      <c r="A257" s="471" t="s">
        <v>1415</v>
      </c>
      <c r="B257" s="477">
        <f>B258</f>
        <v>744</v>
      </c>
      <c r="C257" s="33">
        <f t="shared" ref="C257:I257" si="194">C258</f>
        <v>4.4818999999999996</v>
      </c>
      <c r="D257" s="33"/>
      <c r="E257" s="33"/>
      <c r="F257" s="487"/>
      <c r="G257" s="33">
        <f t="shared" si="194"/>
        <v>7729.24</v>
      </c>
      <c r="H257" s="33">
        <f t="shared" si="194"/>
        <v>1823.3400000000004</v>
      </c>
      <c r="I257" s="132">
        <f t="shared" si="194"/>
        <v>9552.58</v>
      </c>
    </row>
    <row r="258" spans="1:9" s="7" customFormat="1" ht="33" x14ac:dyDescent="0.25">
      <c r="A258" s="472" t="s">
        <v>9</v>
      </c>
      <c r="B258" s="478">
        <f>SUM(B259:B268)</f>
        <v>744</v>
      </c>
      <c r="C258" s="129">
        <f t="shared" ref="C258:I258" si="195">SUM(C259:C268)</f>
        <v>4.4818999999999996</v>
      </c>
      <c r="D258" s="129"/>
      <c r="E258" s="129"/>
      <c r="F258" s="488"/>
      <c r="G258" s="129">
        <f t="shared" si="195"/>
        <v>7729.24</v>
      </c>
      <c r="H258" s="129">
        <f t="shared" si="195"/>
        <v>1823.3400000000004</v>
      </c>
      <c r="I258" s="130">
        <f t="shared" si="195"/>
        <v>9552.58</v>
      </c>
    </row>
    <row r="259" spans="1:9" ht="16.5" x14ac:dyDescent="0.25">
      <c r="A259" s="75" t="s">
        <v>1416</v>
      </c>
      <c r="B259" s="216">
        <v>48</v>
      </c>
      <c r="C259" s="483">
        <f t="shared" ref="C259:C268" si="196">ROUND(B259/166,4)</f>
        <v>0.28920000000000001</v>
      </c>
      <c r="D259" s="34">
        <v>10.25</v>
      </c>
      <c r="E259" s="34">
        <f t="shared" ref="E259" si="197">B259*D259</f>
        <v>492</v>
      </c>
      <c r="F259" s="489">
        <v>1</v>
      </c>
      <c r="G259" s="34">
        <f t="shared" ref="G259" si="198">ROUND(E259*F259,2)</f>
        <v>492</v>
      </c>
      <c r="H259" s="34">
        <f t="shared" ref="H259" si="199">ROUND(G259*0.2359,2)</f>
        <v>116.06</v>
      </c>
      <c r="I259" s="35">
        <f t="shared" ref="I259" si="200">G259+H259</f>
        <v>608.05999999999995</v>
      </c>
    </row>
    <row r="260" spans="1:9" ht="16.5" x14ac:dyDescent="0.25">
      <c r="A260" s="75" t="s">
        <v>1417</v>
      </c>
      <c r="B260" s="216">
        <v>59</v>
      </c>
      <c r="C260" s="483">
        <f t="shared" si="196"/>
        <v>0.35539999999999999</v>
      </c>
      <c r="D260" s="34">
        <f>2044.11/166</f>
        <v>12.313915662650603</v>
      </c>
      <c r="E260" s="34">
        <f t="shared" ref="E260:E268" si="201">B260*D260</f>
        <v>726.52102409638553</v>
      </c>
      <c r="F260" s="489">
        <v>1</v>
      </c>
      <c r="G260" s="34">
        <f t="shared" ref="G260:G268" si="202">ROUND(E260*F260,2)</f>
        <v>726.52</v>
      </c>
      <c r="H260" s="34">
        <f t="shared" ref="H260:H268" si="203">ROUND(G260*0.2359,2)</f>
        <v>171.39</v>
      </c>
      <c r="I260" s="35">
        <f t="shared" ref="I260:I268" si="204">G260+H260</f>
        <v>897.91</v>
      </c>
    </row>
    <row r="261" spans="1:9" ht="16.5" x14ac:dyDescent="0.25">
      <c r="A261" s="75" t="s">
        <v>1417</v>
      </c>
      <c r="B261" s="216">
        <v>59</v>
      </c>
      <c r="C261" s="483">
        <f t="shared" si="196"/>
        <v>0.35539999999999999</v>
      </c>
      <c r="D261" s="34">
        <f>2044.11/166</f>
        <v>12.313915662650603</v>
      </c>
      <c r="E261" s="34">
        <f t="shared" si="201"/>
        <v>726.52102409638553</v>
      </c>
      <c r="F261" s="489">
        <v>1</v>
      </c>
      <c r="G261" s="39">
        <f t="shared" si="202"/>
        <v>726.52</v>
      </c>
      <c r="H261" s="34">
        <f t="shared" si="203"/>
        <v>171.39</v>
      </c>
      <c r="I261" s="35">
        <f t="shared" si="204"/>
        <v>897.91</v>
      </c>
    </row>
    <row r="262" spans="1:9" ht="16.5" x14ac:dyDescent="0.25">
      <c r="A262" s="75" t="s">
        <v>467</v>
      </c>
      <c r="B262" s="216">
        <v>53</v>
      </c>
      <c r="C262" s="483">
        <f t="shared" si="196"/>
        <v>0.31929999999999997</v>
      </c>
      <c r="D262" s="34">
        <v>9.1</v>
      </c>
      <c r="E262" s="34">
        <f t="shared" si="201"/>
        <v>482.29999999999995</v>
      </c>
      <c r="F262" s="489">
        <v>1</v>
      </c>
      <c r="G262" s="34">
        <f t="shared" si="202"/>
        <v>482.3</v>
      </c>
      <c r="H262" s="34">
        <f t="shared" si="203"/>
        <v>113.77</v>
      </c>
      <c r="I262" s="35">
        <f t="shared" si="204"/>
        <v>596.07000000000005</v>
      </c>
    </row>
    <row r="263" spans="1:9" ht="16.5" x14ac:dyDescent="0.25">
      <c r="A263" s="75" t="s">
        <v>467</v>
      </c>
      <c r="B263" s="216">
        <v>69</v>
      </c>
      <c r="C263" s="483">
        <f t="shared" si="196"/>
        <v>0.41570000000000001</v>
      </c>
      <c r="D263" s="34">
        <v>9.1</v>
      </c>
      <c r="E263" s="34">
        <f t="shared" si="201"/>
        <v>627.9</v>
      </c>
      <c r="F263" s="489">
        <v>1</v>
      </c>
      <c r="G263" s="39">
        <f t="shared" si="202"/>
        <v>627.9</v>
      </c>
      <c r="H263" s="34">
        <f t="shared" si="203"/>
        <v>148.12</v>
      </c>
      <c r="I263" s="35">
        <f t="shared" si="204"/>
        <v>776.02</v>
      </c>
    </row>
    <row r="264" spans="1:9" ht="16.5" x14ac:dyDescent="0.25">
      <c r="A264" s="75" t="s">
        <v>1416</v>
      </c>
      <c r="B264" s="216">
        <v>120</v>
      </c>
      <c r="C264" s="483">
        <f t="shared" si="196"/>
        <v>0.72289999999999999</v>
      </c>
      <c r="D264" s="34">
        <v>10.25</v>
      </c>
      <c r="E264" s="34">
        <f t="shared" si="201"/>
        <v>1230</v>
      </c>
      <c r="F264" s="489">
        <v>1</v>
      </c>
      <c r="G264" s="34">
        <f t="shared" si="202"/>
        <v>1230</v>
      </c>
      <c r="H264" s="34">
        <f t="shared" si="203"/>
        <v>290.16000000000003</v>
      </c>
      <c r="I264" s="35">
        <f t="shared" si="204"/>
        <v>1520.16</v>
      </c>
    </row>
    <row r="265" spans="1:9" ht="16.5" x14ac:dyDescent="0.25">
      <c r="A265" s="75" t="s">
        <v>1416</v>
      </c>
      <c r="B265" s="216">
        <v>56</v>
      </c>
      <c r="C265" s="483">
        <f t="shared" si="196"/>
        <v>0.33729999999999999</v>
      </c>
      <c r="D265" s="34">
        <v>10.25</v>
      </c>
      <c r="E265" s="34">
        <f t="shared" si="201"/>
        <v>574</v>
      </c>
      <c r="F265" s="489">
        <v>1</v>
      </c>
      <c r="G265" s="34">
        <f t="shared" si="202"/>
        <v>574</v>
      </c>
      <c r="H265" s="34">
        <f t="shared" si="203"/>
        <v>135.41</v>
      </c>
      <c r="I265" s="35">
        <f t="shared" si="204"/>
        <v>709.41</v>
      </c>
    </row>
    <row r="266" spans="1:9" ht="16.5" x14ac:dyDescent="0.25">
      <c r="A266" s="75" t="s">
        <v>1416</v>
      </c>
      <c r="B266" s="216">
        <v>64</v>
      </c>
      <c r="C266" s="483">
        <f t="shared" si="196"/>
        <v>0.38550000000000001</v>
      </c>
      <c r="D266" s="34">
        <v>10.25</v>
      </c>
      <c r="E266" s="34">
        <f t="shared" si="201"/>
        <v>656</v>
      </c>
      <c r="F266" s="489">
        <v>1</v>
      </c>
      <c r="G266" s="34">
        <f t="shared" si="202"/>
        <v>656</v>
      </c>
      <c r="H266" s="34">
        <f t="shared" si="203"/>
        <v>154.75</v>
      </c>
      <c r="I266" s="35">
        <f t="shared" si="204"/>
        <v>810.75</v>
      </c>
    </row>
    <row r="267" spans="1:9" ht="16.5" x14ac:dyDescent="0.25">
      <c r="A267" s="75" t="s">
        <v>1416</v>
      </c>
      <c r="B267" s="216">
        <v>96</v>
      </c>
      <c r="C267" s="483">
        <f t="shared" si="196"/>
        <v>0.57830000000000004</v>
      </c>
      <c r="D267" s="34">
        <v>10.25</v>
      </c>
      <c r="E267" s="34">
        <f t="shared" si="201"/>
        <v>984</v>
      </c>
      <c r="F267" s="489">
        <v>1</v>
      </c>
      <c r="G267" s="34">
        <f t="shared" si="202"/>
        <v>984</v>
      </c>
      <c r="H267" s="34">
        <f t="shared" si="203"/>
        <v>232.13</v>
      </c>
      <c r="I267" s="35">
        <f t="shared" si="204"/>
        <v>1216.1300000000001</v>
      </c>
    </row>
    <row r="268" spans="1:9" ht="16.5" x14ac:dyDescent="0.25">
      <c r="A268" s="75" t="s">
        <v>1416</v>
      </c>
      <c r="B268" s="216">
        <v>120</v>
      </c>
      <c r="C268" s="483">
        <f t="shared" si="196"/>
        <v>0.72289999999999999</v>
      </c>
      <c r="D268" s="34">
        <v>10.25</v>
      </c>
      <c r="E268" s="34">
        <f t="shared" si="201"/>
        <v>1230</v>
      </c>
      <c r="F268" s="489">
        <v>1</v>
      </c>
      <c r="G268" s="34">
        <f t="shared" si="202"/>
        <v>1230</v>
      </c>
      <c r="H268" s="34">
        <f t="shared" si="203"/>
        <v>290.16000000000003</v>
      </c>
      <c r="I268" s="35">
        <f t="shared" si="204"/>
        <v>1520.16</v>
      </c>
    </row>
    <row r="269" spans="1:9" s="7" customFormat="1" ht="16.5" x14ac:dyDescent="0.25">
      <c r="A269" s="473" t="s">
        <v>1419</v>
      </c>
      <c r="B269" s="477">
        <f>B270</f>
        <v>293</v>
      </c>
      <c r="C269" s="33">
        <f t="shared" ref="C269:I269" si="205">C270</f>
        <v>1.7650999999999999</v>
      </c>
      <c r="D269" s="33"/>
      <c r="E269" s="33"/>
      <c r="F269" s="487"/>
      <c r="G269" s="33">
        <f t="shared" si="205"/>
        <v>1079.5700000000002</v>
      </c>
      <c r="H269" s="33">
        <f t="shared" si="205"/>
        <v>254.67000000000002</v>
      </c>
      <c r="I269" s="132">
        <f t="shared" si="205"/>
        <v>1334.2400000000002</v>
      </c>
    </row>
    <row r="270" spans="1:9" s="7" customFormat="1" ht="16.5" x14ac:dyDescent="0.25">
      <c r="A270" s="472" t="s">
        <v>6</v>
      </c>
      <c r="B270" s="478">
        <f>SUM(B271:B272)</f>
        <v>293</v>
      </c>
      <c r="C270" s="129">
        <f t="shared" ref="C270:I270" si="206">SUM(C271:C272)</f>
        <v>1.7650999999999999</v>
      </c>
      <c r="D270" s="129"/>
      <c r="E270" s="129"/>
      <c r="F270" s="488"/>
      <c r="G270" s="129">
        <f t="shared" si="206"/>
        <v>1079.5700000000002</v>
      </c>
      <c r="H270" s="129">
        <f t="shared" si="206"/>
        <v>254.67000000000002</v>
      </c>
      <c r="I270" s="130">
        <f t="shared" si="206"/>
        <v>1334.2400000000002</v>
      </c>
    </row>
    <row r="271" spans="1:9" ht="16.5" x14ac:dyDescent="0.25">
      <c r="A271" s="75" t="s">
        <v>1421</v>
      </c>
      <c r="B271" s="216">
        <v>158</v>
      </c>
      <c r="C271" s="483">
        <f t="shared" ref="C271:C272" si="207">ROUND(B271/166,4)</f>
        <v>0.95179999999999998</v>
      </c>
      <c r="D271" s="34">
        <v>2200</v>
      </c>
      <c r="E271" s="34">
        <f>D271*C271</f>
        <v>2093.96</v>
      </c>
      <c r="F271" s="489">
        <v>0.3</v>
      </c>
      <c r="G271" s="34">
        <f>ROUND(E271*F271,2)</f>
        <v>628.19000000000005</v>
      </c>
      <c r="H271" s="34">
        <f t="shared" ref="H271:H272" si="208">ROUND(G271*0.2359,2)</f>
        <v>148.19</v>
      </c>
      <c r="I271" s="35">
        <f>G271+H271</f>
        <v>776.38000000000011</v>
      </c>
    </row>
    <row r="272" spans="1:9" ht="17.25" thickBot="1" x14ac:dyDescent="0.3">
      <c r="A272" s="77" t="s">
        <v>1422</v>
      </c>
      <c r="B272" s="481">
        <v>135</v>
      </c>
      <c r="C272" s="485">
        <f t="shared" si="207"/>
        <v>0.81330000000000002</v>
      </c>
      <c r="D272" s="89">
        <v>1850</v>
      </c>
      <c r="E272" s="89">
        <f t="shared" ref="E272" si="209">D272*C272</f>
        <v>1504.605</v>
      </c>
      <c r="F272" s="492">
        <v>0.3</v>
      </c>
      <c r="G272" s="89">
        <f t="shared" ref="G272" si="210">ROUND(E272*F272,2)</f>
        <v>451.38</v>
      </c>
      <c r="H272" s="89">
        <f t="shared" si="208"/>
        <v>106.48</v>
      </c>
      <c r="I272" s="440">
        <f t="shared" ref="I272" si="211">G272+H272</f>
        <v>557.86</v>
      </c>
    </row>
    <row r="274" spans="1:2" x14ac:dyDescent="0.3">
      <c r="A274" s="1269" t="s">
        <v>2610</v>
      </c>
      <c r="B274" s="1269"/>
    </row>
  </sheetData>
  <mergeCells count="4">
    <mergeCell ref="A2:I2"/>
    <mergeCell ref="B6:I6"/>
    <mergeCell ref="A6:A7"/>
    <mergeCell ref="A274:B27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E737C-97F9-486C-9F25-4F6EDEF7246F}">
  <sheetPr>
    <tabColor theme="9" tint="0.59999389629810485"/>
  </sheetPr>
  <dimension ref="A1:I327"/>
  <sheetViews>
    <sheetView zoomScale="80" zoomScaleNormal="80" zoomScaleSheetLayoutView="80" workbookViewId="0">
      <selection activeCell="N4" sqref="N4"/>
    </sheetView>
  </sheetViews>
  <sheetFormatPr defaultColWidth="9.140625" defaultRowHeight="16.5" x14ac:dyDescent="0.25"/>
  <cols>
    <col min="1" max="1" width="73.7109375" style="5" customWidth="1"/>
    <col min="2" max="2" width="17.7109375" style="5" customWidth="1"/>
    <col min="3" max="3" width="19.85546875" style="5" customWidth="1"/>
    <col min="4" max="4" width="13.85546875" style="5" customWidth="1"/>
    <col min="5" max="5" width="16.85546875" style="5" customWidth="1"/>
    <col min="6" max="6" width="12.140625" style="5" customWidth="1"/>
    <col min="7" max="9" width="15.85546875" style="5" customWidth="1"/>
    <col min="10" max="16384" width="9.140625" style="5"/>
  </cols>
  <sheetData>
    <row r="1" spans="1:9" x14ac:dyDescent="0.25">
      <c r="I1" s="1345" t="s">
        <v>2621</v>
      </c>
    </row>
    <row r="2" spans="1:9" s="7" customFormat="1" ht="38.25" customHeight="1" x14ac:dyDescent="0.25">
      <c r="A2" s="1259" t="s">
        <v>23</v>
      </c>
      <c r="B2" s="1259"/>
      <c r="C2" s="1259"/>
      <c r="D2" s="1259"/>
      <c r="E2" s="1259"/>
      <c r="F2" s="1259"/>
      <c r="G2" s="1259"/>
      <c r="H2" s="1259"/>
      <c r="I2" s="1259"/>
    </row>
    <row r="4" spans="1:9" x14ac:dyDescent="0.25">
      <c r="A4" s="5" t="s">
        <v>2205</v>
      </c>
    </row>
    <row r="5" spans="1:9" ht="17.25" thickBot="1" x14ac:dyDescent="0.3"/>
    <row r="6" spans="1:9" ht="18" customHeight="1" x14ac:dyDescent="0.25">
      <c r="A6" s="1304"/>
      <c r="B6" s="1264" t="s">
        <v>20</v>
      </c>
      <c r="C6" s="1265"/>
      <c r="D6" s="1265"/>
      <c r="E6" s="1265"/>
      <c r="F6" s="1265"/>
      <c r="G6" s="1265"/>
      <c r="H6" s="1265"/>
      <c r="I6" s="1266"/>
    </row>
    <row r="7" spans="1:9" ht="142.5" customHeight="1" x14ac:dyDescent="0.25">
      <c r="A7" s="1305"/>
      <c r="B7" s="8" t="s">
        <v>16</v>
      </c>
      <c r="C7" s="9" t="s">
        <v>11</v>
      </c>
      <c r="D7" s="9" t="s">
        <v>12</v>
      </c>
      <c r="E7" s="9" t="s">
        <v>10</v>
      </c>
      <c r="F7" s="9" t="s">
        <v>2</v>
      </c>
      <c r="G7" s="9" t="s">
        <v>3</v>
      </c>
      <c r="H7" s="9" t="s">
        <v>4</v>
      </c>
      <c r="I7" s="10" t="s">
        <v>5</v>
      </c>
    </row>
    <row r="8" spans="1:9" ht="13.5" customHeight="1" x14ac:dyDescent="0.25">
      <c r="A8" s="71"/>
      <c r="B8" s="11">
        <v>1</v>
      </c>
      <c r="C8" s="12" t="s">
        <v>22</v>
      </c>
      <c r="D8" s="12">
        <v>3</v>
      </c>
      <c r="E8" s="12" t="s">
        <v>13</v>
      </c>
      <c r="F8" s="12">
        <v>5</v>
      </c>
      <c r="G8" s="12" t="s">
        <v>14</v>
      </c>
      <c r="H8" s="12" t="s">
        <v>19</v>
      </c>
      <c r="I8" s="13" t="s">
        <v>15</v>
      </c>
    </row>
    <row r="9" spans="1:9" s="7" customFormat="1" x14ac:dyDescent="0.25">
      <c r="A9" s="470" t="s">
        <v>0</v>
      </c>
      <c r="B9" s="513">
        <f>B10+B48+B76+B102+B113+B174+B185+B191+B202+B303+B306+B312+B319</f>
        <v>26822.5</v>
      </c>
      <c r="C9" s="519">
        <f>C10+C48+C76+C102+C113+C174+C185+C191+C202+C303+C306+C312+C319</f>
        <v>174.70654341503948</v>
      </c>
      <c r="D9" s="519"/>
      <c r="E9" s="519"/>
      <c r="F9" s="78"/>
      <c r="G9" s="519">
        <f>G10+G48+G76+G102+G113+G174+G185+G191+G202+G303+G306+G312+G319</f>
        <v>171967.72000000003</v>
      </c>
      <c r="H9" s="519">
        <f>H10+H48+H76+H102+H113+H174+H185+H191+H202+H303+H306+H312+H319</f>
        <v>40289.600000000006</v>
      </c>
      <c r="I9" s="521">
        <f>I10+I48+I76+I102+I113+I174+I185+I191+I202+I303+I306+I312+I319</f>
        <v>212257.31999999998</v>
      </c>
    </row>
    <row r="10" spans="1:9" s="7" customFormat="1" x14ac:dyDescent="0.25">
      <c r="A10" s="393" t="s">
        <v>353</v>
      </c>
      <c r="B10" s="449">
        <f>B11+B21+B33+B40</f>
        <v>3656</v>
      </c>
      <c r="C10" s="416">
        <f t="shared" ref="C10:H10" si="0">C11+C21+C33+C40</f>
        <v>24.602201911092649</v>
      </c>
      <c r="D10" s="416"/>
      <c r="E10" s="416"/>
      <c r="F10" s="503"/>
      <c r="G10" s="416">
        <f t="shared" si="0"/>
        <v>21794.139999999996</v>
      </c>
      <c r="H10" s="416">
        <f t="shared" si="0"/>
        <v>5032.82</v>
      </c>
      <c r="I10" s="461">
        <f>I11+I21+I33+I40</f>
        <v>26826.959999999999</v>
      </c>
    </row>
    <row r="11" spans="1:9" s="7" customFormat="1" ht="33" x14ac:dyDescent="0.25">
      <c r="A11" s="493" t="s">
        <v>9</v>
      </c>
      <c r="B11" s="514">
        <f>SUM(B12:B20)</f>
        <v>390</v>
      </c>
      <c r="C11" s="520">
        <f>SUM(C12:C20)</f>
        <v>2.6896551724137923</v>
      </c>
      <c r="D11" s="520"/>
      <c r="E11" s="520"/>
      <c r="F11" s="504"/>
      <c r="G11" s="520">
        <f>SUM(G12:G20)</f>
        <v>3694.8</v>
      </c>
      <c r="H11" s="520">
        <f>SUM(H12:H20)</f>
        <v>819.96</v>
      </c>
      <c r="I11" s="522">
        <f>SUM(I12:I20)</f>
        <v>4514.76</v>
      </c>
    </row>
    <row r="12" spans="1:9" x14ac:dyDescent="0.25">
      <c r="A12" s="494" t="s">
        <v>1499</v>
      </c>
      <c r="B12" s="515">
        <f>145+21</f>
        <v>166</v>
      </c>
      <c r="C12" s="505">
        <f>B12/145</f>
        <v>1.1448275862068966</v>
      </c>
      <c r="D12" s="505">
        <v>1600</v>
      </c>
      <c r="E12" s="505">
        <f t="shared" ref="E12:E20" si="1">C12*D12</f>
        <v>1831.7241379310346</v>
      </c>
      <c r="F12" s="27">
        <v>1</v>
      </c>
      <c r="G12" s="505">
        <f>ROUND(E12*F12,2)</f>
        <v>1831.72</v>
      </c>
      <c r="H12" s="113">
        <f>ROUND(G12*0.2077,2)</f>
        <v>380.45</v>
      </c>
      <c r="I12" s="506">
        <f t="shared" ref="I12:I20" si="2">G12+H12</f>
        <v>2212.17</v>
      </c>
    </row>
    <row r="13" spans="1:9" x14ac:dyDescent="0.25">
      <c r="A13" s="494" t="s">
        <v>1500</v>
      </c>
      <c r="B13" s="515">
        <v>49.5</v>
      </c>
      <c r="C13" s="505">
        <f t="shared" ref="C13:C20" si="3">B13/145</f>
        <v>0.3413793103448276</v>
      </c>
      <c r="D13" s="505">
        <v>867</v>
      </c>
      <c r="E13" s="505">
        <f t="shared" si="1"/>
        <v>295.97586206896551</v>
      </c>
      <c r="F13" s="27">
        <v>1</v>
      </c>
      <c r="G13" s="505">
        <f>ROUND(E13*F13,2)</f>
        <v>295.98</v>
      </c>
      <c r="H13" s="505">
        <f>ROUND(G13*0.2359,2)</f>
        <v>69.819999999999993</v>
      </c>
      <c r="I13" s="506">
        <f t="shared" si="2"/>
        <v>365.8</v>
      </c>
    </row>
    <row r="14" spans="1:9" x14ac:dyDescent="0.25">
      <c r="A14" s="494" t="s">
        <v>1500</v>
      </c>
      <c r="B14" s="515">
        <v>97</v>
      </c>
      <c r="C14" s="505">
        <f t="shared" si="3"/>
        <v>0.66896551724137931</v>
      </c>
      <c r="D14" s="505">
        <v>1311</v>
      </c>
      <c r="E14" s="505">
        <f t="shared" si="1"/>
        <v>877.01379310344828</v>
      </c>
      <c r="F14" s="27">
        <v>1</v>
      </c>
      <c r="G14" s="505">
        <f t="shared" ref="G14:G70" si="4">ROUND(E14*F14,2)</f>
        <v>877.01</v>
      </c>
      <c r="H14" s="505">
        <f t="shared" ref="H14:H70" si="5">ROUND(G14*0.2359,2)</f>
        <v>206.89</v>
      </c>
      <c r="I14" s="506">
        <f t="shared" si="2"/>
        <v>1083.9000000000001</v>
      </c>
    </row>
    <row r="15" spans="1:9" x14ac:dyDescent="0.25">
      <c r="A15" s="494" t="s">
        <v>1500</v>
      </c>
      <c r="B15" s="515">
        <v>11</v>
      </c>
      <c r="C15" s="505">
        <f t="shared" si="3"/>
        <v>7.586206896551724E-2</v>
      </c>
      <c r="D15" s="505">
        <v>1311</v>
      </c>
      <c r="E15" s="505">
        <f t="shared" si="1"/>
        <v>99.455172413793107</v>
      </c>
      <c r="F15" s="27">
        <v>1</v>
      </c>
      <c r="G15" s="505">
        <f t="shared" si="4"/>
        <v>99.46</v>
      </c>
      <c r="H15" s="505">
        <f t="shared" si="5"/>
        <v>23.46</v>
      </c>
      <c r="I15" s="506">
        <f t="shared" si="2"/>
        <v>122.91999999999999</v>
      </c>
    </row>
    <row r="16" spans="1:9" x14ac:dyDescent="0.25">
      <c r="A16" s="494" t="s">
        <v>1500</v>
      </c>
      <c r="B16" s="515">
        <v>8</v>
      </c>
      <c r="C16" s="505">
        <f t="shared" si="3"/>
        <v>5.5172413793103448E-2</v>
      </c>
      <c r="D16" s="505">
        <v>985</v>
      </c>
      <c r="E16" s="505">
        <f t="shared" si="1"/>
        <v>54.344827586206897</v>
      </c>
      <c r="F16" s="27">
        <v>1</v>
      </c>
      <c r="G16" s="505">
        <f t="shared" si="4"/>
        <v>54.34</v>
      </c>
      <c r="H16" s="505">
        <f t="shared" si="5"/>
        <v>12.82</v>
      </c>
      <c r="I16" s="506">
        <f t="shared" si="2"/>
        <v>67.16</v>
      </c>
    </row>
    <row r="17" spans="1:9" x14ac:dyDescent="0.25">
      <c r="A17" s="494" t="s">
        <v>1500</v>
      </c>
      <c r="B17" s="515">
        <v>43.5</v>
      </c>
      <c r="C17" s="505">
        <f t="shared" si="3"/>
        <v>0.3</v>
      </c>
      <c r="D17" s="505">
        <v>1311</v>
      </c>
      <c r="E17" s="505">
        <f t="shared" si="1"/>
        <v>393.3</v>
      </c>
      <c r="F17" s="27">
        <v>1</v>
      </c>
      <c r="G17" s="505">
        <f t="shared" si="4"/>
        <v>393.3</v>
      </c>
      <c r="H17" s="505">
        <f t="shared" si="5"/>
        <v>92.78</v>
      </c>
      <c r="I17" s="506">
        <f t="shared" si="2"/>
        <v>486.08000000000004</v>
      </c>
    </row>
    <row r="18" spans="1:9" x14ac:dyDescent="0.25">
      <c r="A18" s="494" t="s">
        <v>1501</v>
      </c>
      <c r="B18" s="515">
        <v>3</v>
      </c>
      <c r="C18" s="505">
        <f t="shared" si="3"/>
        <v>2.0689655172413793E-2</v>
      </c>
      <c r="D18" s="505">
        <v>1489</v>
      </c>
      <c r="E18" s="505">
        <f t="shared" si="1"/>
        <v>30.806896551724137</v>
      </c>
      <c r="F18" s="27">
        <v>1</v>
      </c>
      <c r="G18" s="505">
        <f t="shared" si="4"/>
        <v>30.81</v>
      </c>
      <c r="H18" s="505">
        <f t="shared" si="5"/>
        <v>7.27</v>
      </c>
      <c r="I18" s="506">
        <f t="shared" si="2"/>
        <v>38.08</v>
      </c>
    </row>
    <row r="19" spans="1:9" x14ac:dyDescent="0.25">
      <c r="A19" s="494" t="s">
        <v>1501</v>
      </c>
      <c r="B19" s="515">
        <v>3</v>
      </c>
      <c r="C19" s="505">
        <f t="shared" si="3"/>
        <v>2.0689655172413793E-2</v>
      </c>
      <c r="D19" s="505">
        <v>1489</v>
      </c>
      <c r="E19" s="505">
        <f t="shared" si="1"/>
        <v>30.806896551724137</v>
      </c>
      <c r="F19" s="27">
        <v>1</v>
      </c>
      <c r="G19" s="505">
        <f t="shared" si="4"/>
        <v>30.81</v>
      </c>
      <c r="H19" s="505">
        <f t="shared" si="5"/>
        <v>7.27</v>
      </c>
      <c r="I19" s="506">
        <f t="shared" si="2"/>
        <v>38.08</v>
      </c>
    </row>
    <row r="20" spans="1:9" x14ac:dyDescent="0.25">
      <c r="A20" s="494" t="s">
        <v>1500</v>
      </c>
      <c r="B20" s="515">
        <v>9</v>
      </c>
      <c r="C20" s="505">
        <f t="shared" si="3"/>
        <v>6.2068965517241378E-2</v>
      </c>
      <c r="D20" s="505">
        <v>1311</v>
      </c>
      <c r="E20" s="505">
        <f t="shared" si="1"/>
        <v>81.372413793103448</v>
      </c>
      <c r="F20" s="27">
        <v>1</v>
      </c>
      <c r="G20" s="505">
        <f t="shared" si="4"/>
        <v>81.37</v>
      </c>
      <c r="H20" s="505">
        <f t="shared" si="5"/>
        <v>19.2</v>
      </c>
      <c r="I20" s="506">
        <f t="shared" si="2"/>
        <v>100.57000000000001</v>
      </c>
    </row>
    <row r="21" spans="1:9" s="7" customFormat="1" ht="33" x14ac:dyDescent="0.25">
      <c r="A21" s="493" t="s">
        <v>7</v>
      </c>
      <c r="B21" s="514">
        <f>SUM(B22:B32)</f>
        <v>1633</v>
      </c>
      <c r="C21" s="520">
        <f t="shared" ref="C21:I21" si="6">SUM(C22:C32)</f>
        <v>11.262068965517244</v>
      </c>
      <c r="D21" s="520"/>
      <c r="E21" s="520"/>
      <c r="F21" s="504"/>
      <c r="G21" s="520">
        <f t="shared" si="6"/>
        <v>11014.46</v>
      </c>
      <c r="H21" s="520">
        <f t="shared" si="6"/>
        <v>2542.86</v>
      </c>
      <c r="I21" s="522">
        <f t="shared" si="6"/>
        <v>13557.319999999998</v>
      </c>
    </row>
    <row r="22" spans="1:9" x14ac:dyDescent="0.25">
      <c r="A22" s="495" t="s">
        <v>218</v>
      </c>
      <c r="B22" s="515">
        <v>145</v>
      </c>
      <c r="C22" s="505">
        <f>B22/145</f>
        <v>1</v>
      </c>
      <c r="D22" s="505">
        <v>1000</v>
      </c>
      <c r="E22" s="505">
        <f>C22*D22</f>
        <v>1000</v>
      </c>
      <c r="F22" s="27">
        <v>1</v>
      </c>
      <c r="G22" s="505">
        <f t="shared" si="4"/>
        <v>1000</v>
      </c>
      <c r="H22" s="505">
        <f t="shared" si="5"/>
        <v>235.9</v>
      </c>
      <c r="I22" s="506">
        <f>G22+H22</f>
        <v>1235.9000000000001</v>
      </c>
    </row>
    <row r="23" spans="1:9" x14ac:dyDescent="0.25">
      <c r="A23" s="495" t="s">
        <v>1502</v>
      </c>
      <c r="B23" s="515">
        <v>144</v>
      </c>
      <c r="C23" s="505">
        <f t="shared" ref="C23:C32" si="7">B23/145</f>
        <v>0.99310344827586206</v>
      </c>
      <c r="D23" s="505">
        <v>985</v>
      </c>
      <c r="E23" s="505">
        <f t="shared" ref="E23:E32" si="8">C23*D23</f>
        <v>978.20689655172407</v>
      </c>
      <c r="F23" s="27">
        <v>1</v>
      </c>
      <c r="G23" s="505">
        <f t="shared" si="4"/>
        <v>978.21</v>
      </c>
      <c r="H23" s="113">
        <f>ROUND(G23*0.2077,2)</f>
        <v>203.17</v>
      </c>
      <c r="I23" s="506">
        <f t="shared" ref="I23:I32" si="9">G23+H23</f>
        <v>1181.3800000000001</v>
      </c>
    </row>
    <row r="24" spans="1:9" x14ac:dyDescent="0.25">
      <c r="A24" s="495" t="s">
        <v>1502</v>
      </c>
      <c r="B24" s="515">
        <f>145+23</f>
        <v>168</v>
      </c>
      <c r="C24" s="505">
        <f t="shared" si="7"/>
        <v>1.1586206896551725</v>
      </c>
      <c r="D24" s="505">
        <v>995</v>
      </c>
      <c r="E24" s="505">
        <f t="shared" si="8"/>
        <v>1152.8275862068967</v>
      </c>
      <c r="F24" s="27">
        <v>1</v>
      </c>
      <c r="G24" s="505">
        <f t="shared" si="4"/>
        <v>1152.83</v>
      </c>
      <c r="H24" s="505">
        <f t="shared" si="5"/>
        <v>271.95</v>
      </c>
      <c r="I24" s="506">
        <f t="shared" si="9"/>
        <v>1424.78</v>
      </c>
    </row>
    <row r="25" spans="1:9" x14ac:dyDescent="0.25">
      <c r="A25" s="495" t="s">
        <v>1502</v>
      </c>
      <c r="B25" s="515">
        <v>144</v>
      </c>
      <c r="C25" s="505">
        <f t="shared" si="7"/>
        <v>0.99310344827586206</v>
      </c>
      <c r="D25" s="505">
        <v>995</v>
      </c>
      <c r="E25" s="505">
        <f t="shared" si="8"/>
        <v>988.13793103448279</v>
      </c>
      <c r="F25" s="27">
        <v>1</v>
      </c>
      <c r="G25" s="505">
        <f t="shared" si="4"/>
        <v>988.14</v>
      </c>
      <c r="H25" s="113">
        <f>ROUND(G25*0.2077,2)</f>
        <v>205.24</v>
      </c>
      <c r="I25" s="506">
        <f t="shared" si="9"/>
        <v>1193.3800000000001</v>
      </c>
    </row>
    <row r="26" spans="1:9" x14ac:dyDescent="0.25">
      <c r="A26" s="495" t="s">
        <v>1502</v>
      </c>
      <c r="B26" s="515">
        <f>145+23</f>
        <v>168</v>
      </c>
      <c r="C26" s="505">
        <f t="shared" si="7"/>
        <v>1.1586206896551725</v>
      </c>
      <c r="D26" s="505">
        <v>995</v>
      </c>
      <c r="E26" s="505">
        <f t="shared" si="8"/>
        <v>1152.8275862068967</v>
      </c>
      <c r="F26" s="27">
        <v>1</v>
      </c>
      <c r="G26" s="505">
        <f t="shared" si="4"/>
        <v>1152.83</v>
      </c>
      <c r="H26" s="505">
        <f t="shared" si="5"/>
        <v>271.95</v>
      </c>
      <c r="I26" s="506">
        <f t="shared" si="9"/>
        <v>1424.78</v>
      </c>
    </row>
    <row r="27" spans="1:9" x14ac:dyDescent="0.25">
      <c r="A27" s="495" t="s">
        <v>1502</v>
      </c>
      <c r="B27" s="515">
        <f>145+23</f>
        <v>168</v>
      </c>
      <c r="C27" s="505">
        <f t="shared" si="7"/>
        <v>1.1586206896551725</v>
      </c>
      <c r="D27" s="505">
        <v>985</v>
      </c>
      <c r="E27" s="505">
        <f t="shared" si="8"/>
        <v>1141.2413793103449</v>
      </c>
      <c r="F27" s="27">
        <v>1</v>
      </c>
      <c r="G27" s="505">
        <f t="shared" si="4"/>
        <v>1141.24</v>
      </c>
      <c r="H27" s="505">
        <f t="shared" si="5"/>
        <v>269.22000000000003</v>
      </c>
      <c r="I27" s="506">
        <f t="shared" si="9"/>
        <v>1410.46</v>
      </c>
    </row>
    <row r="28" spans="1:9" x14ac:dyDescent="0.25">
      <c r="A28" s="495" t="s">
        <v>1502</v>
      </c>
      <c r="B28" s="515">
        <f>145+23</f>
        <v>168</v>
      </c>
      <c r="C28" s="505">
        <f t="shared" si="7"/>
        <v>1.1586206896551725</v>
      </c>
      <c r="D28" s="505">
        <v>985</v>
      </c>
      <c r="E28" s="505">
        <f t="shared" si="8"/>
        <v>1141.2413793103449</v>
      </c>
      <c r="F28" s="27">
        <v>1</v>
      </c>
      <c r="G28" s="505">
        <f t="shared" si="4"/>
        <v>1141.24</v>
      </c>
      <c r="H28" s="505">
        <f t="shared" si="5"/>
        <v>269.22000000000003</v>
      </c>
      <c r="I28" s="506">
        <f t="shared" si="9"/>
        <v>1410.46</v>
      </c>
    </row>
    <row r="29" spans="1:9" x14ac:dyDescent="0.25">
      <c r="A29" s="495" t="s">
        <v>1502</v>
      </c>
      <c r="B29" s="515">
        <f>145+23</f>
        <v>168</v>
      </c>
      <c r="C29" s="505">
        <f t="shared" si="7"/>
        <v>1.1586206896551725</v>
      </c>
      <c r="D29" s="505">
        <v>985</v>
      </c>
      <c r="E29" s="505">
        <f t="shared" si="8"/>
        <v>1141.2413793103449</v>
      </c>
      <c r="F29" s="27">
        <v>1</v>
      </c>
      <c r="G29" s="505">
        <f t="shared" si="4"/>
        <v>1141.24</v>
      </c>
      <c r="H29" s="505">
        <f t="shared" si="5"/>
        <v>269.22000000000003</v>
      </c>
      <c r="I29" s="506">
        <f t="shared" si="9"/>
        <v>1410.46</v>
      </c>
    </row>
    <row r="30" spans="1:9" x14ac:dyDescent="0.25">
      <c r="A30" s="495" t="s">
        <v>1502</v>
      </c>
      <c r="B30" s="515">
        <v>144</v>
      </c>
      <c r="C30" s="505">
        <f t="shared" si="7"/>
        <v>0.99310344827586206</v>
      </c>
      <c r="D30" s="505">
        <v>995</v>
      </c>
      <c r="E30" s="505">
        <f t="shared" si="8"/>
        <v>988.13793103448279</v>
      </c>
      <c r="F30" s="27">
        <v>1</v>
      </c>
      <c r="G30" s="505">
        <f t="shared" si="4"/>
        <v>988.14</v>
      </c>
      <c r="H30" s="505">
        <f t="shared" si="5"/>
        <v>233.1</v>
      </c>
      <c r="I30" s="506">
        <f t="shared" si="9"/>
        <v>1221.24</v>
      </c>
    </row>
    <row r="31" spans="1:9" x14ac:dyDescent="0.25">
      <c r="A31" s="495" t="s">
        <v>1502</v>
      </c>
      <c r="B31" s="515">
        <v>48</v>
      </c>
      <c r="C31" s="505">
        <f t="shared" si="7"/>
        <v>0.33103448275862069</v>
      </c>
      <c r="D31" s="505">
        <v>985</v>
      </c>
      <c r="E31" s="505">
        <f t="shared" si="8"/>
        <v>326.06896551724139</v>
      </c>
      <c r="F31" s="27">
        <v>1</v>
      </c>
      <c r="G31" s="505">
        <f t="shared" si="4"/>
        <v>326.07</v>
      </c>
      <c r="H31" s="505">
        <f t="shared" si="5"/>
        <v>76.92</v>
      </c>
      <c r="I31" s="506">
        <f t="shared" si="9"/>
        <v>402.99</v>
      </c>
    </row>
    <row r="32" spans="1:9" x14ac:dyDescent="0.25">
      <c r="A32" s="495" t="s">
        <v>1502</v>
      </c>
      <c r="B32" s="515">
        <f>145+23</f>
        <v>168</v>
      </c>
      <c r="C32" s="505">
        <f t="shared" si="7"/>
        <v>1.1586206896551725</v>
      </c>
      <c r="D32" s="505">
        <v>867</v>
      </c>
      <c r="E32" s="505">
        <f t="shared" si="8"/>
        <v>1004.5241379310346</v>
      </c>
      <c r="F32" s="27">
        <v>1</v>
      </c>
      <c r="G32" s="505">
        <f t="shared" si="4"/>
        <v>1004.52</v>
      </c>
      <c r="H32" s="505">
        <f t="shared" si="5"/>
        <v>236.97</v>
      </c>
      <c r="I32" s="506">
        <f t="shared" si="9"/>
        <v>1241.49</v>
      </c>
    </row>
    <row r="33" spans="1:9" ht="33" x14ac:dyDescent="0.25">
      <c r="A33" s="496" t="s">
        <v>8</v>
      </c>
      <c r="B33" s="514">
        <f>SUM(B34:B39)</f>
        <v>1056</v>
      </c>
      <c r="C33" s="520">
        <f t="shared" ref="C33:I33" si="10">SUM(C34:C39)</f>
        <v>7.1745741587037815</v>
      </c>
      <c r="D33" s="520"/>
      <c r="E33" s="520"/>
      <c r="F33" s="504"/>
      <c r="G33" s="520">
        <f t="shared" si="10"/>
        <v>5268.01</v>
      </c>
      <c r="H33" s="520">
        <f t="shared" si="10"/>
        <v>1242.7299999999998</v>
      </c>
      <c r="I33" s="522">
        <f t="shared" si="10"/>
        <v>6510.74</v>
      </c>
    </row>
    <row r="34" spans="1:9" x14ac:dyDescent="0.25">
      <c r="A34" s="494" t="s">
        <v>212</v>
      </c>
      <c r="B34" s="515">
        <f>145+38</f>
        <v>183</v>
      </c>
      <c r="C34" s="505">
        <f t="shared" ref="C34:C39" si="11">B34/145</f>
        <v>1.2620689655172415</v>
      </c>
      <c r="D34" s="505">
        <v>735</v>
      </c>
      <c r="E34" s="505">
        <f t="shared" ref="E34:E39" si="12">C34*D34</f>
        <v>927.62068965517244</v>
      </c>
      <c r="F34" s="27">
        <v>1</v>
      </c>
      <c r="G34" s="505">
        <f t="shared" si="4"/>
        <v>927.62</v>
      </c>
      <c r="H34" s="505">
        <f t="shared" si="5"/>
        <v>218.83</v>
      </c>
      <c r="I34" s="506">
        <f t="shared" ref="I34:I39" si="13">G34+H34</f>
        <v>1146.45</v>
      </c>
    </row>
    <row r="35" spans="1:9" x14ac:dyDescent="0.25">
      <c r="A35" s="494" t="s">
        <v>212</v>
      </c>
      <c r="B35" s="515">
        <f>145+47</f>
        <v>192</v>
      </c>
      <c r="C35" s="505">
        <f t="shared" si="11"/>
        <v>1.3241379310344827</v>
      </c>
      <c r="D35" s="505">
        <v>735</v>
      </c>
      <c r="E35" s="505">
        <f t="shared" si="12"/>
        <v>973.24137931034477</v>
      </c>
      <c r="F35" s="27">
        <v>1</v>
      </c>
      <c r="G35" s="505">
        <f t="shared" si="4"/>
        <v>973.24</v>
      </c>
      <c r="H35" s="505">
        <f t="shared" si="5"/>
        <v>229.59</v>
      </c>
      <c r="I35" s="506">
        <f t="shared" si="13"/>
        <v>1202.83</v>
      </c>
    </row>
    <row r="36" spans="1:9" x14ac:dyDescent="0.25">
      <c r="A36" s="494" t="s">
        <v>212</v>
      </c>
      <c r="B36" s="515">
        <f>145+43</f>
        <v>188</v>
      </c>
      <c r="C36" s="505">
        <f t="shared" si="11"/>
        <v>1.296551724137931</v>
      </c>
      <c r="D36" s="505">
        <v>723</v>
      </c>
      <c r="E36" s="505">
        <f t="shared" si="12"/>
        <v>937.40689655172412</v>
      </c>
      <c r="F36" s="27">
        <v>1</v>
      </c>
      <c r="G36" s="505">
        <f t="shared" si="4"/>
        <v>937.41</v>
      </c>
      <c r="H36" s="505">
        <f t="shared" si="5"/>
        <v>221.14</v>
      </c>
      <c r="I36" s="506">
        <f t="shared" si="13"/>
        <v>1158.55</v>
      </c>
    </row>
    <row r="37" spans="1:9" x14ac:dyDescent="0.25">
      <c r="A37" s="494" t="s">
        <v>212</v>
      </c>
      <c r="B37" s="515">
        <f>145+32</f>
        <v>177</v>
      </c>
      <c r="C37" s="505">
        <f t="shared" si="11"/>
        <v>1.2206896551724138</v>
      </c>
      <c r="D37" s="505">
        <v>735</v>
      </c>
      <c r="E37" s="505">
        <f t="shared" si="12"/>
        <v>897.20689655172418</v>
      </c>
      <c r="F37" s="27">
        <v>1</v>
      </c>
      <c r="G37" s="505">
        <f t="shared" si="4"/>
        <v>897.21</v>
      </c>
      <c r="H37" s="505">
        <f t="shared" si="5"/>
        <v>211.65</v>
      </c>
      <c r="I37" s="506">
        <f t="shared" si="13"/>
        <v>1108.8600000000001</v>
      </c>
    </row>
    <row r="38" spans="1:9" x14ac:dyDescent="0.25">
      <c r="A38" s="494" t="s">
        <v>212</v>
      </c>
      <c r="B38" s="515">
        <v>124</v>
      </c>
      <c r="C38" s="505">
        <f>B38/166</f>
        <v>0.74698795180722888</v>
      </c>
      <c r="D38" s="505">
        <v>770</v>
      </c>
      <c r="E38" s="505">
        <f t="shared" si="12"/>
        <v>575.18072289156623</v>
      </c>
      <c r="F38" s="27">
        <v>1</v>
      </c>
      <c r="G38" s="505">
        <f t="shared" si="4"/>
        <v>575.17999999999995</v>
      </c>
      <c r="H38" s="505">
        <f t="shared" si="5"/>
        <v>135.68</v>
      </c>
      <c r="I38" s="506">
        <f t="shared" si="13"/>
        <v>710.8599999999999</v>
      </c>
    </row>
    <row r="39" spans="1:9" x14ac:dyDescent="0.25">
      <c r="A39" s="494" t="s">
        <v>212</v>
      </c>
      <c r="B39" s="515">
        <f>145+47</f>
        <v>192</v>
      </c>
      <c r="C39" s="505">
        <f t="shared" si="11"/>
        <v>1.3241379310344827</v>
      </c>
      <c r="D39" s="505">
        <v>723</v>
      </c>
      <c r="E39" s="505">
        <f t="shared" si="12"/>
        <v>957.351724137931</v>
      </c>
      <c r="F39" s="27">
        <v>1</v>
      </c>
      <c r="G39" s="505">
        <f t="shared" si="4"/>
        <v>957.35</v>
      </c>
      <c r="H39" s="505">
        <f t="shared" si="5"/>
        <v>225.84</v>
      </c>
      <c r="I39" s="506">
        <f t="shared" si="13"/>
        <v>1183.19</v>
      </c>
    </row>
    <row r="40" spans="1:9" s="7" customFormat="1" x14ac:dyDescent="0.25">
      <c r="A40" s="493" t="s">
        <v>6</v>
      </c>
      <c r="B40" s="514">
        <f>SUM(B41:B47)</f>
        <v>577</v>
      </c>
      <c r="C40" s="520">
        <f t="shared" ref="C40:I40" si="14">SUM(C41:C47)</f>
        <v>3.4759036144578315</v>
      </c>
      <c r="D40" s="520"/>
      <c r="E40" s="520"/>
      <c r="F40" s="504"/>
      <c r="G40" s="520">
        <f t="shared" si="14"/>
        <v>1816.87</v>
      </c>
      <c r="H40" s="520">
        <f t="shared" si="14"/>
        <v>427.27</v>
      </c>
      <c r="I40" s="522">
        <f t="shared" si="14"/>
        <v>2244.1399999999994</v>
      </c>
    </row>
    <row r="41" spans="1:9" x14ac:dyDescent="0.25">
      <c r="A41" s="494" t="s">
        <v>158</v>
      </c>
      <c r="B41" s="515">
        <v>12</v>
      </c>
      <c r="C41" s="505">
        <f>B41/166</f>
        <v>7.2289156626506021E-2</v>
      </c>
      <c r="D41" s="505">
        <v>650</v>
      </c>
      <c r="E41" s="505">
        <f t="shared" ref="E41:E47" si="15">C41*D41</f>
        <v>46.98795180722891</v>
      </c>
      <c r="F41" s="27">
        <v>1</v>
      </c>
      <c r="G41" s="505">
        <f t="shared" si="4"/>
        <v>46.99</v>
      </c>
      <c r="H41" s="505">
        <f>ROUND(G41*0.2077,2)</f>
        <v>9.76</v>
      </c>
      <c r="I41" s="506">
        <f t="shared" ref="I41:I47" si="16">G41+H41</f>
        <v>56.75</v>
      </c>
    </row>
    <row r="42" spans="1:9" x14ac:dyDescent="0.25">
      <c r="A42" s="494" t="s">
        <v>158</v>
      </c>
      <c r="B42" s="515">
        <v>63</v>
      </c>
      <c r="C42" s="505">
        <f t="shared" ref="C42:C47" si="17">B42/166</f>
        <v>0.37951807228915663</v>
      </c>
      <c r="D42" s="505">
        <v>520</v>
      </c>
      <c r="E42" s="505">
        <f t="shared" si="15"/>
        <v>197.34939759036143</v>
      </c>
      <c r="F42" s="27">
        <v>1</v>
      </c>
      <c r="G42" s="505">
        <f t="shared" si="4"/>
        <v>197.35</v>
      </c>
      <c r="H42" s="505">
        <f t="shared" si="5"/>
        <v>46.55</v>
      </c>
      <c r="I42" s="506">
        <f t="shared" si="16"/>
        <v>243.89999999999998</v>
      </c>
    </row>
    <row r="43" spans="1:9" x14ac:dyDescent="0.25">
      <c r="A43" s="494" t="s">
        <v>158</v>
      </c>
      <c r="B43" s="515">
        <v>166</v>
      </c>
      <c r="C43" s="505">
        <f t="shared" si="17"/>
        <v>1</v>
      </c>
      <c r="D43" s="505">
        <v>520</v>
      </c>
      <c r="E43" s="505">
        <f t="shared" si="15"/>
        <v>520</v>
      </c>
      <c r="F43" s="27">
        <v>1</v>
      </c>
      <c r="G43" s="505">
        <f t="shared" si="4"/>
        <v>520</v>
      </c>
      <c r="H43" s="505">
        <f t="shared" si="5"/>
        <v>122.67</v>
      </c>
      <c r="I43" s="506">
        <f t="shared" si="16"/>
        <v>642.66999999999996</v>
      </c>
    </row>
    <row r="44" spans="1:9" x14ac:dyDescent="0.25">
      <c r="A44" s="494" t="s">
        <v>158</v>
      </c>
      <c r="B44" s="515">
        <v>166</v>
      </c>
      <c r="C44" s="505">
        <f t="shared" si="17"/>
        <v>1</v>
      </c>
      <c r="D44" s="505">
        <v>520</v>
      </c>
      <c r="E44" s="505">
        <f t="shared" si="15"/>
        <v>520</v>
      </c>
      <c r="F44" s="27">
        <v>1</v>
      </c>
      <c r="G44" s="505">
        <f t="shared" si="4"/>
        <v>520</v>
      </c>
      <c r="H44" s="505">
        <f t="shared" si="5"/>
        <v>122.67</v>
      </c>
      <c r="I44" s="506">
        <f t="shared" si="16"/>
        <v>642.66999999999996</v>
      </c>
    </row>
    <row r="45" spans="1:9" x14ac:dyDescent="0.25">
      <c r="A45" s="494" t="s">
        <v>158</v>
      </c>
      <c r="B45" s="515">
        <v>112</v>
      </c>
      <c r="C45" s="505">
        <f t="shared" si="17"/>
        <v>0.67469879518072284</v>
      </c>
      <c r="D45" s="505">
        <v>520</v>
      </c>
      <c r="E45" s="505">
        <f t="shared" si="15"/>
        <v>350.84337349397589</v>
      </c>
      <c r="F45" s="27">
        <v>1</v>
      </c>
      <c r="G45" s="505">
        <f t="shared" si="4"/>
        <v>350.84</v>
      </c>
      <c r="H45" s="505">
        <f t="shared" si="5"/>
        <v>82.76</v>
      </c>
      <c r="I45" s="506">
        <f t="shared" si="16"/>
        <v>433.59999999999997</v>
      </c>
    </row>
    <row r="46" spans="1:9" x14ac:dyDescent="0.25">
      <c r="A46" s="494" t="s">
        <v>158</v>
      </c>
      <c r="B46" s="515">
        <v>10</v>
      </c>
      <c r="C46" s="505">
        <f t="shared" si="17"/>
        <v>6.0240963855421686E-2</v>
      </c>
      <c r="D46" s="505">
        <v>520</v>
      </c>
      <c r="E46" s="505">
        <f t="shared" si="15"/>
        <v>31.325301204819276</v>
      </c>
      <c r="F46" s="27">
        <v>1</v>
      </c>
      <c r="G46" s="505">
        <f t="shared" si="4"/>
        <v>31.33</v>
      </c>
      <c r="H46" s="505">
        <f t="shared" si="5"/>
        <v>7.39</v>
      </c>
      <c r="I46" s="506">
        <f t="shared" si="16"/>
        <v>38.72</v>
      </c>
    </row>
    <row r="47" spans="1:9" x14ac:dyDescent="0.25">
      <c r="A47" s="494" t="s">
        <v>158</v>
      </c>
      <c r="B47" s="515">
        <v>48</v>
      </c>
      <c r="C47" s="505">
        <f t="shared" si="17"/>
        <v>0.28915662650602408</v>
      </c>
      <c r="D47" s="505">
        <v>520</v>
      </c>
      <c r="E47" s="505">
        <f t="shared" si="15"/>
        <v>150.36144578313252</v>
      </c>
      <c r="F47" s="27">
        <v>1</v>
      </c>
      <c r="G47" s="505">
        <f t="shared" si="4"/>
        <v>150.36000000000001</v>
      </c>
      <c r="H47" s="505">
        <f t="shared" si="5"/>
        <v>35.47</v>
      </c>
      <c r="I47" s="506">
        <f t="shared" si="16"/>
        <v>185.83</v>
      </c>
    </row>
    <row r="48" spans="1:9" s="7" customFormat="1" x14ac:dyDescent="0.25">
      <c r="A48" s="393" t="s">
        <v>354</v>
      </c>
      <c r="B48" s="449">
        <f>B49+B54+B68</f>
        <v>3251</v>
      </c>
      <c r="C48" s="416">
        <f t="shared" ref="C48:I48" si="18">C49+C54+C68</f>
        <v>22.266265060240961</v>
      </c>
      <c r="D48" s="416"/>
      <c r="E48" s="416"/>
      <c r="F48" s="503"/>
      <c r="G48" s="416">
        <f t="shared" si="18"/>
        <v>20932.210000000003</v>
      </c>
      <c r="H48" s="416">
        <f t="shared" si="18"/>
        <v>4937.91</v>
      </c>
      <c r="I48" s="461">
        <f t="shared" si="18"/>
        <v>25870.120000000003</v>
      </c>
    </row>
    <row r="49" spans="1:9" s="7" customFormat="1" ht="33" x14ac:dyDescent="0.25">
      <c r="A49" s="493" t="s">
        <v>9</v>
      </c>
      <c r="B49" s="514">
        <f>SUM(B50:B53)</f>
        <v>410</v>
      </c>
      <c r="C49" s="520">
        <f t="shared" ref="C49:I49" si="19">SUM(C50:C53)</f>
        <v>2.6731616119651016</v>
      </c>
      <c r="D49" s="520"/>
      <c r="E49" s="520"/>
      <c r="F49" s="504"/>
      <c r="G49" s="520">
        <f t="shared" si="19"/>
        <v>4119.95</v>
      </c>
      <c r="H49" s="520">
        <f t="shared" si="19"/>
        <v>971.9</v>
      </c>
      <c r="I49" s="522">
        <f t="shared" si="19"/>
        <v>5091.8499999999995</v>
      </c>
    </row>
    <row r="50" spans="1:9" x14ac:dyDescent="0.25">
      <c r="A50" s="494" t="s">
        <v>1503</v>
      </c>
      <c r="B50" s="515">
        <f>14+2</f>
        <v>16</v>
      </c>
      <c r="C50" s="505">
        <f>B50/145</f>
        <v>0.1103448275862069</v>
      </c>
      <c r="D50" s="505">
        <v>1600</v>
      </c>
      <c r="E50" s="505">
        <f t="shared" ref="E50:E53" si="20">C50*D50</f>
        <v>176.55172413793105</v>
      </c>
      <c r="F50" s="27">
        <v>1</v>
      </c>
      <c r="G50" s="505">
        <f t="shared" si="4"/>
        <v>176.55</v>
      </c>
      <c r="H50" s="505">
        <f t="shared" si="5"/>
        <v>41.65</v>
      </c>
      <c r="I50" s="506">
        <f t="shared" ref="I50:I53" si="21">G50+H50</f>
        <v>218.20000000000002</v>
      </c>
    </row>
    <row r="51" spans="1:9" x14ac:dyDescent="0.25">
      <c r="A51" s="494" t="s">
        <v>1503</v>
      </c>
      <c r="B51" s="515">
        <f>145+23</f>
        <v>168</v>
      </c>
      <c r="C51" s="505">
        <f>B51/145</f>
        <v>1.1586206896551725</v>
      </c>
      <c r="D51" s="505">
        <v>1311</v>
      </c>
      <c r="E51" s="505">
        <f t="shared" si="20"/>
        <v>1518.9517241379313</v>
      </c>
      <c r="F51" s="27">
        <v>1</v>
      </c>
      <c r="G51" s="505">
        <f t="shared" si="4"/>
        <v>1518.95</v>
      </c>
      <c r="H51" s="505">
        <f t="shared" si="5"/>
        <v>358.32</v>
      </c>
      <c r="I51" s="506">
        <f t="shared" si="21"/>
        <v>1877.27</v>
      </c>
    </row>
    <row r="52" spans="1:9" x14ac:dyDescent="0.25">
      <c r="A52" s="494" t="s">
        <v>217</v>
      </c>
      <c r="B52" s="515">
        <f>166+11</f>
        <v>177</v>
      </c>
      <c r="C52" s="505">
        <f>B52/166</f>
        <v>1.0662650602409638</v>
      </c>
      <c r="D52" s="505">
        <v>1858.28</v>
      </c>
      <c r="E52" s="505">
        <f t="shared" si="20"/>
        <v>1981.4190361445781</v>
      </c>
      <c r="F52" s="27">
        <v>1</v>
      </c>
      <c r="G52" s="505">
        <f t="shared" si="4"/>
        <v>1981.42</v>
      </c>
      <c r="H52" s="505">
        <f t="shared" si="5"/>
        <v>467.42</v>
      </c>
      <c r="I52" s="506">
        <f t="shared" si="21"/>
        <v>2448.84</v>
      </c>
    </row>
    <row r="53" spans="1:9" x14ac:dyDescent="0.25">
      <c r="A53" s="494" t="s">
        <v>1504</v>
      </c>
      <c r="B53" s="515">
        <v>49</v>
      </c>
      <c r="C53" s="505">
        <f>B53/145</f>
        <v>0.33793103448275863</v>
      </c>
      <c r="D53" s="505">
        <v>1311</v>
      </c>
      <c r="E53" s="505">
        <f t="shared" si="20"/>
        <v>443.02758620689656</v>
      </c>
      <c r="F53" s="27">
        <v>1</v>
      </c>
      <c r="G53" s="505">
        <f t="shared" si="4"/>
        <v>443.03</v>
      </c>
      <c r="H53" s="505">
        <f t="shared" si="5"/>
        <v>104.51</v>
      </c>
      <c r="I53" s="506">
        <f t="shared" si="21"/>
        <v>547.54</v>
      </c>
    </row>
    <row r="54" spans="1:9" s="7" customFormat="1" ht="33" x14ac:dyDescent="0.25">
      <c r="A54" s="493" t="s">
        <v>7</v>
      </c>
      <c r="B54" s="514">
        <f>SUM(B55:B67)</f>
        <v>1739</v>
      </c>
      <c r="C54" s="520">
        <f t="shared" ref="C54:I54" si="22">SUM(C55:C67)</f>
        <v>11.993103448275861</v>
      </c>
      <c r="D54" s="520"/>
      <c r="E54" s="520"/>
      <c r="F54" s="504"/>
      <c r="G54" s="520">
        <f t="shared" si="22"/>
        <v>11301.580000000002</v>
      </c>
      <c r="H54" s="520">
        <f t="shared" si="22"/>
        <v>2666.04</v>
      </c>
      <c r="I54" s="522">
        <f t="shared" si="22"/>
        <v>13967.62</v>
      </c>
    </row>
    <row r="55" spans="1:9" x14ac:dyDescent="0.25">
      <c r="A55" s="494" t="s">
        <v>1505</v>
      </c>
      <c r="B55" s="515">
        <v>21</v>
      </c>
      <c r="C55" s="505">
        <f>B55/145</f>
        <v>0.14482758620689656</v>
      </c>
      <c r="D55" s="505">
        <v>1000</v>
      </c>
      <c r="E55" s="505">
        <f t="shared" ref="E55:E67" si="23">C55*D55</f>
        <v>144.82758620689657</v>
      </c>
      <c r="F55" s="27">
        <v>1</v>
      </c>
      <c r="G55" s="505">
        <f t="shared" si="4"/>
        <v>144.83000000000001</v>
      </c>
      <c r="H55" s="505">
        <f t="shared" si="5"/>
        <v>34.17</v>
      </c>
      <c r="I55" s="506">
        <f t="shared" ref="I55:I67" si="24">G55+H55</f>
        <v>179</v>
      </c>
    </row>
    <row r="56" spans="1:9" x14ac:dyDescent="0.25">
      <c r="A56" s="494" t="s">
        <v>1506</v>
      </c>
      <c r="B56" s="515">
        <f>145+71</f>
        <v>216</v>
      </c>
      <c r="C56" s="505">
        <f t="shared" ref="C56:C67" si="25">B56/145</f>
        <v>1.4896551724137932</v>
      </c>
      <c r="D56" s="505">
        <v>985</v>
      </c>
      <c r="E56" s="505">
        <f t="shared" si="23"/>
        <v>1467.3103448275863</v>
      </c>
      <c r="F56" s="27">
        <v>1</v>
      </c>
      <c r="G56" s="505">
        <f t="shared" si="4"/>
        <v>1467.31</v>
      </c>
      <c r="H56" s="505">
        <f t="shared" si="5"/>
        <v>346.14</v>
      </c>
      <c r="I56" s="506">
        <f t="shared" si="24"/>
        <v>1813.4499999999998</v>
      </c>
    </row>
    <row r="57" spans="1:9" x14ac:dyDescent="0.25">
      <c r="A57" s="494" t="s">
        <v>395</v>
      </c>
      <c r="B57" s="515">
        <f>145+47</f>
        <v>192</v>
      </c>
      <c r="C57" s="505">
        <f t="shared" si="25"/>
        <v>1.3241379310344827</v>
      </c>
      <c r="D57" s="505">
        <v>985</v>
      </c>
      <c r="E57" s="505">
        <f t="shared" si="23"/>
        <v>1304.2758620689656</v>
      </c>
      <c r="F57" s="27">
        <v>1</v>
      </c>
      <c r="G57" s="505">
        <f t="shared" si="4"/>
        <v>1304.28</v>
      </c>
      <c r="H57" s="505">
        <f t="shared" si="5"/>
        <v>307.68</v>
      </c>
      <c r="I57" s="506">
        <f t="shared" si="24"/>
        <v>1611.96</v>
      </c>
    </row>
    <row r="58" spans="1:9" x14ac:dyDescent="0.25">
      <c r="A58" s="494" t="s">
        <v>1507</v>
      </c>
      <c r="B58" s="515">
        <f>145+47</f>
        <v>192</v>
      </c>
      <c r="C58" s="505">
        <f t="shared" si="25"/>
        <v>1.3241379310344827</v>
      </c>
      <c r="D58" s="505">
        <v>985</v>
      </c>
      <c r="E58" s="505">
        <f t="shared" si="23"/>
        <v>1304.2758620689656</v>
      </c>
      <c r="F58" s="27">
        <v>1</v>
      </c>
      <c r="G58" s="505">
        <f t="shared" si="4"/>
        <v>1304.28</v>
      </c>
      <c r="H58" s="505">
        <f t="shared" si="5"/>
        <v>307.68</v>
      </c>
      <c r="I58" s="506">
        <f t="shared" si="24"/>
        <v>1611.96</v>
      </c>
    </row>
    <row r="59" spans="1:9" x14ac:dyDescent="0.25">
      <c r="A59" s="494" t="s">
        <v>395</v>
      </c>
      <c r="B59" s="515">
        <f>145+71</f>
        <v>216</v>
      </c>
      <c r="C59" s="505">
        <f t="shared" si="25"/>
        <v>1.4896551724137932</v>
      </c>
      <c r="D59" s="505">
        <v>985</v>
      </c>
      <c r="E59" s="505">
        <f t="shared" si="23"/>
        <v>1467.3103448275863</v>
      </c>
      <c r="F59" s="27">
        <v>1</v>
      </c>
      <c r="G59" s="505">
        <f t="shared" si="4"/>
        <v>1467.31</v>
      </c>
      <c r="H59" s="505">
        <f t="shared" si="5"/>
        <v>346.14</v>
      </c>
      <c r="I59" s="506">
        <f t="shared" si="24"/>
        <v>1813.4499999999998</v>
      </c>
    </row>
    <row r="60" spans="1:9" x14ac:dyDescent="0.25">
      <c r="A60" s="495" t="s">
        <v>1508</v>
      </c>
      <c r="B60" s="515">
        <v>5</v>
      </c>
      <c r="C60" s="505">
        <f t="shared" si="25"/>
        <v>3.4482758620689655E-2</v>
      </c>
      <c r="D60" s="505">
        <v>995</v>
      </c>
      <c r="E60" s="505">
        <f t="shared" si="23"/>
        <v>34.310344827586206</v>
      </c>
      <c r="F60" s="27">
        <v>1</v>
      </c>
      <c r="G60" s="505">
        <f t="shared" si="4"/>
        <v>34.31</v>
      </c>
      <c r="H60" s="505">
        <f t="shared" si="5"/>
        <v>8.09</v>
      </c>
      <c r="I60" s="506">
        <f t="shared" si="24"/>
        <v>42.400000000000006</v>
      </c>
    </row>
    <row r="61" spans="1:9" x14ac:dyDescent="0.25">
      <c r="A61" s="494" t="s">
        <v>395</v>
      </c>
      <c r="B61" s="515">
        <v>96</v>
      </c>
      <c r="C61" s="505">
        <f t="shared" si="25"/>
        <v>0.66206896551724137</v>
      </c>
      <c r="D61" s="505">
        <v>985</v>
      </c>
      <c r="E61" s="505">
        <f t="shared" si="23"/>
        <v>652.13793103448279</v>
      </c>
      <c r="F61" s="27">
        <v>1</v>
      </c>
      <c r="G61" s="505">
        <f t="shared" si="4"/>
        <v>652.14</v>
      </c>
      <c r="H61" s="505">
        <f t="shared" si="5"/>
        <v>153.84</v>
      </c>
      <c r="I61" s="506">
        <f t="shared" si="24"/>
        <v>805.98</v>
      </c>
    </row>
    <row r="62" spans="1:9" x14ac:dyDescent="0.25">
      <c r="A62" s="494" t="s">
        <v>1509</v>
      </c>
      <c r="B62" s="515">
        <f>145+5</f>
        <v>150</v>
      </c>
      <c r="C62" s="505">
        <f t="shared" si="25"/>
        <v>1.0344827586206897</v>
      </c>
      <c r="D62" s="505">
        <v>735</v>
      </c>
      <c r="E62" s="505">
        <f t="shared" si="23"/>
        <v>760.34482758620697</v>
      </c>
      <c r="F62" s="27">
        <v>1</v>
      </c>
      <c r="G62" s="505">
        <f t="shared" si="4"/>
        <v>760.34</v>
      </c>
      <c r="H62" s="505">
        <f t="shared" si="5"/>
        <v>179.36</v>
      </c>
      <c r="I62" s="506">
        <f t="shared" si="24"/>
        <v>939.7</v>
      </c>
    </row>
    <row r="63" spans="1:9" x14ac:dyDescent="0.25">
      <c r="A63" s="494" t="s">
        <v>1509</v>
      </c>
      <c r="B63" s="515">
        <v>98</v>
      </c>
      <c r="C63" s="505">
        <f t="shared" si="25"/>
        <v>0.67586206896551726</v>
      </c>
      <c r="D63" s="505">
        <v>867</v>
      </c>
      <c r="E63" s="505">
        <f t="shared" si="23"/>
        <v>585.97241379310344</v>
      </c>
      <c r="F63" s="27">
        <v>1</v>
      </c>
      <c r="G63" s="505">
        <f t="shared" si="4"/>
        <v>585.97</v>
      </c>
      <c r="H63" s="505">
        <f t="shared" si="5"/>
        <v>138.22999999999999</v>
      </c>
      <c r="I63" s="506">
        <f t="shared" si="24"/>
        <v>724.2</v>
      </c>
    </row>
    <row r="64" spans="1:9" x14ac:dyDescent="0.25">
      <c r="A64" s="494" t="s">
        <v>1506</v>
      </c>
      <c r="B64" s="515">
        <v>24</v>
      </c>
      <c r="C64" s="505">
        <f t="shared" si="25"/>
        <v>0.16551724137931034</v>
      </c>
      <c r="D64" s="505">
        <v>867</v>
      </c>
      <c r="E64" s="505">
        <f t="shared" si="23"/>
        <v>143.50344827586207</v>
      </c>
      <c r="F64" s="27">
        <v>1</v>
      </c>
      <c r="G64" s="505">
        <f t="shared" si="4"/>
        <v>143.5</v>
      </c>
      <c r="H64" s="505">
        <f t="shared" si="5"/>
        <v>33.85</v>
      </c>
      <c r="I64" s="506">
        <f t="shared" si="24"/>
        <v>177.35</v>
      </c>
    </row>
    <row r="65" spans="1:9" x14ac:dyDescent="0.25">
      <c r="A65" s="494" t="s">
        <v>395</v>
      </c>
      <c r="B65" s="515">
        <f>145+47</f>
        <v>192</v>
      </c>
      <c r="C65" s="505">
        <f t="shared" si="25"/>
        <v>1.3241379310344827</v>
      </c>
      <c r="D65" s="505">
        <v>985</v>
      </c>
      <c r="E65" s="505">
        <f t="shared" si="23"/>
        <v>1304.2758620689656</v>
      </c>
      <c r="F65" s="27">
        <v>1</v>
      </c>
      <c r="G65" s="505">
        <f t="shared" si="4"/>
        <v>1304.28</v>
      </c>
      <c r="H65" s="505">
        <f t="shared" si="5"/>
        <v>307.68</v>
      </c>
      <c r="I65" s="506">
        <f t="shared" si="24"/>
        <v>1611.96</v>
      </c>
    </row>
    <row r="66" spans="1:9" x14ac:dyDescent="0.25">
      <c r="A66" s="494" t="s">
        <v>395</v>
      </c>
      <c r="B66" s="515">
        <v>145</v>
      </c>
      <c r="C66" s="505">
        <f t="shared" si="25"/>
        <v>1</v>
      </c>
      <c r="D66" s="505">
        <v>985</v>
      </c>
      <c r="E66" s="505">
        <f t="shared" si="23"/>
        <v>985</v>
      </c>
      <c r="F66" s="27">
        <v>1</v>
      </c>
      <c r="G66" s="505">
        <f t="shared" si="4"/>
        <v>985</v>
      </c>
      <c r="H66" s="505">
        <f t="shared" si="5"/>
        <v>232.36</v>
      </c>
      <c r="I66" s="506">
        <f t="shared" si="24"/>
        <v>1217.3600000000001</v>
      </c>
    </row>
    <row r="67" spans="1:9" x14ac:dyDescent="0.25">
      <c r="A67" s="494" t="s">
        <v>1508</v>
      </c>
      <c r="B67" s="515">
        <f>145+47</f>
        <v>192</v>
      </c>
      <c r="C67" s="505">
        <f t="shared" si="25"/>
        <v>1.3241379310344827</v>
      </c>
      <c r="D67" s="505">
        <v>867</v>
      </c>
      <c r="E67" s="505">
        <f t="shared" si="23"/>
        <v>1148.0275862068966</v>
      </c>
      <c r="F67" s="27">
        <v>1</v>
      </c>
      <c r="G67" s="505">
        <f t="shared" si="4"/>
        <v>1148.03</v>
      </c>
      <c r="H67" s="505">
        <f t="shared" si="5"/>
        <v>270.82</v>
      </c>
      <c r="I67" s="506">
        <f t="shared" si="24"/>
        <v>1418.85</v>
      </c>
    </row>
    <row r="68" spans="1:9" s="7" customFormat="1" ht="33" x14ac:dyDescent="0.25">
      <c r="A68" s="493" t="s">
        <v>8</v>
      </c>
      <c r="B68" s="514">
        <f>SUM(B69:B75)</f>
        <v>1102</v>
      </c>
      <c r="C68" s="520">
        <f>SUM(C69:C75)</f>
        <v>7.6</v>
      </c>
      <c r="D68" s="520"/>
      <c r="E68" s="520"/>
      <c r="F68" s="504"/>
      <c r="G68" s="520">
        <f>SUM(G69:G75)</f>
        <v>5510.68</v>
      </c>
      <c r="H68" s="520">
        <f>SUM(H69:H75)</f>
        <v>1299.9699999999998</v>
      </c>
      <c r="I68" s="522">
        <f>SUM(I69:I75)</f>
        <v>6810.6500000000005</v>
      </c>
    </row>
    <row r="69" spans="1:9" x14ac:dyDescent="0.25">
      <c r="A69" s="494" t="s">
        <v>212</v>
      </c>
      <c r="B69" s="515">
        <f>145+47</f>
        <v>192</v>
      </c>
      <c r="C69" s="505">
        <f>B69/145</f>
        <v>1.3241379310344827</v>
      </c>
      <c r="D69" s="505">
        <v>735</v>
      </c>
      <c r="E69" s="505">
        <f>C69*D69</f>
        <v>973.24137931034477</v>
      </c>
      <c r="F69" s="27">
        <v>1</v>
      </c>
      <c r="G69" s="505">
        <f t="shared" si="4"/>
        <v>973.24</v>
      </c>
      <c r="H69" s="505">
        <f t="shared" si="5"/>
        <v>229.59</v>
      </c>
      <c r="I69" s="506">
        <f>G69+H69</f>
        <v>1202.83</v>
      </c>
    </row>
    <row r="70" spans="1:9" x14ac:dyDescent="0.25">
      <c r="A70" s="494" t="s">
        <v>212</v>
      </c>
      <c r="B70" s="515">
        <f>165+25</f>
        <v>190</v>
      </c>
      <c r="C70" s="505">
        <f t="shared" ref="C70:C75" si="26">B70/145</f>
        <v>1.3103448275862069</v>
      </c>
      <c r="D70" s="505">
        <v>723</v>
      </c>
      <c r="E70" s="505">
        <f t="shared" ref="E70" si="27">C70*D70</f>
        <v>947.37931034482756</v>
      </c>
      <c r="F70" s="27">
        <v>1</v>
      </c>
      <c r="G70" s="505">
        <f t="shared" si="4"/>
        <v>947.38</v>
      </c>
      <c r="H70" s="505">
        <f t="shared" si="5"/>
        <v>223.49</v>
      </c>
      <c r="I70" s="506">
        <f t="shared" ref="I70" si="28">G70+H70</f>
        <v>1170.8699999999999</v>
      </c>
    </row>
    <row r="71" spans="1:9" x14ac:dyDescent="0.25">
      <c r="A71" s="494" t="s">
        <v>212</v>
      </c>
      <c r="B71" s="515">
        <v>140</v>
      </c>
      <c r="C71" s="505">
        <f t="shared" si="26"/>
        <v>0.96551724137931039</v>
      </c>
      <c r="D71" s="505">
        <v>723</v>
      </c>
      <c r="E71" s="505">
        <f>C71*D71</f>
        <v>698.06896551724139</v>
      </c>
      <c r="F71" s="27">
        <v>1</v>
      </c>
      <c r="G71" s="505">
        <f t="shared" ref="G71:G121" si="29">ROUND(E71*F71,2)</f>
        <v>698.07</v>
      </c>
      <c r="H71" s="505">
        <f t="shared" ref="H71:H120" si="30">ROUND(G71*0.2359,2)</f>
        <v>164.67</v>
      </c>
      <c r="I71" s="506">
        <f>G71+H71</f>
        <v>862.74</v>
      </c>
    </row>
    <row r="72" spans="1:9" x14ac:dyDescent="0.25">
      <c r="A72" s="494" t="s">
        <v>212</v>
      </c>
      <c r="B72" s="515">
        <v>28</v>
      </c>
      <c r="C72" s="505">
        <f t="shared" si="26"/>
        <v>0.19310344827586207</v>
      </c>
      <c r="D72" s="505">
        <v>723</v>
      </c>
      <c r="E72" s="505">
        <f>C72*D72</f>
        <v>139.61379310344827</v>
      </c>
      <c r="F72" s="27">
        <v>1</v>
      </c>
      <c r="G72" s="505">
        <f t="shared" si="29"/>
        <v>139.61000000000001</v>
      </c>
      <c r="H72" s="505">
        <f t="shared" si="30"/>
        <v>32.93</v>
      </c>
      <c r="I72" s="506">
        <f>G72+H72</f>
        <v>172.54000000000002</v>
      </c>
    </row>
    <row r="73" spans="1:9" x14ac:dyDescent="0.25">
      <c r="A73" s="494" t="s">
        <v>212</v>
      </c>
      <c r="B73" s="515">
        <f>145+47</f>
        <v>192</v>
      </c>
      <c r="C73" s="505">
        <f t="shared" si="26"/>
        <v>1.3241379310344827</v>
      </c>
      <c r="D73" s="505">
        <v>723</v>
      </c>
      <c r="E73" s="505">
        <f>C73*D73</f>
        <v>957.351724137931</v>
      </c>
      <c r="F73" s="27">
        <v>1</v>
      </c>
      <c r="G73" s="505">
        <f t="shared" si="29"/>
        <v>957.35</v>
      </c>
      <c r="H73" s="505">
        <f t="shared" si="30"/>
        <v>225.84</v>
      </c>
      <c r="I73" s="506">
        <f>G73+H73</f>
        <v>1183.19</v>
      </c>
    </row>
    <row r="74" spans="1:9" x14ac:dyDescent="0.25">
      <c r="A74" s="494" t="s">
        <v>212</v>
      </c>
      <c r="B74" s="515">
        <f>145+47</f>
        <v>192</v>
      </c>
      <c r="C74" s="505">
        <f t="shared" si="26"/>
        <v>1.3241379310344827</v>
      </c>
      <c r="D74" s="505">
        <v>723</v>
      </c>
      <c r="E74" s="505">
        <f>C74*D74</f>
        <v>957.351724137931</v>
      </c>
      <c r="F74" s="27">
        <v>1</v>
      </c>
      <c r="G74" s="505">
        <f t="shared" si="29"/>
        <v>957.35</v>
      </c>
      <c r="H74" s="505">
        <f t="shared" si="30"/>
        <v>225.84</v>
      </c>
      <c r="I74" s="506">
        <f>G74+H74</f>
        <v>1183.19</v>
      </c>
    </row>
    <row r="75" spans="1:9" x14ac:dyDescent="0.25">
      <c r="A75" s="494" t="s">
        <v>212</v>
      </c>
      <c r="B75" s="515">
        <f>145+23</f>
        <v>168</v>
      </c>
      <c r="C75" s="505">
        <f t="shared" si="26"/>
        <v>1.1586206896551725</v>
      </c>
      <c r="D75" s="505">
        <v>723</v>
      </c>
      <c r="E75" s="505">
        <f t="shared" ref="E75" si="31">C75*D75</f>
        <v>837.6827586206897</v>
      </c>
      <c r="F75" s="27">
        <v>1</v>
      </c>
      <c r="G75" s="505">
        <f t="shared" si="29"/>
        <v>837.68</v>
      </c>
      <c r="H75" s="505">
        <f t="shared" si="30"/>
        <v>197.61</v>
      </c>
      <c r="I75" s="506">
        <f t="shared" ref="I75" si="32">G75+H75</f>
        <v>1035.29</v>
      </c>
    </row>
    <row r="76" spans="1:9" s="7" customFormat="1" x14ac:dyDescent="0.25">
      <c r="A76" s="393" t="s">
        <v>355</v>
      </c>
      <c r="B76" s="449">
        <f>B77+B85+B94</f>
        <v>3221</v>
      </c>
      <c r="C76" s="416">
        <f t="shared" ref="C76:I76" si="33">C77+C85+C94</f>
        <v>21.993934358122146</v>
      </c>
      <c r="D76" s="416"/>
      <c r="E76" s="416"/>
      <c r="F76" s="503"/>
      <c r="G76" s="416">
        <f t="shared" si="33"/>
        <v>22243.360000000001</v>
      </c>
      <c r="H76" s="416">
        <f t="shared" si="33"/>
        <v>5218.4800000000005</v>
      </c>
      <c r="I76" s="461">
        <f t="shared" si="33"/>
        <v>27461.84</v>
      </c>
    </row>
    <row r="77" spans="1:9" s="7" customFormat="1" ht="33" x14ac:dyDescent="0.25">
      <c r="A77" s="493" t="s">
        <v>9</v>
      </c>
      <c r="B77" s="514">
        <f>SUM(B78:B84)</f>
        <v>679</v>
      </c>
      <c r="C77" s="520">
        <f t="shared" ref="C77:I77" si="34">SUM(C78:C84)</f>
        <v>4.4628998753635223</v>
      </c>
      <c r="D77" s="520"/>
      <c r="E77" s="520"/>
      <c r="F77" s="504"/>
      <c r="G77" s="520">
        <f t="shared" si="34"/>
        <v>7676.6</v>
      </c>
      <c r="H77" s="520">
        <f t="shared" si="34"/>
        <v>1810.9200000000003</v>
      </c>
      <c r="I77" s="522">
        <f t="shared" si="34"/>
        <v>9487.52</v>
      </c>
    </row>
    <row r="78" spans="1:9" x14ac:dyDescent="0.25">
      <c r="A78" s="494" t="s">
        <v>1503</v>
      </c>
      <c r="B78" s="515">
        <f>145+19</f>
        <v>164</v>
      </c>
      <c r="C78" s="505">
        <f>B78/145</f>
        <v>1.1310344827586207</v>
      </c>
      <c r="D78" s="505">
        <v>1600</v>
      </c>
      <c r="E78" s="505">
        <f t="shared" ref="E78:E80" si="35">C78*D78</f>
        <v>1809.6551724137933</v>
      </c>
      <c r="F78" s="27">
        <v>1</v>
      </c>
      <c r="G78" s="505">
        <f t="shared" si="29"/>
        <v>1809.66</v>
      </c>
      <c r="H78" s="505">
        <f t="shared" si="30"/>
        <v>426.9</v>
      </c>
      <c r="I78" s="506">
        <f t="shared" ref="I78:I80" si="36">G78+H78</f>
        <v>2236.56</v>
      </c>
    </row>
    <row r="79" spans="1:9" x14ac:dyDescent="0.25">
      <c r="A79" s="494" t="s">
        <v>1504</v>
      </c>
      <c r="B79" s="515">
        <v>13</v>
      </c>
      <c r="C79" s="505">
        <f>B79/145</f>
        <v>8.9655172413793102E-2</v>
      </c>
      <c r="D79" s="505">
        <v>1311</v>
      </c>
      <c r="E79" s="505">
        <f t="shared" si="35"/>
        <v>117.53793103448275</v>
      </c>
      <c r="F79" s="27">
        <v>1</v>
      </c>
      <c r="G79" s="505">
        <f t="shared" si="29"/>
        <v>117.54</v>
      </c>
      <c r="H79" s="505">
        <f t="shared" si="30"/>
        <v>27.73</v>
      </c>
      <c r="I79" s="506">
        <f t="shared" si="36"/>
        <v>145.27000000000001</v>
      </c>
    </row>
    <row r="80" spans="1:9" x14ac:dyDescent="0.25">
      <c r="A80" s="494" t="s">
        <v>217</v>
      </c>
      <c r="B80" s="515">
        <f>64+11</f>
        <v>75</v>
      </c>
      <c r="C80" s="505">
        <f>B80/166</f>
        <v>0.45180722891566266</v>
      </c>
      <c r="D80" s="505">
        <v>1858.28</v>
      </c>
      <c r="E80" s="505">
        <f t="shared" si="35"/>
        <v>839.58433734939763</v>
      </c>
      <c r="F80" s="27">
        <v>1</v>
      </c>
      <c r="G80" s="505">
        <f t="shared" si="29"/>
        <v>839.58</v>
      </c>
      <c r="H80" s="505">
        <f t="shared" si="30"/>
        <v>198.06</v>
      </c>
      <c r="I80" s="506">
        <f t="shared" si="36"/>
        <v>1037.6400000000001</v>
      </c>
    </row>
    <row r="81" spans="1:9" x14ac:dyDescent="0.25">
      <c r="A81" s="494" t="s">
        <v>217</v>
      </c>
      <c r="B81" s="515">
        <f>166+11</f>
        <v>177</v>
      </c>
      <c r="C81" s="505">
        <f>B81/166</f>
        <v>1.0662650602409638</v>
      </c>
      <c r="D81" s="505">
        <v>1858.28</v>
      </c>
      <c r="E81" s="505">
        <f>C81*D81</f>
        <v>1981.4190361445781</v>
      </c>
      <c r="F81" s="27">
        <v>1</v>
      </c>
      <c r="G81" s="505">
        <f t="shared" si="29"/>
        <v>1981.42</v>
      </c>
      <c r="H81" s="505">
        <f t="shared" si="30"/>
        <v>467.42</v>
      </c>
      <c r="I81" s="506">
        <f>G81+H81</f>
        <v>2448.84</v>
      </c>
    </row>
    <row r="82" spans="1:9" x14ac:dyDescent="0.25">
      <c r="A82" s="494" t="s">
        <v>1504</v>
      </c>
      <c r="B82" s="515">
        <v>37</v>
      </c>
      <c r="C82" s="505">
        <f>B82/145</f>
        <v>0.25517241379310346</v>
      </c>
      <c r="D82" s="505">
        <v>1311</v>
      </c>
      <c r="E82" s="505">
        <f>C82*D82</f>
        <v>334.53103448275863</v>
      </c>
      <c r="F82" s="27">
        <v>1</v>
      </c>
      <c r="G82" s="505">
        <f t="shared" si="29"/>
        <v>334.53</v>
      </c>
      <c r="H82" s="505">
        <f t="shared" si="30"/>
        <v>78.92</v>
      </c>
      <c r="I82" s="506">
        <f>G82+H82</f>
        <v>413.45</v>
      </c>
    </row>
    <row r="83" spans="1:9" x14ac:dyDescent="0.25">
      <c r="A83" s="494" t="s">
        <v>217</v>
      </c>
      <c r="B83" s="515">
        <f>166+11</f>
        <v>177</v>
      </c>
      <c r="C83" s="505">
        <f>B83/145</f>
        <v>1.2206896551724138</v>
      </c>
      <c r="D83" s="505">
        <v>1858.28</v>
      </c>
      <c r="E83" s="505">
        <f t="shared" ref="E83:E84" si="37">C83*D83</f>
        <v>2268.3831724137931</v>
      </c>
      <c r="F83" s="27">
        <v>1</v>
      </c>
      <c r="G83" s="505">
        <f t="shared" si="29"/>
        <v>2268.38</v>
      </c>
      <c r="H83" s="505">
        <f t="shared" si="30"/>
        <v>535.11</v>
      </c>
      <c r="I83" s="506">
        <f t="shared" ref="I83:I84" si="38">G83+H83</f>
        <v>2803.4900000000002</v>
      </c>
    </row>
    <row r="84" spans="1:9" x14ac:dyDescent="0.25">
      <c r="A84" s="494" t="s">
        <v>1504</v>
      </c>
      <c r="B84" s="515">
        <v>36</v>
      </c>
      <c r="C84" s="505">
        <f>B84/145</f>
        <v>0.24827586206896551</v>
      </c>
      <c r="D84" s="505">
        <v>1311</v>
      </c>
      <c r="E84" s="505">
        <f t="shared" si="37"/>
        <v>325.48965517241379</v>
      </c>
      <c r="F84" s="27">
        <v>1</v>
      </c>
      <c r="G84" s="505">
        <f t="shared" si="29"/>
        <v>325.49</v>
      </c>
      <c r="H84" s="505">
        <f t="shared" si="30"/>
        <v>76.78</v>
      </c>
      <c r="I84" s="506">
        <f t="shared" si="38"/>
        <v>402.27</v>
      </c>
    </row>
    <row r="85" spans="1:9" s="7" customFormat="1" ht="33" x14ac:dyDescent="0.25">
      <c r="A85" s="493" t="s">
        <v>7</v>
      </c>
      <c r="B85" s="514">
        <f>SUM(B86:B93)</f>
        <v>1489</v>
      </c>
      <c r="C85" s="520">
        <f t="shared" ref="C85:I85" si="39">SUM(C86:C93)</f>
        <v>10.26896551724138</v>
      </c>
      <c r="D85" s="520"/>
      <c r="E85" s="520"/>
      <c r="F85" s="504"/>
      <c r="G85" s="520">
        <f t="shared" si="39"/>
        <v>9281.7799999999988</v>
      </c>
      <c r="H85" s="520">
        <f t="shared" si="39"/>
        <v>2189.56</v>
      </c>
      <c r="I85" s="522">
        <f t="shared" si="39"/>
        <v>11471.34</v>
      </c>
    </row>
    <row r="86" spans="1:9" x14ac:dyDescent="0.25">
      <c r="A86" s="494" t="s">
        <v>395</v>
      </c>
      <c r="B86" s="515">
        <f>84+12</f>
        <v>96</v>
      </c>
      <c r="C86" s="505">
        <f>B86/145</f>
        <v>0.66206896551724137</v>
      </c>
      <c r="D86" s="505">
        <v>1010</v>
      </c>
      <c r="E86" s="505">
        <f t="shared" ref="E86:E93" si="40">C86*D86</f>
        <v>668.68965517241384</v>
      </c>
      <c r="F86" s="27">
        <v>1</v>
      </c>
      <c r="G86" s="505">
        <f t="shared" si="29"/>
        <v>668.69</v>
      </c>
      <c r="H86" s="505">
        <f t="shared" si="30"/>
        <v>157.74</v>
      </c>
      <c r="I86" s="506">
        <f t="shared" ref="I86:I93" si="41">G86+H86</f>
        <v>826.43000000000006</v>
      </c>
    </row>
    <row r="87" spans="1:9" x14ac:dyDescent="0.25">
      <c r="A87" s="494" t="s">
        <v>395</v>
      </c>
      <c r="B87" s="515">
        <f>145+71</f>
        <v>216</v>
      </c>
      <c r="C87" s="505">
        <f t="shared" ref="C87:C93" si="42">B87/145</f>
        <v>1.4896551724137932</v>
      </c>
      <c r="D87" s="505">
        <v>867</v>
      </c>
      <c r="E87" s="505">
        <f t="shared" si="40"/>
        <v>1291.5310344827587</v>
      </c>
      <c r="F87" s="27">
        <v>1</v>
      </c>
      <c r="G87" s="505">
        <f t="shared" si="29"/>
        <v>1291.53</v>
      </c>
      <c r="H87" s="505">
        <f t="shared" si="30"/>
        <v>304.67</v>
      </c>
      <c r="I87" s="506">
        <f t="shared" si="41"/>
        <v>1596.2</v>
      </c>
    </row>
    <row r="88" spans="1:9" x14ac:dyDescent="0.25">
      <c r="A88" s="494" t="s">
        <v>395</v>
      </c>
      <c r="B88" s="515">
        <f>145+95</f>
        <v>240</v>
      </c>
      <c r="C88" s="505">
        <f t="shared" si="42"/>
        <v>1.6551724137931034</v>
      </c>
      <c r="D88" s="505">
        <v>867</v>
      </c>
      <c r="E88" s="505">
        <f t="shared" si="40"/>
        <v>1435.0344827586207</v>
      </c>
      <c r="F88" s="27">
        <v>1</v>
      </c>
      <c r="G88" s="505">
        <f t="shared" si="29"/>
        <v>1435.03</v>
      </c>
      <c r="H88" s="505">
        <f t="shared" si="30"/>
        <v>338.52</v>
      </c>
      <c r="I88" s="506">
        <f t="shared" si="41"/>
        <v>1773.55</v>
      </c>
    </row>
    <row r="89" spans="1:9" x14ac:dyDescent="0.25">
      <c r="A89" s="494" t="s">
        <v>395</v>
      </c>
      <c r="B89" s="515">
        <f>145+71</f>
        <v>216</v>
      </c>
      <c r="C89" s="505">
        <f t="shared" si="42"/>
        <v>1.4896551724137932</v>
      </c>
      <c r="D89" s="505">
        <v>867</v>
      </c>
      <c r="E89" s="505">
        <f t="shared" si="40"/>
        <v>1291.5310344827587</v>
      </c>
      <c r="F89" s="27">
        <v>1</v>
      </c>
      <c r="G89" s="505">
        <f t="shared" si="29"/>
        <v>1291.53</v>
      </c>
      <c r="H89" s="505">
        <f t="shared" si="30"/>
        <v>304.67</v>
      </c>
      <c r="I89" s="506">
        <f t="shared" si="41"/>
        <v>1596.2</v>
      </c>
    </row>
    <row r="90" spans="1:9" x14ac:dyDescent="0.25">
      <c r="A90" s="494" t="s">
        <v>395</v>
      </c>
      <c r="B90" s="515">
        <v>120</v>
      </c>
      <c r="C90" s="505">
        <f t="shared" si="42"/>
        <v>0.82758620689655171</v>
      </c>
      <c r="D90" s="505">
        <v>985</v>
      </c>
      <c r="E90" s="505">
        <f t="shared" si="40"/>
        <v>815.17241379310349</v>
      </c>
      <c r="F90" s="27">
        <v>1</v>
      </c>
      <c r="G90" s="505">
        <f t="shared" si="29"/>
        <v>815.17</v>
      </c>
      <c r="H90" s="505">
        <f t="shared" si="30"/>
        <v>192.3</v>
      </c>
      <c r="I90" s="506">
        <f t="shared" si="41"/>
        <v>1007.47</v>
      </c>
    </row>
    <row r="91" spans="1:9" x14ac:dyDescent="0.25">
      <c r="A91" s="494" t="s">
        <v>1510</v>
      </c>
      <c r="B91" s="515">
        <f>145+47</f>
        <v>192</v>
      </c>
      <c r="C91" s="505">
        <f t="shared" si="42"/>
        <v>1.3241379310344827</v>
      </c>
      <c r="D91" s="505">
        <v>735</v>
      </c>
      <c r="E91" s="505">
        <f t="shared" si="40"/>
        <v>973.24137931034477</v>
      </c>
      <c r="F91" s="27">
        <v>1</v>
      </c>
      <c r="G91" s="505">
        <f t="shared" si="29"/>
        <v>973.24</v>
      </c>
      <c r="H91" s="505">
        <f t="shared" si="30"/>
        <v>229.59</v>
      </c>
      <c r="I91" s="506">
        <f t="shared" si="41"/>
        <v>1202.83</v>
      </c>
    </row>
    <row r="92" spans="1:9" x14ac:dyDescent="0.25">
      <c r="A92" s="494" t="s">
        <v>395</v>
      </c>
      <c r="B92" s="515">
        <f>145+72</f>
        <v>217</v>
      </c>
      <c r="C92" s="505">
        <f t="shared" si="42"/>
        <v>1.4965517241379311</v>
      </c>
      <c r="D92" s="505">
        <v>995</v>
      </c>
      <c r="E92" s="505">
        <f t="shared" si="40"/>
        <v>1489.0689655172414</v>
      </c>
      <c r="F92" s="27">
        <v>1</v>
      </c>
      <c r="G92" s="505">
        <f t="shared" si="29"/>
        <v>1489.07</v>
      </c>
      <c r="H92" s="505">
        <f t="shared" si="30"/>
        <v>351.27</v>
      </c>
      <c r="I92" s="506">
        <f t="shared" si="41"/>
        <v>1840.34</v>
      </c>
    </row>
    <row r="93" spans="1:9" x14ac:dyDescent="0.25">
      <c r="A93" s="494" t="s">
        <v>1511</v>
      </c>
      <c r="B93" s="515">
        <f>145+47</f>
        <v>192</v>
      </c>
      <c r="C93" s="505">
        <f t="shared" si="42"/>
        <v>1.3241379310344827</v>
      </c>
      <c r="D93" s="505">
        <v>995</v>
      </c>
      <c r="E93" s="505">
        <f t="shared" si="40"/>
        <v>1317.5172413793102</v>
      </c>
      <c r="F93" s="27">
        <v>1</v>
      </c>
      <c r="G93" s="505">
        <f t="shared" si="29"/>
        <v>1317.52</v>
      </c>
      <c r="H93" s="505">
        <f t="shared" si="30"/>
        <v>310.8</v>
      </c>
      <c r="I93" s="506">
        <f t="shared" si="41"/>
        <v>1628.32</v>
      </c>
    </row>
    <row r="94" spans="1:9" s="7" customFormat="1" ht="33" x14ac:dyDescent="0.25">
      <c r="A94" s="493" t="s">
        <v>8</v>
      </c>
      <c r="B94" s="514">
        <f>SUM(B95:B101)</f>
        <v>1053</v>
      </c>
      <c r="C94" s="520">
        <f t="shared" ref="C94:I94" si="43">SUM(C95:C101)</f>
        <v>7.2620689655172423</v>
      </c>
      <c r="D94" s="520"/>
      <c r="E94" s="520"/>
      <c r="F94" s="504"/>
      <c r="G94" s="520">
        <f t="shared" si="43"/>
        <v>5284.9800000000014</v>
      </c>
      <c r="H94" s="520">
        <f t="shared" si="43"/>
        <v>1218</v>
      </c>
      <c r="I94" s="522">
        <f t="shared" si="43"/>
        <v>6502.9800000000005</v>
      </c>
    </row>
    <row r="95" spans="1:9" x14ac:dyDescent="0.25">
      <c r="A95" s="494" t="s">
        <v>212</v>
      </c>
      <c r="B95" s="515">
        <f>145+71</f>
        <v>216</v>
      </c>
      <c r="C95" s="505">
        <f>B95/145</f>
        <v>1.4896551724137932</v>
      </c>
      <c r="D95" s="505">
        <v>735</v>
      </c>
      <c r="E95" s="505">
        <f>C95*D95</f>
        <v>1094.8965517241379</v>
      </c>
      <c r="F95" s="27">
        <v>1</v>
      </c>
      <c r="G95" s="505">
        <f t="shared" si="29"/>
        <v>1094.9000000000001</v>
      </c>
      <c r="H95" s="505">
        <f t="shared" si="30"/>
        <v>258.29000000000002</v>
      </c>
      <c r="I95" s="506">
        <f>G95+H95</f>
        <v>1353.19</v>
      </c>
    </row>
    <row r="96" spans="1:9" x14ac:dyDescent="0.25">
      <c r="A96" s="494" t="s">
        <v>212</v>
      </c>
      <c r="B96" s="515">
        <f>145+56</f>
        <v>201</v>
      </c>
      <c r="C96" s="505">
        <f t="shared" ref="C96:C101" si="44">B96/145</f>
        <v>1.3862068965517242</v>
      </c>
      <c r="D96" s="505">
        <v>735</v>
      </c>
      <c r="E96" s="505">
        <f>C96*D96</f>
        <v>1018.8620689655173</v>
      </c>
      <c r="F96" s="27">
        <v>1</v>
      </c>
      <c r="G96" s="505">
        <f t="shared" si="29"/>
        <v>1018.86</v>
      </c>
      <c r="H96" s="113">
        <f>ROUND(G96*0.2077,2)</f>
        <v>211.62</v>
      </c>
      <c r="I96" s="506">
        <f>G96+H96</f>
        <v>1230.48</v>
      </c>
    </row>
    <row r="97" spans="1:9" x14ac:dyDescent="0.25">
      <c r="A97" s="494" t="s">
        <v>212</v>
      </c>
      <c r="B97" s="515">
        <f>145+86</f>
        <v>231</v>
      </c>
      <c r="C97" s="505">
        <f t="shared" si="44"/>
        <v>1.5931034482758621</v>
      </c>
      <c r="D97" s="505">
        <v>723</v>
      </c>
      <c r="E97" s="505">
        <f t="shared" ref="E97" si="45">C97*D97</f>
        <v>1151.8137931034482</v>
      </c>
      <c r="F97" s="27">
        <v>1</v>
      </c>
      <c r="G97" s="505">
        <f t="shared" si="29"/>
        <v>1151.81</v>
      </c>
      <c r="H97" s="505">
        <f t="shared" si="30"/>
        <v>271.70999999999998</v>
      </c>
      <c r="I97" s="506">
        <f t="shared" ref="I97" si="46">G97+H97</f>
        <v>1423.52</v>
      </c>
    </row>
    <row r="98" spans="1:9" x14ac:dyDescent="0.25">
      <c r="A98" s="494" t="s">
        <v>212</v>
      </c>
      <c r="B98" s="515">
        <f>145+55</f>
        <v>200</v>
      </c>
      <c r="C98" s="505">
        <f t="shared" si="44"/>
        <v>1.3793103448275863</v>
      </c>
      <c r="D98" s="505">
        <v>723</v>
      </c>
      <c r="E98" s="505">
        <f>C98*D98</f>
        <v>997.24137931034488</v>
      </c>
      <c r="F98" s="27">
        <v>1</v>
      </c>
      <c r="G98" s="505">
        <f t="shared" si="29"/>
        <v>997.24</v>
      </c>
      <c r="H98" s="505">
        <f t="shared" si="30"/>
        <v>235.25</v>
      </c>
      <c r="I98" s="506">
        <f>G98+H98</f>
        <v>1232.49</v>
      </c>
    </row>
    <row r="99" spans="1:9" x14ac:dyDescent="0.25">
      <c r="A99" s="494" t="s">
        <v>212</v>
      </c>
      <c r="B99" s="515">
        <v>92</v>
      </c>
      <c r="C99" s="505">
        <f t="shared" si="44"/>
        <v>0.6344827586206897</v>
      </c>
      <c r="D99" s="505">
        <v>723</v>
      </c>
      <c r="E99" s="505">
        <f>C99*D99</f>
        <v>458.73103448275867</v>
      </c>
      <c r="F99" s="27">
        <v>1</v>
      </c>
      <c r="G99" s="505">
        <f t="shared" si="29"/>
        <v>458.73</v>
      </c>
      <c r="H99" s="505">
        <f t="shared" si="30"/>
        <v>108.21</v>
      </c>
      <c r="I99" s="506">
        <f>G99+H99</f>
        <v>566.94000000000005</v>
      </c>
    </row>
    <row r="100" spans="1:9" x14ac:dyDescent="0.25">
      <c r="A100" s="494" t="s">
        <v>212</v>
      </c>
      <c r="B100" s="515">
        <v>24</v>
      </c>
      <c r="C100" s="505">
        <f t="shared" si="44"/>
        <v>0.16551724137931034</v>
      </c>
      <c r="D100" s="505">
        <v>723</v>
      </c>
      <c r="E100" s="505">
        <f>C100*D100</f>
        <v>119.66896551724138</v>
      </c>
      <c r="F100" s="27">
        <v>1</v>
      </c>
      <c r="G100" s="505">
        <f t="shared" si="29"/>
        <v>119.67</v>
      </c>
      <c r="H100" s="505">
        <f t="shared" si="30"/>
        <v>28.23</v>
      </c>
      <c r="I100" s="506">
        <f>G100+H100</f>
        <v>147.9</v>
      </c>
    </row>
    <row r="101" spans="1:9" x14ac:dyDescent="0.25">
      <c r="A101" s="494" t="s">
        <v>212</v>
      </c>
      <c r="B101" s="515">
        <v>89</v>
      </c>
      <c r="C101" s="505">
        <f t="shared" si="44"/>
        <v>0.61379310344827587</v>
      </c>
      <c r="D101" s="505">
        <v>723</v>
      </c>
      <c r="E101" s="505">
        <f>C101*D101</f>
        <v>443.77241379310345</v>
      </c>
      <c r="F101" s="27">
        <v>1</v>
      </c>
      <c r="G101" s="505">
        <f t="shared" si="29"/>
        <v>443.77</v>
      </c>
      <c r="H101" s="505">
        <f t="shared" si="30"/>
        <v>104.69</v>
      </c>
      <c r="I101" s="506">
        <f>G101+H101</f>
        <v>548.46</v>
      </c>
    </row>
    <row r="102" spans="1:9" s="7" customFormat="1" x14ac:dyDescent="0.25">
      <c r="A102" s="393" t="s">
        <v>356</v>
      </c>
      <c r="B102" s="449">
        <f>B103+B106+B110</f>
        <v>41</v>
      </c>
      <c r="C102" s="416">
        <f t="shared" ref="C102:I102" si="47">C103+C106+C110</f>
        <v>0.28275862068965518</v>
      </c>
      <c r="D102" s="416"/>
      <c r="E102" s="416"/>
      <c r="F102" s="503"/>
      <c r="G102" s="416">
        <f t="shared" si="47"/>
        <v>296.41000000000003</v>
      </c>
      <c r="H102" s="416">
        <f t="shared" si="47"/>
        <v>69.06</v>
      </c>
      <c r="I102" s="461">
        <f t="shared" si="47"/>
        <v>365.46999999999997</v>
      </c>
    </row>
    <row r="103" spans="1:9" s="7" customFormat="1" ht="33" x14ac:dyDescent="0.25">
      <c r="A103" s="493" t="s">
        <v>9</v>
      </c>
      <c r="B103" s="514">
        <f>SUM(B104:B105)</f>
        <v>8</v>
      </c>
      <c r="C103" s="520">
        <f t="shared" ref="C103:I103" si="48">SUM(C104:C105)</f>
        <v>5.5172413793103448E-2</v>
      </c>
      <c r="D103" s="520"/>
      <c r="E103" s="520"/>
      <c r="F103" s="504"/>
      <c r="G103" s="520">
        <f t="shared" si="48"/>
        <v>82.16</v>
      </c>
      <c r="H103" s="520">
        <f t="shared" si="48"/>
        <v>19.38</v>
      </c>
      <c r="I103" s="522">
        <f t="shared" si="48"/>
        <v>101.53999999999999</v>
      </c>
    </row>
    <row r="104" spans="1:9" x14ac:dyDescent="0.25">
      <c r="A104" s="494" t="s">
        <v>1512</v>
      </c>
      <c r="B104" s="515">
        <v>4</v>
      </c>
      <c r="C104" s="505">
        <f>B104/145</f>
        <v>2.7586206896551724E-2</v>
      </c>
      <c r="D104" s="505">
        <v>1489</v>
      </c>
      <c r="E104" s="505">
        <f t="shared" ref="E104:E105" si="49">C104*D104</f>
        <v>41.075862068965513</v>
      </c>
      <c r="F104" s="27">
        <v>1</v>
      </c>
      <c r="G104" s="505">
        <f t="shared" si="29"/>
        <v>41.08</v>
      </c>
      <c r="H104" s="505">
        <f t="shared" si="30"/>
        <v>9.69</v>
      </c>
      <c r="I104" s="506">
        <f t="shared" ref="I104:I105" si="50">G104+H104</f>
        <v>50.769999999999996</v>
      </c>
    </row>
    <row r="105" spans="1:9" x14ac:dyDescent="0.25">
      <c r="A105" s="494" t="s">
        <v>1512</v>
      </c>
      <c r="B105" s="515">
        <v>4</v>
      </c>
      <c r="C105" s="505">
        <f t="shared" ref="C105" si="51">B105/145</f>
        <v>2.7586206896551724E-2</v>
      </c>
      <c r="D105" s="505">
        <v>1489</v>
      </c>
      <c r="E105" s="505">
        <f t="shared" si="49"/>
        <v>41.075862068965513</v>
      </c>
      <c r="F105" s="27">
        <v>1</v>
      </c>
      <c r="G105" s="505">
        <f t="shared" si="29"/>
        <v>41.08</v>
      </c>
      <c r="H105" s="505">
        <f t="shared" si="30"/>
        <v>9.69</v>
      </c>
      <c r="I105" s="506">
        <f t="shared" si="50"/>
        <v>50.769999999999996</v>
      </c>
    </row>
    <row r="106" spans="1:9" s="7" customFormat="1" ht="33" x14ac:dyDescent="0.25">
      <c r="A106" s="493" t="s">
        <v>7</v>
      </c>
      <c r="B106" s="514">
        <f>SUM(B107:B109)</f>
        <v>27</v>
      </c>
      <c r="C106" s="520">
        <f t="shared" ref="C106:I106" si="52">SUM(C107:C109)</f>
        <v>0.18620689655172412</v>
      </c>
      <c r="D106" s="520"/>
      <c r="E106" s="520"/>
      <c r="F106" s="504"/>
      <c r="G106" s="520">
        <f t="shared" si="52"/>
        <v>183.83</v>
      </c>
      <c r="H106" s="520">
        <f t="shared" si="52"/>
        <v>43.36</v>
      </c>
      <c r="I106" s="522">
        <f t="shared" si="52"/>
        <v>227.18999999999997</v>
      </c>
    </row>
    <row r="107" spans="1:9" x14ac:dyDescent="0.25">
      <c r="A107" s="495" t="s">
        <v>1513</v>
      </c>
      <c r="B107" s="515">
        <v>16</v>
      </c>
      <c r="C107" s="505">
        <f t="shared" ref="C107:C109" si="53">B107/145</f>
        <v>0.1103448275862069</v>
      </c>
      <c r="D107" s="505">
        <v>985</v>
      </c>
      <c r="E107" s="505">
        <f t="shared" ref="E107:E109" si="54">C107*D107</f>
        <v>108.68965517241379</v>
      </c>
      <c r="F107" s="27">
        <v>1</v>
      </c>
      <c r="G107" s="505">
        <f t="shared" si="29"/>
        <v>108.69</v>
      </c>
      <c r="H107" s="505">
        <f t="shared" si="30"/>
        <v>25.64</v>
      </c>
      <c r="I107" s="506">
        <f t="shared" ref="I107:I109" si="55">G107+H107</f>
        <v>134.32999999999998</v>
      </c>
    </row>
    <row r="108" spans="1:9" x14ac:dyDescent="0.25">
      <c r="A108" s="495" t="s">
        <v>1513</v>
      </c>
      <c r="B108" s="515">
        <v>6</v>
      </c>
      <c r="C108" s="505">
        <f t="shared" si="53"/>
        <v>4.1379310344827586E-2</v>
      </c>
      <c r="D108" s="505">
        <v>995</v>
      </c>
      <c r="E108" s="505">
        <f t="shared" si="54"/>
        <v>41.172413793103445</v>
      </c>
      <c r="F108" s="27">
        <v>1</v>
      </c>
      <c r="G108" s="505">
        <f t="shared" si="29"/>
        <v>41.17</v>
      </c>
      <c r="H108" s="505">
        <f t="shared" si="30"/>
        <v>9.7100000000000009</v>
      </c>
      <c r="I108" s="506">
        <f t="shared" si="55"/>
        <v>50.88</v>
      </c>
    </row>
    <row r="109" spans="1:9" x14ac:dyDescent="0.25">
      <c r="A109" s="495" t="s">
        <v>1513</v>
      </c>
      <c r="B109" s="515">
        <v>5</v>
      </c>
      <c r="C109" s="505">
        <f t="shared" si="53"/>
        <v>3.4482758620689655E-2</v>
      </c>
      <c r="D109" s="505">
        <v>985</v>
      </c>
      <c r="E109" s="505">
        <f t="shared" si="54"/>
        <v>33.96551724137931</v>
      </c>
      <c r="F109" s="27">
        <v>1</v>
      </c>
      <c r="G109" s="505">
        <f t="shared" si="29"/>
        <v>33.97</v>
      </c>
      <c r="H109" s="505">
        <f t="shared" si="30"/>
        <v>8.01</v>
      </c>
      <c r="I109" s="506">
        <f t="shared" si="55"/>
        <v>41.98</v>
      </c>
    </row>
    <row r="110" spans="1:9" s="7" customFormat="1" ht="33" x14ac:dyDescent="0.25">
      <c r="A110" s="493" t="s">
        <v>8</v>
      </c>
      <c r="B110" s="514">
        <f>SUM(B111:B112)</f>
        <v>6</v>
      </c>
      <c r="C110" s="520">
        <f t="shared" ref="C110:I110" si="56">SUM(C111:C112)</f>
        <v>4.1379310344827586E-2</v>
      </c>
      <c r="D110" s="520"/>
      <c r="E110" s="520"/>
      <c r="F110" s="504"/>
      <c r="G110" s="520">
        <f t="shared" si="56"/>
        <v>30.42</v>
      </c>
      <c r="H110" s="520">
        <f t="shared" si="56"/>
        <v>6.32</v>
      </c>
      <c r="I110" s="522">
        <f t="shared" si="56"/>
        <v>36.74</v>
      </c>
    </row>
    <row r="111" spans="1:9" x14ac:dyDescent="0.25">
      <c r="A111" s="495" t="s">
        <v>212</v>
      </c>
      <c r="B111" s="515">
        <v>2</v>
      </c>
      <c r="C111" s="505">
        <f>B111/145</f>
        <v>1.3793103448275862E-2</v>
      </c>
      <c r="D111" s="505">
        <v>735</v>
      </c>
      <c r="E111" s="505">
        <f>C111*D111</f>
        <v>10.137931034482758</v>
      </c>
      <c r="F111" s="27">
        <v>1</v>
      </c>
      <c r="G111" s="505">
        <f t="shared" si="29"/>
        <v>10.14</v>
      </c>
      <c r="H111" s="113">
        <f>ROUND(G111*0.2077,2)</f>
        <v>2.11</v>
      </c>
      <c r="I111" s="506">
        <f>H111+G111</f>
        <v>12.25</v>
      </c>
    </row>
    <row r="112" spans="1:9" x14ac:dyDescent="0.25">
      <c r="A112" s="495" t="s">
        <v>212</v>
      </c>
      <c r="B112" s="515">
        <v>4</v>
      </c>
      <c r="C112" s="505">
        <f t="shared" ref="C112" si="57">B112/145</f>
        <v>2.7586206896551724E-2</v>
      </c>
      <c r="D112" s="505">
        <v>735</v>
      </c>
      <c r="E112" s="505">
        <f t="shared" ref="E112" si="58">C112*D112</f>
        <v>20.275862068965516</v>
      </c>
      <c r="F112" s="27">
        <v>1</v>
      </c>
      <c r="G112" s="505">
        <f t="shared" si="29"/>
        <v>20.28</v>
      </c>
      <c r="H112" s="113">
        <f>ROUND(G112*0.2077,2)</f>
        <v>4.21</v>
      </c>
      <c r="I112" s="506">
        <f t="shared" ref="I112" si="59">H112+G112</f>
        <v>24.490000000000002</v>
      </c>
    </row>
    <row r="113" spans="1:9" s="7" customFormat="1" x14ac:dyDescent="0.25">
      <c r="A113" s="393" t="s">
        <v>357</v>
      </c>
      <c r="B113" s="449">
        <f>B114+B130+B158</f>
        <v>5067</v>
      </c>
      <c r="C113" s="416">
        <f t="shared" ref="C113:I113" si="60">C114+C130+C158</f>
        <v>34.717116742833412</v>
      </c>
      <c r="D113" s="416"/>
      <c r="E113" s="416"/>
      <c r="F113" s="503"/>
      <c r="G113" s="416">
        <f t="shared" si="60"/>
        <v>35502.15</v>
      </c>
      <c r="H113" s="416">
        <f t="shared" si="60"/>
        <v>8349.5500000000011</v>
      </c>
      <c r="I113" s="461">
        <f t="shared" si="60"/>
        <v>43851.700000000004</v>
      </c>
    </row>
    <row r="114" spans="1:9" s="7" customFormat="1" ht="33" x14ac:dyDescent="0.25">
      <c r="A114" s="493" t="s">
        <v>9</v>
      </c>
      <c r="B114" s="514">
        <f>SUM(B115:B129)</f>
        <v>910</v>
      </c>
      <c r="C114" s="520">
        <f t="shared" ref="C114:I114" si="61">SUM(C115:C129)</f>
        <v>6.1214374740340673</v>
      </c>
      <c r="D114" s="520"/>
      <c r="E114" s="520"/>
      <c r="F114" s="504"/>
      <c r="G114" s="520">
        <f t="shared" si="61"/>
        <v>10201.17</v>
      </c>
      <c r="H114" s="520">
        <f t="shared" si="61"/>
        <v>2406.1600000000003</v>
      </c>
      <c r="I114" s="522">
        <f t="shared" si="61"/>
        <v>12607.33</v>
      </c>
    </row>
    <row r="115" spans="1:9" x14ac:dyDescent="0.25">
      <c r="A115" s="494" t="s">
        <v>1514</v>
      </c>
      <c r="B115" s="515">
        <v>6</v>
      </c>
      <c r="C115" s="505">
        <f>B115/145</f>
        <v>4.1379310344827586E-2</v>
      </c>
      <c r="D115" s="505">
        <v>1489</v>
      </c>
      <c r="E115" s="505">
        <f t="shared" ref="E115:E129" si="62">C115*D115</f>
        <v>61.613793103448273</v>
      </c>
      <c r="F115" s="27">
        <v>1</v>
      </c>
      <c r="G115" s="505">
        <f t="shared" si="29"/>
        <v>61.61</v>
      </c>
      <c r="H115" s="505">
        <f t="shared" si="30"/>
        <v>14.53</v>
      </c>
      <c r="I115" s="506">
        <f t="shared" ref="I115:I157" si="63">G115+H115</f>
        <v>76.14</v>
      </c>
    </row>
    <row r="116" spans="1:9" x14ac:dyDescent="0.25">
      <c r="A116" s="494" t="s">
        <v>1514</v>
      </c>
      <c r="B116" s="515">
        <v>1</v>
      </c>
      <c r="C116" s="505">
        <f>B116/145</f>
        <v>6.8965517241379309E-3</v>
      </c>
      <c r="D116" s="505">
        <v>1489</v>
      </c>
      <c r="E116" s="505">
        <f t="shared" si="62"/>
        <v>10.268965517241378</v>
      </c>
      <c r="F116" s="27">
        <v>1</v>
      </c>
      <c r="G116" s="505">
        <f t="shared" si="29"/>
        <v>10.27</v>
      </c>
      <c r="H116" s="505">
        <f t="shared" si="30"/>
        <v>2.42</v>
      </c>
      <c r="I116" s="506">
        <f t="shared" si="63"/>
        <v>12.69</v>
      </c>
    </row>
    <row r="117" spans="1:9" x14ac:dyDescent="0.25">
      <c r="A117" s="494" t="s">
        <v>1501</v>
      </c>
      <c r="B117" s="515">
        <v>1</v>
      </c>
      <c r="C117" s="505">
        <f t="shared" ref="C117:C127" si="64">B117/145</f>
        <v>6.8965517241379309E-3</v>
      </c>
      <c r="D117" s="505">
        <v>1489</v>
      </c>
      <c r="E117" s="505">
        <f t="shared" si="62"/>
        <v>10.268965517241378</v>
      </c>
      <c r="F117" s="27">
        <v>1</v>
      </c>
      <c r="G117" s="505">
        <f t="shared" si="29"/>
        <v>10.27</v>
      </c>
      <c r="H117" s="505">
        <f t="shared" si="30"/>
        <v>2.42</v>
      </c>
      <c r="I117" s="506">
        <f t="shared" si="63"/>
        <v>12.69</v>
      </c>
    </row>
    <row r="118" spans="1:9" x14ac:dyDescent="0.25">
      <c r="A118" s="494" t="s">
        <v>1501</v>
      </c>
      <c r="B118" s="515">
        <v>1</v>
      </c>
      <c r="C118" s="505">
        <f t="shared" si="64"/>
        <v>6.8965517241379309E-3</v>
      </c>
      <c r="D118" s="505">
        <v>1489</v>
      </c>
      <c r="E118" s="505">
        <f t="shared" si="62"/>
        <v>10.268965517241378</v>
      </c>
      <c r="F118" s="27">
        <v>1</v>
      </c>
      <c r="G118" s="505">
        <f t="shared" si="29"/>
        <v>10.27</v>
      </c>
      <c r="H118" s="505">
        <f t="shared" si="30"/>
        <v>2.42</v>
      </c>
      <c r="I118" s="506">
        <f t="shared" si="63"/>
        <v>12.69</v>
      </c>
    </row>
    <row r="119" spans="1:9" x14ac:dyDescent="0.25">
      <c r="A119" s="494" t="s">
        <v>1500</v>
      </c>
      <c r="B119" s="515">
        <v>13</v>
      </c>
      <c r="C119" s="505">
        <f t="shared" si="64"/>
        <v>8.9655172413793102E-2</v>
      </c>
      <c r="D119" s="505">
        <v>1311</v>
      </c>
      <c r="E119" s="505">
        <f t="shared" si="62"/>
        <v>117.53793103448275</v>
      </c>
      <c r="F119" s="27">
        <v>1</v>
      </c>
      <c r="G119" s="505">
        <f t="shared" si="29"/>
        <v>117.54</v>
      </c>
      <c r="H119" s="505">
        <f t="shared" si="30"/>
        <v>27.73</v>
      </c>
      <c r="I119" s="506">
        <f t="shared" si="63"/>
        <v>145.27000000000001</v>
      </c>
    </row>
    <row r="120" spans="1:9" x14ac:dyDescent="0.25">
      <c r="A120" s="494" t="s">
        <v>208</v>
      </c>
      <c r="B120" s="515">
        <v>1</v>
      </c>
      <c r="C120" s="505">
        <f t="shared" si="64"/>
        <v>6.8965517241379309E-3</v>
      </c>
      <c r="D120" s="505">
        <v>1311</v>
      </c>
      <c r="E120" s="505">
        <f t="shared" si="62"/>
        <v>9.0413793103448281</v>
      </c>
      <c r="F120" s="27">
        <v>1</v>
      </c>
      <c r="G120" s="505">
        <f t="shared" si="29"/>
        <v>9.0399999999999991</v>
      </c>
      <c r="H120" s="505">
        <f t="shared" si="30"/>
        <v>2.13</v>
      </c>
      <c r="I120" s="506">
        <f t="shared" si="63"/>
        <v>11.169999999999998</v>
      </c>
    </row>
    <row r="121" spans="1:9" x14ac:dyDescent="0.25">
      <c r="A121" s="494" t="s">
        <v>1516</v>
      </c>
      <c r="B121" s="515">
        <v>1</v>
      </c>
      <c r="C121" s="505">
        <f t="shared" si="64"/>
        <v>6.8965517241379309E-3</v>
      </c>
      <c r="D121" s="505">
        <v>1489</v>
      </c>
      <c r="E121" s="505">
        <f t="shared" si="62"/>
        <v>10.268965517241378</v>
      </c>
      <c r="F121" s="27">
        <v>1</v>
      </c>
      <c r="G121" s="505">
        <f t="shared" si="29"/>
        <v>10.27</v>
      </c>
      <c r="H121" s="113">
        <f>ROUND(G121*0.2077,2)</f>
        <v>2.13</v>
      </c>
      <c r="I121" s="506">
        <f t="shared" si="63"/>
        <v>12.399999999999999</v>
      </c>
    </row>
    <row r="122" spans="1:9" x14ac:dyDescent="0.25">
      <c r="A122" s="494" t="s">
        <v>1517</v>
      </c>
      <c r="B122" s="515">
        <v>96</v>
      </c>
      <c r="C122" s="505">
        <f t="shared" si="64"/>
        <v>0.66206896551724137</v>
      </c>
      <c r="D122" s="505">
        <v>1489</v>
      </c>
      <c r="E122" s="505">
        <f t="shared" si="62"/>
        <v>985.82068965517237</v>
      </c>
      <c r="F122" s="27">
        <v>1</v>
      </c>
      <c r="G122" s="505">
        <f t="shared" ref="G122:G180" si="65">ROUND(E122*F122,2)</f>
        <v>985.82</v>
      </c>
      <c r="H122" s="505">
        <f t="shared" ref="H122:H180" si="66">ROUND(G122*0.2359,2)</f>
        <v>232.55</v>
      </c>
      <c r="I122" s="506">
        <f t="shared" si="63"/>
        <v>1218.3700000000001</v>
      </c>
    </row>
    <row r="123" spans="1:9" x14ac:dyDescent="0.25">
      <c r="A123" s="494" t="s">
        <v>1517</v>
      </c>
      <c r="B123" s="515">
        <v>24</v>
      </c>
      <c r="C123" s="505">
        <f t="shared" si="64"/>
        <v>0.16551724137931034</v>
      </c>
      <c r="D123" s="505">
        <v>1489</v>
      </c>
      <c r="E123" s="505">
        <f t="shared" si="62"/>
        <v>246.45517241379309</v>
      </c>
      <c r="F123" s="27">
        <v>1</v>
      </c>
      <c r="G123" s="505">
        <f t="shared" si="65"/>
        <v>246.46</v>
      </c>
      <c r="H123" s="505">
        <f t="shared" si="66"/>
        <v>58.14</v>
      </c>
      <c r="I123" s="506">
        <f>G123+H123</f>
        <v>304.60000000000002</v>
      </c>
    </row>
    <row r="124" spans="1:9" x14ac:dyDescent="0.25">
      <c r="A124" s="494" t="s">
        <v>1517</v>
      </c>
      <c r="B124" s="515">
        <f>117+51</f>
        <v>168</v>
      </c>
      <c r="C124" s="505">
        <f t="shared" si="64"/>
        <v>1.1586206896551725</v>
      </c>
      <c r="D124" s="505">
        <v>1489</v>
      </c>
      <c r="E124" s="505">
        <f t="shared" si="62"/>
        <v>1725.1862068965518</v>
      </c>
      <c r="F124" s="27">
        <v>1</v>
      </c>
      <c r="G124" s="505">
        <f t="shared" si="65"/>
        <v>1725.19</v>
      </c>
      <c r="H124" s="505">
        <f t="shared" si="66"/>
        <v>406.97</v>
      </c>
      <c r="I124" s="506">
        <f t="shared" si="63"/>
        <v>2132.16</v>
      </c>
    </row>
    <row r="125" spans="1:9" x14ac:dyDescent="0.25">
      <c r="A125" s="494" t="s">
        <v>1517</v>
      </c>
      <c r="B125" s="515">
        <f>145+147</f>
        <v>292</v>
      </c>
      <c r="C125" s="505">
        <f t="shared" si="64"/>
        <v>2.0137931034482759</v>
      </c>
      <c r="D125" s="505">
        <v>1489</v>
      </c>
      <c r="E125" s="505">
        <f t="shared" si="62"/>
        <v>2998.5379310344829</v>
      </c>
      <c r="F125" s="27">
        <v>1</v>
      </c>
      <c r="G125" s="505">
        <f t="shared" si="65"/>
        <v>2998.54</v>
      </c>
      <c r="H125" s="505">
        <f t="shared" si="66"/>
        <v>707.36</v>
      </c>
      <c r="I125" s="506">
        <f t="shared" si="63"/>
        <v>3705.9</v>
      </c>
    </row>
    <row r="126" spans="1:9" x14ac:dyDescent="0.25">
      <c r="A126" s="494" t="s">
        <v>1517</v>
      </c>
      <c r="B126" s="515">
        <v>9</v>
      </c>
      <c r="C126" s="505">
        <f t="shared" si="64"/>
        <v>6.2068965517241378E-2</v>
      </c>
      <c r="D126" s="505">
        <v>2580</v>
      </c>
      <c r="E126" s="505">
        <f t="shared" si="62"/>
        <v>160.13793103448276</v>
      </c>
      <c r="F126" s="27">
        <v>1</v>
      </c>
      <c r="G126" s="505">
        <f t="shared" si="65"/>
        <v>160.13999999999999</v>
      </c>
      <c r="H126" s="505">
        <f t="shared" si="66"/>
        <v>37.78</v>
      </c>
      <c r="I126" s="506">
        <f t="shared" si="63"/>
        <v>197.92</v>
      </c>
    </row>
    <row r="127" spans="1:9" x14ac:dyDescent="0.25">
      <c r="A127" s="494" t="s">
        <v>1504</v>
      </c>
      <c r="B127" s="516">
        <v>96</v>
      </c>
      <c r="C127" s="505">
        <f t="shared" si="64"/>
        <v>0.66206896551724137</v>
      </c>
      <c r="D127" s="505">
        <v>15.2</v>
      </c>
      <c r="E127" s="505">
        <f>B127*D127</f>
        <v>1459.1999999999998</v>
      </c>
      <c r="F127" s="27">
        <v>1</v>
      </c>
      <c r="G127" s="505">
        <f t="shared" si="65"/>
        <v>1459.2</v>
      </c>
      <c r="H127" s="505">
        <f t="shared" si="66"/>
        <v>344.23</v>
      </c>
      <c r="I127" s="506">
        <f t="shared" si="63"/>
        <v>1803.43</v>
      </c>
    </row>
    <row r="128" spans="1:9" x14ac:dyDescent="0.25">
      <c r="A128" s="494" t="s">
        <v>1504</v>
      </c>
      <c r="B128" s="515">
        <f>13+11</f>
        <v>24</v>
      </c>
      <c r="C128" s="505">
        <f>B128/145</f>
        <v>0.16551724137931034</v>
      </c>
      <c r="D128" s="505">
        <v>1311</v>
      </c>
      <c r="E128" s="505">
        <f>C128*D128</f>
        <v>216.99310344827586</v>
      </c>
      <c r="F128" s="27">
        <v>1</v>
      </c>
      <c r="G128" s="505">
        <f t="shared" si="65"/>
        <v>216.99</v>
      </c>
      <c r="H128" s="505">
        <f t="shared" si="66"/>
        <v>51.19</v>
      </c>
      <c r="I128" s="506">
        <f>G128+H128</f>
        <v>268.18</v>
      </c>
    </row>
    <row r="129" spans="1:9" x14ac:dyDescent="0.25">
      <c r="A129" s="494" t="s">
        <v>207</v>
      </c>
      <c r="B129" s="515">
        <f>166+11</f>
        <v>177</v>
      </c>
      <c r="C129" s="505">
        <f>B129/166</f>
        <v>1.0662650602409638</v>
      </c>
      <c r="D129" s="505">
        <v>2044.11</v>
      </c>
      <c r="E129" s="505">
        <f t="shared" si="62"/>
        <v>2179.5630722891565</v>
      </c>
      <c r="F129" s="27">
        <v>1</v>
      </c>
      <c r="G129" s="505">
        <f t="shared" si="65"/>
        <v>2179.56</v>
      </c>
      <c r="H129" s="505">
        <f t="shared" si="66"/>
        <v>514.16</v>
      </c>
      <c r="I129" s="506">
        <f t="shared" si="63"/>
        <v>2693.72</v>
      </c>
    </row>
    <row r="130" spans="1:9" s="7" customFormat="1" ht="33" x14ac:dyDescent="0.25">
      <c r="A130" s="493" t="s">
        <v>7</v>
      </c>
      <c r="B130" s="514">
        <f>SUM(B131:B157)</f>
        <v>2845</v>
      </c>
      <c r="C130" s="520">
        <f t="shared" ref="C130:I130" si="67">SUM(C131:C157)</f>
        <v>19.62068965517242</v>
      </c>
      <c r="D130" s="520"/>
      <c r="E130" s="520"/>
      <c r="F130" s="504"/>
      <c r="G130" s="520">
        <f t="shared" si="67"/>
        <v>18740.96</v>
      </c>
      <c r="H130" s="520">
        <f t="shared" si="67"/>
        <v>4395.87</v>
      </c>
      <c r="I130" s="522">
        <f t="shared" si="67"/>
        <v>23136.83</v>
      </c>
    </row>
    <row r="131" spans="1:9" x14ac:dyDescent="0.25">
      <c r="A131" s="494" t="s">
        <v>395</v>
      </c>
      <c r="B131" s="515">
        <f>145+34</f>
        <v>179</v>
      </c>
      <c r="C131" s="505">
        <f>B131/145</f>
        <v>1.2344827586206897</v>
      </c>
      <c r="D131" s="505">
        <v>995</v>
      </c>
      <c r="E131" s="505">
        <f>C131*D131</f>
        <v>1228.3103448275863</v>
      </c>
      <c r="F131" s="27">
        <v>1</v>
      </c>
      <c r="G131" s="505">
        <f t="shared" si="65"/>
        <v>1228.31</v>
      </c>
      <c r="H131" s="505">
        <f t="shared" si="66"/>
        <v>289.76</v>
      </c>
      <c r="I131" s="506">
        <f t="shared" si="63"/>
        <v>1518.07</v>
      </c>
    </row>
    <row r="132" spans="1:9" x14ac:dyDescent="0.25">
      <c r="A132" s="494" t="s">
        <v>1518</v>
      </c>
      <c r="B132" s="515">
        <v>61</v>
      </c>
      <c r="C132" s="505">
        <f t="shared" ref="C132:C157" si="68">B132/145</f>
        <v>0.4206896551724138</v>
      </c>
      <c r="D132" s="505">
        <v>995</v>
      </c>
      <c r="E132" s="505">
        <f t="shared" ref="E132:E157" si="69">C132*D132</f>
        <v>418.58620689655174</v>
      </c>
      <c r="F132" s="27">
        <v>1</v>
      </c>
      <c r="G132" s="505">
        <f t="shared" si="65"/>
        <v>418.59</v>
      </c>
      <c r="H132" s="505">
        <f t="shared" si="66"/>
        <v>98.75</v>
      </c>
      <c r="I132" s="506">
        <f t="shared" si="63"/>
        <v>517.33999999999992</v>
      </c>
    </row>
    <row r="133" spans="1:9" x14ac:dyDescent="0.25">
      <c r="A133" s="494" t="s">
        <v>1518</v>
      </c>
      <c r="B133" s="515">
        <v>131</v>
      </c>
      <c r="C133" s="505">
        <f t="shared" si="68"/>
        <v>0.90344827586206899</v>
      </c>
      <c r="D133" s="505">
        <v>985</v>
      </c>
      <c r="E133" s="505">
        <f t="shared" si="69"/>
        <v>889.89655172413791</v>
      </c>
      <c r="F133" s="27">
        <v>1</v>
      </c>
      <c r="G133" s="505">
        <f t="shared" si="65"/>
        <v>889.9</v>
      </c>
      <c r="H133" s="113">
        <f>ROUND(G133*0.2077,2)</f>
        <v>184.83</v>
      </c>
      <c r="I133" s="506">
        <f t="shared" si="63"/>
        <v>1074.73</v>
      </c>
    </row>
    <row r="134" spans="1:9" x14ac:dyDescent="0.25">
      <c r="A134" s="494" t="s">
        <v>218</v>
      </c>
      <c r="B134" s="515">
        <v>44</v>
      </c>
      <c r="C134" s="505">
        <f t="shared" si="68"/>
        <v>0.30344827586206896</v>
      </c>
      <c r="D134" s="505">
        <v>1000</v>
      </c>
      <c r="E134" s="505">
        <f t="shared" si="69"/>
        <v>303.44827586206895</v>
      </c>
      <c r="F134" s="27">
        <v>1</v>
      </c>
      <c r="G134" s="505">
        <f t="shared" si="65"/>
        <v>303.45</v>
      </c>
      <c r="H134" s="505">
        <f t="shared" si="66"/>
        <v>71.58</v>
      </c>
      <c r="I134" s="506">
        <f t="shared" si="63"/>
        <v>375.03</v>
      </c>
    </row>
    <row r="135" spans="1:9" x14ac:dyDescent="0.25">
      <c r="A135" s="494" t="s">
        <v>1518</v>
      </c>
      <c r="B135" s="515">
        <v>74</v>
      </c>
      <c r="C135" s="505">
        <f t="shared" si="68"/>
        <v>0.51034482758620692</v>
      </c>
      <c r="D135" s="505">
        <v>985</v>
      </c>
      <c r="E135" s="505">
        <f t="shared" si="69"/>
        <v>502.68965517241384</v>
      </c>
      <c r="F135" s="27">
        <v>1</v>
      </c>
      <c r="G135" s="505">
        <f t="shared" si="65"/>
        <v>502.69</v>
      </c>
      <c r="H135" s="505">
        <f t="shared" si="66"/>
        <v>118.58</v>
      </c>
      <c r="I135" s="506">
        <f t="shared" si="63"/>
        <v>621.27</v>
      </c>
    </row>
    <row r="136" spans="1:9" x14ac:dyDescent="0.25">
      <c r="A136" s="494" t="s">
        <v>1518</v>
      </c>
      <c r="B136" s="515">
        <v>46</v>
      </c>
      <c r="C136" s="505">
        <f t="shared" si="68"/>
        <v>0.31724137931034485</v>
      </c>
      <c r="D136" s="505">
        <v>985</v>
      </c>
      <c r="E136" s="505">
        <f t="shared" si="69"/>
        <v>312.48275862068965</v>
      </c>
      <c r="F136" s="27">
        <v>1</v>
      </c>
      <c r="G136" s="505">
        <f t="shared" si="65"/>
        <v>312.48</v>
      </c>
      <c r="H136" s="505">
        <f t="shared" si="66"/>
        <v>73.709999999999994</v>
      </c>
      <c r="I136" s="506">
        <f t="shared" si="63"/>
        <v>386.19</v>
      </c>
    </row>
    <row r="137" spans="1:9" x14ac:dyDescent="0.25">
      <c r="A137" s="494" t="s">
        <v>1518</v>
      </c>
      <c r="B137" s="515">
        <v>105</v>
      </c>
      <c r="C137" s="505">
        <f t="shared" si="68"/>
        <v>0.72413793103448276</v>
      </c>
      <c r="D137" s="505">
        <v>985</v>
      </c>
      <c r="E137" s="505">
        <f t="shared" si="69"/>
        <v>713.27586206896547</v>
      </c>
      <c r="F137" s="27">
        <v>1</v>
      </c>
      <c r="G137" s="505">
        <f t="shared" si="65"/>
        <v>713.28</v>
      </c>
      <c r="H137" s="505">
        <f t="shared" si="66"/>
        <v>168.26</v>
      </c>
      <c r="I137" s="506">
        <f t="shared" si="63"/>
        <v>881.54</v>
      </c>
    </row>
    <row r="138" spans="1:9" x14ac:dyDescent="0.25">
      <c r="A138" s="494" t="s">
        <v>1518</v>
      </c>
      <c r="B138" s="515">
        <v>77</v>
      </c>
      <c r="C138" s="505">
        <f t="shared" si="68"/>
        <v>0.53103448275862064</v>
      </c>
      <c r="D138" s="505">
        <v>985</v>
      </c>
      <c r="E138" s="505">
        <f t="shared" si="69"/>
        <v>523.06896551724128</v>
      </c>
      <c r="F138" s="27">
        <v>1</v>
      </c>
      <c r="G138" s="505">
        <f t="shared" si="65"/>
        <v>523.07000000000005</v>
      </c>
      <c r="H138" s="505">
        <f t="shared" si="66"/>
        <v>123.39</v>
      </c>
      <c r="I138" s="506">
        <f t="shared" si="63"/>
        <v>646.46</v>
      </c>
    </row>
    <row r="139" spans="1:9" x14ac:dyDescent="0.25">
      <c r="A139" s="494" t="s">
        <v>1518</v>
      </c>
      <c r="B139" s="515">
        <v>109</v>
      </c>
      <c r="C139" s="505">
        <f t="shared" si="68"/>
        <v>0.75172413793103443</v>
      </c>
      <c r="D139" s="505">
        <v>985</v>
      </c>
      <c r="E139" s="505">
        <f t="shared" si="69"/>
        <v>740.44827586206895</v>
      </c>
      <c r="F139" s="27">
        <v>1</v>
      </c>
      <c r="G139" s="505">
        <f t="shared" si="65"/>
        <v>740.45</v>
      </c>
      <c r="H139" s="505">
        <f t="shared" si="66"/>
        <v>174.67</v>
      </c>
      <c r="I139" s="506">
        <f t="shared" si="63"/>
        <v>915.12</v>
      </c>
    </row>
    <row r="140" spans="1:9" x14ac:dyDescent="0.25">
      <c r="A140" s="494" t="s">
        <v>1506</v>
      </c>
      <c r="B140" s="515">
        <f>145+93</f>
        <v>238</v>
      </c>
      <c r="C140" s="505">
        <f t="shared" si="68"/>
        <v>1.6413793103448275</v>
      </c>
      <c r="D140" s="505">
        <v>995</v>
      </c>
      <c r="E140" s="505">
        <f t="shared" si="69"/>
        <v>1633.1724137931035</v>
      </c>
      <c r="F140" s="27">
        <v>1</v>
      </c>
      <c r="G140" s="505">
        <f t="shared" si="65"/>
        <v>1633.17</v>
      </c>
      <c r="H140" s="505">
        <f t="shared" si="66"/>
        <v>385.26</v>
      </c>
      <c r="I140" s="506">
        <f t="shared" si="63"/>
        <v>2018.43</v>
      </c>
    </row>
    <row r="141" spans="1:9" x14ac:dyDescent="0.25">
      <c r="A141" s="494" t="s">
        <v>1518</v>
      </c>
      <c r="B141" s="515">
        <f>145+69</f>
        <v>214</v>
      </c>
      <c r="C141" s="505">
        <f t="shared" si="68"/>
        <v>1.4758620689655173</v>
      </c>
      <c r="D141" s="505">
        <v>985</v>
      </c>
      <c r="E141" s="505">
        <f t="shared" si="69"/>
        <v>1453.7241379310346</v>
      </c>
      <c r="F141" s="27">
        <v>1</v>
      </c>
      <c r="G141" s="505">
        <f t="shared" si="65"/>
        <v>1453.72</v>
      </c>
      <c r="H141" s="505">
        <f t="shared" si="66"/>
        <v>342.93</v>
      </c>
      <c r="I141" s="506">
        <f t="shared" si="63"/>
        <v>1796.65</v>
      </c>
    </row>
    <row r="142" spans="1:9" x14ac:dyDescent="0.25">
      <c r="A142" s="494" t="s">
        <v>1518</v>
      </c>
      <c r="B142" s="515">
        <v>35</v>
      </c>
      <c r="C142" s="505">
        <f t="shared" si="68"/>
        <v>0.2413793103448276</v>
      </c>
      <c r="D142" s="505">
        <v>985</v>
      </c>
      <c r="E142" s="505">
        <f t="shared" si="69"/>
        <v>237.75862068965517</v>
      </c>
      <c r="F142" s="27">
        <v>1</v>
      </c>
      <c r="G142" s="505">
        <f t="shared" si="65"/>
        <v>237.76</v>
      </c>
      <c r="H142" s="505">
        <f t="shared" si="66"/>
        <v>56.09</v>
      </c>
      <c r="I142" s="506">
        <f t="shared" si="63"/>
        <v>293.85000000000002</v>
      </c>
    </row>
    <row r="143" spans="1:9" x14ac:dyDescent="0.25">
      <c r="A143" s="494" t="s">
        <v>1518</v>
      </c>
      <c r="B143" s="515">
        <v>120</v>
      </c>
      <c r="C143" s="505">
        <f t="shared" si="68"/>
        <v>0.82758620689655171</v>
      </c>
      <c r="D143" s="505">
        <v>995</v>
      </c>
      <c r="E143" s="505">
        <f t="shared" si="69"/>
        <v>823.44827586206895</v>
      </c>
      <c r="F143" s="27">
        <v>1</v>
      </c>
      <c r="G143" s="505">
        <f t="shared" si="65"/>
        <v>823.45</v>
      </c>
      <c r="H143" s="505">
        <f t="shared" si="66"/>
        <v>194.25</v>
      </c>
      <c r="I143" s="506">
        <f t="shared" si="63"/>
        <v>1017.7</v>
      </c>
    </row>
    <row r="144" spans="1:9" x14ac:dyDescent="0.25">
      <c r="A144" s="494" t="s">
        <v>1518</v>
      </c>
      <c r="B144" s="515">
        <v>94</v>
      </c>
      <c r="C144" s="505">
        <f t="shared" si="68"/>
        <v>0.64827586206896548</v>
      </c>
      <c r="D144" s="505">
        <v>995</v>
      </c>
      <c r="E144" s="505">
        <f t="shared" si="69"/>
        <v>645.0344827586207</v>
      </c>
      <c r="F144" s="27">
        <v>1</v>
      </c>
      <c r="G144" s="505">
        <f t="shared" si="65"/>
        <v>645.03</v>
      </c>
      <c r="H144" s="505">
        <f t="shared" si="66"/>
        <v>152.16</v>
      </c>
      <c r="I144" s="506">
        <f t="shared" si="63"/>
        <v>797.18999999999994</v>
      </c>
    </row>
    <row r="145" spans="1:9" x14ac:dyDescent="0.25">
      <c r="A145" s="494" t="s">
        <v>1509</v>
      </c>
      <c r="B145" s="515">
        <v>66</v>
      </c>
      <c r="C145" s="505">
        <f t="shared" si="68"/>
        <v>0.45517241379310347</v>
      </c>
      <c r="D145" s="505">
        <v>867</v>
      </c>
      <c r="E145" s="505">
        <f t="shared" si="69"/>
        <v>394.63448275862072</v>
      </c>
      <c r="F145" s="27">
        <v>1</v>
      </c>
      <c r="G145" s="505">
        <f t="shared" si="65"/>
        <v>394.63</v>
      </c>
      <c r="H145" s="505">
        <f t="shared" si="66"/>
        <v>93.09</v>
      </c>
      <c r="I145" s="506">
        <f t="shared" si="63"/>
        <v>487.72</v>
      </c>
    </row>
    <row r="146" spans="1:9" x14ac:dyDescent="0.25">
      <c r="A146" s="494" t="s">
        <v>1518</v>
      </c>
      <c r="B146" s="515">
        <v>70</v>
      </c>
      <c r="C146" s="505">
        <f t="shared" si="68"/>
        <v>0.48275862068965519</v>
      </c>
      <c r="D146" s="505">
        <v>985</v>
      </c>
      <c r="E146" s="505">
        <f t="shared" si="69"/>
        <v>475.51724137931035</v>
      </c>
      <c r="F146" s="27">
        <v>1</v>
      </c>
      <c r="G146" s="505">
        <f t="shared" si="65"/>
        <v>475.52</v>
      </c>
      <c r="H146" s="505">
        <f t="shared" si="66"/>
        <v>112.18</v>
      </c>
      <c r="I146" s="506">
        <f t="shared" si="63"/>
        <v>587.70000000000005</v>
      </c>
    </row>
    <row r="147" spans="1:9" x14ac:dyDescent="0.25">
      <c r="A147" s="494" t="s">
        <v>1518</v>
      </c>
      <c r="B147" s="515">
        <v>127</v>
      </c>
      <c r="C147" s="505">
        <f t="shared" si="68"/>
        <v>0.87586206896551722</v>
      </c>
      <c r="D147" s="505">
        <v>995</v>
      </c>
      <c r="E147" s="505">
        <f t="shared" si="69"/>
        <v>871.48275862068965</v>
      </c>
      <c r="F147" s="27">
        <v>1</v>
      </c>
      <c r="G147" s="505">
        <f t="shared" si="65"/>
        <v>871.48</v>
      </c>
      <c r="H147" s="505">
        <f t="shared" si="66"/>
        <v>205.58</v>
      </c>
      <c r="I147" s="506">
        <f t="shared" si="63"/>
        <v>1077.06</v>
      </c>
    </row>
    <row r="148" spans="1:9" x14ac:dyDescent="0.25">
      <c r="A148" s="494" t="s">
        <v>1509</v>
      </c>
      <c r="B148" s="515">
        <v>35</v>
      </c>
      <c r="C148" s="505">
        <f t="shared" si="68"/>
        <v>0.2413793103448276</v>
      </c>
      <c r="D148" s="505">
        <v>867</v>
      </c>
      <c r="E148" s="505">
        <f t="shared" si="69"/>
        <v>209.27586206896552</v>
      </c>
      <c r="F148" s="27">
        <v>1</v>
      </c>
      <c r="G148" s="505">
        <f t="shared" si="65"/>
        <v>209.28</v>
      </c>
      <c r="H148" s="505">
        <f t="shared" si="66"/>
        <v>49.37</v>
      </c>
      <c r="I148" s="506">
        <f t="shared" si="63"/>
        <v>258.64999999999998</v>
      </c>
    </row>
    <row r="149" spans="1:9" x14ac:dyDescent="0.25">
      <c r="A149" s="494" t="s">
        <v>1509</v>
      </c>
      <c r="B149" s="515">
        <v>81</v>
      </c>
      <c r="C149" s="505">
        <f t="shared" si="68"/>
        <v>0.55862068965517242</v>
      </c>
      <c r="D149" s="505">
        <v>867</v>
      </c>
      <c r="E149" s="505">
        <f t="shared" si="69"/>
        <v>484.3241379310345</v>
      </c>
      <c r="F149" s="27">
        <v>1</v>
      </c>
      <c r="G149" s="505">
        <f t="shared" si="65"/>
        <v>484.32</v>
      </c>
      <c r="H149" s="505">
        <f t="shared" si="66"/>
        <v>114.25</v>
      </c>
      <c r="I149" s="506">
        <f t="shared" si="63"/>
        <v>598.56999999999994</v>
      </c>
    </row>
    <row r="150" spans="1:9" x14ac:dyDescent="0.25">
      <c r="A150" s="494" t="s">
        <v>1509</v>
      </c>
      <c r="B150" s="515">
        <f>145+146</f>
        <v>291</v>
      </c>
      <c r="C150" s="505">
        <f t="shared" si="68"/>
        <v>2.0068965517241377</v>
      </c>
      <c r="D150" s="505">
        <v>867</v>
      </c>
      <c r="E150" s="505">
        <f t="shared" si="69"/>
        <v>1739.9793103448274</v>
      </c>
      <c r="F150" s="27">
        <v>1</v>
      </c>
      <c r="G150" s="505">
        <f t="shared" si="65"/>
        <v>1739.98</v>
      </c>
      <c r="H150" s="505">
        <f t="shared" si="66"/>
        <v>410.46</v>
      </c>
      <c r="I150" s="506">
        <f t="shared" si="63"/>
        <v>2150.44</v>
      </c>
    </row>
    <row r="151" spans="1:9" x14ac:dyDescent="0.25">
      <c r="A151" s="494" t="s">
        <v>395</v>
      </c>
      <c r="B151" s="515">
        <f>118+81</f>
        <v>199</v>
      </c>
      <c r="C151" s="505">
        <f t="shared" si="68"/>
        <v>1.3724137931034484</v>
      </c>
      <c r="D151" s="505">
        <v>995</v>
      </c>
      <c r="E151" s="505">
        <f t="shared" si="69"/>
        <v>1365.5517241379312</v>
      </c>
      <c r="F151" s="27">
        <v>1</v>
      </c>
      <c r="G151" s="505">
        <f t="shared" si="65"/>
        <v>1365.55</v>
      </c>
      <c r="H151" s="505">
        <f t="shared" si="66"/>
        <v>322.13</v>
      </c>
      <c r="I151" s="506">
        <f t="shared" si="63"/>
        <v>1687.6799999999998</v>
      </c>
    </row>
    <row r="152" spans="1:9" x14ac:dyDescent="0.25">
      <c r="A152" s="494" t="s">
        <v>1509</v>
      </c>
      <c r="B152" s="515">
        <f>145+148</f>
        <v>293</v>
      </c>
      <c r="C152" s="505">
        <f t="shared" si="68"/>
        <v>2.0206896551724136</v>
      </c>
      <c r="D152" s="505">
        <v>867</v>
      </c>
      <c r="E152" s="505">
        <f t="shared" si="69"/>
        <v>1751.9379310344825</v>
      </c>
      <c r="F152" s="27">
        <v>1</v>
      </c>
      <c r="G152" s="505">
        <f t="shared" si="65"/>
        <v>1751.94</v>
      </c>
      <c r="H152" s="505">
        <f t="shared" si="66"/>
        <v>413.28</v>
      </c>
      <c r="I152" s="506">
        <f t="shared" si="63"/>
        <v>2165.2200000000003</v>
      </c>
    </row>
    <row r="153" spans="1:9" x14ac:dyDescent="0.25">
      <c r="A153" s="494" t="s">
        <v>1509</v>
      </c>
      <c r="B153" s="515">
        <v>44</v>
      </c>
      <c r="C153" s="505">
        <f t="shared" si="68"/>
        <v>0.30344827586206896</v>
      </c>
      <c r="D153" s="505">
        <v>867</v>
      </c>
      <c r="E153" s="505">
        <f t="shared" si="69"/>
        <v>263.08965517241381</v>
      </c>
      <c r="F153" s="27">
        <v>1</v>
      </c>
      <c r="G153" s="505">
        <f t="shared" si="65"/>
        <v>263.08999999999997</v>
      </c>
      <c r="H153" s="505">
        <f t="shared" si="66"/>
        <v>62.06</v>
      </c>
      <c r="I153" s="506">
        <f t="shared" si="63"/>
        <v>325.14999999999998</v>
      </c>
    </row>
    <row r="154" spans="1:9" x14ac:dyDescent="0.25">
      <c r="A154" s="494" t="s">
        <v>395</v>
      </c>
      <c r="B154" s="515">
        <v>11</v>
      </c>
      <c r="C154" s="505">
        <f t="shared" si="68"/>
        <v>7.586206896551724E-2</v>
      </c>
      <c r="D154" s="505">
        <v>985</v>
      </c>
      <c r="E154" s="505">
        <f t="shared" si="69"/>
        <v>74.724137931034477</v>
      </c>
      <c r="F154" s="27">
        <v>1</v>
      </c>
      <c r="G154" s="505">
        <f t="shared" si="65"/>
        <v>74.72</v>
      </c>
      <c r="H154" s="505">
        <f t="shared" si="66"/>
        <v>17.63</v>
      </c>
      <c r="I154" s="506">
        <f t="shared" si="63"/>
        <v>92.35</v>
      </c>
    </row>
    <row r="155" spans="1:9" x14ac:dyDescent="0.25">
      <c r="A155" s="494" t="s">
        <v>1519</v>
      </c>
      <c r="B155" s="515">
        <v>44</v>
      </c>
      <c r="C155" s="505">
        <f t="shared" si="68"/>
        <v>0.30344827586206896</v>
      </c>
      <c r="D155" s="505">
        <v>995</v>
      </c>
      <c r="E155" s="505">
        <f t="shared" si="69"/>
        <v>301.93103448275861</v>
      </c>
      <c r="F155" s="27">
        <v>1</v>
      </c>
      <c r="G155" s="505">
        <f t="shared" si="65"/>
        <v>301.93</v>
      </c>
      <c r="H155" s="505">
        <f t="shared" si="66"/>
        <v>71.23</v>
      </c>
      <c r="I155" s="506">
        <f t="shared" si="63"/>
        <v>373.16</v>
      </c>
    </row>
    <row r="156" spans="1:9" x14ac:dyDescent="0.25">
      <c r="A156" s="494" t="s">
        <v>1520</v>
      </c>
      <c r="B156" s="515">
        <v>22</v>
      </c>
      <c r="C156" s="505">
        <f t="shared" si="68"/>
        <v>0.15172413793103448</v>
      </c>
      <c r="D156" s="505">
        <v>6.5</v>
      </c>
      <c r="E156" s="505">
        <f>B156*D156</f>
        <v>143</v>
      </c>
      <c r="F156" s="27">
        <v>1</v>
      </c>
      <c r="G156" s="505">
        <f t="shared" si="65"/>
        <v>143</v>
      </c>
      <c r="H156" s="505">
        <f t="shared" si="66"/>
        <v>33.729999999999997</v>
      </c>
      <c r="I156" s="506">
        <f t="shared" si="63"/>
        <v>176.73</v>
      </c>
    </row>
    <row r="157" spans="1:9" x14ac:dyDescent="0.25">
      <c r="A157" s="494" t="s">
        <v>1519</v>
      </c>
      <c r="B157" s="515">
        <v>35</v>
      </c>
      <c r="C157" s="505">
        <f t="shared" si="68"/>
        <v>0.2413793103448276</v>
      </c>
      <c r="D157" s="505">
        <v>995</v>
      </c>
      <c r="E157" s="505">
        <f t="shared" si="69"/>
        <v>240.17241379310346</v>
      </c>
      <c r="F157" s="27">
        <v>1</v>
      </c>
      <c r="G157" s="505">
        <f t="shared" si="65"/>
        <v>240.17</v>
      </c>
      <c r="H157" s="505">
        <f t="shared" si="66"/>
        <v>56.66</v>
      </c>
      <c r="I157" s="506">
        <f t="shared" si="63"/>
        <v>296.83</v>
      </c>
    </row>
    <row r="158" spans="1:9" s="7" customFormat="1" ht="33" x14ac:dyDescent="0.25">
      <c r="A158" s="493" t="s">
        <v>8</v>
      </c>
      <c r="B158" s="514">
        <f>SUM(B159:B173)</f>
        <v>1312</v>
      </c>
      <c r="C158" s="520">
        <f t="shared" ref="C158:I158" si="70">SUM(C159:C173)</f>
        <v>8.9749896136269225</v>
      </c>
      <c r="D158" s="520"/>
      <c r="E158" s="520"/>
      <c r="F158" s="504"/>
      <c r="G158" s="520">
        <f t="shared" si="70"/>
        <v>6560.0200000000013</v>
      </c>
      <c r="H158" s="520">
        <f t="shared" si="70"/>
        <v>1547.52</v>
      </c>
      <c r="I158" s="522">
        <f t="shared" si="70"/>
        <v>8107.5400000000018</v>
      </c>
    </row>
    <row r="159" spans="1:9" x14ac:dyDescent="0.25">
      <c r="A159" s="494" t="s">
        <v>212</v>
      </c>
      <c r="B159" s="515">
        <v>75</v>
      </c>
      <c r="C159" s="505">
        <f>B159/145</f>
        <v>0.51724137931034486</v>
      </c>
      <c r="D159" s="505">
        <v>735</v>
      </c>
      <c r="E159" s="505">
        <f>C159*D159</f>
        <v>380.17241379310349</v>
      </c>
      <c r="F159" s="27">
        <v>1</v>
      </c>
      <c r="G159" s="505">
        <f t="shared" si="65"/>
        <v>380.17</v>
      </c>
      <c r="H159" s="505">
        <f t="shared" si="66"/>
        <v>89.68</v>
      </c>
      <c r="I159" s="506">
        <f>G159+H159</f>
        <v>469.85</v>
      </c>
    </row>
    <row r="160" spans="1:9" x14ac:dyDescent="0.25">
      <c r="A160" s="494" t="s">
        <v>212</v>
      </c>
      <c r="B160" s="515">
        <v>142</v>
      </c>
      <c r="C160" s="505">
        <f t="shared" ref="C160:C173" si="71">B160/145</f>
        <v>0.97931034482758617</v>
      </c>
      <c r="D160" s="505">
        <v>723</v>
      </c>
      <c r="E160" s="505">
        <f t="shared" ref="E160:E173" si="72">C160*D160</f>
        <v>708.04137931034484</v>
      </c>
      <c r="F160" s="27">
        <v>1</v>
      </c>
      <c r="G160" s="505">
        <f t="shared" si="65"/>
        <v>708.04</v>
      </c>
      <c r="H160" s="505">
        <f t="shared" si="66"/>
        <v>167.03</v>
      </c>
      <c r="I160" s="506">
        <f t="shared" ref="I160:I173" si="73">G160+H160</f>
        <v>875.06999999999994</v>
      </c>
    </row>
    <row r="161" spans="1:9" x14ac:dyDescent="0.25">
      <c r="A161" s="494" t="s">
        <v>212</v>
      </c>
      <c r="B161" s="515">
        <v>83</v>
      </c>
      <c r="C161" s="505">
        <f t="shared" si="71"/>
        <v>0.57241379310344831</v>
      </c>
      <c r="D161" s="505">
        <v>735</v>
      </c>
      <c r="E161" s="505">
        <f t="shared" si="72"/>
        <v>420.72413793103453</v>
      </c>
      <c r="F161" s="27">
        <v>1</v>
      </c>
      <c r="G161" s="505">
        <f t="shared" si="65"/>
        <v>420.72</v>
      </c>
      <c r="H161" s="505">
        <f t="shared" si="66"/>
        <v>99.25</v>
      </c>
      <c r="I161" s="506">
        <f t="shared" si="73"/>
        <v>519.97</v>
      </c>
    </row>
    <row r="162" spans="1:9" x14ac:dyDescent="0.25">
      <c r="A162" s="494" t="s">
        <v>212</v>
      </c>
      <c r="B162" s="515">
        <v>72</v>
      </c>
      <c r="C162" s="505">
        <f t="shared" si="71"/>
        <v>0.49655172413793103</v>
      </c>
      <c r="D162" s="505">
        <v>735</v>
      </c>
      <c r="E162" s="505">
        <f t="shared" si="72"/>
        <v>364.9655172413793</v>
      </c>
      <c r="F162" s="27">
        <v>1</v>
      </c>
      <c r="G162" s="505">
        <f t="shared" si="65"/>
        <v>364.97</v>
      </c>
      <c r="H162" s="505">
        <f t="shared" si="66"/>
        <v>86.1</v>
      </c>
      <c r="I162" s="506">
        <f t="shared" si="73"/>
        <v>451.07000000000005</v>
      </c>
    </row>
    <row r="163" spans="1:9" x14ac:dyDescent="0.25">
      <c r="A163" s="494" t="s">
        <v>212</v>
      </c>
      <c r="B163" s="515">
        <f>112+65</f>
        <v>177</v>
      </c>
      <c r="C163" s="505">
        <f t="shared" si="71"/>
        <v>1.2206896551724138</v>
      </c>
      <c r="D163" s="505">
        <v>723</v>
      </c>
      <c r="E163" s="505">
        <f t="shared" si="72"/>
        <v>882.55862068965519</v>
      </c>
      <c r="F163" s="27">
        <v>1</v>
      </c>
      <c r="G163" s="505">
        <f t="shared" si="65"/>
        <v>882.56</v>
      </c>
      <c r="H163" s="505">
        <f t="shared" si="66"/>
        <v>208.2</v>
      </c>
      <c r="I163" s="506">
        <f t="shared" si="73"/>
        <v>1090.76</v>
      </c>
    </row>
    <row r="164" spans="1:9" x14ac:dyDescent="0.25">
      <c r="A164" s="494" t="s">
        <v>212</v>
      </c>
      <c r="B164" s="515">
        <f>145+10</f>
        <v>155</v>
      </c>
      <c r="C164" s="505">
        <f t="shared" si="71"/>
        <v>1.0689655172413792</v>
      </c>
      <c r="D164" s="505">
        <v>723</v>
      </c>
      <c r="E164" s="505">
        <f t="shared" si="72"/>
        <v>772.86206896551721</v>
      </c>
      <c r="F164" s="27">
        <v>1</v>
      </c>
      <c r="G164" s="505">
        <f t="shared" si="65"/>
        <v>772.86</v>
      </c>
      <c r="H164" s="505">
        <f t="shared" si="66"/>
        <v>182.32</v>
      </c>
      <c r="I164" s="506">
        <f t="shared" si="73"/>
        <v>955.18000000000006</v>
      </c>
    </row>
    <row r="165" spans="1:9" x14ac:dyDescent="0.25">
      <c r="A165" s="494" t="s">
        <v>212</v>
      </c>
      <c r="B165" s="515">
        <v>59</v>
      </c>
      <c r="C165" s="505">
        <f t="shared" si="71"/>
        <v>0.40689655172413791</v>
      </c>
      <c r="D165" s="505">
        <v>735</v>
      </c>
      <c r="E165" s="505">
        <f t="shared" si="72"/>
        <v>299.06896551724134</v>
      </c>
      <c r="F165" s="27">
        <v>1</v>
      </c>
      <c r="G165" s="505">
        <f t="shared" si="65"/>
        <v>299.07</v>
      </c>
      <c r="H165" s="505">
        <f t="shared" si="66"/>
        <v>70.55</v>
      </c>
      <c r="I165" s="506">
        <f t="shared" si="73"/>
        <v>369.62</v>
      </c>
    </row>
    <row r="166" spans="1:9" x14ac:dyDescent="0.25">
      <c r="A166" s="494" t="s">
        <v>212</v>
      </c>
      <c r="B166" s="515">
        <v>92</v>
      </c>
      <c r="C166" s="505">
        <f t="shared" si="71"/>
        <v>0.6344827586206897</v>
      </c>
      <c r="D166" s="505">
        <v>723</v>
      </c>
      <c r="E166" s="505">
        <f t="shared" si="72"/>
        <v>458.73103448275867</v>
      </c>
      <c r="F166" s="27">
        <v>1</v>
      </c>
      <c r="G166" s="505">
        <f t="shared" si="65"/>
        <v>458.73</v>
      </c>
      <c r="H166" s="505">
        <f t="shared" si="66"/>
        <v>108.21</v>
      </c>
      <c r="I166" s="506">
        <f t="shared" si="73"/>
        <v>566.94000000000005</v>
      </c>
    </row>
    <row r="167" spans="1:9" x14ac:dyDescent="0.25">
      <c r="A167" s="494" t="s">
        <v>212</v>
      </c>
      <c r="B167" s="515">
        <v>37</v>
      </c>
      <c r="C167" s="505">
        <f t="shared" si="71"/>
        <v>0.25517241379310346</v>
      </c>
      <c r="D167" s="505">
        <v>735</v>
      </c>
      <c r="E167" s="505">
        <f t="shared" si="72"/>
        <v>187.55172413793105</v>
      </c>
      <c r="F167" s="27">
        <v>1</v>
      </c>
      <c r="G167" s="505">
        <f t="shared" si="65"/>
        <v>187.55</v>
      </c>
      <c r="H167" s="505">
        <f t="shared" si="66"/>
        <v>44.24</v>
      </c>
      <c r="I167" s="506">
        <f t="shared" si="73"/>
        <v>231.79000000000002</v>
      </c>
    </row>
    <row r="168" spans="1:9" x14ac:dyDescent="0.25">
      <c r="A168" s="494" t="s">
        <v>212</v>
      </c>
      <c r="B168" s="515">
        <v>33</v>
      </c>
      <c r="C168" s="505">
        <f t="shared" si="71"/>
        <v>0.22758620689655173</v>
      </c>
      <c r="D168" s="505">
        <v>723</v>
      </c>
      <c r="E168" s="505">
        <f t="shared" si="72"/>
        <v>164.54482758620691</v>
      </c>
      <c r="F168" s="27">
        <v>1</v>
      </c>
      <c r="G168" s="505">
        <f t="shared" si="65"/>
        <v>164.54</v>
      </c>
      <c r="H168" s="505">
        <f t="shared" si="66"/>
        <v>38.81</v>
      </c>
      <c r="I168" s="506">
        <f t="shared" si="73"/>
        <v>203.35</v>
      </c>
    </row>
    <row r="169" spans="1:9" x14ac:dyDescent="0.25">
      <c r="A169" s="494" t="s">
        <v>212</v>
      </c>
      <c r="B169" s="515">
        <v>93</v>
      </c>
      <c r="C169" s="505">
        <f t="shared" si="71"/>
        <v>0.64137931034482754</v>
      </c>
      <c r="D169" s="505">
        <v>735</v>
      </c>
      <c r="E169" s="505">
        <f t="shared" si="72"/>
        <v>471.41379310344826</v>
      </c>
      <c r="F169" s="27">
        <v>1</v>
      </c>
      <c r="G169" s="505">
        <f t="shared" si="65"/>
        <v>471.41</v>
      </c>
      <c r="H169" s="505">
        <f t="shared" si="66"/>
        <v>111.21</v>
      </c>
      <c r="I169" s="506">
        <f t="shared" si="73"/>
        <v>582.62</v>
      </c>
    </row>
    <row r="170" spans="1:9" x14ac:dyDescent="0.25">
      <c r="A170" s="494" t="s">
        <v>212</v>
      </c>
      <c r="B170" s="515">
        <v>96</v>
      </c>
      <c r="C170" s="505">
        <f t="shared" si="71"/>
        <v>0.66206896551724137</v>
      </c>
      <c r="D170" s="505">
        <v>735</v>
      </c>
      <c r="E170" s="505">
        <f t="shared" si="72"/>
        <v>486.62068965517238</v>
      </c>
      <c r="F170" s="27">
        <v>1</v>
      </c>
      <c r="G170" s="505">
        <f t="shared" si="65"/>
        <v>486.62</v>
      </c>
      <c r="H170" s="505">
        <f t="shared" si="66"/>
        <v>114.79</v>
      </c>
      <c r="I170" s="506">
        <f t="shared" si="73"/>
        <v>601.41</v>
      </c>
    </row>
    <row r="171" spans="1:9" x14ac:dyDescent="0.25">
      <c r="A171" s="494" t="s">
        <v>212</v>
      </c>
      <c r="B171" s="515">
        <v>84</v>
      </c>
      <c r="C171" s="505">
        <f>B171/166</f>
        <v>0.50602409638554213</v>
      </c>
      <c r="D171" s="505">
        <v>770</v>
      </c>
      <c r="E171" s="505">
        <f t="shared" si="72"/>
        <v>389.63855421686742</v>
      </c>
      <c r="F171" s="27">
        <v>1</v>
      </c>
      <c r="G171" s="505">
        <f t="shared" si="65"/>
        <v>389.64</v>
      </c>
      <c r="H171" s="505">
        <f t="shared" si="66"/>
        <v>91.92</v>
      </c>
      <c r="I171" s="506">
        <f t="shared" si="73"/>
        <v>481.56</v>
      </c>
    </row>
    <row r="172" spans="1:9" x14ac:dyDescent="0.25">
      <c r="A172" s="494" t="s">
        <v>212</v>
      </c>
      <c r="B172" s="515">
        <v>57</v>
      </c>
      <c r="C172" s="505">
        <f t="shared" si="71"/>
        <v>0.39310344827586208</v>
      </c>
      <c r="D172" s="505">
        <v>735</v>
      </c>
      <c r="E172" s="505">
        <f t="shared" si="72"/>
        <v>288.93103448275861</v>
      </c>
      <c r="F172" s="27">
        <v>1</v>
      </c>
      <c r="G172" s="505">
        <f t="shared" si="65"/>
        <v>288.93</v>
      </c>
      <c r="H172" s="505">
        <f t="shared" si="66"/>
        <v>68.16</v>
      </c>
      <c r="I172" s="506">
        <f t="shared" si="73"/>
        <v>357.09000000000003</v>
      </c>
    </row>
    <row r="173" spans="1:9" x14ac:dyDescent="0.25">
      <c r="A173" s="494" t="s">
        <v>212</v>
      </c>
      <c r="B173" s="515">
        <v>57</v>
      </c>
      <c r="C173" s="505">
        <f t="shared" si="71"/>
        <v>0.39310344827586208</v>
      </c>
      <c r="D173" s="505">
        <v>723</v>
      </c>
      <c r="E173" s="505">
        <f t="shared" si="72"/>
        <v>284.21379310344827</v>
      </c>
      <c r="F173" s="27">
        <v>1</v>
      </c>
      <c r="G173" s="505">
        <f t="shared" si="65"/>
        <v>284.20999999999998</v>
      </c>
      <c r="H173" s="505">
        <f t="shared" si="66"/>
        <v>67.05</v>
      </c>
      <c r="I173" s="506">
        <f t="shared" si="73"/>
        <v>351.26</v>
      </c>
    </row>
    <row r="174" spans="1:9" s="7" customFormat="1" x14ac:dyDescent="0.25">
      <c r="A174" s="393" t="s">
        <v>358</v>
      </c>
      <c r="B174" s="449">
        <f>B175+B177+B181</f>
        <v>30</v>
      </c>
      <c r="C174" s="416">
        <f t="shared" ref="C174:I174" si="74">C175+C177+C181</f>
        <v>0.18072289156626506</v>
      </c>
      <c r="D174" s="416"/>
      <c r="E174" s="416"/>
      <c r="F174" s="503"/>
      <c r="G174" s="416">
        <f t="shared" si="74"/>
        <v>194.64</v>
      </c>
      <c r="H174" s="416">
        <f t="shared" si="74"/>
        <v>45.910000000000004</v>
      </c>
      <c r="I174" s="461">
        <f t="shared" si="74"/>
        <v>240.55</v>
      </c>
    </row>
    <row r="175" spans="1:9" ht="33" x14ac:dyDescent="0.25">
      <c r="A175" s="496" t="s">
        <v>9</v>
      </c>
      <c r="B175" s="514">
        <f>SUM(B176:B176)</f>
        <v>10</v>
      </c>
      <c r="C175" s="520">
        <f t="shared" ref="C175:I175" si="75">SUM(C176:C176)</f>
        <v>6.0240963855421686E-2</v>
      </c>
      <c r="D175" s="520"/>
      <c r="E175" s="520"/>
      <c r="F175" s="504"/>
      <c r="G175" s="520">
        <f t="shared" si="75"/>
        <v>89.7</v>
      </c>
      <c r="H175" s="520">
        <f t="shared" si="75"/>
        <v>21.16</v>
      </c>
      <c r="I175" s="522">
        <f t="shared" si="75"/>
        <v>110.86</v>
      </c>
    </row>
    <row r="176" spans="1:9" x14ac:dyDescent="0.25">
      <c r="A176" s="494" t="s">
        <v>1514</v>
      </c>
      <c r="B176" s="517">
        <v>10</v>
      </c>
      <c r="C176" s="507">
        <f>B176/166</f>
        <v>6.0240963855421686E-2</v>
      </c>
      <c r="D176" s="507">
        <v>1489</v>
      </c>
      <c r="E176" s="507">
        <f>C176*D176</f>
        <v>89.698795180722897</v>
      </c>
      <c r="F176" s="508">
        <v>1</v>
      </c>
      <c r="G176" s="505">
        <f t="shared" si="65"/>
        <v>89.7</v>
      </c>
      <c r="H176" s="505">
        <f t="shared" si="66"/>
        <v>21.16</v>
      </c>
      <c r="I176" s="509">
        <f>G176+H176</f>
        <v>110.86</v>
      </c>
    </row>
    <row r="177" spans="1:9" ht="33" x14ac:dyDescent="0.25">
      <c r="A177" s="496" t="s">
        <v>7</v>
      </c>
      <c r="B177" s="514">
        <f>SUM(B178:B180)</f>
        <v>10</v>
      </c>
      <c r="C177" s="520">
        <f t="shared" ref="C177:I177" si="76">SUM(C178:C180)</f>
        <v>6.0240963855421686E-2</v>
      </c>
      <c r="D177" s="520"/>
      <c r="E177" s="520"/>
      <c r="F177" s="504"/>
      <c r="G177" s="520">
        <f t="shared" si="76"/>
        <v>60.24</v>
      </c>
      <c r="H177" s="520">
        <f t="shared" si="76"/>
        <v>14.21</v>
      </c>
      <c r="I177" s="522">
        <f t="shared" si="76"/>
        <v>74.45</v>
      </c>
    </row>
    <row r="178" spans="1:9" x14ac:dyDescent="0.25">
      <c r="A178" s="495" t="s">
        <v>1521</v>
      </c>
      <c r="B178" s="515">
        <v>2</v>
      </c>
      <c r="C178" s="505">
        <f>B178/166</f>
        <v>1.2048192771084338E-2</v>
      </c>
      <c r="D178" s="505">
        <v>1000</v>
      </c>
      <c r="E178" s="505">
        <f t="shared" ref="E178:E180" si="77">C178*D178</f>
        <v>12.048192771084338</v>
      </c>
      <c r="F178" s="27">
        <v>1</v>
      </c>
      <c r="G178" s="505">
        <f t="shared" si="65"/>
        <v>12.05</v>
      </c>
      <c r="H178" s="505">
        <f t="shared" si="66"/>
        <v>2.84</v>
      </c>
      <c r="I178" s="506">
        <f t="shared" ref="I178:I180" si="78">G178+H178</f>
        <v>14.89</v>
      </c>
    </row>
    <row r="179" spans="1:9" x14ac:dyDescent="0.25">
      <c r="A179" s="495" t="s">
        <v>1521</v>
      </c>
      <c r="B179" s="515">
        <v>3</v>
      </c>
      <c r="C179" s="505">
        <f t="shared" ref="C179:C180" si="79">B179/166</f>
        <v>1.8072289156626505E-2</v>
      </c>
      <c r="D179" s="505">
        <v>1000</v>
      </c>
      <c r="E179" s="505">
        <f t="shared" si="77"/>
        <v>18.072289156626507</v>
      </c>
      <c r="F179" s="27">
        <v>1</v>
      </c>
      <c r="G179" s="505">
        <f t="shared" si="65"/>
        <v>18.07</v>
      </c>
      <c r="H179" s="505">
        <f t="shared" si="66"/>
        <v>4.26</v>
      </c>
      <c r="I179" s="506">
        <f t="shared" si="78"/>
        <v>22.33</v>
      </c>
    </row>
    <row r="180" spans="1:9" x14ac:dyDescent="0.25">
      <c r="A180" s="495" t="s">
        <v>395</v>
      </c>
      <c r="B180" s="515">
        <v>5</v>
      </c>
      <c r="C180" s="505">
        <f t="shared" si="79"/>
        <v>3.0120481927710843E-2</v>
      </c>
      <c r="D180" s="505">
        <v>1000</v>
      </c>
      <c r="E180" s="505">
        <f t="shared" si="77"/>
        <v>30.120481927710845</v>
      </c>
      <c r="F180" s="27">
        <v>1</v>
      </c>
      <c r="G180" s="505">
        <f t="shared" si="65"/>
        <v>30.12</v>
      </c>
      <c r="H180" s="505">
        <f t="shared" si="66"/>
        <v>7.11</v>
      </c>
      <c r="I180" s="506">
        <f t="shared" si="78"/>
        <v>37.230000000000004</v>
      </c>
    </row>
    <row r="181" spans="1:9" ht="33" x14ac:dyDescent="0.25">
      <c r="A181" s="496" t="s">
        <v>8</v>
      </c>
      <c r="B181" s="514">
        <f>SUM(B182:B184)</f>
        <v>10</v>
      </c>
      <c r="C181" s="520">
        <f t="shared" ref="C181:I181" si="80">SUM(C182:C184)</f>
        <v>6.0240963855421686E-2</v>
      </c>
      <c r="D181" s="520"/>
      <c r="E181" s="520"/>
      <c r="F181" s="504"/>
      <c r="G181" s="520">
        <f t="shared" si="80"/>
        <v>44.7</v>
      </c>
      <c r="H181" s="520">
        <f t="shared" si="80"/>
        <v>10.54</v>
      </c>
      <c r="I181" s="522">
        <f t="shared" si="80"/>
        <v>55.24</v>
      </c>
    </row>
    <row r="182" spans="1:9" x14ac:dyDescent="0.25">
      <c r="A182" s="495" t="s">
        <v>212</v>
      </c>
      <c r="B182" s="515">
        <v>2</v>
      </c>
      <c r="C182" s="505">
        <f>B182/166</f>
        <v>1.2048192771084338E-2</v>
      </c>
      <c r="D182" s="505">
        <v>750</v>
      </c>
      <c r="E182" s="505">
        <f>C182*D182</f>
        <v>9.0361445783132535</v>
      </c>
      <c r="F182" s="27">
        <v>1</v>
      </c>
      <c r="G182" s="505">
        <f t="shared" ref="G182:G233" si="81">ROUND(E182*F182,2)</f>
        <v>9.0399999999999991</v>
      </c>
      <c r="H182" s="505">
        <f t="shared" ref="H182:H233" si="82">ROUND(G182*0.2359,2)</f>
        <v>2.13</v>
      </c>
      <c r="I182" s="506">
        <f>H182+G182</f>
        <v>11.169999999999998</v>
      </c>
    </row>
    <row r="183" spans="1:9" x14ac:dyDescent="0.25">
      <c r="A183" s="495" t="s">
        <v>212</v>
      </c>
      <c r="B183" s="515">
        <v>5</v>
      </c>
      <c r="C183" s="505">
        <f t="shared" ref="C183:C184" si="83">B183/166</f>
        <v>3.0120481927710843E-2</v>
      </c>
      <c r="D183" s="505">
        <v>750</v>
      </c>
      <c r="E183" s="505">
        <f t="shared" ref="E183:E184" si="84">C183*D183</f>
        <v>22.590361445783131</v>
      </c>
      <c r="F183" s="27">
        <v>1</v>
      </c>
      <c r="G183" s="505">
        <f t="shared" si="81"/>
        <v>22.59</v>
      </c>
      <c r="H183" s="505">
        <f t="shared" si="82"/>
        <v>5.33</v>
      </c>
      <c r="I183" s="506">
        <f t="shared" ref="I183:I184" si="85">H183+G183</f>
        <v>27.92</v>
      </c>
    </row>
    <row r="184" spans="1:9" x14ac:dyDescent="0.25">
      <c r="A184" s="495" t="s">
        <v>212</v>
      </c>
      <c r="B184" s="515">
        <v>3</v>
      </c>
      <c r="C184" s="505">
        <f t="shared" si="83"/>
        <v>1.8072289156626505E-2</v>
      </c>
      <c r="D184" s="505">
        <v>723</v>
      </c>
      <c r="E184" s="505">
        <f t="shared" si="84"/>
        <v>13.066265060240964</v>
      </c>
      <c r="F184" s="27">
        <v>1</v>
      </c>
      <c r="G184" s="505">
        <f t="shared" si="81"/>
        <v>13.07</v>
      </c>
      <c r="H184" s="505">
        <f t="shared" si="82"/>
        <v>3.08</v>
      </c>
      <c r="I184" s="506">
        <f t="shared" si="85"/>
        <v>16.149999999999999</v>
      </c>
    </row>
    <row r="185" spans="1:9" s="7" customFormat="1" x14ac:dyDescent="0.25">
      <c r="A185" s="397" t="s">
        <v>2206</v>
      </c>
      <c r="B185" s="449">
        <f>B186</f>
        <v>8</v>
      </c>
      <c r="C185" s="416">
        <f t="shared" ref="C185:I185" si="86">C186</f>
        <v>5.5172413793103448E-2</v>
      </c>
      <c r="D185" s="416"/>
      <c r="E185" s="416"/>
      <c r="F185" s="503"/>
      <c r="G185" s="416">
        <f t="shared" si="86"/>
        <v>82.16</v>
      </c>
      <c r="H185" s="416">
        <f t="shared" si="86"/>
        <v>19.38</v>
      </c>
      <c r="I185" s="461">
        <f t="shared" si="86"/>
        <v>101.53999999999999</v>
      </c>
    </row>
    <row r="186" spans="1:9" ht="33" x14ac:dyDescent="0.25">
      <c r="A186" s="496" t="s">
        <v>9</v>
      </c>
      <c r="B186" s="514">
        <f>SUM(B187:B190)</f>
        <v>8</v>
      </c>
      <c r="C186" s="520">
        <f t="shared" ref="C186:I186" si="87">SUM(C187:C190)</f>
        <v>5.5172413793103448E-2</v>
      </c>
      <c r="D186" s="520"/>
      <c r="E186" s="520"/>
      <c r="F186" s="504"/>
      <c r="G186" s="520">
        <f t="shared" si="87"/>
        <v>82.16</v>
      </c>
      <c r="H186" s="520">
        <f t="shared" si="87"/>
        <v>19.38</v>
      </c>
      <c r="I186" s="522">
        <f t="shared" si="87"/>
        <v>101.53999999999999</v>
      </c>
    </row>
    <row r="187" spans="1:9" x14ac:dyDescent="0.25">
      <c r="A187" s="494" t="s">
        <v>1512</v>
      </c>
      <c r="B187" s="517">
        <v>4</v>
      </c>
      <c r="C187" s="507">
        <f>B187/145</f>
        <v>2.7586206896551724E-2</v>
      </c>
      <c r="D187" s="507">
        <v>1489</v>
      </c>
      <c r="E187" s="507">
        <f>C187*D187</f>
        <v>41.075862068965513</v>
      </c>
      <c r="F187" s="508">
        <v>1</v>
      </c>
      <c r="G187" s="505">
        <f t="shared" si="81"/>
        <v>41.08</v>
      </c>
      <c r="H187" s="505">
        <f t="shared" si="82"/>
        <v>9.69</v>
      </c>
      <c r="I187" s="509">
        <f>G187+H187</f>
        <v>50.769999999999996</v>
      </c>
    </row>
    <row r="188" spans="1:9" s="41" customFormat="1" x14ac:dyDescent="0.25">
      <c r="A188" s="494" t="s">
        <v>1512</v>
      </c>
      <c r="B188" s="517">
        <v>1</v>
      </c>
      <c r="C188" s="507">
        <f t="shared" ref="C188:C190" si="88">B188/145</f>
        <v>6.8965517241379309E-3</v>
      </c>
      <c r="D188" s="507">
        <v>1489</v>
      </c>
      <c r="E188" s="507">
        <f t="shared" ref="E188:E190" si="89">C188*D188</f>
        <v>10.268965517241378</v>
      </c>
      <c r="F188" s="508">
        <v>1</v>
      </c>
      <c r="G188" s="505">
        <f t="shared" si="81"/>
        <v>10.27</v>
      </c>
      <c r="H188" s="505">
        <f t="shared" si="82"/>
        <v>2.42</v>
      </c>
      <c r="I188" s="509">
        <f t="shared" ref="I188:I190" si="90">G188+H188</f>
        <v>12.69</v>
      </c>
    </row>
    <row r="189" spans="1:9" s="41" customFormat="1" x14ac:dyDescent="0.25">
      <c r="A189" s="494" t="s">
        <v>1512</v>
      </c>
      <c r="B189" s="517">
        <v>1</v>
      </c>
      <c r="C189" s="507">
        <f t="shared" si="88"/>
        <v>6.8965517241379309E-3</v>
      </c>
      <c r="D189" s="507">
        <v>1489</v>
      </c>
      <c r="E189" s="507">
        <f t="shared" si="89"/>
        <v>10.268965517241378</v>
      </c>
      <c r="F189" s="508">
        <v>1</v>
      </c>
      <c r="G189" s="505">
        <f t="shared" si="81"/>
        <v>10.27</v>
      </c>
      <c r="H189" s="505">
        <f t="shared" si="82"/>
        <v>2.42</v>
      </c>
      <c r="I189" s="509">
        <f t="shared" si="90"/>
        <v>12.69</v>
      </c>
    </row>
    <row r="190" spans="1:9" s="41" customFormat="1" x14ac:dyDescent="0.25">
      <c r="A190" s="494" t="s">
        <v>1512</v>
      </c>
      <c r="B190" s="517">
        <v>2</v>
      </c>
      <c r="C190" s="507">
        <f t="shared" si="88"/>
        <v>1.3793103448275862E-2</v>
      </c>
      <c r="D190" s="507">
        <v>1489</v>
      </c>
      <c r="E190" s="507">
        <f t="shared" si="89"/>
        <v>20.537931034482757</v>
      </c>
      <c r="F190" s="508">
        <v>1</v>
      </c>
      <c r="G190" s="505">
        <f t="shared" si="81"/>
        <v>20.54</v>
      </c>
      <c r="H190" s="505">
        <f t="shared" si="82"/>
        <v>4.8499999999999996</v>
      </c>
      <c r="I190" s="509">
        <f t="shared" si="90"/>
        <v>25.39</v>
      </c>
    </row>
    <row r="191" spans="1:9" s="7" customFormat="1" x14ac:dyDescent="0.25">
      <c r="A191" s="393" t="s">
        <v>359</v>
      </c>
      <c r="B191" s="449">
        <f>B192+B198</f>
        <v>29</v>
      </c>
      <c r="C191" s="416">
        <f t="shared" ref="C191:I191" si="91">C192+C198</f>
        <v>0.1746987951807229</v>
      </c>
      <c r="D191" s="416"/>
      <c r="E191" s="416"/>
      <c r="F191" s="503"/>
      <c r="G191" s="416">
        <f t="shared" si="91"/>
        <v>154.32000000000002</v>
      </c>
      <c r="H191" s="416">
        <f t="shared" si="91"/>
        <v>36.42</v>
      </c>
      <c r="I191" s="461">
        <f t="shared" si="91"/>
        <v>190.74</v>
      </c>
    </row>
    <row r="192" spans="1:9" ht="33" x14ac:dyDescent="0.25">
      <c r="A192" s="496" t="s">
        <v>7</v>
      </c>
      <c r="B192" s="514">
        <f>SUM(B193:B197)</f>
        <v>17</v>
      </c>
      <c r="C192" s="520">
        <f t="shared" ref="C192:I192" si="92">SUM(C193:C197)</f>
        <v>0.10240963855421686</v>
      </c>
      <c r="D192" s="520"/>
      <c r="E192" s="520"/>
      <c r="F192" s="504"/>
      <c r="G192" s="520">
        <f t="shared" si="92"/>
        <v>101.19000000000001</v>
      </c>
      <c r="H192" s="520">
        <f t="shared" si="92"/>
        <v>23.880000000000003</v>
      </c>
      <c r="I192" s="522">
        <f t="shared" si="92"/>
        <v>125.07</v>
      </c>
    </row>
    <row r="193" spans="1:9" x14ac:dyDescent="0.25">
      <c r="A193" s="495" t="s">
        <v>218</v>
      </c>
      <c r="B193" s="515">
        <v>1</v>
      </c>
      <c r="C193" s="505">
        <f>B193/166</f>
        <v>6.024096385542169E-3</v>
      </c>
      <c r="D193" s="505">
        <v>1000</v>
      </c>
      <c r="E193" s="505">
        <f t="shared" ref="E193:E197" si="93">C193*D193</f>
        <v>6.024096385542169</v>
      </c>
      <c r="F193" s="27">
        <v>1</v>
      </c>
      <c r="G193" s="505">
        <f t="shared" si="81"/>
        <v>6.02</v>
      </c>
      <c r="H193" s="505">
        <f t="shared" si="82"/>
        <v>1.42</v>
      </c>
      <c r="I193" s="506">
        <f t="shared" ref="I193:I197" si="94">G193+H193</f>
        <v>7.4399999999999995</v>
      </c>
    </row>
    <row r="194" spans="1:9" x14ac:dyDescent="0.25">
      <c r="A194" s="495" t="s">
        <v>395</v>
      </c>
      <c r="B194" s="515">
        <v>4</v>
      </c>
      <c r="C194" s="505">
        <f t="shared" ref="C194:C197" si="95">B194/166</f>
        <v>2.4096385542168676E-2</v>
      </c>
      <c r="D194" s="505">
        <v>985</v>
      </c>
      <c r="E194" s="505">
        <f t="shared" si="93"/>
        <v>23.734939759036145</v>
      </c>
      <c r="F194" s="27">
        <v>1</v>
      </c>
      <c r="G194" s="505">
        <f t="shared" si="81"/>
        <v>23.73</v>
      </c>
      <c r="H194" s="505">
        <f t="shared" si="82"/>
        <v>5.6</v>
      </c>
      <c r="I194" s="506">
        <f t="shared" si="94"/>
        <v>29.33</v>
      </c>
    </row>
    <row r="195" spans="1:9" x14ac:dyDescent="0.25">
      <c r="A195" s="495" t="s">
        <v>395</v>
      </c>
      <c r="B195" s="515">
        <v>4</v>
      </c>
      <c r="C195" s="505">
        <f t="shared" si="95"/>
        <v>2.4096385542168676E-2</v>
      </c>
      <c r="D195" s="505">
        <v>985</v>
      </c>
      <c r="E195" s="505">
        <f t="shared" si="93"/>
        <v>23.734939759036145</v>
      </c>
      <c r="F195" s="27">
        <v>1</v>
      </c>
      <c r="G195" s="505">
        <f t="shared" si="81"/>
        <v>23.73</v>
      </c>
      <c r="H195" s="505">
        <f t="shared" si="82"/>
        <v>5.6</v>
      </c>
      <c r="I195" s="506">
        <f t="shared" si="94"/>
        <v>29.33</v>
      </c>
    </row>
    <row r="196" spans="1:9" s="217" customFormat="1" x14ac:dyDescent="0.25">
      <c r="A196" s="495" t="s">
        <v>395</v>
      </c>
      <c r="B196" s="515">
        <v>4</v>
      </c>
      <c r="C196" s="505">
        <f t="shared" si="95"/>
        <v>2.4096385542168676E-2</v>
      </c>
      <c r="D196" s="505">
        <v>995</v>
      </c>
      <c r="E196" s="505">
        <f t="shared" si="93"/>
        <v>23.975903614457831</v>
      </c>
      <c r="F196" s="27">
        <v>1</v>
      </c>
      <c r="G196" s="505">
        <f t="shared" si="81"/>
        <v>23.98</v>
      </c>
      <c r="H196" s="505">
        <f t="shared" si="82"/>
        <v>5.66</v>
      </c>
      <c r="I196" s="506">
        <f t="shared" ref="I196" si="96">G196+H196</f>
        <v>29.64</v>
      </c>
    </row>
    <row r="197" spans="1:9" x14ac:dyDescent="0.25">
      <c r="A197" s="495" t="s">
        <v>395</v>
      </c>
      <c r="B197" s="515">
        <v>4</v>
      </c>
      <c r="C197" s="505">
        <f t="shared" si="95"/>
        <v>2.4096385542168676E-2</v>
      </c>
      <c r="D197" s="505">
        <v>985</v>
      </c>
      <c r="E197" s="505">
        <f t="shared" si="93"/>
        <v>23.734939759036145</v>
      </c>
      <c r="F197" s="27">
        <v>1</v>
      </c>
      <c r="G197" s="505">
        <f t="shared" si="81"/>
        <v>23.73</v>
      </c>
      <c r="H197" s="505">
        <f t="shared" si="82"/>
        <v>5.6</v>
      </c>
      <c r="I197" s="506">
        <f t="shared" si="94"/>
        <v>29.33</v>
      </c>
    </row>
    <row r="198" spans="1:9" ht="33" x14ac:dyDescent="0.25">
      <c r="A198" s="496" t="s">
        <v>8</v>
      </c>
      <c r="B198" s="514">
        <f>SUM(B199:B201)</f>
        <v>12</v>
      </c>
      <c r="C198" s="520">
        <f t="shared" ref="C198:I198" si="97">SUM(C199:C201)</f>
        <v>7.2289156626506035E-2</v>
      </c>
      <c r="D198" s="520"/>
      <c r="E198" s="520"/>
      <c r="F198" s="504"/>
      <c r="G198" s="520">
        <f t="shared" si="97"/>
        <v>53.13</v>
      </c>
      <c r="H198" s="520">
        <f t="shared" si="97"/>
        <v>12.54</v>
      </c>
      <c r="I198" s="522">
        <f t="shared" si="97"/>
        <v>65.67</v>
      </c>
    </row>
    <row r="199" spans="1:9" x14ac:dyDescent="0.25">
      <c r="A199" s="495" t="s">
        <v>212</v>
      </c>
      <c r="B199" s="515">
        <v>4</v>
      </c>
      <c r="C199" s="505">
        <f>B199/166</f>
        <v>2.4096385542168676E-2</v>
      </c>
      <c r="D199" s="505">
        <v>735</v>
      </c>
      <c r="E199" s="505">
        <f t="shared" ref="E199:E201" si="98">C199*D199</f>
        <v>17.710843373493976</v>
      </c>
      <c r="F199" s="27">
        <v>1</v>
      </c>
      <c r="G199" s="505">
        <f t="shared" si="81"/>
        <v>17.71</v>
      </c>
      <c r="H199" s="505">
        <f t="shared" si="82"/>
        <v>4.18</v>
      </c>
      <c r="I199" s="506">
        <f t="shared" ref="I199:I201" si="99">H199+G199</f>
        <v>21.89</v>
      </c>
    </row>
    <row r="200" spans="1:9" x14ac:dyDescent="0.25">
      <c r="A200" s="495" t="s">
        <v>212</v>
      </c>
      <c r="B200" s="515">
        <v>4</v>
      </c>
      <c r="C200" s="505">
        <f t="shared" ref="C200:C201" si="100">B200/166</f>
        <v>2.4096385542168676E-2</v>
      </c>
      <c r="D200" s="505">
        <v>735</v>
      </c>
      <c r="E200" s="505">
        <f t="shared" si="98"/>
        <v>17.710843373493976</v>
      </c>
      <c r="F200" s="27">
        <v>1</v>
      </c>
      <c r="G200" s="505">
        <f t="shared" si="81"/>
        <v>17.71</v>
      </c>
      <c r="H200" s="505">
        <f t="shared" si="82"/>
        <v>4.18</v>
      </c>
      <c r="I200" s="506">
        <f t="shared" si="99"/>
        <v>21.89</v>
      </c>
    </row>
    <row r="201" spans="1:9" x14ac:dyDescent="0.25">
      <c r="A201" s="495" t="s">
        <v>212</v>
      </c>
      <c r="B201" s="515">
        <v>4</v>
      </c>
      <c r="C201" s="505">
        <f t="shared" si="100"/>
        <v>2.4096385542168676E-2</v>
      </c>
      <c r="D201" s="505">
        <v>735</v>
      </c>
      <c r="E201" s="505">
        <f t="shared" si="98"/>
        <v>17.710843373493976</v>
      </c>
      <c r="F201" s="27">
        <v>1</v>
      </c>
      <c r="G201" s="505">
        <f t="shared" si="81"/>
        <v>17.71</v>
      </c>
      <c r="H201" s="505">
        <f t="shared" si="82"/>
        <v>4.18</v>
      </c>
      <c r="I201" s="506">
        <f t="shared" si="99"/>
        <v>21.89</v>
      </c>
    </row>
    <row r="202" spans="1:9" s="7" customFormat="1" x14ac:dyDescent="0.25">
      <c r="A202" s="393" t="s">
        <v>360</v>
      </c>
      <c r="B202" s="449">
        <f>B203+B254+B288+B296</f>
        <v>10615.5</v>
      </c>
      <c r="C202" s="416">
        <f t="shared" ref="C202:I202" si="101">C203+C254+C288+C296</f>
        <v>64.979164935604487</v>
      </c>
      <c r="D202" s="416"/>
      <c r="E202" s="416"/>
      <c r="F202" s="503"/>
      <c r="G202" s="416">
        <f t="shared" si="101"/>
        <v>67737.350000000006</v>
      </c>
      <c r="H202" s="416">
        <f t="shared" si="101"/>
        <v>15866.970000000001</v>
      </c>
      <c r="I202" s="461">
        <f t="shared" si="101"/>
        <v>83604.319999999978</v>
      </c>
    </row>
    <row r="203" spans="1:9" ht="33" x14ac:dyDescent="0.25">
      <c r="A203" s="496" t="s">
        <v>9</v>
      </c>
      <c r="B203" s="514">
        <f>SUM(B204:B253)</f>
        <v>3554</v>
      </c>
      <c r="C203" s="520">
        <f>SUM(C204:C253)</f>
        <v>21.409638554216862</v>
      </c>
      <c r="D203" s="520"/>
      <c r="E203" s="520"/>
      <c r="F203" s="504"/>
      <c r="G203" s="520">
        <f>SUM(G204:G253)</f>
        <v>34774.79</v>
      </c>
      <c r="H203" s="520">
        <f>SUM(H204:H253)</f>
        <v>8142.9</v>
      </c>
      <c r="I203" s="522">
        <f>SUM(I204:I253)</f>
        <v>42917.689999999981</v>
      </c>
    </row>
    <row r="204" spans="1:9" x14ac:dyDescent="0.25">
      <c r="A204" s="494" t="s">
        <v>1503</v>
      </c>
      <c r="B204" s="515">
        <v>287</v>
      </c>
      <c r="C204" s="505">
        <f>B204/166</f>
        <v>1.7289156626506024</v>
      </c>
      <c r="D204" s="505">
        <v>1489</v>
      </c>
      <c r="E204" s="505">
        <f>C204*D204</f>
        <v>2574.3554216867469</v>
      </c>
      <c r="F204" s="27">
        <v>1</v>
      </c>
      <c r="G204" s="505">
        <f t="shared" si="81"/>
        <v>2574.36</v>
      </c>
      <c r="H204" s="505">
        <f t="shared" si="82"/>
        <v>607.29</v>
      </c>
      <c r="I204" s="506">
        <f>G204+H204</f>
        <v>3181.65</v>
      </c>
    </row>
    <row r="205" spans="1:9" x14ac:dyDescent="0.25">
      <c r="A205" s="494" t="s">
        <v>1503</v>
      </c>
      <c r="B205" s="515">
        <v>2</v>
      </c>
      <c r="C205" s="505">
        <f t="shared" ref="C205:C253" si="102">B205/166</f>
        <v>1.2048192771084338E-2</v>
      </c>
      <c r="D205" s="505">
        <v>1489</v>
      </c>
      <c r="E205" s="505">
        <f t="shared" ref="E205:E298" si="103">C205*D205</f>
        <v>17.939759036144579</v>
      </c>
      <c r="F205" s="27">
        <v>1</v>
      </c>
      <c r="G205" s="505">
        <f t="shared" si="81"/>
        <v>17.940000000000001</v>
      </c>
      <c r="H205" s="505">
        <f t="shared" si="82"/>
        <v>4.2300000000000004</v>
      </c>
      <c r="I205" s="506">
        <f t="shared" ref="I205:I253" si="104">G205+H205</f>
        <v>22.17</v>
      </c>
    </row>
    <row r="206" spans="1:9" x14ac:dyDescent="0.25">
      <c r="A206" s="494" t="s">
        <v>1503</v>
      </c>
      <c r="B206" s="515">
        <f>166+34</f>
        <v>200</v>
      </c>
      <c r="C206" s="505">
        <f t="shared" si="102"/>
        <v>1.2048192771084338</v>
      </c>
      <c r="D206" s="505">
        <v>1489</v>
      </c>
      <c r="E206" s="505">
        <f t="shared" si="103"/>
        <v>1793.975903614458</v>
      </c>
      <c r="F206" s="27">
        <v>1</v>
      </c>
      <c r="G206" s="505">
        <f t="shared" si="81"/>
        <v>1793.98</v>
      </c>
      <c r="H206" s="505">
        <f t="shared" si="82"/>
        <v>423.2</v>
      </c>
      <c r="I206" s="506">
        <f t="shared" si="104"/>
        <v>2217.1799999999998</v>
      </c>
    </row>
    <row r="207" spans="1:9" x14ac:dyDescent="0.25">
      <c r="A207" s="494" t="s">
        <v>1503</v>
      </c>
      <c r="B207" s="515">
        <v>88</v>
      </c>
      <c r="C207" s="505">
        <f t="shared" si="102"/>
        <v>0.53012048192771088</v>
      </c>
      <c r="D207" s="505">
        <v>1489</v>
      </c>
      <c r="E207" s="505">
        <f t="shared" si="103"/>
        <v>789.34939759036149</v>
      </c>
      <c r="F207" s="27">
        <v>1</v>
      </c>
      <c r="G207" s="505">
        <f t="shared" si="81"/>
        <v>789.35</v>
      </c>
      <c r="H207" s="505">
        <f t="shared" si="82"/>
        <v>186.21</v>
      </c>
      <c r="I207" s="506">
        <f t="shared" si="104"/>
        <v>975.56000000000006</v>
      </c>
    </row>
    <row r="208" spans="1:9" x14ac:dyDescent="0.25">
      <c r="A208" s="494" t="s">
        <v>1503</v>
      </c>
      <c r="B208" s="515">
        <v>8</v>
      </c>
      <c r="C208" s="505">
        <f t="shared" si="102"/>
        <v>4.8192771084337352E-2</v>
      </c>
      <c r="D208" s="505">
        <v>1311</v>
      </c>
      <c r="E208" s="505">
        <f t="shared" si="103"/>
        <v>63.180722891566269</v>
      </c>
      <c r="F208" s="27">
        <v>1</v>
      </c>
      <c r="G208" s="505">
        <f t="shared" si="81"/>
        <v>63.18</v>
      </c>
      <c r="H208" s="505">
        <f t="shared" si="82"/>
        <v>14.9</v>
      </c>
      <c r="I208" s="506">
        <f t="shared" si="104"/>
        <v>78.08</v>
      </c>
    </row>
    <row r="209" spans="1:9" x14ac:dyDescent="0.25">
      <c r="A209" s="494" t="s">
        <v>217</v>
      </c>
      <c r="B209" s="515">
        <v>22</v>
      </c>
      <c r="C209" s="505">
        <f t="shared" si="102"/>
        <v>0.13253012048192772</v>
      </c>
      <c r="D209" s="505">
        <v>2044.11</v>
      </c>
      <c r="E209" s="505">
        <v>270.89999999999998</v>
      </c>
      <c r="F209" s="27">
        <v>1</v>
      </c>
      <c r="G209" s="505">
        <f t="shared" si="81"/>
        <v>270.89999999999998</v>
      </c>
      <c r="H209" s="505">
        <f t="shared" si="82"/>
        <v>63.91</v>
      </c>
      <c r="I209" s="506">
        <f t="shared" si="104"/>
        <v>334.80999999999995</v>
      </c>
    </row>
    <row r="210" spans="1:9" x14ac:dyDescent="0.25">
      <c r="A210" s="494" t="s">
        <v>1504</v>
      </c>
      <c r="B210" s="515">
        <v>59</v>
      </c>
      <c r="C210" s="505">
        <f t="shared" si="102"/>
        <v>0.35542168674698793</v>
      </c>
      <c r="D210" s="505">
        <v>1311</v>
      </c>
      <c r="E210" s="505">
        <f>C210*D210</f>
        <v>465.95783132530119</v>
      </c>
      <c r="F210" s="27">
        <v>1</v>
      </c>
      <c r="G210" s="505">
        <f t="shared" si="81"/>
        <v>465.96</v>
      </c>
      <c r="H210" s="505">
        <f t="shared" si="82"/>
        <v>109.92</v>
      </c>
      <c r="I210" s="506">
        <f t="shared" si="104"/>
        <v>575.88</v>
      </c>
    </row>
    <row r="211" spans="1:9" x14ac:dyDescent="0.25">
      <c r="A211" s="494" t="s">
        <v>217</v>
      </c>
      <c r="B211" s="515">
        <v>11</v>
      </c>
      <c r="C211" s="505">
        <f t="shared" si="102"/>
        <v>6.6265060240963861E-2</v>
      </c>
      <c r="D211" s="505">
        <v>2044.11</v>
      </c>
      <c r="E211" s="505">
        <f t="shared" si="103"/>
        <v>135.45307228915664</v>
      </c>
      <c r="F211" s="27">
        <v>1</v>
      </c>
      <c r="G211" s="505">
        <f t="shared" si="81"/>
        <v>135.44999999999999</v>
      </c>
      <c r="H211" s="505">
        <f t="shared" si="82"/>
        <v>31.95</v>
      </c>
      <c r="I211" s="506">
        <f t="shared" si="104"/>
        <v>167.39999999999998</v>
      </c>
    </row>
    <row r="212" spans="1:9" x14ac:dyDescent="0.25">
      <c r="A212" s="494" t="s">
        <v>1504</v>
      </c>
      <c r="B212" s="515">
        <f>13.5+38+8</f>
        <v>59.5</v>
      </c>
      <c r="C212" s="505">
        <f t="shared" si="102"/>
        <v>0.35843373493975905</v>
      </c>
      <c r="D212" s="505">
        <v>1311</v>
      </c>
      <c r="E212" s="505">
        <f t="shared" si="103"/>
        <v>469.90662650602411</v>
      </c>
      <c r="F212" s="27">
        <v>1</v>
      </c>
      <c r="G212" s="505">
        <f t="shared" si="81"/>
        <v>469.91</v>
      </c>
      <c r="H212" s="505">
        <f t="shared" si="82"/>
        <v>110.85</v>
      </c>
      <c r="I212" s="506">
        <f t="shared" si="104"/>
        <v>580.76</v>
      </c>
    </row>
    <row r="213" spans="1:9" x14ac:dyDescent="0.25">
      <c r="A213" s="494" t="s">
        <v>1504</v>
      </c>
      <c r="B213" s="515">
        <v>39</v>
      </c>
      <c r="C213" s="505">
        <f t="shared" si="102"/>
        <v>0.23493975903614459</v>
      </c>
      <c r="D213" s="505">
        <v>1311</v>
      </c>
      <c r="E213" s="505">
        <f t="shared" si="103"/>
        <v>308.00602409638554</v>
      </c>
      <c r="F213" s="27">
        <v>1</v>
      </c>
      <c r="G213" s="505">
        <f t="shared" si="81"/>
        <v>308.01</v>
      </c>
      <c r="H213" s="505">
        <f t="shared" si="82"/>
        <v>72.66</v>
      </c>
      <c r="I213" s="506">
        <f t="shared" si="104"/>
        <v>380.66999999999996</v>
      </c>
    </row>
    <row r="214" spans="1:9" x14ac:dyDescent="0.25">
      <c r="A214" s="494" t="s">
        <v>1522</v>
      </c>
      <c r="B214" s="515">
        <v>32</v>
      </c>
      <c r="C214" s="505">
        <f t="shared" si="102"/>
        <v>0.19277108433734941</v>
      </c>
      <c r="D214" s="505">
        <v>1489</v>
      </c>
      <c r="E214" s="505">
        <f t="shared" si="103"/>
        <v>287.03614457831327</v>
      </c>
      <c r="F214" s="27">
        <v>1</v>
      </c>
      <c r="G214" s="505">
        <f t="shared" si="81"/>
        <v>287.04000000000002</v>
      </c>
      <c r="H214" s="505">
        <f t="shared" si="82"/>
        <v>67.709999999999994</v>
      </c>
      <c r="I214" s="506">
        <f t="shared" si="104"/>
        <v>354.75</v>
      </c>
    </row>
    <row r="215" spans="1:9" x14ac:dyDescent="0.25">
      <c r="A215" s="494" t="s">
        <v>1522</v>
      </c>
      <c r="B215" s="515">
        <v>41</v>
      </c>
      <c r="C215" s="505">
        <f t="shared" si="102"/>
        <v>0.24698795180722891</v>
      </c>
      <c r="D215" s="505">
        <v>1700</v>
      </c>
      <c r="E215" s="505">
        <f>C215*D215</f>
        <v>419.87951807228916</v>
      </c>
      <c r="F215" s="27">
        <v>1</v>
      </c>
      <c r="G215" s="505">
        <f t="shared" si="81"/>
        <v>419.88</v>
      </c>
      <c r="H215" s="505">
        <f t="shared" si="82"/>
        <v>99.05</v>
      </c>
      <c r="I215" s="506">
        <f t="shared" si="104"/>
        <v>518.92999999999995</v>
      </c>
    </row>
    <row r="216" spans="1:9" s="41" customFormat="1" x14ac:dyDescent="0.25">
      <c r="A216" s="497" t="s">
        <v>1523</v>
      </c>
      <c r="B216" s="517">
        <f>166+58</f>
        <v>224</v>
      </c>
      <c r="C216" s="505">
        <f t="shared" si="102"/>
        <v>1.3493975903614457</v>
      </c>
      <c r="D216" s="505">
        <v>1489</v>
      </c>
      <c r="E216" s="505">
        <f t="shared" ref="E216:E230" si="105">C216*D216</f>
        <v>2009.2530120481927</v>
      </c>
      <c r="F216" s="27">
        <v>1</v>
      </c>
      <c r="G216" s="505">
        <f t="shared" si="81"/>
        <v>2009.25</v>
      </c>
      <c r="H216" s="113">
        <f>ROUND(G216*0.2077,2)</f>
        <v>417.32</v>
      </c>
      <c r="I216" s="506">
        <f t="shared" si="104"/>
        <v>2426.5700000000002</v>
      </c>
    </row>
    <row r="217" spans="1:9" s="41" customFormat="1" x14ac:dyDescent="0.25">
      <c r="A217" s="497" t="s">
        <v>1523</v>
      </c>
      <c r="B217" s="517">
        <v>115</v>
      </c>
      <c r="C217" s="505">
        <f t="shared" si="102"/>
        <v>0.69277108433734935</v>
      </c>
      <c r="D217" s="505">
        <v>1489</v>
      </c>
      <c r="E217" s="507">
        <f t="shared" si="105"/>
        <v>1031.5361445783133</v>
      </c>
      <c r="F217" s="27">
        <v>1</v>
      </c>
      <c r="G217" s="505">
        <f t="shared" si="81"/>
        <v>1031.54</v>
      </c>
      <c r="H217" s="505">
        <f t="shared" si="82"/>
        <v>243.34</v>
      </c>
      <c r="I217" s="506">
        <f t="shared" si="104"/>
        <v>1274.8799999999999</v>
      </c>
    </row>
    <row r="218" spans="1:9" s="41" customFormat="1" x14ac:dyDescent="0.25">
      <c r="A218" s="497" t="s">
        <v>1523</v>
      </c>
      <c r="B218" s="517">
        <v>4</v>
      </c>
      <c r="C218" s="505">
        <f t="shared" si="102"/>
        <v>2.4096385542168676E-2</v>
      </c>
      <c r="D218" s="505">
        <v>1489</v>
      </c>
      <c r="E218" s="507">
        <f t="shared" si="105"/>
        <v>35.879518072289159</v>
      </c>
      <c r="F218" s="27">
        <v>1</v>
      </c>
      <c r="G218" s="505">
        <f t="shared" si="81"/>
        <v>35.880000000000003</v>
      </c>
      <c r="H218" s="505">
        <f t="shared" si="82"/>
        <v>8.4600000000000009</v>
      </c>
      <c r="I218" s="506">
        <f t="shared" si="104"/>
        <v>44.34</v>
      </c>
    </row>
    <row r="219" spans="1:9" s="41" customFormat="1" x14ac:dyDescent="0.25">
      <c r="A219" s="497" t="s">
        <v>1523</v>
      </c>
      <c r="B219" s="517">
        <v>19</v>
      </c>
      <c r="C219" s="505">
        <f t="shared" si="102"/>
        <v>0.1144578313253012</v>
      </c>
      <c r="D219" s="505">
        <v>1489</v>
      </c>
      <c r="E219" s="507">
        <f t="shared" si="105"/>
        <v>170.42771084337349</v>
      </c>
      <c r="F219" s="27">
        <v>1</v>
      </c>
      <c r="G219" s="505">
        <f t="shared" si="81"/>
        <v>170.43</v>
      </c>
      <c r="H219" s="505">
        <f t="shared" si="82"/>
        <v>40.200000000000003</v>
      </c>
      <c r="I219" s="506">
        <f t="shared" si="104"/>
        <v>210.63</v>
      </c>
    </row>
    <row r="220" spans="1:9" s="41" customFormat="1" x14ac:dyDescent="0.25">
      <c r="A220" s="497" t="s">
        <v>1523</v>
      </c>
      <c r="B220" s="517">
        <v>19</v>
      </c>
      <c r="C220" s="505">
        <f t="shared" si="102"/>
        <v>0.1144578313253012</v>
      </c>
      <c r="D220" s="505">
        <v>1489</v>
      </c>
      <c r="E220" s="505">
        <f t="shared" si="105"/>
        <v>170.42771084337349</v>
      </c>
      <c r="F220" s="27">
        <v>1</v>
      </c>
      <c r="G220" s="505">
        <f t="shared" si="81"/>
        <v>170.43</v>
      </c>
      <c r="H220" s="505">
        <f t="shared" si="82"/>
        <v>40.200000000000003</v>
      </c>
      <c r="I220" s="506">
        <f t="shared" si="104"/>
        <v>210.63</v>
      </c>
    </row>
    <row r="221" spans="1:9" s="41" customFormat="1" x14ac:dyDescent="0.25">
      <c r="A221" s="497" t="s">
        <v>1523</v>
      </c>
      <c r="B221" s="517">
        <v>148</v>
      </c>
      <c r="C221" s="505">
        <f t="shared" si="102"/>
        <v>0.89156626506024095</v>
      </c>
      <c r="D221" s="505">
        <v>1489</v>
      </c>
      <c r="E221" s="507">
        <f t="shared" si="105"/>
        <v>1327.5421686746988</v>
      </c>
      <c r="F221" s="27">
        <v>1</v>
      </c>
      <c r="G221" s="505">
        <f t="shared" si="81"/>
        <v>1327.54</v>
      </c>
      <c r="H221" s="505">
        <f t="shared" si="82"/>
        <v>313.17</v>
      </c>
      <c r="I221" s="506">
        <f t="shared" si="104"/>
        <v>1640.71</v>
      </c>
    </row>
    <row r="222" spans="1:9" s="41" customFormat="1" x14ac:dyDescent="0.25">
      <c r="A222" s="498" t="s">
        <v>1524</v>
      </c>
      <c r="B222" s="517">
        <v>182</v>
      </c>
      <c r="C222" s="505">
        <f t="shared" si="102"/>
        <v>1.0963855421686748</v>
      </c>
      <c r="D222" s="505">
        <v>1700</v>
      </c>
      <c r="E222" s="507">
        <f t="shared" si="105"/>
        <v>1863.8554216867471</v>
      </c>
      <c r="F222" s="27">
        <v>1</v>
      </c>
      <c r="G222" s="505">
        <f t="shared" si="81"/>
        <v>1863.86</v>
      </c>
      <c r="H222" s="505">
        <f t="shared" si="82"/>
        <v>439.68</v>
      </c>
      <c r="I222" s="506">
        <f t="shared" si="104"/>
        <v>2303.54</v>
      </c>
    </row>
    <row r="223" spans="1:9" s="41" customFormat="1" x14ac:dyDescent="0.25">
      <c r="A223" s="498" t="s">
        <v>1524</v>
      </c>
      <c r="B223" s="517">
        <v>119</v>
      </c>
      <c r="C223" s="505">
        <f t="shared" si="102"/>
        <v>0.7168674698795181</v>
      </c>
      <c r="D223" s="505">
        <v>1700</v>
      </c>
      <c r="E223" s="507">
        <f t="shared" si="105"/>
        <v>1218.6746987951808</v>
      </c>
      <c r="F223" s="27">
        <v>1</v>
      </c>
      <c r="G223" s="505">
        <f t="shared" si="81"/>
        <v>1218.67</v>
      </c>
      <c r="H223" s="505">
        <f t="shared" si="82"/>
        <v>287.48</v>
      </c>
      <c r="I223" s="506">
        <f t="shared" si="104"/>
        <v>1506.15</v>
      </c>
    </row>
    <row r="224" spans="1:9" s="41" customFormat="1" x14ac:dyDescent="0.25">
      <c r="A224" s="498" t="s">
        <v>1524</v>
      </c>
      <c r="B224" s="517">
        <v>131</v>
      </c>
      <c r="C224" s="505">
        <f t="shared" si="102"/>
        <v>0.78915662650602414</v>
      </c>
      <c r="D224" s="505">
        <v>1700</v>
      </c>
      <c r="E224" s="507">
        <f t="shared" si="105"/>
        <v>1341.566265060241</v>
      </c>
      <c r="F224" s="27">
        <v>1</v>
      </c>
      <c r="G224" s="505">
        <f t="shared" si="81"/>
        <v>1341.57</v>
      </c>
      <c r="H224" s="505">
        <f t="shared" si="82"/>
        <v>316.48</v>
      </c>
      <c r="I224" s="506">
        <f t="shared" si="104"/>
        <v>1658.05</v>
      </c>
    </row>
    <row r="225" spans="1:9" s="41" customFormat="1" x14ac:dyDescent="0.25">
      <c r="A225" s="498" t="s">
        <v>1524</v>
      </c>
      <c r="B225" s="517">
        <v>117</v>
      </c>
      <c r="C225" s="505">
        <f t="shared" si="102"/>
        <v>0.70481927710843373</v>
      </c>
      <c r="D225" s="505">
        <v>1700</v>
      </c>
      <c r="E225" s="507">
        <f t="shared" si="105"/>
        <v>1198.1927710843374</v>
      </c>
      <c r="F225" s="27">
        <v>1</v>
      </c>
      <c r="G225" s="505">
        <f t="shared" si="81"/>
        <v>1198.19</v>
      </c>
      <c r="H225" s="505">
        <f t="shared" si="82"/>
        <v>282.64999999999998</v>
      </c>
      <c r="I225" s="506">
        <f t="shared" si="104"/>
        <v>1480.8400000000001</v>
      </c>
    </row>
    <row r="226" spans="1:9" s="41" customFormat="1" x14ac:dyDescent="0.25">
      <c r="A226" s="498" t="s">
        <v>1524</v>
      </c>
      <c r="B226" s="517">
        <v>46</v>
      </c>
      <c r="C226" s="505">
        <f t="shared" si="102"/>
        <v>0.27710843373493976</v>
      </c>
      <c r="D226" s="505">
        <v>11.17</v>
      </c>
      <c r="E226" s="505">
        <f>B226*D226</f>
        <v>513.82000000000005</v>
      </c>
      <c r="F226" s="27">
        <v>1</v>
      </c>
      <c r="G226" s="505">
        <f t="shared" si="81"/>
        <v>513.82000000000005</v>
      </c>
      <c r="H226" s="505">
        <f t="shared" si="82"/>
        <v>121.21</v>
      </c>
      <c r="I226" s="506">
        <f t="shared" si="104"/>
        <v>635.03000000000009</v>
      </c>
    </row>
    <row r="227" spans="1:9" s="41" customFormat="1" x14ac:dyDescent="0.25">
      <c r="A227" s="497" t="s">
        <v>1523</v>
      </c>
      <c r="B227" s="517">
        <v>2</v>
      </c>
      <c r="C227" s="505">
        <f t="shared" si="102"/>
        <v>1.2048192771084338E-2</v>
      </c>
      <c r="D227" s="505">
        <v>1489</v>
      </c>
      <c r="E227" s="507">
        <f t="shared" ref="E227" si="106">C227*D227</f>
        <v>17.939759036144579</v>
      </c>
      <c r="F227" s="27">
        <v>1</v>
      </c>
      <c r="G227" s="505">
        <f t="shared" si="81"/>
        <v>17.940000000000001</v>
      </c>
      <c r="H227" s="505">
        <f t="shared" si="82"/>
        <v>4.2300000000000004</v>
      </c>
      <c r="I227" s="506">
        <f t="shared" si="104"/>
        <v>22.17</v>
      </c>
    </row>
    <row r="228" spans="1:9" s="41" customFormat="1" x14ac:dyDescent="0.25">
      <c r="A228" s="497" t="s">
        <v>1501</v>
      </c>
      <c r="B228" s="517">
        <v>99</v>
      </c>
      <c r="C228" s="505">
        <f t="shared" si="102"/>
        <v>0.59638554216867468</v>
      </c>
      <c r="D228" s="505">
        <v>1489</v>
      </c>
      <c r="E228" s="505">
        <f t="shared" si="105"/>
        <v>888.01807228915663</v>
      </c>
      <c r="F228" s="27">
        <v>1</v>
      </c>
      <c r="G228" s="505">
        <f t="shared" si="81"/>
        <v>888.02</v>
      </c>
      <c r="H228" s="505">
        <f t="shared" si="82"/>
        <v>209.48</v>
      </c>
      <c r="I228" s="506">
        <f t="shared" si="104"/>
        <v>1097.5</v>
      </c>
    </row>
    <row r="229" spans="1:9" s="41" customFormat="1" x14ac:dyDescent="0.25">
      <c r="A229" s="497" t="s">
        <v>1501</v>
      </c>
      <c r="B229" s="517">
        <v>3</v>
      </c>
      <c r="C229" s="505">
        <f t="shared" si="102"/>
        <v>1.8072289156626505E-2</v>
      </c>
      <c r="D229" s="505">
        <v>1489</v>
      </c>
      <c r="E229" s="505">
        <f t="shared" si="105"/>
        <v>26.909638554216865</v>
      </c>
      <c r="F229" s="27">
        <v>1</v>
      </c>
      <c r="G229" s="505">
        <f t="shared" si="81"/>
        <v>26.91</v>
      </c>
      <c r="H229" s="505">
        <f t="shared" si="82"/>
        <v>6.35</v>
      </c>
      <c r="I229" s="506">
        <f t="shared" si="104"/>
        <v>33.26</v>
      </c>
    </row>
    <row r="230" spans="1:9" x14ac:dyDescent="0.25">
      <c r="A230" s="494" t="s">
        <v>208</v>
      </c>
      <c r="B230" s="515">
        <v>72</v>
      </c>
      <c r="C230" s="505">
        <f t="shared" si="102"/>
        <v>0.43373493975903615</v>
      </c>
      <c r="D230" s="505">
        <v>1311</v>
      </c>
      <c r="E230" s="505">
        <f t="shared" si="105"/>
        <v>568.62650602409644</v>
      </c>
      <c r="F230" s="27">
        <v>1</v>
      </c>
      <c r="G230" s="505">
        <f t="shared" si="81"/>
        <v>568.63</v>
      </c>
      <c r="H230" s="505">
        <f t="shared" si="82"/>
        <v>134.13999999999999</v>
      </c>
      <c r="I230" s="506">
        <f t="shared" si="104"/>
        <v>702.77</v>
      </c>
    </row>
    <row r="231" spans="1:9" x14ac:dyDescent="0.25">
      <c r="A231" s="494" t="s">
        <v>208</v>
      </c>
      <c r="B231" s="515">
        <v>48</v>
      </c>
      <c r="C231" s="505">
        <f t="shared" si="102"/>
        <v>0.28915662650602408</v>
      </c>
      <c r="D231" s="505">
        <v>1311</v>
      </c>
      <c r="E231" s="505">
        <f>C231*D231</f>
        <v>379.08433734939757</v>
      </c>
      <c r="F231" s="27">
        <v>1</v>
      </c>
      <c r="G231" s="505">
        <f t="shared" si="81"/>
        <v>379.08</v>
      </c>
      <c r="H231" s="505">
        <f t="shared" si="82"/>
        <v>89.42</v>
      </c>
      <c r="I231" s="506">
        <f t="shared" si="104"/>
        <v>468.5</v>
      </c>
    </row>
    <row r="232" spans="1:9" x14ac:dyDescent="0.25">
      <c r="A232" s="494" t="s">
        <v>217</v>
      </c>
      <c r="B232" s="515">
        <v>87</v>
      </c>
      <c r="C232" s="505">
        <f t="shared" si="102"/>
        <v>0.52409638554216864</v>
      </c>
      <c r="D232" s="505">
        <v>2044.11</v>
      </c>
      <c r="E232" s="505">
        <v>1071.3</v>
      </c>
      <c r="F232" s="27">
        <v>1</v>
      </c>
      <c r="G232" s="505">
        <f t="shared" si="81"/>
        <v>1071.3</v>
      </c>
      <c r="H232" s="505">
        <f t="shared" si="82"/>
        <v>252.72</v>
      </c>
      <c r="I232" s="506">
        <f t="shared" si="104"/>
        <v>1324.02</v>
      </c>
    </row>
    <row r="233" spans="1:9" x14ac:dyDescent="0.25">
      <c r="A233" s="494" t="s">
        <v>208</v>
      </c>
      <c r="B233" s="515">
        <v>40</v>
      </c>
      <c r="C233" s="505">
        <f t="shared" si="102"/>
        <v>0.24096385542168675</v>
      </c>
      <c r="D233" s="505">
        <v>1311</v>
      </c>
      <c r="E233" s="505">
        <f t="shared" ref="E233:E244" si="107">C233*D233</f>
        <v>315.90361445783134</v>
      </c>
      <c r="F233" s="27">
        <v>1</v>
      </c>
      <c r="G233" s="505">
        <f t="shared" si="81"/>
        <v>315.89999999999998</v>
      </c>
      <c r="H233" s="505">
        <f t="shared" si="82"/>
        <v>74.52</v>
      </c>
      <c r="I233" s="506">
        <f t="shared" si="104"/>
        <v>390.41999999999996</v>
      </c>
    </row>
    <row r="234" spans="1:9" x14ac:dyDescent="0.25">
      <c r="A234" s="494" t="s">
        <v>208</v>
      </c>
      <c r="B234" s="515">
        <v>94</v>
      </c>
      <c r="C234" s="505">
        <f t="shared" si="102"/>
        <v>0.5662650602409639</v>
      </c>
      <c r="D234" s="505">
        <v>1311</v>
      </c>
      <c r="E234" s="505">
        <f t="shared" si="107"/>
        <v>742.37349397590367</v>
      </c>
      <c r="F234" s="27">
        <v>1</v>
      </c>
      <c r="G234" s="505">
        <f t="shared" ref="G234:G295" si="108">ROUND(E234*F234,2)</f>
        <v>742.37</v>
      </c>
      <c r="H234" s="505">
        <f t="shared" ref="H234:H295" si="109">ROUND(G234*0.2359,2)</f>
        <v>175.13</v>
      </c>
      <c r="I234" s="506">
        <f t="shared" si="104"/>
        <v>917.5</v>
      </c>
    </row>
    <row r="235" spans="1:9" x14ac:dyDescent="0.25">
      <c r="A235" s="494" t="s">
        <v>217</v>
      </c>
      <c r="B235" s="515">
        <v>79</v>
      </c>
      <c r="C235" s="505">
        <f t="shared" si="102"/>
        <v>0.4759036144578313</v>
      </c>
      <c r="D235" s="505">
        <v>2044.11</v>
      </c>
      <c r="E235" s="505">
        <f t="shared" si="107"/>
        <v>972.79933734939755</v>
      </c>
      <c r="F235" s="27">
        <v>1</v>
      </c>
      <c r="G235" s="505">
        <f t="shared" si="108"/>
        <v>972.8</v>
      </c>
      <c r="H235" s="505">
        <f t="shared" si="109"/>
        <v>229.48</v>
      </c>
      <c r="I235" s="506">
        <f t="shared" si="104"/>
        <v>1202.28</v>
      </c>
    </row>
    <row r="236" spans="1:9" x14ac:dyDescent="0.25">
      <c r="A236" s="494" t="s">
        <v>217</v>
      </c>
      <c r="B236" s="515">
        <f>8+11</f>
        <v>19</v>
      </c>
      <c r="C236" s="505">
        <f t="shared" si="102"/>
        <v>0.1144578313253012</v>
      </c>
      <c r="D236" s="505">
        <v>2044.11</v>
      </c>
      <c r="E236" s="505">
        <f t="shared" si="107"/>
        <v>233.96439759036141</v>
      </c>
      <c r="F236" s="27">
        <v>1</v>
      </c>
      <c r="G236" s="505">
        <f t="shared" si="108"/>
        <v>233.96</v>
      </c>
      <c r="H236" s="505">
        <f t="shared" si="109"/>
        <v>55.19</v>
      </c>
      <c r="I236" s="506">
        <f t="shared" si="104"/>
        <v>289.14999999999998</v>
      </c>
    </row>
    <row r="237" spans="1:9" x14ac:dyDescent="0.25">
      <c r="A237" s="494" t="s">
        <v>1504</v>
      </c>
      <c r="B237" s="515">
        <v>16</v>
      </c>
      <c r="C237" s="505">
        <f t="shared" si="102"/>
        <v>9.6385542168674704E-2</v>
      </c>
      <c r="D237" s="505">
        <v>1311</v>
      </c>
      <c r="E237" s="505">
        <f t="shared" si="107"/>
        <v>126.36144578313254</v>
      </c>
      <c r="F237" s="27">
        <v>1</v>
      </c>
      <c r="G237" s="505">
        <f t="shared" si="108"/>
        <v>126.36</v>
      </c>
      <c r="H237" s="505">
        <f t="shared" si="109"/>
        <v>29.81</v>
      </c>
      <c r="I237" s="506">
        <f t="shared" si="104"/>
        <v>156.16999999999999</v>
      </c>
    </row>
    <row r="238" spans="1:9" x14ac:dyDescent="0.25">
      <c r="A238" s="494" t="s">
        <v>1516</v>
      </c>
      <c r="B238" s="515">
        <v>15</v>
      </c>
      <c r="C238" s="505">
        <f t="shared" si="102"/>
        <v>9.036144578313253E-2</v>
      </c>
      <c r="D238" s="505">
        <v>1489</v>
      </c>
      <c r="E238" s="505">
        <f t="shared" si="107"/>
        <v>134.54819277108433</v>
      </c>
      <c r="F238" s="27">
        <v>1</v>
      </c>
      <c r="G238" s="505">
        <f t="shared" si="108"/>
        <v>134.55000000000001</v>
      </c>
      <c r="H238" s="113">
        <f>ROUND(G238*0.2077,2)</f>
        <v>27.95</v>
      </c>
      <c r="I238" s="506">
        <f t="shared" si="104"/>
        <v>162.5</v>
      </c>
    </row>
    <row r="239" spans="1:9" x14ac:dyDescent="0.25">
      <c r="A239" s="494" t="s">
        <v>1516</v>
      </c>
      <c r="B239" s="515">
        <v>96</v>
      </c>
      <c r="C239" s="505">
        <f t="shared" si="102"/>
        <v>0.57831325301204817</v>
      </c>
      <c r="D239" s="505">
        <v>1489</v>
      </c>
      <c r="E239" s="505">
        <f t="shared" si="107"/>
        <v>861.10843373493969</v>
      </c>
      <c r="F239" s="27">
        <v>1</v>
      </c>
      <c r="G239" s="505">
        <f t="shared" si="108"/>
        <v>861.11</v>
      </c>
      <c r="H239" s="505">
        <f t="shared" si="109"/>
        <v>203.14</v>
      </c>
      <c r="I239" s="506">
        <f t="shared" si="104"/>
        <v>1064.25</v>
      </c>
    </row>
    <row r="240" spans="1:9" x14ac:dyDescent="0.25">
      <c r="A240" s="494" t="s">
        <v>1516</v>
      </c>
      <c r="B240" s="515">
        <v>48</v>
      </c>
      <c r="C240" s="505">
        <f t="shared" si="102"/>
        <v>0.28915662650602408</v>
      </c>
      <c r="D240" s="505">
        <v>1489</v>
      </c>
      <c r="E240" s="505">
        <f t="shared" si="107"/>
        <v>430.55421686746985</v>
      </c>
      <c r="F240" s="27">
        <v>1</v>
      </c>
      <c r="G240" s="505">
        <f t="shared" si="108"/>
        <v>430.55</v>
      </c>
      <c r="H240" s="505">
        <f t="shared" si="109"/>
        <v>101.57</v>
      </c>
      <c r="I240" s="506">
        <f t="shared" si="104"/>
        <v>532.12</v>
      </c>
    </row>
    <row r="241" spans="1:9" x14ac:dyDescent="0.25">
      <c r="A241" s="494" t="s">
        <v>1501</v>
      </c>
      <c r="B241" s="515">
        <f>11.5+71+8</f>
        <v>90.5</v>
      </c>
      <c r="C241" s="505">
        <f t="shared" si="102"/>
        <v>0.54518072289156627</v>
      </c>
      <c r="D241" s="505">
        <v>1489</v>
      </c>
      <c r="E241" s="505">
        <f t="shared" si="107"/>
        <v>811.77409638554218</v>
      </c>
      <c r="F241" s="27">
        <v>1</v>
      </c>
      <c r="G241" s="505">
        <f t="shared" si="108"/>
        <v>811.77</v>
      </c>
      <c r="H241" s="505">
        <f t="shared" si="109"/>
        <v>191.5</v>
      </c>
      <c r="I241" s="506">
        <f t="shared" si="104"/>
        <v>1003.27</v>
      </c>
    </row>
    <row r="242" spans="1:9" x14ac:dyDescent="0.25">
      <c r="A242" s="494" t="s">
        <v>1501</v>
      </c>
      <c r="B242" s="515">
        <v>48</v>
      </c>
      <c r="C242" s="505">
        <f t="shared" si="102"/>
        <v>0.28915662650602408</v>
      </c>
      <c r="D242" s="505">
        <v>1489</v>
      </c>
      <c r="E242" s="505">
        <f t="shared" si="107"/>
        <v>430.55421686746985</v>
      </c>
      <c r="F242" s="27">
        <v>1</v>
      </c>
      <c r="G242" s="505">
        <f t="shared" si="108"/>
        <v>430.55</v>
      </c>
      <c r="H242" s="505">
        <f t="shared" si="109"/>
        <v>101.57</v>
      </c>
      <c r="I242" s="506">
        <f t="shared" si="104"/>
        <v>532.12</v>
      </c>
    </row>
    <row r="243" spans="1:9" x14ac:dyDescent="0.25">
      <c r="A243" s="499" t="s">
        <v>1525</v>
      </c>
      <c r="B243" s="515">
        <v>34</v>
      </c>
      <c r="C243" s="505">
        <f>B243/166</f>
        <v>0.20481927710843373</v>
      </c>
      <c r="D243" s="505">
        <v>1489</v>
      </c>
      <c r="E243" s="505">
        <f t="shared" si="107"/>
        <v>304.97590361445782</v>
      </c>
      <c r="F243" s="27">
        <v>1</v>
      </c>
      <c r="G243" s="505">
        <f t="shared" si="108"/>
        <v>304.98</v>
      </c>
      <c r="H243" s="505">
        <f t="shared" si="109"/>
        <v>71.94</v>
      </c>
      <c r="I243" s="506">
        <f t="shared" si="104"/>
        <v>376.92</v>
      </c>
    </row>
    <row r="244" spans="1:9" x14ac:dyDescent="0.25">
      <c r="A244" s="499" t="s">
        <v>1525</v>
      </c>
      <c r="B244" s="515">
        <v>92</v>
      </c>
      <c r="C244" s="505">
        <f t="shared" ref="C244:C248" si="110">B244/166</f>
        <v>0.55421686746987953</v>
      </c>
      <c r="D244" s="505">
        <v>1489</v>
      </c>
      <c r="E244" s="505">
        <f t="shared" si="107"/>
        <v>825.22891566265059</v>
      </c>
      <c r="F244" s="27">
        <v>1</v>
      </c>
      <c r="G244" s="505">
        <f t="shared" si="108"/>
        <v>825.23</v>
      </c>
      <c r="H244" s="505">
        <f t="shared" si="109"/>
        <v>194.67</v>
      </c>
      <c r="I244" s="506">
        <f t="shared" si="104"/>
        <v>1019.9</v>
      </c>
    </row>
    <row r="245" spans="1:9" x14ac:dyDescent="0.25">
      <c r="A245" s="499" t="s">
        <v>1525</v>
      </c>
      <c r="B245" s="515">
        <v>120</v>
      </c>
      <c r="C245" s="505">
        <f t="shared" si="110"/>
        <v>0.72289156626506024</v>
      </c>
      <c r="D245" s="505">
        <v>17</v>
      </c>
      <c r="E245" s="505">
        <f>D245*B245</f>
        <v>2040</v>
      </c>
      <c r="F245" s="27">
        <v>1</v>
      </c>
      <c r="G245" s="505">
        <f t="shared" si="108"/>
        <v>2040</v>
      </c>
      <c r="H245" s="505">
        <f t="shared" si="109"/>
        <v>481.24</v>
      </c>
      <c r="I245" s="506">
        <f t="shared" si="104"/>
        <v>2521.2399999999998</v>
      </c>
    </row>
    <row r="246" spans="1:9" x14ac:dyDescent="0.25">
      <c r="A246" s="499" t="s">
        <v>1525</v>
      </c>
      <c r="B246" s="515">
        <v>34</v>
      </c>
      <c r="C246" s="505">
        <f t="shared" si="110"/>
        <v>0.20481927710843373</v>
      </c>
      <c r="D246" s="505">
        <v>17</v>
      </c>
      <c r="E246" s="505">
        <f>D246*B246</f>
        <v>578</v>
      </c>
      <c r="F246" s="27">
        <v>1</v>
      </c>
      <c r="G246" s="505">
        <f t="shared" si="108"/>
        <v>578</v>
      </c>
      <c r="H246" s="505">
        <f t="shared" si="109"/>
        <v>136.35</v>
      </c>
      <c r="I246" s="506">
        <f t="shared" si="104"/>
        <v>714.35</v>
      </c>
    </row>
    <row r="247" spans="1:9" x14ac:dyDescent="0.25">
      <c r="A247" s="499" t="s">
        <v>1525</v>
      </c>
      <c r="B247" s="515">
        <v>68</v>
      </c>
      <c r="C247" s="505">
        <f t="shared" si="110"/>
        <v>0.40963855421686746</v>
      </c>
      <c r="D247" s="505">
        <v>17</v>
      </c>
      <c r="E247" s="505">
        <f>D247*B247</f>
        <v>1156</v>
      </c>
      <c r="F247" s="27">
        <v>1</v>
      </c>
      <c r="G247" s="505">
        <f t="shared" si="108"/>
        <v>1156</v>
      </c>
      <c r="H247" s="505">
        <f t="shared" si="109"/>
        <v>272.7</v>
      </c>
      <c r="I247" s="506">
        <f t="shared" si="104"/>
        <v>1428.7</v>
      </c>
    </row>
    <row r="248" spans="1:9" x14ac:dyDescent="0.25">
      <c r="A248" s="494" t="s">
        <v>1501</v>
      </c>
      <c r="B248" s="515">
        <f>79+8</f>
        <v>87</v>
      </c>
      <c r="C248" s="505">
        <f t="shared" si="110"/>
        <v>0.52409638554216864</v>
      </c>
      <c r="D248" s="505">
        <v>1489</v>
      </c>
      <c r="E248" s="505">
        <f>D248*C248</f>
        <v>780.3795180722891</v>
      </c>
      <c r="F248" s="27">
        <v>1</v>
      </c>
      <c r="G248" s="505">
        <f t="shared" si="108"/>
        <v>780.38</v>
      </c>
      <c r="H248" s="505">
        <f t="shared" si="109"/>
        <v>184.09</v>
      </c>
      <c r="I248" s="506">
        <f t="shared" si="104"/>
        <v>964.47</v>
      </c>
    </row>
    <row r="249" spans="1:9" x14ac:dyDescent="0.25">
      <c r="A249" s="494" t="s">
        <v>1501</v>
      </c>
      <c r="B249" s="515">
        <f>127</f>
        <v>127</v>
      </c>
      <c r="C249" s="505">
        <f t="shared" si="102"/>
        <v>0.76506024096385539</v>
      </c>
      <c r="D249" s="505">
        <v>1489</v>
      </c>
      <c r="E249" s="505">
        <f t="shared" ref="E249:E253" si="111">D249*C249</f>
        <v>1139.1746987951806</v>
      </c>
      <c r="F249" s="27">
        <v>1</v>
      </c>
      <c r="G249" s="505">
        <f t="shared" si="108"/>
        <v>1139.17</v>
      </c>
      <c r="H249" s="505">
        <f t="shared" si="109"/>
        <v>268.73</v>
      </c>
      <c r="I249" s="506">
        <f t="shared" si="104"/>
        <v>1407.9</v>
      </c>
    </row>
    <row r="250" spans="1:9" x14ac:dyDescent="0.25">
      <c r="A250" s="494" t="s">
        <v>1501</v>
      </c>
      <c r="B250" s="515">
        <f>32+120</f>
        <v>152</v>
      </c>
      <c r="C250" s="505">
        <f t="shared" si="102"/>
        <v>0.91566265060240959</v>
      </c>
      <c r="D250" s="505">
        <v>1489</v>
      </c>
      <c r="E250" s="505">
        <f t="shared" si="111"/>
        <v>1363.4216867469879</v>
      </c>
      <c r="F250" s="27">
        <v>1</v>
      </c>
      <c r="G250" s="505">
        <f t="shared" si="108"/>
        <v>1363.42</v>
      </c>
      <c r="H250" s="505">
        <f t="shared" si="109"/>
        <v>321.63</v>
      </c>
      <c r="I250" s="506">
        <f t="shared" si="104"/>
        <v>1685.0500000000002</v>
      </c>
    </row>
    <row r="251" spans="1:9" x14ac:dyDescent="0.25">
      <c r="A251" s="494" t="s">
        <v>1514</v>
      </c>
      <c r="B251" s="515">
        <v>1</v>
      </c>
      <c r="C251" s="505">
        <f t="shared" si="102"/>
        <v>6.024096385542169E-3</v>
      </c>
      <c r="D251" s="505">
        <v>1489</v>
      </c>
      <c r="E251" s="505">
        <f t="shared" si="111"/>
        <v>8.9698795180722897</v>
      </c>
      <c r="F251" s="27">
        <v>1</v>
      </c>
      <c r="G251" s="505">
        <f t="shared" si="108"/>
        <v>8.9700000000000006</v>
      </c>
      <c r="H251" s="505">
        <f t="shared" si="109"/>
        <v>2.12</v>
      </c>
      <c r="I251" s="506">
        <f t="shared" si="104"/>
        <v>11.09</v>
      </c>
    </row>
    <row r="252" spans="1:9" x14ac:dyDescent="0.25">
      <c r="A252" s="494" t="s">
        <v>1514</v>
      </c>
      <c r="B252" s="515">
        <v>1</v>
      </c>
      <c r="C252" s="505">
        <f t="shared" si="102"/>
        <v>6.024096385542169E-3</v>
      </c>
      <c r="D252" s="505">
        <v>1489</v>
      </c>
      <c r="E252" s="505">
        <f t="shared" si="111"/>
        <v>8.9698795180722897</v>
      </c>
      <c r="F252" s="27">
        <v>1</v>
      </c>
      <c r="G252" s="505">
        <f t="shared" si="108"/>
        <v>8.9700000000000006</v>
      </c>
      <c r="H252" s="505">
        <f t="shared" si="109"/>
        <v>2.12</v>
      </c>
      <c r="I252" s="506">
        <f t="shared" si="104"/>
        <v>11.09</v>
      </c>
    </row>
    <row r="253" spans="1:9" x14ac:dyDescent="0.25">
      <c r="A253" s="494" t="s">
        <v>1515</v>
      </c>
      <c r="B253" s="515">
        <v>9</v>
      </c>
      <c r="C253" s="505">
        <f t="shared" si="102"/>
        <v>5.4216867469879519E-2</v>
      </c>
      <c r="D253" s="505">
        <v>1489</v>
      </c>
      <c r="E253" s="505">
        <f t="shared" si="111"/>
        <v>80.728915662650607</v>
      </c>
      <c r="F253" s="27">
        <v>1</v>
      </c>
      <c r="G253" s="505">
        <f t="shared" si="108"/>
        <v>80.73</v>
      </c>
      <c r="H253" s="505">
        <f t="shared" si="109"/>
        <v>19.04</v>
      </c>
      <c r="I253" s="506">
        <f t="shared" si="104"/>
        <v>99.77000000000001</v>
      </c>
    </row>
    <row r="254" spans="1:9" ht="33" x14ac:dyDescent="0.25">
      <c r="A254" s="496" t="s">
        <v>7</v>
      </c>
      <c r="B254" s="514">
        <f>SUM(B255:B287)</f>
        <v>4903.5</v>
      </c>
      <c r="C254" s="520">
        <f>SUM(C255:C287)</f>
        <v>30.569526381387625</v>
      </c>
      <c r="D254" s="520"/>
      <c r="E254" s="520"/>
      <c r="F254" s="504"/>
      <c r="G254" s="520">
        <f>SUM(G255:G287)</f>
        <v>24193.880000000005</v>
      </c>
      <c r="H254" s="520">
        <f>SUM(H255:H287)</f>
        <v>5707.35</v>
      </c>
      <c r="I254" s="522">
        <f>SUM(I255:I287)</f>
        <v>29901.229999999996</v>
      </c>
    </row>
    <row r="255" spans="1:9" x14ac:dyDescent="0.25">
      <c r="A255" s="494" t="s">
        <v>1520</v>
      </c>
      <c r="B255" s="515">
        <f>166+48</f>
        <v>214</v>
      </c>
      <c r="C255" s="505">
        <f>B255/166</f>
        <v>1.2891566265060241</v>
      </c>
      <c r="D255" s="505">
        <v>867</v>
      </c>
      <c r="E255" s="505">
        <f t="shared" si="103"/>
        <v>1117.698795180723</v>
      </c>
      <c r="F255" s="27">
        <v>1</v>
      </c>
      <c r="G255" s="505">
        <f t="shared" si="108"/>
        <v>1117.7</v>
      </c>
      <c r="H255" s="505">
        <f t="shared" si="109"/>
        <v>263.67</v>
      </c>
      <c r="I255" s="506">
        <f t="shared" ref="I255:I302" si="112">G255+H255</f>
        <v>1381.3700000000001</v>
      </c>
    </row>
    <row r="256" spans="1:9" x14ac:dyDescent="0.25">
      <c r="A256" s="494" t="s">
        <v>1520</v>
      </c>
      <c r="B256" s="515">
        <f>166+4</f>
        <v>170</v>
      </c>
      <c r="C256" s="505">
        <f t="shared" ref="C256:C286" si="113">B256/166</f>
        <v>1.0240963855421688</v>
      </c>
      <c r="D256" s="505">
        <v>1100</v>
      </c>
      <c r="E256" s="505">
        <f t="shared" si="103"/>
        <v>1126.5060240963855</v>
      </c>
      <c r="F256" s="27">
        <v>1</v>
      </c>
      <c r="G256" s="505">
        <f t="shared" si="108"/>
        <v>1126.51</v>
      </c>
      <c r="H256" s="505">
        <f t="shared" si="109"/>
        <v>265.74</v>
      </c>
      <c r="I256" s="506">
        <f t="shared" si="112"/>
        <v>1392.25</v>
      </c>
    </row>
    <row r="257" spans="1:9" x14ac:dyDescent="0.25">
      <c r="A257" s="500" t="s">
        <v>1526</v>
      </c>
      <c r="B257" s="515">
        <v>32.5</v>
      </c>
      <c r="C257" s="505">
        <f t="shared" si="113"/>
        <v>0.19578313253012047</v>
      </c>
      <c r="D257" s="505">
        <v>985</v>
      </c>
      <c r="E257" s="505">
        <f>C257*D257</f>
        <v>192.84638554216866</v>
      </c>
      <c r="F257" s="27">
        <v>1</v>
      </c>
      <c r="G257" s="505">
        <f t="shared" si="108"/>
        <v>192.85</v>
      </c>
      <c r="H257" s="505">
        <f t="shared" si="109"/>
        <v>45.49</v>
      </c>
      <c r="I257" s="506">
        <f>G257+H257</f>
        <v>238.34</v>
      </c>
    </row>
    <row r="258" spans="1:9" x14ac:dyDescent="0.25">
      <c r="A258" s="500" t="s">
        <v>1526</v>
      </c>
      <c r="B258" s="515">
        <v>92</v>
      </c>
      <c r="C258" s="505">
        <f t="shared" si="113"/>
        <v>0.55421686746987953</v>
      </c>
      <c r="D258" s="505">
        <v>985</v>
      </c>
      <c r="E258" s="505">
        <f t="shared" ref="E258:E260" si="114">C258*D258</f>
        <v>545.90361445783128</v>
      </c>
      <c r="F258" s="27">
        <v>1</v>
      </c>
      <c r="G258" s="505">
        <f t="shared" si="108"/>
        <v>545.9</v>
      </c>
      <c r="H258" s="505">
        <f t="shared" si="109"/>
        <v>128.78</v>
      </c>
      <c r="I258" s="506">
        <f t="shared" ref="I258:I260" si="115">G258+H258</f>
        <v>674.68</v>
      </c>
    </row>
    <row r="259" spans="1:9" x14ac:dyDescent="0.25">
      <c r="A259" s="500" t="s">
        <v>1526</v>
      </c>
      <c r="B259" s="515">
        <v>104</v>
      </c>
      <c r="C259" s="505">
        <f t="shared" si="113"/>
        <v>0.62650602409638556</v>
      </c>
      <c r="D259" s="505">
        <v>985</v>
      </c>
      <c r="E259" s="505">
        <f t="shared" si="114"/>
        <v>617.10843373493981</v>
      </c>
      <c r="F259" s="27">
        <v>1</v>
      </c>
      <c r="G259" s="505">
        <f t="shared" si="108"/>
        <v>617.11</v>
      </c>
      <c r="H259" s="505">
        <f t="shared" si="109"/>
        <v>145.58000000000001</v>
      </c>
      <c r="I259" s="506">
        <f t="shared" si="115"/>
        <v>762.69</v>
      </c>
    </row>
    <row r="260" spans="1:9" x14ac:dyDescent="0.25">
      <c r="A260" s="500" t="s">
        <v>1526</v>
      </c>
      <c r="B260" s="515">
        <v>107</v>
      </c>
      <c r="C260" s="505">
        <f t="shared" si="113"/>
        <v>0.64457831325301207</v>
      </c>
      <c r="D260" s="505">
        <v>985</v>
      </c>
      <c r="E260" s="505">
        <f t="shared" si="114"/>
        <v>634.90963855421694</v>
      </c>
      <c r="F260" s="27">
        <v>1</v>
      </c>
      <c r="G260" s="505">
        <f t="shared" si="108"/>
        <v>634.91</v>
      </c>
      <c r="H260" s="505">
        <f t="shared" si="109"/>
        <v>149.78</v>
      </c>
      <c r="I260" s="506">
        <f t="shared" si="115"/>
        <v>784.68999999999994</v>
      </c>
    </row>
    <row r="261" spans="1:9" x14ac:dyDescent="0.25">
      <c r="A261" s="494" t="s">
        <v>1527</v>
      </c>
      <c r="B261" s="515">
        <f>145+38</f>
        <v>183</v>
      </c>
      <c r="C261" s="505">
        <f>B261/145</f>
        <v>1.2620689655172415</v>
      </c>
      <c r="D261" s="505">
        <v>995</v>
      </c>
      <c r="E261" s="505">
        <f t="shared" si="103"/>
        <v>1255.7586206896553</v>
      </c>
      <c r="F261" s="27">
        <v>1</v>
      </c>
      <c r="G261" s="505">
        <f t="shared" si="108"/>
        <v>1255.76</v>
      </c>
      <c r="H261" s="505">
        <f t="shared" si="109"/>
        <v>296.23</v>
      </c>
      <c r="I261" s="506">
        <f t="shared" si="112"/>
        <v>1551.99</v>
      </c>
    </row>
    <row r="262" spans="1:9" x14ac:dyDescent="0.25">
      <c r="A262" s="494" t="s">
        <v>1527</v>
      </c>
      <c r="B262" s="515">
        <f>118+68</f>
        <v>186</v>
      </c>
      <c r="C262" s="505">
        <f t="shared" ref="C262:C265" si="116">B262/145</f>
        <v>1.2827586206896551</v>
      </c>
      <c r="D262" s="505">
        <v>867</v>
      </c>
      <c r="E262" s="505">
        <f t="shared" si="103"/>
        <v>1112.1517241379308</v>
      </c>
      <c r="F262" s="27">
        <v>1</v>
      </c>
      <c r="G262" s="505">
        <f t="shared" si="108"/>
        <v>1112.1500000000001</v>
      </c>
      <c r="H262" s="505">
        <f t="shared" si="109"/>
        <v>262.36</v>
      </c>
      <c r="I262" s="506">
        <f t="shared" si="112"/>
        <v>1374.5100000000002</v>
      </c>
    </row>
    <row r="263" spans="1:9" x14ac:dyDescent="0.25">
      <c r="A263" s="494" t="s">
        <v>1527</v>
      </c>
      <c r="B263" s="515">
        <f>145+56</f>
        <v>201</v>
      </c>
      <c r="C263" s="505">
        <f t="shared" si="116"/>
        <v>1.3862068965517242</v>
      </c>
      <c r="D263" s="505">
        <v>995</v>
      </c>
      <c r="E263" s="505">
        <f t="shared" si="103"/>
        <v>1379.2758620689656</v>
      </c>
      <c r="F263" s="27">
        <v>1</v>
      </c>
      <c r="G263" s="505">
        <f t="shared" si="108"/>
        <v>1379.28</v>
      </c>
      <c r="H263" s="505">
        <f t="shared" si="109"/>
        <v>325.37</v>
      </c>
      <c r="I263" s="506">
        <f t="shared" si="112"/>
        <v>1704.65</v>
      </c>
    </row>
    <row r="264" spans="1:9" x14ac:dyDescent="0.25">
      <c r="A264" s="494" t="s">
        <v>1527</v>
      </c>
      <c r="B264" s="515">
        <f>103+59</f>
        <v>162</v>
      </c>
      <c r="C264" s="505">
        <f t="shared" si="116"/>
        <v>1.1172413793103448</v>
      </c>
      <c r="D264" s="505">
        <v>867</v>
      </c>
      <c r="E264" s="505">
        <f t="shared" si="103"/>
        <v>968.648275862069</v>
      </c>
      <c r="F264" s="27">
        <v>1</v>
      </c>
      <c r="G264" s="505">
        <f t="shared" si="108"/>
        <v>968.65</v>
      </c>
      <c r="H264" s="505">
        <f t="shared" si="109"/>
        <v>228.5</v>
      </c>
      <c r="I264" s="506">
        <f t="shared" si="112"/>
        <v>1197.1500000000001</v>
      </c>
    </row>
    <row r="265" spans="1:9" x14ac:dyDescent="0.25">
      <c r="A265" s="494" t="s">
        <v>1527</v>
      </c>
      <c r="B265" s="515">
        <v>14</v>
      </c>
      <c r="C265" s="505">
        <f t="shared" si="116"/>
        <v>9.6551724137931033E-2</v>
      </c>
      <c r="D265" s="505">
        <v>867</v>
      </c>
      <c r="E265" s="505">
        <f t="shared" si="103"/>
        <v>83.710344827586212</v>
      </c>
      <c r="F265" s="27">
        <v>1</v>
      </c>
      <c r="G265" s="505">
        <f t="shared" si="108"/>
        <v>83.71</v>
      </c>
      <c r="H265" s="505">
        <f t="shared" si="109"/>
        <v>19.75</v>
      </c>
      <c r="I265" s="506">
        <f t="shared" si="112"/>
        <v>103.46</v>
      </c>
    </row>
    <row r="266" spans="1:9" x14ac:dyDescent="0.25">
      <c r="A266" s="494" t="s">
        <v>218</v>
      </c>
      <c r="B266" s="515">
        <v>118</v>
      </c>
      <c r="C266" s="505">
        <f t="shared" si="113"/>
        <v>0.71084337349397586</v>
      </c>
      <c r="D266" s="505">
        <v>1000</v>
      </c>
      <c r="E266" s="505">
        <f t="shared" si="103"/>
        <v>710.84337349397583</v>
      </c>
      <c r="F266" s="27">
        <v>1</v>
      </c>
      <c r="G266" s="505">
        <f t="shared" si="108"/>
        <v>710.84</v>
      </c>
      <c r="H266" s="505">
        <f t="shared" si="109"/>
        <v>167.69</v>
      </c>
      <c r="I266" s="506">
        <f t="shared" si="112"/>
        <v>878.53</v>
      </c>
    </row>
    <row r="267" spans="1:9" x14ac:dyDescent="0.25">
      <c r="A267" s="494" t="s">
        <v>395</v>
      </c>
      <c r="B267" s="515">
        <f>86+38</f>
        <v>124</v>
      </c>
      <c r="C267" s="505">
        <f t="shared" si="113"/>
        <v>0.74698795180722888</v>
      </c>
      <c r="D267" s="505">
        <v>995</v>
      </c>
      <c r="E267" s="505">
        <f t="shared" si="103"/>
        <v>743.25301204819277</v>
      </c>
      <c r="F267" s="27">
        <v>1</v>
      </c>
      <c r="G267" s="505">
        <f t="shared" si="108"/>
        <v>743.25</v>
      </c>
      <c r="H267" s="505">
        <f t="shared" si="109"/>
        <v>175.33</v>
      </c>
      <c r="I267" s="506">
        <f t="shared" si="112"/>
        <v>918.58</v>
      </c>
    </row>
    <row r="268" spans="1:9" x14ac:dyDescent="0.25">
      <c r="A268" s="494" t="s">
        <v>395</v>
      </c>
      <c r="B268" s="515">
        <f>166+39</f>
        <v>205</v>
      </c>
      <c r="C268" s="505">
        <f t="shared" si="113"/>
        <v>1.2349397590361446</v>
      </c>
      <c r="D268" s="505">
        <v>985</v>
      </c>
      <c r="E268" s="505">
        <f t="shared" si="103"/>
        <v>1216.4156626506024</v>
      </c>
      <c r="F268" s="27">
        <v>1</v>
      </c>
      <c r="G268" s="505">
        <f t="shared" si="108"/>
        <v>1216.42</v>
      </c>
      <c r="H268" s="505">
        <f t="shared" si="109"/>
        <v>286.95</v>
      </c>
      <c r="I268" s="506">
        <f t="shared" si="112"/>
        <v>1503.3700000000001</v>
      </c>
    </row>
    <row r="269" spans="1:9" x14ac:dyDescent="0.25">
      <c r="A269" s="494" t="s">
        <v>395</v>
      </c>
      <c r="B269" s="515">
        <f>166+15</f>
        <v>181</v>
      </c>
      <c r="C269" s="505">
        <f t="shared" si="113"/>
        <v>1.0903614457831325</v>
      </c>
      <c r="D269" s="505">
        <v>867</v>
      </c>
      <c r="E269" s="505">
        <f t="shared" si="103"/>
        <v>945.34337349397595</v>
      </c>
      <c r="F269" s="27">
        <v>1</v>
      </c>
      <c r="G269" s="505">
        <f t="shared" si="108"/>
        <v>945.34</v>
      </c>
      <c r="H269" s="505">
        <f t="shared" si="109"/>
        <v>223.01</v>
      </c>
      <c r="I269" s="506">
        <f t="shared" si="112"/>
        <v>1168.3499999999999</v>
      </c>
    </row>
    <row r="270" spans="1:9" x14ac:dyDescent="0.25">
      <c r="A270" s="494" t="s">
        <v>395</v>
      </c>
      <c r="B270" s="515">
        <v>166</v>
      </c>
      <c r="C270" s="505">
        <f t="shared" si="113"/>
        <v>1</v>
      </c>
      <c r="D270" s="505">
        <v>985</v>
      </c>
      <c r="E270" s="505">
        <f t="shared" si="103"/>
        <v>985</v>
      </c>
      <c r="F270" s="27">
        <v>1</v>
      </c>
      <c r="G270" s="505">
        <f t="shared" si="108"/>
        <v>985</v>
      </c>
      <c r="H270" s="505">
        <f t="shared" si="109"/>
        <v>232.36</v>
      </c>
      <c r="I270" s="506">
        <f t="shared" si="112"/>
        <v>1217.3600000000001</v>
      </c>
    </row>
    <row r="271" spans="1:9" x14ac:dyDescent="0.25">
      <c r="A271" s="494" t="s">
        <v>395</v>
      </c>
      <c r="B271" s="515">
        <f>166+26</f>
        <v>192</v>
      </c>
      <c r="C271" s="505">
        <f t="shared" si="113"/>
        <v>1.1566265060240963</v>
      </c>
      <c r="D271" s="505">
        <v>985</v>
      </c>
      <c r="E271" s="505">
        <f t="shared" si="103"/>
        <v>1139.2771084337348</v>
      </c>
      <c r="F271" s="27">
        <v>1</v>
      </c>
      <c r="G271" s="505">
        <f t="shared" si="108"/>
        <v>1139.28</v>
      </c>
      <c r="H271" s="505">
        <f t="shared" si="109"/>
        <v>268.76</v>
      </c>
      <c r="I271" s="506">
        <f t="shared" si="112"/>
        <v>1408.04</v>
      </c>
    </row>
    <row r="272" spans="1:9" x14ac:dyDescent="0.25">
      <c r="A272" s="494" t="s">
        <v>395</v>
      </c>
      <c r="B272" s="515">
        <f>166+28</f>
        <v>194</v>
      </c>
      <c r="C272" s="505">
        <f t="shared" si="113"/>
        <v>1.1686746987951808</v>
      </c>
      <c r="D272" s="505">
        <v>867</v>
      </c>
      <c r="E272" s="505">
        <f t="shared" si="103"/>
        <v>1013.2409638554218</v>
      </c>
      <c r="F272" s="27">
        <v>1</v>
      </c>
      <c r="G272" s="505">
        <f t="shared" si="108"/>
        <v>1013.24</v>
      </c>
      <c r="H272" s="505">
        <f t="shared" si="109"/>
        <v>239.02</v>
      </c>
      <c r="I272" s="506">
        <f t="shared" si="112"/>
        <v>1252.26</v>
      </c>
    </row>
    <row r="273" spans="1:9" x14ac:dyDescent="0.25">
      <c r="A273" s="494" t="s">
        <v>395</v>
      </c>
      <c r="B273" s="515">
        <f>166+17</f>
        <v>183</v>
      </c>
      <c r="C273" s="505">
        <f t="shared" si="113"/>
        <v>1.1024096385542168</v>
      </c>
      <c r="D273" s="505">
        <v>995</v>
      </c>
      <c r="E273" s="505">
        <f t="shared" si="103"/>
        <v>1096.8975903614457</v>
      </c>
      <c r="F273" s="27">
        <v>1</v>
      </c>
      <c r="G273" s="505">
        <f t="shared" si="108"/>
        <v>1096.9000000000001</v>
      </c>
      <c r="H273" s="505">
        <f t="shared" si="109"/>
        <v>258.76</v>
      </c>
      <c r="I273" s="506">
        <f t="shared" si="112"/>
        <v>1355.66</v>
      </c>
    </row>
    <row r="274" spans="1:9" x14ac:dyDescent="0.25">
      <c r="A274" s="494" t="s">
        <v>395</v>
      </c>
      <c r="B274" s="515">
        <v>96</v>
      </c>
      <c r="C274" s="505">
        <f t="shared" si="113"/>
        <v>0.57831325301204817</v>
      </c>
      <c r="D274" s="505">
        <v>985</v>
      </c>
      <c r="E274" s="505">
        <f t="shared" si="103"/>
        <v>569.63855421686742</v>
      </c>
      <c r="F274" s="27">
        <v>1</v>
      </c>
      <c r="G274" s="505">
        <f t="shared" si="108"/>
        <v>569.64</v>
      </c>
      <c r="H274" s="505">
        <f t="shared" si="109"/>
        <v>134.38</v>
      </c>
      <c r="I274" s="506">
        <f t="shared" si="112"/>
        <v>704.02</v>
      </c>
    </row>
    <row r="275" spans="1:9" x14ac:dyDescent="0.25">
      <c r="A275" s="494" t="s">
        <v>395</v>
      </c>
      <c r="B275" s="515">
        <f>166+24</f>
        <v>190</v>
      </c>
      <c r="C275" s="505">
        <f t="shared" si="113"/>
        <v>1.1445783132530121</v>
      </c>
      <c r="D275" s="505">
        <v>995</v>
      </c>
      <c r="E275" s="505">
        <f t="shared" si="103"/>
        <v>1138.8554216867469</v>
      </c>
      <c r="F275" s="27">
        <v>1</v>
      </c>
      <c r="G275" s="505">
        <f t="shared" si="108"/>
        <v>1138.8599999999999</v>
      </c>
      <c r="H275" s="505">
        <f t="shared" si="109"/>
        <v>268.66000000000003</v>
      </c>
      <c r="I275" s="506">
        <f t="shared" si="112"/>
        <v>1407.52</v>
      </c>
    </row>
    <row r="276" spans="1:9" x14ac:dyDescent="0.25">
      <c r="A276" s="494" t="s">
        <v>1509</v>
      </c>
      <c r="B276" s="515">
        <f>166+15</f>
        <v>181</v>
      </c>
      <c r="C276" s="505">
        <f t="shared" si="113"/>
        <v>1.0903614457831325</v>
      </c>
      <c r="D276" s="505">
        <v>867</v>
      </c>
      <c r="E276" s="505">
        <f t="shared" si="103"/>
        <v>945.34337349397595</v>
      </c>
      <c r="F276" s="27">
        <v>1</v>
      </c>
      <c r="G276" s="505">
        <f t="shared" si="108"/>
        <v>945.34</v>
      </c>
      <c r="H276" s="505">
        <f t="shared" si="109"/>
        <v>223.01</v>
      </c>
      <c r="I276" s="506">
        <f t="shared" si="112"/>
        <v>1168.3499999999999</v>
      </c>
    </row>
    <row r="277" spans="1:9" x14ac:dyDescent="0.25">
      <c r="A277" s="494" t="s">
        <v>1509</v>
      </c>
      <c r="B277" s="515">
        <v>166</v>
      </c>
      <c r="C277" s="505">
        <f t="shared" si="113"/>
        <v>1</v>
      </c>
      <c r="D277" s="505">
        <v>867</v>
      </c>
      <c r="E277" s="505">
        <f t="shared" si="103"/>
        <v>867</v>
      </c>
      <c r="F277" s="27">
        <v>1</v>
      </c>
      <c r="G277" s="505">
        <f t="shared" si="108"/>
        <v>867</v>
      </c>
      <c r="H277" s="505">
        <f t="shared" si="109"/>
        <v>204.53</v>
      </c>
      <c r="I277" s="506">
        <f t="shared" si="112"/>
        <v>1071.53</v>
      </c>
    </row>
    <row r="278" spans="1:9" s="217" customFormat="1" x14ac:dyDescent="0.25">
      <c r="A278" s="494" t="s">
        <v>1509</v>
      </c>
      <c r="B278" s="515">
        <f>166+11</f>
        <v>177</v>
      </c>
      <c r="C278" s="505">
        <f t="shared" si="113"/>
        <v>1.0662650602409638</v>
      </c>
      <c r="D278" s="505">
        <v>867</v>
      </c>
      <c r="E278" s="505">
        <f t="shared" si="103"/>
        <v>924.45180722891564</v>
      </c>
      <c r="F278" s="27">
        <v>0.3</v>
      </c>
      <c r="G278" s="505">
        <f t="shared" si="108"/>
        <v>277.33999999999997</v>
      </c>
      <c r="H278" s="505">
        <f t="shared" si="109"/>
        <v>65.42</v>
      </c>
      <c r="I278" s="506">
        <f t="shared" si="112"/>
        <v>342.76</v>
      </c>
    </row>
    <row r="279" spans="1:9" x14ac:dyDescent="0.25">
      <c r="A279" s="494" t="s">
        <v>1528</v>
      </c>
      <c r="B279" s="515">
        <v>88</v>
      </c>
      <c r="C279" s="505">
        <f t="shared" si="113"/>
        <v>0.53012048192771088</v>
      </c>
      <c r="D279" s="505">
        <v>1800</v>
      </c>
      <c r="E279" s="505">
        <f t="shared" si="103"/>
        <v>954.21686746987962</v>
      </c>
      <c r="F279" s="27">
        <v>0.3</v>
      </c>
      <c r="G279" s="505">
        <f t="shared" si="108"/>
        <v>286.27</v>
      </c>
      <c r="H279" s="505">
        <f t="shared" si="109"/>
        <v>67.53</v>
      </c>
      <c r="I279" s="506">
        <f t="shared" si="112"/>
        <v>353.79999999999995</v>
      </c>
    </row>
    <row r="280" spans="1:9" x14ac:dyDescent="0.25">
      <c r="A280" s="494" t="s">
        <v>1529</v>
      </c>
      <c r="B280" s="515">
        <v>134</v>
      </c>
      <c r="C280" s="505">
        <f t="shared" si="113"/>
        <v>0.80722891566265065</v>
      </c>
      <c r="D280" s="505">
        <v>1800</v>
      </c>
      <c r="E280" s="505">
        <f t="shared" si="103"/>
        <v>1453.0120481927711</v>
      </c>
      <c r="F280" s="27">
        <v>0.3</v>
      </c>
      <c r="G280" s="505">
        <f t="shared" si="108"/>
        <v>435.9</v>
      </c>
      <c r="H280" s="505">
        <f t="shared" si="109"/>
        <v>102.83</v>
      </c>
      <c r="I280" s="506">
        <f t="shared" si="112"/>
        <v>538.73</v>
      </c>
    </row>
    <row r="281" spans="1:9" x14ac:dyDescent="0.25">
      <c r="A281" s="494" t="s">
        <v>1530</v>
      </c>
      <c r="B281" s="515">
        <v>145</v>
      </c>
      <c r="C281" s="505">
        <f>B281/145</f>
        <v>1</v>
      </c>
      <c r="D281" s="505">
        <v>1200</v>
      </c>
      <c r="E281" s="505">
        <f t="shared" si="103"/>
        <v>1200</v>
      </c>
      <c r="F281" s="27">
        <v>1</v>
      </c>
      <c r="G281" s="505">
        <f t="shared" si="108"/>
        <v>1200</v>
      </c>
      <c r="H281" s="505">
        <f t="shared" si="109"/>
        <v>283.08</v>
      </c>
      <c r="I281" s="506">
        <f t="shared" si="112"/>
        <v>1483.08</v>
      </c>
    </row>
    <row r="282" spans="1:9" x14ac:dyDescent="0.25">
      <c r="A282" s="494" t="s">
        <v>218</v>
      </c>
      <c r="B282" s="515">
        <v>145</v>
      </c>
      <c r="C282" s="505">
        <f>B282/145</f>
        <v>1</v>
      </c>
      <c r="D282" s="505">
        <v>1000</v>
      </c>
      <c r="E282" s="505">
        <f t="shared" si="103"/>
        <v>1000</v>
      </c>
      <c r="F282" s="27">
        <v>0.3</v>
      </c>
      <c r="G282" s="505">
        <f t="shared" si="108"/>
        <v>300</v>
      </c>
      <c r="H282" s="505">
        <f t="shared" si="109"/>
        <v>70.77</v>
      </c>
      <c r="I282" s="506">
        <f t="shared" si="112"/>
        <v>370.77</v>
      </c>
    </row>
    <row r="283" spans="1:9" x14ac:dyDescent="0.25">
      <c r="A283" s="494" t="s">
        <v>1531</v>
      </c>
      <c r="B283" s="515">
        <v>166</v>
      </c>
      <c r="C283" s="505">
        <f t="shared" si="113"/>
        <v>1</v>
      </c>
      <c r="D283" s="505">
        <v>600</v>
      </c>
      <c r="E283" s="505">
        <f t="shared" si="103"/>
        <v>600</v>
      </c>
      <c r="F283" s="27">
        <v>0.3</v>
      </c>
      <c r="G283" s="505">
        <f t="shared" si="108"/>
        <v>180</v>
      </c>
      <c r="H283" s="505">
        <f t="shared" si="109"/>
        <v>42.46</v>
      </c>
      <c r="I283" s="506">
        <f t="shared" si="112"/>
        <v>222.46</v>
      </c>
    </row>
    <row r="284" spans="1:9" x14ac:dyDescent="0.25">
      <c r="A284" s="494" t="s">
        <v>1532</v>
      </c>
      <c r="B284" s="515">
        <v>166</v>
      </c>
      <c r="C284" s="505">
        <f t="shared" si="113"/>
        <v>1</v>
      </c>
      <c r="D284" s="505">
        <v>1000</v>
      </c>
      <c r="E284" s="505">
        <f t="shared" si="103"/>
        <v>1000</v>
      </c>
      <c r="F284" s="27">
        <v>0.3</v>
      </c>
      <c r="G284" s="505">
        <f t="shared" si="108"/>
        <v>300</v>
      </c>
      <c r="H284" s="505">
        <f t="shared" si="109"/>
        <v>70.77</v>
      </c>
      <c r="I284" s="506">
        <f t="shared" si="112"/>
        <v>370.77</v>
      </c>
    </row>
    <row r="285" spans="1:9" x14ac:dyDescent="0.25">
      <c r="A285" s="494" t="s">
        <v>1048</v>
      </c>
      <c r="B285" s="515">
        <v>166</v>
      </c>
      <c r="C285" s="505">
        <f t="shared" si="113"/>
        <v>1</v>
      </c>
      <c r="D285" s="505">
        <v>1000</v>
      </c>
      <c r="E285" s="505">
        <f t="shared" si="103"/>
        <v>1000</v>
      </c>
      <c r="F285" s="27">
        <v>0.3</v>
      </c>
      <c r="G285" s="505">
        <f t="shared" si="108"/>
        <v>300</v>
      </c>
      <c r="H285" s="505">
        <f t="shared" si="109"/>
        <v>70.77</v>
      </c>
      <c r="I285" s="506">
        <f t="shared" si="112"/>
        <v>370.77</v>
      </c>
    </row>
    <row r="286" spans="1:9" x14ac:dyDescent="0.25">
      <c r="A286" s="494" t="s">
        <v>1533</v>
      </c>
      <c r="B286" s="515">
        <v>110</v>
      </c>
      <c r="C286" s="505">
        <f t="shared" si="113"/>
        <v>0.66265060240963858</v>
      </c>
      <c r="D286" s="505">
        <v>1050</v>
      </c>
      <c r="E286" s="505">
        <f t="shared" si="103"/>
        <v>695.7831325301205</v>
      </c>
      <c r="F286" s="27">
        <v>0.3</v>
      </c>
      <c r="G286" s="505">
        <f t="shared" si="108"/>
        <v>208.73</v>
      </c>
      <c r="H286" s="505">
        <f t="shared" si="109"/>
        <v>49.24</v>
      </c>
      <c r="I286" s="506">
        <f t="shared" si="112"/>
        <v>257.96999999999997</v>
      </c>
    </row>
    <row r="287" spans="1:9" x14ac:dyDescent="0.25">
      <c r="A287" s="494" t="s">
        <v>218</v>
      </c>
      <c r="B287" s="515">
        <v>145</v>
      </c>
      <c r="C287" s="505">
        <f>B287/145</f>
        <v>1</v>
      </c>
      <c r="D287" s="505">
        <v>1000</v>
      </c>
      <c r="E287" s="505">
        <f t="shared" si="103"/>
        <v>1000</v>
      </c>
      <c r="F287" s="27">
        <v>0.3</v>
      </c>
      <c r="G287" s="505">
        <f t="shared" si="108"/>
        <v>300</v>
      </c>
      <c r="H287" s="505">
        <f t="shared" si="109"/>
        <v>70.77</v>
      </c>
      <c r="I287" s="506">
        <f t="shared" si="112"/>
        <v>370.77</v>
      </c>
    </row>
    <row r="288" spans="1:9" ht="33" x14ac:dyDescent="0.25">
      <c r="A288" s="496" t="s">
        <v>8</v>
      </c>
      <c r="B288" s="514">
        <f>SUM(B289:B295)</f>
        <v>1082</v>
      </c>
      <c r="C288" s="520">
        <f t="shared" ref="C288:I288" si="117">SUM(C289:C295)</f>
        <v>6.5180722891566267</v>
      </c>
      <c r="D288" s="520"/>
      <c r="E288" s="520"/>
      <c r="F288" s="504"/>
      <c r="G288" s="520">
        <f t="shared" si="117"/>
        <v>4779.51</v>
      </c>
      <c r="H288" s="520">
        <f t="shared" si="117"/>
        <v>1113.27</v>
      </c>
      <c r="I288" s="522">
        <f t="shared" si="117"/>
        <v>5892.7800000000007</v>
      </c>
    </row>
    <row r="289" spans="1:9" x14ac:dyDescent="0.25">
      <c r="A289" s="494" t="s">
        <v>212</v>
      </c>
      <c r="B289" s="515">
        <v>159</v>
      </c>
      <c r="C289" s="505">
        <f>B289/166</f>
        <v>0.95783132530120485</v>
      </c>
      <c r="D289" s="505">
        <v>735</v>
      </c>
      <c r="E289" s="505">
        <f t="shared" si="103"/>
        <v>704.00602409638554</v>
      </c>
      <c r="F289" s="27">
        <v>1</v>
      </c>
      <c r="G289" s="505">
        <f t="shared" si="108"/>
        <v>704.01</v>
      </c>
      <c r="H289" s="505">
        <f t="shared" si="109"/>
        <v>166.08</v>
      </c>
      <c r="I289" s="506">
        <f t="shared" si="112"/>
        <v>870.09</v>
      </c>
    </row>
    <row r="290" spans="1:9" x14ac:dyDescent="0.25">
      <c r="A290" s="494" t="s">
        <v>212</v>
      </c>
      <c r="B290" s="515">
        <f>102+12</f>
        <v>114</v>
      </c>
      <c r="C290" s="505">
        <f t="shared" ref="C290:C295" si="118">B290/166</f>
        <v>0.68674698795180722</v>
      </c>
      <c r="D290" s="505">
        <v>735</v>
      </c>
      <c r="E290" s="505">
        <f t="shared" si="103"/>
        <v>504.75903614457832</v>
      </c>
      <c r="F290" s="27">
        <v>1</v>
      </c>
      <c r="G290" s="505">
        <f t="shared" si="108"/>
        <v>504.76</v>
      </c>
      <c r="H290" s="113">
        <f>ROUND(G290*0.2077,2)</f>
        <v>104.84</v>
      </c>
      <c r="I290" s="506">
        <f t="shared" si="112"/>
        <v>609.6</v>
      </c>
    </row>
    <row r="291" spans="1:9" x14ac:dyDescent="0.25">
      <c r="A291" s="494" t="s">
        <v>212</v>
      </c>
      <c r="B291" s="515">
        <v>166</v>
      </c>
      <c r="C291" s="505">
        <f t="shared" si="118"/>
        <v>1</v>
      </c>
      <c r="D291" s="505">
        <v>735</v>
      </c>
      <c r="E291" s="505">
        <f t="shared" si="103"/>
        <v>735</v>
      </c>
      <c r="F291" s="27">
        <v>1</v>
      </c>
      <c r="G291" s="505">
        <f t="shared" si="108"/>
        <v>735</v>
      </c>
      <c r="H291" s="505">
        <f t="shared" si="109"/>
        <v>173.39</v>
      </c>
      <c r="I291" s="506">
        <f t="shared" si="112"/>
        <v>908.39</v>
      </c>
    </row>
    <row r="292" spans="1:9" x14ac:dyDescent="0.25">
      <c r="A292" s="494" t="s">
        <v>212</v>
      </c>
      <c r="B292" s="515">
        <f>150+6</f>
        <v>156</v>
      </c>
      <c r="C292" s="505">
        <f t="shared" si="118"/>
        <v>0.93975903614457834</v>
      </c>
      <c r="D292" s="505">
        <v>723</v>
      </c>
      <c r="E292" s="505">
        <v>679.44</v>
      </c>
      <c r="F292" s="27">
        <v>1</v>
      </c>
      <c r="G292" s="505">
        <f t="shared" si="108"/>
        <v>679.44</v>
      </c>
      <c r="H292" s="505">
        <f t="shared" si="109"/>
        <v>160.28</v>
      </c>
      <c r="I292" s="506">
        <f t="shared" si="112"/>
        <v>839.72</v>
      </c>
    </row>
    <row r="293" spans="1:9" x14ac:dyDescent="0.25">
      <c r="A293" s="494" t="s">
        <v>212</v>
      </c>
      <c r="B293" s="515">
        <f>166+2</f>
        <v>168</v>
      </c>
      <c r="C293" s="505">
        <f t="shared" si="118"/>
        <v>1.0120481927710843</v>
      </c>
      <c r="D293" s="505">
        <v>735</v>
      </c>
      <c r="E293" s="505">
        <f t="shared" si="103"/>
        <v>743.85542168674692</v>
      </c>
      <c r="F293" s="27">
        <v>1</v>
      </c>
      <c r="G293" s="505">
        <f t="shared" si="108"/>
        <v>743.86</v>
      </c>
      <c r="H293" s="505">
        <f t="shared" si="109"/>
        <v>175.48</v>
      </c>
      <c r="I293" s="506">
        <f t="shared" si="112"/>
        <v>919.34</v>
      </c>
    </row>
    <row r="294" spans="1:9" x14ac:dyDescent="0.25">
      <c r="A294" s="494" t="s">
        <v>212</v>
      </c>
      <c r="B294" s="515">
        <v>153</v>
      </c>
      <c r="C294" s="505">
        <f t="shared" si="118"/>
        <v>0.92168674698795183</v>
      </c>
      <c r="D294" s="505">
        <v>735</v>
      </c>
      <c r="E294" s="505">
        <f t="shared" si="103"/>
        <v>677.43975903614455</v>
      </c>
      <c r="F294" s="27">
        <v>1</v>
      </c>
      <c r="G294" s="505">
        <f t="shared" si="108"/>
        <v>677.44</v>
      </c>
      <c r="H294" s="505">
        <f t="shared" si="109"/>
        <v>159.81</v>
      </c>
      <c r="I294" s="506">
        <f t="shared" si="112"/>
        <v>837.25</v>
      </c>
    </row>
    <row r="295" spans="1:9" x14ac:dyDescent="0.25">
      <c r="A295" s="494" t="s">
        <v>212</v>
      </c>
      <c r="B295" s="515">
        <v>166</v>
      </c>
      <c r="C295" s="505">
        <f t="shared" si="118"/>
        <v>1</v>
      </c>
      <c r="D295" s="505">
        <v>735</v>
      </c>
      <c r="E295" s="505">
        <f t="shared" si="103"/>
        <v>735</v>
      </c>
      <c r="F295" s="27">
        <v>1</v>
      </c>
      <c r="G295" s="505">
        <f t="shared" si="108"/>
        <v>735</v>
      </c>
      <c r="H295" s="505">
        <f t="shared" si="109"/>
        <v>173.39</v>
      </c>
      <c r="I295" s="506">
        <f t="shared" si="112"/>
        <v>908.39</v>
      </c>
    </row>
    <row r="296" spans="1:9" x14ac:dyDescent="0.25">
      <c r="A296" s="496" t="s">
        <v>6</v>
      </c>
      <c r="B296" s="514">
        <f>SUM(B297:B302)</f>
        <v>1076</v>
      </c>
      <c r="C296" s="520">
        <f t="shared" ref="C296:I296" si="119">SUM(C297:C302)</f>
        <v>6.4819277108433742</v>
      </c>
      <c r="D296" s="520"/>
      <c r="E296" s="520"/>
      <c r="F296" s="504"/>
      <c r="G296" s="520">
        <f t="shared" si="119"/>
        <v>3989.17</v>
      </c>
      <c r="H296" s="520">
        <f t="shared" si="119"/>
        <v>903.45</v>
      </c>
      <c r="I296" s="522">
        <f t="shared" si="119"/>
        <v>4892.62</v>
      </c>
    </row>
    <row r="297" spans="1:9" x14ac:dyDescent="0.25">
      <c r="A297" s="494" t="s">
        <v>214</v>
      </c>
      <c r="B297" s="515">
        <f>166+26</f>
        <v>192</v>
      </c>
      <c r="C297" s="505">
        <f>B297/166</f>
        <v>1.1566265060240963</v>
      </c>
      <c r="D297" s="505">
        <v>600</v>
      </c>
      <c r="E297" s="505">
        <f t="shared" si="103"/>
        <v>693.97590361445782</v>
      </c>
      <c r="F297" s="27">
        <v>1</v>
      </c>
      <c r="G297" s="505">
        <f t="shared" ref="G297:G325" si="120">ROUND(E297*F297,2)</f>
        <v>693.98</v>
      </c>
      <c r="H297" s="505">
        <f t="shared" ref="H297:H325" si="121">ROUND(G297*0.2359,2)</f>
        <v>163.71</v>
      </c>
      <c r="I297" s="506">
        <f t="shared" si="112"/>
        <v>857.69</v>
      </c>
    </row>
    <row r="298" spans="1:9" x14ac:dyDescent="0.25">
      <c r="A298" s="494" t="s">
        <v>214</v>
      </c>
      <c r="B298" s="515">
        <f>166+11</f>
        <v>177</v>
      </c>
      <c r="C298" s="505">
        <f t="shared" ref="C298:C302" si="122">B298/166</f>
        <v>1.0662650602409638</v>
      </c>
      <c r="D298" s="505">
        <v>600</v>
      </c>
      <c r="E298" s="505">
        <f t="shared" si="103"/>
        <v>639.75903614457832</v>
      </c>
      <c r="F298" s="27">
        <v>1</v>
      </c>
      <c r="G298" s="505">
        <f t="shared" si="120"/>
        <v>639.76</v>
      </c>
      <c r="H298" s="113">
        <f>ROUND(G298*0.2077,2)</f>
        <v>132.88</v>
      </c>
      <c r="I298" s="506">
        <f t="shared" si="112"/>
        <v>772.64</v>
      </c>
    </row>
    <row r="299" spans="1:9" x14ac:dyDescent="0.25">
      <c r="A299" s="494" t="s">
        <v>214</v>
      </c>
      <c r="B299" s="515">
        <f>166+26</f>
        <v>192</v>
      </c>
      <c r="C299" s="505">
        <f t="shared" si="122"/>
        <v>1.1566265060240963</v>
      </c>
      <c r="D299" s="505">
        <v>600</v>
      </c>
      <c r="E299" s="505">
        <f t="shared" ref="E299:E302" si="123">C299*D299</f>
        <v>693.97590361445782</v>
      </c>
      <c r="F299" s="27">
        <v>1</v>
      </c>
      <c r="G299" s="505">
        <f t="shared" si="120"/>
        <v>693.98</v>
      </c>
      <c r="H299" s="113">
        <f>ROUND(G299*0.2077,2)</f>
        <v>144.13999999999999</v>
      </c>
      <c r="I299" s="506">
        <f t="shared" si="112"/>
        <v>838.12</v>
      </c>
    </row>
    <row r="300" spans="1:9" x14ac:dyDescent="0.25">
      <c r="A300" s="494" t="s">
        <v>214</v>
      </c>
      <c r="B300" s="515">
        <f>166+17</f>
        <v>183</v>
      </c>
      <c r="C300" s="505">
        <f t="shared" si="122"/>
        <v>1.1024096385542168</v>
      </c>
      <c r="D300" s="505">
        <v>600</v>
      </c>
      <c r="E300" s="505">
        <f t="shared" si="123"/>
        <v>661.4457831325301</v>
      </c>
      <c r="F300" s="27">
        <v>1</v>
      </c>
      <c r="G300" s="505">
        <f t="shared" si="120"/>
        <v>661.45</v>
      </c>
      <c r="H300" s="505">
        <f t="shared" si="121"/>
        <v>156.04</v>
      </c>
      <c r="I300" s="506">
        <f t="shared" si="112"/>
        <v>817.49</v>
      </c>
    </row>
    <row r="301" spans="1:9" x14ac:dyDescent="0.25">
      <c r="A301" s="494" t="s">
        <v>2207</v>
      </c>
      <c r="B301" s="515">
        <v>166</v>
      </c>
      <c r="C301" s="505">
        <f t="shared" si="122"/>
        <v>1</v>
      </c>
      <c r="D301" s="505">
        <v>650</v>
      </c>
      <c r="E301" s="505">
        <f t="shared" si="123"/>
        <v>650</v>
      </c>
      <c r="F301" s="27">
        <v>1</v>
      </c>
      <c r="G301" s="505">
        <f t="shared" si="120"/>
        <v>650</v>
      </c>
      <c r="H301" s="505">
        <f t="shared" si="121"/>
        <v>153.34</v>
      </c>
      <c r="I301" s="506">
        <f t="shared" si="112"/>
        <v>803.34</v>
      </c>
    </row>
    <row r="302" spans="1:9" x14ac:dyDescent="0.25">
      <c r="A302" s="494" t="s">
        <v>2207</v>
      </c>
      <c r="B302" s="515">
        <v>166</v>
      </c>
      <c r="C302" s="505">
        <f t="shared" si="122"/>
        <v>1</v>
      </c>
      <c r="D302" s="505">
        <v>650</v>
      </c>
      <c r="E302" s="505">
        <f t="shared" si="123"/>
        <v>650</v>
      </c>
      <c r="F302" s="27">
        <v>1</v>
      </c>
      <c r="G302" s="505">
        <f t="shared" si="120"/>
        <v>650</v>
      </c>
      <c r="H302" s="505">
        <f t="shared" si="121"/>
        <v>153.34</v>
      </c>
      <c r="I302" s="506">
        <f t="shared" si="112"/>
        <v>803.34</v>
      </c>
    </row>
    <row r="303" spans="1:9" s="7" customFormat="1" x14ac:dyDescent="0.25">
      <c r="A303" s="393" t="s">
        <v>181</v>
      </c>
      <c r="B303" s="449">
        <f>B304</f>
        <v>10</v>
      </c>
      <c r="C303" s="416">
        <f t="shared" ref="C303:I303" si="124">C304</f>
        <v>6.8965517241379309E-2</v>
      </c>
      <c r="D303" s="416"/>
      <c r="E303" s="416"/>
      <c r="F303" s="503"/>
      <c r="G303" s="416">
        <f t="shared" si="124"/>
        <v>67.930000000000007</v>
      </c>
      <c r="H303" s="416">
        <f t="shared" si="124"/>
        <v>14.11</v>
      </c>
      <c r="I303" s="461">
        <f t="shared" si="124"/>
        <v>82.04</v>
      </c>
    </row>
    <row r="304" spans="1:9" ht="33" x14ac:dyDescent="0.25">
      <c r="A304" s="496" t="s">
        <v>7</v>
      </c>
      <c r="B304" s="514">
        <f>SUM(B305:B305)</f>
        <v>10</v>
      </c>
      <c r="C304" s="520">
        <f t="shared" ref="C304:I304" si="125">SUM(C305:C305)</f>
        <v>6.8965517241379309E-2</v>
      </c>
      <c r="D304" s="520"/>
      <c r="E304" s="520"/>
      <c r="F304" s="504"/>
      <c r="G304" s="520">
        <f t="shared" si="125"/>
        <v>67.930000000000007</v>
      </c>
      <c r="H304" s="520">
        <f t="shared" si="125"/>
        <v>14.11</v>
      </c>
      <c r="I304" s="522">
        <f t="shared" si="125"/>
        <v>82.04</v>
      </c>
    </row>
    <row r="305" spans="1:9" x14ac:dyDescent="0.25">
      <c r="A305" s="495" t="s">
        <v>1534</v>
      </c>
      <c r="B305" s="515">
        <v>10</v>
      </c>
      <c r="C305" s="505">
        <f>B305/145</f>
        <v>6.8965517241379309E-2</v>
      </c>
      <c r="D305" s="505">
        <v>985</v>
      </c>
      <c r="E305" s="505">
        <f t="shared" ref="E305" si="126">C305*D305</f>
        <v>67.931034482758619</v>
      </c>
      <c r="F305" s="27">
        <v>1</v>
      </c>
      <c r="G305" s="505">
        <f t="shared" si="120"/>
        <v>67.930000000000007</v>
      </c>
      <c r="H305" s="113">
        <f>ROUND(G305*0.2077,2)</f>
        <v>14.11</v>
      </c>
      <c r="I305" s="506">
        <f t="shared" ref="I305" si="127">G305+H305</f>
        <v>82.04</v>
      </c>
    </row>
    <row r="306" spans="1:9" s="7" customFormat="1" x14ac:dyDescent="0.25">
      <c r="A306" s="393" t="s">
        <v>361</v>
      </c>
      <c r="B306" s="449">
        <f>B307</f>
        <v>664</v>
      </c>
      <c r="C306" s="416">
        <f t="shared" ref="C306:I306" si="128">C307</f>
        <v>4</v>
      </c>
      <c r="D306" s="416"/>
      <c r="E306" s="416"/>
      <c r="F306" s="503"/>
      <c r="G306" s="416">
        <f t="shared" si="128"/>
        <v>1605</v>
      </c>
      <c r="H306" s="416">
        <f t="shared" si="128"/>
        <v>378.62</v>
      </c>
      <c r="I306" s="461">
        <f t="shared" si="128"/>
        <v>1983.62</v>
      </c>
    </row>
    <row r="307" spans="1:9" x14ac:dyDescent="0.25">
      <c r="A307" s="496" t="s">
        <v>6</v>
      </c>
      <c r="B307" s="514">
        <f>SUM(B308:B311)</f>
        <v>664</v>
      </c>
      <c r="C307" s="520">
        <f t="shared" ref="C307:I307" si="129">SUM(C308:C311)</f>
        <v>4</v>
      </c>
      <c r="D307" s="520"/>
      <c r="E307" s="520"/>
      <c r="F307" s="504"/>
      <c r="G307" s="520">
        <f t="shared" si="129"/>
        <v>1605</v>
      </c>
      <c r="H307" s="520">
        <f t="shared" si="129"/>
        <v>378.62</v>
      </c>
      <c r="I307" s="522">
        <f t="shared" si="129"/>
        <v>1983.62</v>
      </c>
    </row>
    <row r="308" spans="1:9" x14ac:dyDescent="0.25">
      <c r="A308" s="494" t="s">
        <v>1080</v>
      </c>
      <c r="B308" s="515">
        <v>166</v>
      </c>
      <c r="C308" s="505">
        <f>B308/166</f>
        <v>1</v>
      </c>
      <c r="D308" s="505">
        <v>2050</v>
      </c>
      <c r="E308" s="505">
        <f t="shared" ref="E308:E311" si="130">C308*D308</f>
        <v>2050</v>
      </c>
      <c r="F308" s="27">
        <v>0.3</v>
      </c>
      <c r="G308" s="505">
        <f t="shared" si="120"/>
        <v>615</v>
      </c>
      <c r="H308" s="505">
        <f t="shared" si="121"/>
        <v>145.08000000000001</v>
      </c>
      <c r="I308" s="506">
        <f t="shared" ref="I308:I311" si="131">G308+H308</f>
        <v>760.08</v>
      </c>
    </row>
    <row r="309" spans="1:9" x14ac:dyDescent="0.25">
      <c r="A309" s="494" t="s">
        <v>1535</v>
      </c>
      <c r="B309" s="515">
        <v>166</v>
      </c>
      <c r="C309" s="505">
        <f t="shared" ref="C309:C311" si="132">B309/166</f>
        <v>1</v>
      </c>
      <c r="D309" s="505">
        <v>1400</v>
      </c>
      <c r="E309" s="505">
        <f t="shared" si="130"/>
        <v>1400</v>
      </c>
      <c r="F309" s="27">
        <v>0.3</v>
      </c>
      <c r="G309" s="505">
        <f t="shared" si="120"/>
        <v>420</v>
      </c>
      <c r="H309" s="505">
        <f t="shared" si="121"/>
        <v>99.08</v>
      </c>
      <c r="I309" s="506">
        <f t="shared" si="131"/>
        <v>519.08000000000004</v>
      </c>
    </row>
    <row r="310" spans="1:9" x14ac:dyDescent="0.25">
      <c r="A310" s="494" t="s">
        <v>1536</v>
      </c>
      <c r="B310" s="515">
        <v>166</v>
      </c>
      <c r="C310" s="505">
        <f t="shared" si="132"/>
        <v>1</v>
      </c>
      <c r="D310" s="505">
        <v>1050</v>
      </c>
      <c r="E310" s="505">
        <f t="shared" si="130"/>
        <v>1050</v>
      </c>
      <c r="F310" s="27">
        <v>0.3</v>
      </c>
      <c r="G310" s="505">
        <f t="shared" si="120"/>
        <v>315</v>
      </c>
      <c r="H310" s="505">
        <f t="shared" si="121"/>
        <v>74.31</v>
      </c>
      <c r="I310" s="506">
        <f t="shared" si="131"/>
        <v>389.31</v>
      </c>
    </row>
    <row r="311" spans="1:9" x14ac:dyDescent="0.25">
      <c r="A311" s="494" t="s">
        <v>1536</v>
      </c>
      <c r="B311" s="515">
        <v>166</v>
      </c>
      <c r="C311" s="505">
        <f t="shared" si="132"/>
        <v>1</v>
      </c>
      <c r="D311" s="505">
        <v>850</v>
      </c>
      <c r="E311" s="505">
        <f t="shared" si="130"/>
        <v>850</v>
      </c>
      <c r="F311" s="27">
        <v>0.3</v>
      </c>
      <c r="G311" s="505">
        <f t="shared" si="120"/>
        <v>255</v>
      </c>
      <c r="H311" s="505">
        <f t="shared" si="121"/>
        <v>60.15</v>
      </c>
      <c r="I311" s="506">
        <f t="shared" si="131"/>
        <v>315.14999999999998</v>
      </c>
    </row>
    <row r="312" spans="1:9" s="7" customFormat="1" x14ac:dyDescent="0.25">
      <c r="A312" s="393" t="s">
        <v>362</v>
      </c>
      <c r="B312" s="449">
        <f>B313+B317</f>
        <v>14</v>
      </c>
      <c r="C312" s="416">
        <f t="shared" ref="C312:I312" si="133">C313+C317</f>
        <v>8.4337349397590355E-2</v>
      </c>
      <c r="D312" s="416"/>
      <c r="E312" s="416"/>
      <c r="F312" s="503"/>
      <c r="G312" s="416">
        <f t="shared" si="133"/>
        <v>76.349999999999994</v>
      </c>
      <c r="H312" s="416">
        <f t="shared" si="133"/>
        <v>18.010000000000002</v>
      </c>
      <c r="I312" s="461">
        <f t="shared" si="133"/>
        <v>94.36</v>
      </c>
    </row>
    <row r="313" spans="1:9" ht="33" x14ac:dyDescent="0.25">
      <c r="A313" s="496" t="s">
        <v>7</v>
      </c>
      <c r="B313" s="514">
        <f>SUM(B314:B316)</f>
        <v>9</v>
      </c>
      <c r="C313" s="520">
        <f t="shared" ref="C313:I313" si="134">SUM(C314:C316)</f>
        <v>5.4216867469879519E-2</v>
      </c>
      <c r="D313" s="520"/>
      <c r="E313" s="520"/>
      <c r="F313" s="504"/>
      <c r="G313" s="520">
        <f t="shared" si="134"/>
        <v>54.209999999999994</v>
      </c>
      <c r="H313" s="520">
        <f t="shared" si="134"/>
        <v>12.790000000000001</v>
      </c>
      <c r="I313" s="522">
        <f t="shared" si="134"/>
        <v>67</v>
      </c>
    </row>
    <row r="314" spans="1:9" x14ac:dyDescent="0.25">
      <c r="A314" s="495" t="s">
        <v>1537</v>
      </c>
      <c r="B314" s="517">
        <v>3</v>
      </c>
      <c r="C314" s="505">
        <f>B314/166</f>
        <v>1.8072289156626505E-2</v>
      </c>
      <c r="D314" s="505">
        <v>1000</v>
      </c>
      <c r="E314" s="505">
        <f t="shared" ref="E314:E316" si="135">D314*C314</f>
        <v>18.072289156626507</v>
      </c>
      <c r="F314" s="27">
        <v>1</v>
      </c>
      <c r="G314" s="505">
        <f t="shared" si="120"/>
        <v>18.07</v>
      </c>
      <c r="H314" s="505">
        <f t="shared" si="121"/>
        <v>4.26</v>
      </c>
      <c r="I314" s="506">
        <f t="shared" ref="I314:I316" si="136">G314+H314</f>
        <v>22.33</v>
      </c>
    </row>
    <row r="315" spans="1:9" x14ac:dyDescent="0.25">
      <c r="A315" s="495" t="s">
        <v>1537</v>
      </c>
      <c r="B315" s="517">
        <v>5</v>
      </c>
      <c r="C315" s="505">
        <f t="shared" ref="C315:C316" si="137">B315/166</f>
        <v>3.0120481927710843E-2</v>
      </c>
      <c r="D315" s="505">
        <v>1000</v>
      </c>
      <c r="E315" s="505">
        <f t="shared" si="135"/>
        <v>30.120481927710845</v>
      </c>
      <c r="F315" s="27">
        <v>1</v>
      </c>
      <c r="G315" s="505">
        <f t="shared" si="120"/>
        <v>30.12</v>
      </c>
      <c r="H315" s="505">
        <f t="shared" si="121"/>
        <v>7.11</v>
      </c>
      <c r="I315" s="506">
        <f t="shared" si="136"/>
        <v>37.230000000000004</v>
      </c>
    </row>
    <row r="316" spans="1:9" x14ac:dyDescent="0.25">
      <c r="A316" s="495" t="s">
        <v>1537</v>
      </c>
      <c r="B316" s="517">
        <v>1</v>
      </c>
      <c r="C316" s="505">
        <f t="shared" si="137"/>
        <v>6.024096385542169E-3</v>
      </c>
      <c r="D316" s="505">
        <v>1000</v>
      </c>
      <c r="E316" s="505">
        <f t="shared" si="135"/>
        <v>6.024096385542169</v>
      </c>
      <c r="F316" s="27">
        <v>1</v>
      </c>
      <c r="G316" s="505">
        <f t="shared" si="120"/>
        <v>6.02</v>
      </c>
      <c r="H316" s="505">
        <f t="shared" si="121"/>
        <v>1.42</v>
      </c>
      <c r="I316" s="506">
        <f t="shared" si="136"/>
        <v>7.4399999999999995</v>
      </c>
    </row>
    <row r="317" spans="1:9" ht="33" x14ac:dyDescent="0.25">
      <c r="A317" s="496" t="s">
        <v>8</v>
      </c>
      <c r="B317" s="514">
        <f>SUM(B318:B318)</f>
        <v>5</v>
      </c>
      <c r="C317" s="520">
        <f t="shared" ref="C317:I317" si="138">SUM(C318:C318)</f>
        <v>3.0120481927710843E-2</v>
      </c>
      <c r="D317" s="520"/>
      <c r="E317" s="520"/>
      <c r="F317" s="504"/>
      <c r="G317" s="520">
        <f t="shared" si="138"/>
        <v>22.14</v>
      </c>
      <c r="H317" s="520">
        <f t="shared" si="138"/>
        <v>5.22</v>
      </c>
      <c r="I317" s="522">
        <f t="shared" si="138"/>
        <v>27.36</v>
      </c>
    </row>
    <row r="318" spans="1:9" x14ac:dyDescent="0.25">
      <c r="A318" s="495" t="s">
        <v>212</v>
      </c>
      <c r="B318" s="515">
        <v>5</v>
      </c>
      <c r="C318" s="505">
        <f>B318/166</f>
        <v>3.0120481927710843E-2</v>
      </c>
      <c r="D318" s="505">
        <v>735</v>
      </c>
      <c r="E318" s="505">
        <f>D318*C318</f>
        <v>22.138554216867469</v>
      </c>
      <c r="F318" s="27">
        <v>1</v>
      </c>
      <c r="G318" s="505">
        <f t="shared" si="120"/>
        <v>22.14</v>
      </c>
      <c r="H318" s="505">
        <f t="shared" si="121"/>
        <v>5.22</v>
      </c>
      <c r="I318" s="506">
        <f>G318+H318</f>
        <v>27.36</v>
      </c>
    </row>
    <row r="319" spans="1:9" s="7" customFormat="1" x14ac:dyDescent="0.25">
      <c r="A319" s="393" t="s">
        <v>363</v>
      </c>
      <c r="B319" s="449">
        <f>B320</f>
        <v>216</v>
      </c>
      <c r="C319" s="416">
        <f t="shared" ref="C319:I319" si="139">C320</f>
        <v>1.3012048192771084</v>
      </c>
      <c r="D319" s="416"/>
      <c r="E319" s="416"/>
      <c r="F319" s="503"/>
      <c r="G319" s="416">
        <f t="shared" si="139"/>
        <v>1281.6999999999998</v>
      </c>
      <c r="H319" s="416">
        <f t="shared" si="139"/>
        <v>302.36</v>
      </c>
      <c r="I319" s="461">
        <f t="shared" si="139"/>
        <v>1584.06</v>
      </c>
    </row>
    <row r="320" spans="1:9" ht="33" x14ac:dyDescent="0.25">
      <c r="A320" s="496" t="s">
        <v>7</v>
      </c>
      <c r="B320" s="514">
        <f>SUM(B321:B325)</f>
        <v>216</v>
      </c>
      <c r="C320" s="520">
        <f t="shared" ref="C320:I320" si="140">SUM(C321:C325)</f>
        <v>1.3012048192771084</v>
      </c>
      <c r="D320" s="520"/>
      <c r="E320" s="520"/>
      <c r="F320" s="504"/>
      <c r="G320" s="520">
        <f t="shared" si="140"/>
        <v>1281.6999999999998</v>
      </c>
      <c r="H320" s="520">
        <f t="shared" si="140"/>
        <v>302.36</v>
      </c>
      <c r="I320" s="522">
        <f t="shared" si="140"/>
        <v>1584.06</v>
      </c>
    </row>
    <row r="321" spans="1:9" x14ac:dyDescent="0.25">
      <c r="A321" s="500" t="s">
        <v>1526</v>
      </c>
      <c r="B321" s="515">
        <v>15</v>
      </c>
      <c r="C321" s="505">
        <f>B321/166</f>
        <v>9.036144578313253E-2</v>
      </c>
      <c r="D321" s="505">
        <v>985</v>
      </c>
      <c r="E321" s="505">
        <f>C321*D321</f>
        <v>89.006024096385545</v>
      </c>
      <c r="F321" s="27">
        <v>1</v>
      </c>
      <c r="G321" s="505">
        <f t="shared" si="120"/>
        <v>89.01</v>
      </c>
      <c r="H321" s="505">
        <f t="shared" si="121"/>
        <v>21</v>
      </c>
      <c r="I321" s="506">
        <f>G321+H321</f>
        <v>110.01</v>
      </c>
    </row>
    <row r="322" spans="1:9" x14ac:dyDescent="0.25">
      <c r="A322" s="500" t="s">
        <v>1526</v>
      </c>
      <c r="B322" s="515">
        <v>52.5</v>
      </c>
      <c r="C322" s="505">
        <f t="shared" ref="C322:C325" si="141">B322/166</f>
        <v>0.31626506024096385</v>
      </c>
      <c r="D322" s="505">
        <v>985</v>
      </c>
      <c r="E322" s="505">
        <f t="shared" ref="E322:E325" si="142">C322*D322</f>
        <v>311.52108433734941</v>
      </c>
      <c r="F322" s="27">
        <v>1</v>
      </c>
      <c r="G322" s="505">
        <f t="shared" si="120"/>
        <v>311.52</v>
      </c>
      <c r="H322" s="505">
        <f t="shared" si="121"/>
        <v>73.489999999999995</v>
      </c>
      <c r="I322" s="506">
        <f t="shared" ref="I322:I325" si="143">G322+H322</f>
        <v>385.01</v>
      </c>
    </row>
    <row r="323" spans="1:9" x14ac:dyDescent="0.25">
      <c r="A323" s="500" t="s">
        <v>1526</v>
      </c>
      <c r="B323" s="515">
        <v>51.5</v>
      </c>
      <c r="C323" s="505">
        <f t="shared" si="141"/>
        <v>0.31024096385542171</v>
      </c>
      <c r="D323" s="505">
        <v>985</v>
      </c>
      <c r="E323" s="505">
        <f t="shared" si="142"/>
        <v>305.5873493975904</v>
      </c>
      <c r="F323" s="27">
        <v>1</v>
      </c>
      <c r="G323" s="505">
        <f t="shared" si="120"/>
        <v>305.58999999999997</v>
      </c>
      <c r="H323" s="505">
        <f t="shared" si="121"/>
        <v>72.09</v>
      </c>
      <c r="I323" s="506">
        <f t="shared" si="143"/>
        <v>377.67999999999995</v>
      </c>
    </row>
    <row r="324" spans="1:9" x14ac:dyDescent="0.25">
      <c r="A324" s="500" t="s">
        <v>1526</v>
      </c>
      <c r="B324" s="515">
        <v>32.5</v>
      </c>
      <c r="C324" s="505">
        <f t="shared" si="141"/>
        <v>0.19578313253012047</v>
      </c>
      <c r="D324" s="505">
        <v>985</v>
      </c>
      <c r="E324" s="505">
        <f t="shared" si="142"/>
        <v>192.84638554216866</v>
      </c>
      <c r="F324" s="27">
        <v>1</v>
      </c>
      <c r="G324" s="505">
        <f t="shared" si="120"/>
        <v>192.85</v>
      </c>
      <c r="H324" s="505">
        <f t="shared" si="121"/>
        <v>45.49</v>
      </c>
      <c r="I324" s="506">
        <f t="shared" si="143"/>
        <v>238.34</v>
      </c>
    </row>
    <row r="325" spans="1:9" ht="17.25" thickBot="1" x14ac:dyDescent="0.3">
      <c r="A325" s="501" t="s">
        <v>1526</v>
      </c>
      <c r="B325" s="518">
        <v>64.5</v>
      </c>
      <c r="C325" s="510">
        <f t="shared" si="141"/>
        <v>0.38855421686746988</v>
      </c>
      <c r="D325" s="510">
        <v>985</v>
      </c>
      <c r="E325" s="510">
        <f t="shared" si="142"/>
        <v>382.72590361445782</v>
      </c>
      <c r="F325" s="511">
        <v>1</v>
      </c>
      <c r="G325" s="510">
        <f t="shared" si="120"/>
        <v>382.73</v>
      </c>
      <c r="H325" s="510">
        <f t="shared" si="121"/>
        <v>90.29</v>
      </c>
      <c r="I325" s="512">
        <f t="shared" si="143"/>
        <v>473.02000000000004</v>
      </c>
    </row>
    <row r="326" spans="1:9" x14ac:dyDescent="0.25">
      <c r="A326" s="217"/>
      <c r="B326" s="217"/>
      <c r="C326" s="502"/>
      <c r="D326" s="217"/>
      <c r="E326" s="217"/>
      <c r="F326" s="217"/>
      <c r="G326" s="217"/>
      <c r="H326" s="217"/>
      <c r="I326" s="217"/>
    </row>
    <row r="327" spans="1:9" x14ac:dyDescent="0.25">
      <c r="A327" s="1269" t="s">
        <v>2610</v>
      </c>
      <c r="B327" s="1269"/>
    </row>
  </sheetData>
  <mergeCells count="4">
    <mergeCell ref="A2:I2"/>
    <mergeCell ref="A6:A7"/>
    <mergeCell ref="B6:I6"/>
    <mergeCell ref="A327:B327"/>
  </mergeCells>
  <pageMargins left="0.31496062992125984" right="0.31496062992125984" top="0.55118110236220474" bottom="0.35433070866141736" header="0.31496062992125984" footer="0.31496062992125984"/>
  <pageSetup paperSize="9" scale="5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F9769-C2E3-4F4D-9F2E-64DB962F171E}">
  <sheetPr>
    <tabColor theme="9" tint="0.59999389629810485"/>
    <pageSetUpPr fitToPage="1"/>
  </sheetPr>
  <dimension ref="A1:BS368"/>
  <sheetViews>
    <sheetView zoomScale="80" zoomScaleNormal="80" workbookViewId="0">
      <selection activeCell="Q7" sqref="Q7"/>
    </sheetView>
  </sheetViews>
  <sheetFormatPr defaultColWidth="9.140625" defaultRowHeight="16.5" x14ac:dyDescent="0.25"/>
  <cols>
    <col min="1" max="1" width="74.85546875" style="90" customWidth="1"/>
    <col min="2" max="2" width="17.28515625" style="91" customWidth="1"/>
    <col min="3" max="3" width="19.28515625" style="92" customWidth="1"/>
    <col min="4" max="4" width="13.7109375" style="92" customWidth="1"/>
    <col min="5" max="5" width="15.42578125" style="92" customWidth="1"/>
    <col min="6" max="6" width="11.42578125" style="92" customWidth="1"/>
    <col min="7" max="7" width="14.85546875" style="92" customWidth="1"/>
    <col min="8" max="8" width="14.85546875" style="80" customWidth="1"/>
    <col min="9" max="9" width="14.85546875" style="92" customWidth="1"/>
    <col min="10" max="71" width="9.140625" style="549"/>
    <col min="72" max="16384" width="9.140625" style="92"/>
  </cols>
  <sheetData>
    <row r="1" spans="1:71" x14ac:dyDescent="0.25">
      <c r="F1" s="1307"/>
      <c r="G1" s="1307"/>
      <c r="I1" s="1351" t="s">
        <v>2622</v>
      </c>
    </row>
    <row r="2" spans="1:71" s="93" customFormat="1" ht="48.75" customHeight="1" x14ac:dyDescent="0.25">
      <c r="A2" s="1259" t="s">
        <v>739</v>
      </c>
      <c r="B2" s="1259"/>
      <c r="C2" s="1259"/>
      <c r="D2" s="1259"/>
      <c r="E2" s="1259"/>
      <c r="F2" s="1259"/>
      <c r="G2" s="1259"/>
      <c r="H2" s="1259"/>
      <c r="I2" s="1259"/>
      <c r="J2" s="550"/>
      <c r="K2" s="550"/>
      <c r="L2" s="550"/>
      <c r="M2" s="551"/>
      <c r="N2" s="551"/>
      <c r="O2" s="551"/>
      <c r="P2" s="551"/>
      <c r="Q2" s="551"/>
      <c r="R2" s="551"/>
      <c r="S2" s="551"/>
      <c r="T2" s="551"/>
      <c r="U2" s="551"/>
      <c r="V2" s="551"/>
      <c r="W2" s="551"/>
      <c r="X2" s="551"/>
      <c r="Y2" s="551"/>
      <c r="Z2" s="551"/>
      <c r="AA2" s="551"/>
      <c r="AB2" s="551"/>
      <c r="AC2" s="551"/>
      <c r="AD2" s="551"/>
      <c r="AE2" s="551"/>
      <c r="AF2" s="551"/>
      <c r="AG2" s="551"/>
      <c r="AH2" s="551"/>
      <c r="AI2" s="551"/>
      <c r="AJ2" s="551"/>
      <c r="AK2" s="551"/>
      <c r="AL2" s="551"/>
      <c r="AM2" s="551"/>
      <c r="AN2" s="551"/>
      <c r="AO2" s="551"/>
      <c r="AP2" s="551"/>
      <c r="AQ2" s="551"/>
      <c r="AR2" s="551"/>
      <c r="AS2" s="551"/>
      <c r="AT2" s="551"/>
      <c r="AU2" s="551"/>
      <c r="AV2" s="551"/>
      <c r="AW2" s="551"/>
      <c r="AX2" s="551"/>
      <c r="AY2" s="551"/>
      <c r="AZ2" s="551"/>
      <c r="BA2" s="551"/>
      <c r="BB2" s="551"/>
      <c r="BC2" s="551"/>
      <c r="BD2" s="551"/>
      <c r="BE2" s="551"/>
      <c r="BF2" s="551"/>
      <c r="BG2" s="551"/>
      <c r="BH2" s="551"/>
      <c r="BI2" s="551"/>
      <c r="BJ2" s="551"/>
      <c r="BK2" s="551"/>
      <c r="BL2" s="551"/>
      <c r="BM2" s="551"/>
      <c r="BN2" s="551"/>
      <c r="BO2" s="551"/>
      <c r="BP2" s="551"/>
      <c r="BQ2" s="551"/>
      <c r="BR2" s="551"/>
      <c r="BS2" s="551"/>
    </row>
    <row r="4" spans="1:71" x14ac:dyDescent="0.25">
      <c r="A4" s="90" t="s">
        <v>2208</v>
      </c>
    </row>
    <row r="5" spans="1:71" ht="17.25" thickBot="1" x14ac:dyDescent="0.3">
      <c r="B5" s="523"/>
      <c r="C5" s="524"/>
      <c r="D5" s="524"/>
      <c r="E5" s="524"/>
      <c r="F5" s="524"/>
      <c r="G5" s="524"/>
      <c r="H5" s="525"/>
      <c r="I5" s="524"/>
    </row>
    <row r="6" spans="1:71" x14ac:dyDescent="0.25">
      <c r="A6" s="1308"/>
      <c r="B6" s="1289" t="s">
        <v>20</v>
      </c>
      <c r="C6" s="1290"/>
      <c r="D6" s="1290"/>
      <c r="E6" s="1290"/>
      <c r="F6" s="1290"/>
      <c r="G6" s="1290"/>
      <c r="H6" s="1290"/>
      <c r="I6" s="1291"/>
    </row>
    <row r="7" spans="1:71" ht="142.5" customHeight="1" x14ac:dyDescent="0.25">
      <c r="A7" s="1309"/>
      <c r="B7" s="529" t="s">
        <v>16</v>
      </c>
      <c r="C7" s="94" t="s">
        <v>11</v>
      </c>
      <c r="D7" s="94" t="s">
        <v>12</v>
      </c>
      <c r="E7" s="94" t="s">
        <v>10</v>
      </c>
      <c r="F7" s="94" t="s">
        <v>2</v>
      </c>
      <c r="G7" s="94" t="s">
        <v>3</v>
      </c>
      <c r="H7" s="84" t="s">
        <v>4</v>
      </c>
      <c r="I7" s="95" t="s">
        <v>5</v>
      </c>
    </row>
    <row r="8" spans="1:71" ht="13.5" customHeight="1" x14ac:dyDescent="0.25">
      <c r="A8" s="247"/>
      <c r="B8" s="530">
        <v>1</v>
      </c>
      <c r="C8" s="96" t="s">
        <v>22</v>
      </c>
      <c r="D8" s="96">
        <v>3</v>
      </c>
      <c r="E8" s="96" t="s">
        <v>13</v>
      </c>
      <c r="F8" s="96">
        <v>5</v>
      </c>
      <c r="G8" s="96" t="s">
        <v>14</v>
      </c>
      <c r="H8" s="86" t="s">
        <v>19</v>
      </c>
      <c r="I8" s="97" t="s">
        <v>15</v>
      </c>
    </row>
    <row r="9" spans="1:71" s="93" customFormat="1" x14ac:dyDescent="0.25">
      <c r="A9" s="526" t="s">
        <v>0</v>
      </c>
      <c r="B9" s="552">
        <f>B10+B113+B343+B317+B325+B283+B330+B338+B244+B52+B85+B320</f>
        <v>30179.8</v>
      </c>
      <c r="C9" s="531">
        <f>C10+C113+C343+C317+C325+C283+C330+C338+C244+C52+C85+C320</f>
        <v>181.67000000000002</v>
      </c>
      <c r="D9" s="531"/>
      <c r="E9" s="531"/>
      <c r="F9" s="531"/>
      <c r="G9" s="531">
        <f>G10+G113+G343+G317+G325+G283+G330+G338+G244+G52+G85+G320</f>
        <v>185991.16</v>
      </c>
      <c r="H9" s="532">
        <f>H10+H113+H343+H317+H325+H283+H330+H338+H244+H52+H85+H320</f>
        <v>43260.700000000004</v>
      </c>
      <c r="I9" s="533">
        <f>I10+I113+I343+I317+I325+I283+I330+I338+I244+I52+I85+I320</f>
        <v>229251.86</v>
      </c>
      <c r="J9" s="551"/>
      <c r="K9" s="551"/>
      <c r="L9" s="551"/>
      <c r="M9" s="551"/>
      <c r="N9" s="551"/>
      <c r="O9" s="551"/>
      <c r="P9" s="551"/>
      <c r="Q9" s="551"/>
      <c r="R9" s="551"/>
      <c r="S9" s="551"/>
      <c r="T9" s="551"/>
      <c r="U9" s="551"/>
      <c r="V9" s="551"/>
      <c r="W9" s="551"/>
      <c r="X9" s="551"/>
      <c r="Y9" s="551"/>
      <c r="Z9" s="551"/>
      <c r="AA9" s="551"/>
      <c r="AB9" s="551"/>
      <c r="AC9" s="551"/>
      <c r="AD9" s="551"/>
      <c r="AE9" s="551"/>
      <c r="AF9" s="551"/>
      <c r="AG9" s="551"/>
      <c r="AH9" s="551"/>
      <c r="AI9" s="551"/>
      <c r="AJ9" s="551"/>
      <c r="AK9" s="551"/>
      <c r="AL9" s="551"/>
      <c r="AM9" s="551"/>
      <c r="AN9" s="551"/>
      <c r="AO9" s="551"/>
      <c r="AP9" s="551"/>
      <c r="AQ9" s="551"/>
      <c r="AR9" s="551"/>
      <c r="AS9" s="551"/>
      <c r="AT9" s="551"/>
      <c r="AU9" s="551"/>
      <c r="AV9" s="551"/>
      <c r="AW9" s="551"/>
      <c r="AX9" s="551"/>
      <c r="AY9" s="551"/>
      <c r="AZ9" s="551"/>
      <c r="BA9" s="551"/>
      <c r="BB9" s="551"/>
      <c r="BC9" s="551"/>
      <c r="BD9" s="551"/>
      <c r="BE9" s="551"/>
      <c r="BF9" s="551"/>
      <c r="BG9" s="551"/>
      <c r="BH9" s="551"/>
      <c r="BI9" s="551"/>
      <c r="BJ9" s="551"/>
      <c r="BK9" s="551"/>
      <c r="BL9" s="551"/>
      <c r="BM9" s="551"/>
      <c r="BN9" s="551"/>
      <c r="BO9" s="551"/>
      <c r="BP9" s="551"/>
      <c r="BQ9" s="551"/>
      <c r="BR9" s="551"/>
      <c r="BS9" s="551"/>
    </row>
    <row r="10" spans="1:71" s="93" customFormat="1" x14ac:dyDescent="0.25">
      <c r="A10" s="298" t="s">
        <v>740</v>
      </c>
      <c r="B10" s="315">
        <f>B11+B15+B31+B43</f>
        <v>4192.5</v>
      </c>
      <c r="C10" s="306">
        <f>C11+C15+C31+C43</f>
        <v>25.26</v>
      </c>
      <c r="D10" s="306"/>
      <c r="E10" s="306"/>
      <c r="F10" s="306"/>
      <c r="G10" s="306">
        <f>G11+G15+G31+G43</f>
        <v>22653.989999999998</v>
      </c>
      <c r="H10" s="416">
        <f>H11+H15+H31+H43</f>
        <v>5290.2699999999995</v>
      </c>
      <c r="I10" s="307">
        <f>I11+I15+I31+I43</f>
        <v>27944.260000000006</v>
      </c>
      <c r="J10" s="551"/>
      <c r="K10" s="551"/>
      <c r="L10" s="551"/>
      <c r="M10" s="551"/>
      <c r="N10" s="551"/>
      <c r="O10" s="551"/>
      <c r="P10" s="551"/>
      <c r="Q10" s="551"/>
      <c r="R10" s="551"/>
      <c r="S10" s="551"/>
      <c r="T10" s="551"/>
      <c r="U10" s="551"/>
      <c r="V10" s="551"/>
      <c r="W10" s="551"/>
      <c r="X10" s="551"/>
      <c r="Y10" s="551"/>
      <c r="Z10" s="551"/>
      <c r="AA10" s="551"/>
      <c r="AB10" s="551"/>
      <c r="AC10" s="551"/>
      <c r="AD10" s="551"/>
      <c r="AE10" s="551"/>
      <c r="AF10" s="551"/>
      <c r="AG10" s="551"/>
      <c r="AH10" s="551"/>
      <c r="AI10" s="551"/>
      <c r="AJ10" s="551"/>
      <c r="AK10" s="551"/>
      <c r="AL10" s="551"/>
      <c r="AM10" s="551"/>
      <c r="AN10" s="551"/>
      <c r="AO10" s="551"/>
      <c r="AP10" s="551"/>
      <c r="AQ10" s="551"/>
      <c r="AR10" s="551"/>
      <c r="AS10" s="551"/>
      <c r="AT10" s="551"/>
      <c r="AU10" s="551"/>
      <c r="AV10" s="551"/>
      <c r="AW10" s="551"/>
      <c r="AX10" s="551"/>
      <c r="AY10" s="551"/>
      <c r="AZ10" s="551"/>
      <c r="BA10" s="551"/>
      <c r="BB10" s="551"/>
      <c r="BC10" s="551"/>
      <c r="BD10" s="551"/>
      <c r="BE10" s="551"/>
      <c r="BF10" s="551"/>
      <c r="BG10" s="551"/>
      <c r="BH10" s="551"/>
      <c r="BI10" s="551"/>
      <c r="BJ10" s="551"/>
      <c r="BK10" s="551"/>
      <c r="BL10" s="551"/>
      <c r="BM10" s="551"/>
      <c r="BN10" s="551"/>
      <c r="BO10" s="551"/>
      <c r="BP10" s="551"/>
      <c r="BQ10" s="551"/>
      <c r="BR10" s="551"/>
      <c r="BS10" s="551"/>
    </row>
    <row r="11" spans="1:71" ht="33" x14ac:dyDescent="0.25">
      <c r="A11" s="100" t="s">
        <v>9</v>
      </c>
      <c r="B11" s="553">
        <f>SUM(B12:B14)</f>
        <v>313.5</v>
      </c>
      <c r="C11" s="534">
        <f>SUM(C12:C14)</f>
        <v>1.89</v>
      </c>
      <c r="D11" s="534"/>
      <c r="E11" s="534"/>
      <c r="F11" s="534"/>
      <c r="G11" s="534">
        <f>SUM(G12:G14)</f>
        <v>3117.0200000000004</v>
      </c>
      <c r="H11" s="415">
        <f>SUM(H12:H14)</f>
        <v>704.65000000000009</v>
      </c>
      <c r="I11" s="535">
        <f>SUM(I12:I14)</f>
        <v>3821.67</v>
      </c>
    </row>
    <row r="12" spans="1:71" x14ac:dyDescent="0.25">
      <c r="A12" s="105" t="s">
        <v>741</v>
      </c>
      <c r="B12" s="554">
        <v>121.5</v>
      </c>
      <c r="C12" s="64">
        <f>ROUND(B12/166,2)</f>
        <v>0.73</v>
      </c>
      <c r="D12" s="64">
        <v>1489</v>
      </c>
      <c r="E12" s="64">
        <f>ROUND(C12*D12,2)</f>
        <v>1086.97</v>
      </c>
      <c r="F12" s="536">
        <v>1</v>
      </c>
      <c r="G12" s="64">
        <f>ROUND(E12*F12,2)</f>
        <v>1086.97</v>
      </c>
      <c r="H12" s="537">
        <f>ROUND(G12*0.2077,2)</f>
        <v>225.76</v>
      </c>
      <c r="I12" s="81">
        <f>ROUND(G12+H12,2)</f>
        <v>1312.73</v>
      </c>
    </row>
    <row r="13" spans="1:71" x14ac:dyDescent="0.25">
      <c r="A13" s="105" t="s">
        <v>742</v>
      </c>
      <c r="B13" s="554">
        <v>136</v>
      </c>
      <c r="C13" s="64">
        <f t="shared" ref="C13" si="0">ROUND(B13/166,2)</f>
        <v>0.82</v>
      </c>
      <c r="D13" s="65">
        <v>1858.28</v>
      </c>
      <c r="E13" s="64">
        <f>ROUND(C13*D13,2)</f>
        <v>1523.79</v>
      </c>
      <c r="F13" s="536">
        <v>1</v>
      </c>
      <c r="G13" s="64">
        <f t="shared" ref="G13:G14" si="1">ROUND(E13*F13,2)</f>
        <v>1523.79</v>
      </c>
      <c r="H13" s="115">
        <f>ROUND(G13*0.2359,2)</f>
        <v>359.46</v>
      </c>
      <c r="I13" s="81">
        <f>ROUND(G13+H13,2)</f>
        <v>1883.25</v>
      </c>
    </row>
    <row r="14" spans="1:71" x14ac:dyDescent="0.25">
      <c r="A14" s="105" t="s">
        <v>743</v>
      </c>
      <c r="B14" s="317">
        <v>56</v>
      </c>
      <c r="C14" s="65">
        <f>ROUND(B14/166,2)</f>
        <v>0.34</v>
      </c>
      <c r="D14" s="65">
        <v>1489</v>
      </c>
      <c r="E14" s="65">
        <f t="shared" ref="E14" si="2">ROUND(C14*D14,2)</f>
        <v>506.26</v>
      </c>
      <c r="F14" s="538">
        <v>1</v>
      </c>
      <c r="G14" s="65">
        <f t="shared" si="1"/>
        <v>506.26</v>
      </c>
      <c r="H14" s="418">
        <f>ROUND(G14*0.2359,2)</f>
        <v>119.43</v>
      </c>
      <c r="I14" s="66">
        <f>ROUND(G14+H14,2)</f>
        <v>625.69000000000005</v>
      </c>
    </row>
    <row r="15" spans="1:71" s="93" customFormat="1" ht="33" x14ac:dyDescent="0.25">
      <c r="A15" s="100" t="s">
        <v>7</v>
      </c>
      <c r="B15" s="553">
        <f>SUM(B16:B30)</f>
        <v>1806</v>
      </c>
      <c r="C15" s="534">
        <f>SUM(C16:C30)</f>
        <v>10.870000000000001</v>
      </c>
      <c r="D15" s="534"/>
      <c r="E15" s="534"/>
      <c r="F15" s="534"/>
      <c r="G15" s="534">
        <f>SUM(G16:G30)</f>
        <v>10689.24</v>
      </c>
      <c r="H15" s="415">
        <f>SUM(H16:H30)</f>
        <v>2517.4199999999996</v>
      </c>
      <c r="I15" s="535">
        <f>SUM(I16:I30)</f>
        <v>13206.66</v>
      </c>
      <c r="J15" s="551"/>
      <c r="K15" s="551"/>
      <c r="L15" s="551"/>
      <c r="M15" s="551"/>
      <c r="N15" s="551"/>
      <c r="O15" s="551"/>
      <c r="P15" s="551"/>
      <c r="Q15" s="551"/>
      <c r="R15" s="551"/>
      <c r="S15" s="551"/>
      <c r="T15" s="551"/>
      <c r="U15" s="551"/>
      <c r="V15" s="551"/>
      <c r="W15" s="551"/>
      <c r="X15" s="551"/>
      <c r="Y15" s="551"/>
      <c r="Z15" s="551"/>
      <c r="AA15" s="551"/>
      <c r="AB15" s="551"/>
      <c r="AC15" s="551"/>
      <c r="AD15" s="551"/>
      <c r="AE15" s="551"/>
      <c r="AF15" s="551"/>
      <c r="AG15" s="551"/>
      <c r="AH15" s="551"/>
      <c r="AI15" s="551"/>
      <c r="AJ15" s="551"/>
      <c r="AK15" s="551"/>
      <c r="AL15" s="551"/>
      <c r="AM15" s="551"/>
      <c r="AN15" s="551"/>
      <c r="AO15" s="551"/>
      <c r="AP15" s="551"/>
      <c r="AQ15" s="551"/>
      <c r="AR15" s="551"/>
      <c r="AS15" s="551"/>
      <c r="AT15" s="551"/>
      <c r="AU15" s="551"/>
      <c r="AV15" s="551"/>
      <c r="AW15" s="551"/>
      <c r="AX15" s="551"/>
      <c r="AY15" s="551"/>
      <c r="AZ15" s="551"/>
      <c r="BA15" s="551"/>
      <c r="BB15" s="551"/>
      <c r="BC15" s="551"/>
      <c r="BD15" s="551"/>
      <c r="BE15" s="551"/>
      <c r="BF15" s="551"/>
      <c r="BG15" s="551"/>
      <c r="BH15" s="551"/>
      <c r="BI15" s="551"/>
      <c r="BJ15" s="551"/>
      <c r="BK15" s="551"/>
      <c r="BL15" s="551"/>
      <c r="BM15" s="551"/>
      <c r="BN15" s="551"/>
      <c r="BO15" s="551"/>
      <c r="BP15" s="551"/>
      <c r="BQ15" s="551"/>
      <c r="BR15" s="551"/>
      <c r="BS15" s="551"/>
    </row>
    <row r="16" spans="1:71" s="93" customFormat="1" x14ac:dyDescent="0.25">
      <c r="A16" s="105" t="s">
        <v>744</v>
      </c>
      <c r="B16" s="554">
        <v>160</v>
      </c>
      <c r="C16" s="539">
        <f>ROUND(B16/166,2)</f>
        <v>0.96</v>
      </c>
      <c r="D16" s="539">
        <v>985</v>
      </c>
      <c r="E16" s="539">
        <f>ROUND(D16*C16,2)</f>
        <v>945.6</v>
      </c>
      <c r="F16" s="540">
        <v>1</v>
      </c>
      <c r="G16" s="539">
        <f>ROUND(E16*F16,2)</f>
        <v>945.6</v>
      </c>
      <c r="H16" s="541">
        <f t="shared" ref="H16:H27" si="3">ROUND(G16*0.2359,2)</f>
        <v>223.07</v>
      </c>
      <c r="I16" s="542">
        <f t="shared" ref="I16:I30" si="4">ROUND(G16+H16,2)</f>
        <v>1168.67</v>
      </c>
      <c r="J16" s="551"/>
      <c r="K16" s="551"/>
      <c r="L16" s="551"/>
      <c r="M16" s="551"/>
      <c r="N16" s="551"/>
      <c r="O16" s="551"/>
      <c r="P16" s="551"/>
      <c r="Q16" s="551"/>
      <c r="R16" s="551"/>
      <c r="S16" s="551"/>
      <c r="T16" s="551"/>
      <c r="U16" s="551"/>
      <c r="V16" s="551"/>
      <c r="W16" s="551"/>
      <c r="X16" s="551"/>
      <c r="Y16" s="551"/>
      <c r="Z16" s="551"/>
      <c r="AA16" s="551"/>
      <c r="AB16" s="551"/>
      <c r="AC16" s="551"/>
      <c r="AD16" s="551"/>
      <c r="AE16" s="551"/>
      <c r="AF16" s="551"/>
      <c r="AG16" s="551"/>
      <c r="AH16" s="551"/>
      <c r="AI16" s="551"/>
      <c r="AJ16" s="551"/>
      <c r="AK16" s="551"/>
      <c r="AL16" s="551"/>
      <c r="AM16" s="551"/>
      <c r="AN16" s="551"/>
      <c r="AO16" s="551"/>
      <c r="AP16" s="551"/>
      <c r="AQ16" s="551"/>
      <c r="AR16" s="551"/>
      <c r="AS16" s="551"/>
      <c r="AT16" s="551"/>
      <c r="AU16" s="551"/>
      <c r="AV16" s="551"/>
      <c r="AW16" s="551"/>
      <c r="AX16" s="551"/>
      <c r="AY16" s="551"/>
      <c r="AZ16" s="551"/>
      <c r="BA16" s="551"/>
      <c r="BB16" s="551"/>
      <c r="BC16" s="551"/>
      <c r="BD16" s="551"/>
      <c r="BE16" s="551"/>
      <c r="BF16" s="551"/>
      <c r="BG16" s="551"/>
      <c r="BH16" s="551"/>
      <c r="BI16" s="551"/>
      <c r="BJ16" s="551"/>
      <c r="BK16" s="551"/>
      <c r="BL16" s="551"/>
      <c r="BM16" s="551"/>
      <c r="BN16" s="551"/>
      <c r="BO16" s="551"/>
      <c r="BP16" s="551"/>
      <c r="BQ16" s="551"/>
      <c r="BR16" s="551"/>
      <c r="BS16" s="551"/>
    </row>
    <row r="17" spans="1:71" x14ac:dyDescent="0.25">
      <c r="A17" s="105" t="s">
        <v>745</v>
      </c>
      <c r="B17" s="554">
        <v>160</v>
      </c>
      <c r="C17" s="539">
        <f t="shared" ref="C17:C30" si="5">ROUND(B17/166,2)</f>
        <v>0.96</v>
      </c>
      <c r="D17" s="539">
        <v>6.18</v>
      </c>
      <c r="E17" s="539">
        <f t="shared" ref="E17:E22" si="6">ROUND(D17*B17,2)</f>
        <v>988.8</v>
      </c>
      <c r="F17" s="540">
        <v>1</v>
      </c>
      <c r="G17" s="539">
        <f t="shared" ref="G17:G22" si="7">ROUND(E17*F17,2)</f>
        <v>988.8</v>
      </c>
      <c r="H17" s="541">
        <f t="shared" si="3"/>
        <v>233.26</v>
      </c>
      <c r="I17" s="542">
        <f t="shared" si="4"/>
        <v>1222.06</v>
      </c>
    </row>
    <row r="18" spans="1:71" x14ac:dyDescent="0.25">
      <c r="A18" s="105" t="s">
        <v>746</v>
      </c>
      <c r="B18" s="554">
        <f>161+11</f>
        <v>172</v>
      </c>
      <c r="C18" s="539">
        <f t="shared" si="5"/>
        <v>1.04</v>
      </c>
      <c r="D18" s="539">
        <v>5.44</v>
      </c>
      <c r="E18" s="539">
        <f t="shared" si="6"/>
        <v>935.68</v>
      </c>
      <c r="F18" s="540">
        <v>1</v>
      </c>
      <c r="G18" s="539">
        <f t="shared" si="7"/>
        <v>935.68</v>
      </c>
      <c r="H18" s="541">
        <f t="shared" si="3"/>
        <v>220.73</v>
      </c>
      <c r="I18" s="542">
        <f t="shared" si="4"/>
        <v>1156.4100000000001</v>
      </c>
    </row>
    <row r="19" spans="1:71" x14ac:dyDescent="0.25">
      <c r="A19" s="105" t="s">
        <v>747</v>
      </c>
      <c r="B19" s="554">
        <v>84</v>
      </c>
      <c r="C19" s="539">
        <f t="shared" si="5"/>
        <v>0.51</v>
      </c>
      <c r="D19" s="539">
        <v>6.18</v>
      </c>
      <c r="E19" s="539">
        <f t="shared" si="6"/>
        <v>519.12</v>
      </c>
      <c r="F19" s="540">
        <v>1</v>
      </c>
      <c r="G19" s="539">
        <f t="shared" si="7"/>
        <v>519.12</v>
      </c>
      <c r="H19" s="541">
        <f t="shared" si="3"/>
        <v>122.46</v>
      </c>
      <c r="I19" s="542">
        <f t="shared" si="4"/>
        <v>641.58000000000004</v>
      </c>
    </row>
    <row r="20" spans="1:71" s="93" customFormat="1" x14ac:dyDescent="0.25">
      <c r="A20" s="105" t="s">
        <v>748</v>
      </c>
      <c r="B20" s="554">
        <v>156</v>
      </c>
      <c r="C20" s="539">
        <f t="shared" si="5"/>
        <v>0.94</v>
      </c>
      <c r="D20" s="539">
        <v>6.18</v>
      </c>
      <c r="E20" s="539">
        <f>ROUND(D20*B20,2)</f>
        <v>964.08</v>
      </c>
      <c r="F20" s="540">
        <v>1</v>
      </c>
      <c r="G20" s="539">
        <f>ROUND(E20*F20,2)</f>
        <v>964.08</v>
      </c>
      <c r="H20" s="541">
        <f t="shared" si="3"/>
        <v>227.43</v>
      </c>
      <c r="I20" s="542">
        <f t="shared" si="4"/>
        <v>1191.51</v>
      </c>
      <c r="J20" s="551"/>
      <c r="K20" s="551"/>
      <c r="L20" s="551"/>
      <c r="M20" s="551"/>
      <c r="N20" s="551"/>
      <c r="O20" s="551"/>
      <c r="P20" s="551"/>
      <c r="Q20" s="551"/>
      <c r="R20" s="551"/>
      <c r="S20" s="551"/>
      <c r="T20" s="551"/>
      <c r="U20" s="551"/>
      <c r="V20" s="551"/>
      <c r="W20" s="551"/>
      <c r="X20" s="551"/>
      <c r="Y20" s="551"/>
      <c r="Z20" s="551"/>
      <c r="AA20" s="551"/>
      <c r="AB20" s="551"/>
      <c r="AC20" s="551"/>
      <c r="AD20" s="551"/>
      <c r="AE20" s="551"/>
      <c r="AF20" s="551"/>
      <c r="AG20" s="551"/>
      <c r="AH20" s="551"/>
      <c r="AI20" s="551"/>
      <c r="AJ20" s="551"/>
      <c r="AK20" s="551"/>
      <c r="AL20" s="551"/>
      <c r="AM20" s="551"/>
      <c r="AN20" s="551"/>
      <c r="AO20" s="551"/>
      <c r="AP20" s="551"/>
      <c r="AQ20" s="551"/>
      <c r="AR20" s="551"/>
      <c r="AS20" s="551"/>
      <c r="AT20" s="551"/>
      <c r="AU20" s="551"/>
      <c r="AV20" s="551"/>
      <c r="AW20" s="551"/>
      <c r="AX20" s="551"/>
      <c r="AY20" s="551"/>
      <c r="AZ20" s="551"/>
      <c r="BA20" s="551"/>
      <c r="BB20" s="551"/>
      <c r="BC20" s="551"/>
      <c r="BD20" s="551"/>
      <c r="BE20" s="551"/>
      <c r="BF20" s="551"/>
      <c r="BG20" s="551"/>
      <c r="BH20" s="551"/>
      <c r="BI20" s="551"/>
      <c r="BJ20" s="551"/>
      <c r="BK20" s="551"/>
      <c r="BL20" s="551"/>
      <c r="BM20" s="551"/>
      <c r="BN20" s="551"/>
      <c r="BO20" s="551"/>
      <c r="BP20" s="551"/>
      <c r="BQ20" s="551"/>
      <c r="BR20" s="551"/>
      <c r="BS20" s="551"/>
    </row>
    <row r="21" spans="1:71" x14ac:dyDescent="0.25">
      <c r="A21" s="105" t="s">
        <v>749</v>
      </c>
      <c r="B21" s="554">
        <f>168+24</f>
        <v>192</v>
      </c>
      <c r="C21" s="539">
        <f t="shared" si="5"/>
        <v>1.1599999999999999</v>
      </c>
      <c r="D21" s="539">
        <v>6.18</v>
      </c>
      <c r="E21" s="539">
        <f t="shared" ref="E21" si="8">ROUND(D21*B21,2)</f>
        <v>1186.56</v>
      </c>
      <c r="F21" s="540">
        <v>1</v>
      </c>
      <c r="G21" s="539">
        <f t="shared" ref="G21" si="9">ROUND(E21*F21,2)</f>
        <v>1186.56</v>
      </c>
      <c r="H21" s="541">
        <f t="shared" si="3"/>
        <v>279.91000000000003</v>
      </c>
      <c r="I21" s="542">
        <f t="shared" si="4"/>
        <v>1466.47</v>
      </c>
    </row>
    <row r="22" spans="1:71" x14ac:dyDescent="0.25">
      <c r="A22" s="105" t="s">
        <v>750</v>
      </c>
      <c r="B22" s="554">
        <f>164+12</f>
        <v>176</v>
      </c>
      <c r="C22" s="539">
        <f t="shared" si="5"/>
        <v>1.06</v>
      </c>
      <c r="D22" s="539">
        <v>6.18</v>
      </c>
      <c r="E22" s="539">
        <f t="shared" si="6"/>
        <v>1087.68</v>
      </c>
      <c r="F22" s="540">
        <v>1</v>
      </c>
      <c r="G22" s="539">
        <f t="shared" si="7"/>
        <v>1087.68</v>
      </c>
      <c r="H22" s="541">
        <f t="shared" si="3"/>
        <v>256.58</v>
      </c>
      <c r="I22" s="542">
        <f t="shared" si="4"/>
        <v>1344.26</v>
      </c>
    </row>
    <row r="23" spans="1:71" x14ac:dyDescent="0.25">
      <c r="A23" s="105" t="s">
        <v>751</v>
      </c>
      <c r="B23" s="554">
        <f>161+15+12</f>
        <v>188</v>
      </c>
      <c r="C23" s="539">
        <f t="shared" si="5"/>
        <v>1.1299999999999999</v>
      </c>
      <c r="D23" s="539">
        <v>6.18</v>
      </c>
      <c r="E23" s="539">
        <f>ROUND(D23*B23,2)</f>
        <v>1161.8399999999999</v>
      </c>
      <c r="F23" s="540">
        <v>1</v>
      </c>
      <c r="G23" s="539">
        <f>ROUND(E23*F23,2)</f>
        <v>1161.8399999999999</v>
      </c>
      <c r="H23" s="541">
        <f t="shared" si="3"/>
        <v>274.08</v>
      </c>
      <c r="I23" s="542">
        <f t="shared" si="4"/>
        <v>1435.92</v>
      </c>
    </row>
    <row r="24" spans="1:71" x14ac:dyDescent="0.25">
      <c r="A24" s="105" t="s">
        <v>752</v>
      </c>
      <c r="B24" s="554">
        <v>120</v>
      </c>
      <c r="C24" s="539">
        <f t="shared" si="5"/>
        <v>0.72</v>
      </c>
      <c r="D24" s="539">
        <v>5.44</v>
      </c>
      <c r="E24" s="539">
        <f t="shared" ref="E24:E25" si="10">ROUND(D24*B24,2)</f>
        <v>652.79999999999995</v>
      </c>
      <c r="F24" s="540">
        <v>1</v>
      </c>
      <c r="G24" s="539">
        <f t="shared" ref="G24:G25" si="11">ROUND(E24*F24,2)</f>
        <v>652.79999999999995</v>
      </c>
      <c r="H24" s="541">
        <f t="shared" si="3"/>
        <v>154</v>
      </c>
      <c r="I24" s="542">
        <f t="shared" si="4"/>
        <v>806.8</v>
      </c>
    </row>
    <row r="25" spans="1:71" x14ac:dyDescent="0.25">
      <c r="A25" s="105" t="s">
        <v>753</v>
      </c>
      <c r="B25" s="554">
        <f>24+84</f>
        <v>108</v>
      </c>
      <c r="C25" s="539">
        <f t="shared" si="5"/>
        <v>0.65</v>
      </c>
      <c r="D25" s="539">
        <v>6.18</v>
      </c>
      <c r="E25" s="539">
        <f t="shared" si="10"/>
        <v>667.44</v>
      </c>
      <c r="F25" s="540">
        <v>1</v>
      </c>
      <c r="G25" s="539">
        <f t="shared" si="11"/>
        <v>667.44</v>
      </c>
      <c r="H25" s="541">
        <f t="shared" si="3"/>
        <v>157.44999999999999</v>
      </c>
      <c r="I25" s="542">
        <f t="shared" si="4"/>
        <v>824.89</v>
      </c>
    </row>
    <row r="26" spans="1:71" x14ac:dyDescent="0.25">
      <c r="A26" s="105" t="s">
        <v>754</v>
      </c>
      <c r="B26" s="554">
        <f>48+12</f>
        <v>60</v>
      </c>
      <c r="C26" s="539">
        <f t="shared" si="5"/>
        <v>0.36</v>
      </c>
      <c r="D26" s="539">
        <v>6.18</v>
      </c>
      <c r="E26" s="539">
        <f>ROUND(D26*B26,2)</f>
        <v>370.8</v>
      </c>
      <c r="F26" s="540">
        <v>1</v>
      </c>
      <c r="G26" s="539">
        <f>ROUND(E26*F26,2)</f>
        <v>370.8</v>
      </c>
      <c r="H26" s="541">
        <f t="shared" si="3"/>
        <v>87.47</v>
      </c>
      <c r="I26" s="542">
        <f t="shared" si="4"/>
        <v>458.27</v>
      </c>
    </row>
    <row r="27" spans="1:71" x14ac:dyDescent="0.25">
      <c r="A27" s="105" t="s">
        <v>755</v>
      </c>
      <c r="B27" s="554">
        <f>30+12</f>
        <v>42</v>
      </c>
      <c r="C27" s="539">
        <f t="shared" si="5"/>
        <v>0.25</v>
      </c>
      <c r="D27" s="539">
        <v>6.18</v>
      </c>
      <c r="E27" s="539">
        <f>ROUND(D27*B27,2)</f>
        <v>259.56</v>
      </c>
      <c r="F27" s="540">
        <v>1</v>
      </c>
      <c r="G27" s="539">
        <f>ROUND(E27*F27,2)</f>
        <v>259.56</v>
      </c>
      <c r="H27" s="541">
        <f t="shared" si="3"/>
        <v>61.23</v>
      </c>
      <c r="I27" s="542">
        <f t="shared" si="4"/>
        <v>320.79000000000002</v>
      </c>
    </row>
    <row r="28" spans="1:71" x14ac:dyDescent="0.25">
      <c r="A28" s="105" t="s">
        <v>756</v>
      </c>
      <c r="B28" s="554">
        <v>24</v>
      </c>
      <c r="C28" s="539">
        <f t="shared" si="5"/>
        <v>0.14000000000000001</v>
      </c>
      <c r="D28" s="539">
        <v>6.18</v>
      </c>
      <c r="E28" s="539">
        <f>ROUND(D28*B28,2)</f>
        <v>148.32</v>
      </c>
      <c r="F28" s="540">
        <v>1</v>
      </c>
      <c r="G28" s="539">
        <f>ROUND(E28*F28,2)</f>
        <v>148.32</v>
      </c>
      <c r="H28" s="543">
        <f>ROUND(G28*0.2077,2)</f>
        <v>30.81</v>
      </c>
      <c r="I28" s="542">
        <f t="shared" si="4"/>
        <v>179.13</v>
      </c>
    </row>
    <row r="29" spans="1:71" x14ac:dyDescent="0.25">
      <c r="A29" s="105" t="s">
        <v>757</v>
      </c>
      <c r="B29" s="554">
        <v>32</v>
      </c>
      <c r="C29" s="539">
        <f t="shared" si="5"/>
        <v>0.19</v>
      </c>
      <c r="D29" s="539">
        <v>6.18</v>
      </c>
      <c r="E29" s="539">
        <f>ROUND(D29*B29,2)</f>
        <v>197.76</v>
      </c>
      <c r="F29" s="540">
        <v>1</v>
      </c>
      <c r="G29" s="539">
        <f>ROUND(E29*F29,2)</f>
        <v>197.76</v>
      </c>
      <c r="H29" s="541">
        <f t="shared" ref="H29" si="12">ROUND(G29*0.2359,2)</f>
        <v>46.65</v>
      </c>
      <c r="I29" s="542">
        <f t="shared" si="4"/>
        <v>244.41</v>
      </c>
    </row>
    <row r="30" spans="1:71" x14ac:dyDescent="0.25">
      <c r="A30" s="105" t="s">
        <v>758</v>
      </c>
      <c r="B30" s="554">
        <v>132</v>
      </c>
      <c r="C30" s="539">
        <f t="shared" si="5"/>
        <v>0.8</v>
      </c>
      <c r="D30" s="111">
        <v>754</v>
      </c>
      <c r="E30" s="539">
        <f>ROUND(D30*C30,2)</f>
        <v>603.20000000000005</v>
      </c>
      <c r="F30" s="540">
        <v>1</v>
      </c>
      <c r="G30" s="539">
        <f t="shared" ref="G30" si="13">ROUND(E30*F30,2)</f>
        <v>603.20000000000005</v>
      </c>
      <c r="H30" s="541">
        <f>ROUND(G30*0.2359,2)</f>
        <v>142.29</v>
      </c>
      <c r="I30" s="542">
        <f t="shared" si="4"/>
        <v>745.49</v>
      </c>
    </row>
    <row r="31" spans="1:71" s="93" customFormat="1" ht="33" x14ac:dyDescent="0.25">
      <c r="A31" s="100" t="s">
        <v>8</v>
      </c>
      <c r="B31" s="555">
        <f>SUM(B32:B42)</f>
        <v>1566</v>
      </c>
      <c r="C31" s="101">
        <f>SUM(C32:C42)</f>
        <v>9.4500000000000011</v>
      </c>
      <c r="D31" s="101"/>
      <c r="E31" s="101"/>
      <c r="F31" s="101"/>
      <c r="G31" s="101">
        <f>SUM(G32:G42)</f>
        <v>7093.98</v>
      </c>
      <c r="H31" s="102">
        <f>SUM(H32:H42)</f>
        <v>1673.4600000000003</v>
      </c>
      <c r="I31" s="107">
        <f>SUM(I32:I42)</f>
        <v>8767.44</v>
      </c>
      <c r="J31" s="551"/>
      <c r="K31" s="551"/>
      <c r="L31" s="551"/>
      <c r="M31" s="551"/>
      <c r="N31" s="551"/>
      <c r="O31" s="551"/>
      <c r="P31" s="551"/>
      <c r="Q31" s="551"/>
      <c r="R31" s="551"/>
      <c r="S31" s="551"/>
      <c r="T31" s="551"/>
      <c r="U31" s="551"/>
      <c r="V31" s="551"/>
      <c r="W31" s="551"/>
      <c r="X31" s="551"/>
      <c r="Y31" s="551"/>
      <c r="Z31" s="551"/>
      <c r="AA31" s="551"/>
      <c r="AB31" s="551"/>
      <c r="AC31" s="551"/>
      <c r="AD31" s="551"/>
      <c r="AE31" s="551"/>
      <c r="AF31" s="551"/>
      <c r="AG31" s="551"/>
      <c r="AH31" s="551"/>
      <c r="AI31" s="551"/>
      <c r="AJ31" s="551"/>
      <c r="AK31" s="551"/>
      <c r="AL31" s="551"/>
      <c r="AM31" s="551"/>
      <c r="AN31" s="551"/>
      <c r="AO31" s="551"/>
      <c r="AP31" s="551"/>
      <c r="AQ31" s="551"/>
      <c r="AR31" s="551"/>
      <c r="AS31" s="551"/>
      <c r="AT31" s="551"/>
      <c r="AU31" s="551"/>
      <c r="AV31" s="551"/>
      <c r="AW31" s="551"/>
      <c r="AX31" s="551"/>
      <c r="AY31" s="551"/>
      <c r="AZ31" s="551"/>
      <c r="BA31" s="551"/>
      <c r="BB31" s="551"/>
      <c r="BC31" s="551"/>
      <c r="BD31" s="551"/>
      <c r="BE31" s="551"/>
      <c r="BF31" s="551"/>
      <c r="BG31" s="551"/>
      <c r="BH31" s="551"/>
      <c r="BI31" s="551"/>
      <c r="BJ31" s="551"/>
      <c r="BK31" s="551"/>
      <c r="BL31" s="551"/>
      <c r="BM31" s="551"/>
      <c r="BN31" s="551"/>
      <c r="BO31" s="551"/>
      <c r="BP31" s="551"/>
      <c r="BQ31" s="551"/>
      <c r="BR31" s="551"/>
      <c r="BS31" s="551"/>
    </row>
    <row r="32" spans="1:71" x14ac:dyDescent="0.25">
      <c r="A32" s="105" t="s">
        <v>759</v>
      </c>
      <c r="B32" s="554">
        <f>161+11</f>
        <v>172</v>
      </c>
      <c r="C32" s="539">
        <f>ROUND(B32/166,2)</f>
        <v>1.04</v>
      </c>
      <c r="D32" s="539">
        <v>4.53</v>
      </c>
      <c r="E32" s="539">
        <f t="shared" ref="E32:E39" si="14">ROUND(B32*D32,2)</f>
        <v>779.16</v>
      </c>
      <c r="F32" s="540">
        <v>1</v>
      </c>
      <c r="G32" s="539">
        <f t="shared" ref="G32:G39" si="15">ROUND(E32*F32,2)</f>
        <v>779.16</v>
      </c>
      <c r="H32" s="541">
        <f t="shared" ref="H32:H42" si="16">ROUND(G32*0.2359,2)</f>
        <v>183.8</v>
      </c>
      <c r="I32" s="542">
        <f t="shared" ref="I32:I42" si="17">ROUND(G32+H32,2)</f>
        <v>962.96</v>
      </c>
    </row>
    <row r="33" spans="1:71" x14ac:dyDescent="0.25">
      <c r="A33" s="105" t="s">
        <v>760</v>
      </c>
      <c r="B33" s="554">
        <f>161+11</f>
        <v>172</v>
      </c>
      <c r="C33" s="539">
        <f t="shared" ref="C33:C42" si="18">ROUND(B33/166,2)</f>
        <v>1.04</v>
      </c>
      <c r="D33" s="539">
        <v>4.53</v>
      </c>
      <c r="E33" s="539">
        <f t="shared" si="14"/>
        <v>779.16</v>
      </c>
      <c r="F33" s="540">
        <v>1</v>
      </c>
      <c r="G33" s="539">
        <f t="shared" si="15"/>
        <v>779.16</v>
      </c>
      <c r="H33" s="541">
        <f t="shared" si="16"/>
        <v>183.8</v>
      </c>
      <c r="I33" s="542">
        <f t="shared" si="17"/>
        <v>962.96</v>
      </c>
    </row>
    <row r="34" spans="1:71" x14ac:dyDescent="0.25">
      <c r="A34" s="105" t="s">
        <v>761</v>
      </c>
      <c r="B34" s="554">
        <f>12+168</f>
        <v>180</v>
      </c>
      <c r="C34" s="539">
        <f t="shared" si="18"/>
        <v>1.08</v>
      </c>
      <c r="D34" s="539">
        <v>4.53</v>
      </c>
      <c r="E34" s="539">
        <f t="shared" si="14"/>
        <v>815.4</v>
      </c>
      <c r="F34" s="540">
        <v>1</v>
      </c>
      <c r="G34" s="539">
        <f t="shared" si="15"/>
        <v>815.4</v>
      </c>
      <c r="H34" s="541">
        <f t="shared" si="16"/>
        <v>192.35</v>
      </c>
      <c r="I34" s="542">
        <f t="shared" si="17"/>
        <v>1007.75</v>
      </c>
    </row>
    <row r="35" spans="1:71" x14ac:dyDescent="0.25">
      <c r="A35" s="105" t="s">
        <v>762</v>
      </c>
      <c r="B35" s="554">
        <f>168+24</f>
        <v>192</v>
      </c>
      <c r="C35" s="539">
        <f>ROUND(B35/166,2)</f>
        <v>1.1599999999999999</v>
      </c>
      <c r="D35" s="539">
        <v>4.53</v>
      </c>
      <c r="E35" s="539">
        <f>ROUND(B35*D35,2)</f>
        <v>869.76</v>
      </c>
      <c r="F35" s="540">
        <v>1</v>
      </c>
      <c r="G35" s="539">
        <f>ROUND(E35*F35,2)</f>
        <v>869.76</v>
      </c>
      <c r="H35" s="541">
        <f>ROUND(G35*0.2359,2)</f>
        <v>205.18</v>
      </c>
      <c r="I35" s="542">
        <f>ROUND(G35+H35,2)</f>
        <v>1074.94</v>
      </c>
    </row>
    <row r="36" spans="1:71" x14ac:dyDescent="0.25">
      <c r="A36" s="105" t="s">
        <v>763</v>
      </c>
      <c r="B36" s="554">
        <f>161+19</f>
        <v>180</v>
      </c>
      <c r="C36" s="539">
        <f>ROUND(B36/166,2)</f>
        <v>1.08</v>
      </c>
      <c r="D36" s="539">
        <v>4.53</v>
      </c>
      <c r="E36" s="539">
        <f>ROUND(B36*D36,2)</f>
        <v>815.4</v>
      </c>
      <c r="F36" s="540">
        <v>1</v>
      </c>
      <c r="G36" s="539">
        <f>ROUND(E36*F36,2)</f>
        <v>815.4</v>
      </c>
      <c r="H36" s="541">
        <f>ROUND(G36*0.2359,2)</f>
        <v>192.35</v>
      </c>
      <c r="I36" s="542">
        <f>ROUND(G36+H36,2)</f>
        <v>1007.75</v>
      </c>
    </row>
    <row r="37" spans="1:71" x14ac:dyDescent="0.25">
      <c r="A37" s="105" t="s">
        <v>764</v>
      </c>
      <c r="B37" s="554">
        <f>12+72</f>
        <v>84</v>
      </c>
      <c r="C37" s="539">
        <f t="shared" si="18"/>
        <v>0.51</v>
      </c>
      <c r="D37" s="539">
        <v>4.53</v>
      </c>
      <c r="E37" s="539">
        <f t="shared" si="14"/>
        <v>380.52</v>
      </c>
      <c r="F37" s="540">
        <v>1</v>
      </c>
      <c r="G37" s="539">
        <f t="shared" si="15"/>
        <v>380.52</v>
      </c>
      <c r="H37" s="541">
        <f t="shared" si="16"/>
        <v>89.76</v>
      </c>
      <c r="I37" s="542">
        <f t="shared" si="17"/>
        <v>470.28</v>
      </c>
    </row>
    <row r="38" spans="1:71" x14ac:dyDescent="0.25">
      <c r="A38" s="105" t="s">
        <v>765</v>
      </c>
      <c r="B38" s="554">
        <f>24+96</f>
        <v>120</v>
      </c>
      <c r="C38" s="539">
        <f t="shared" si="18"/>
        <v>0.72</v>
      </c>
      <c r="D38" s="539">
        <v>4.53</v>
      </c>
      <c r="E38" s="539">
        <f t="shared" si="14"/>
        <v>543.6</v>
      </c>
      <c r="F38" s="540">
        <v>1</v>
      </c>
      <c r="G38" s="539">
        <f t="shared" si="15"/>
        <v>543.6</v>
      </c>
      <c r="H38" s="541">
        <f t="shared" si="16"/>
        <v>128.24</v>
      </c>
      <c r="I38" s="542">
        <f t="shared" si="17"/>
        <v>671.84</v>
      </c>
    </row>
    <row r="39" spans="1:71" x14ac:dyDescent="0.25">
      <c r="A39" s="105" t="s">
        <v>766</v>
      </c>
      <c r="B39" s="554">
        <f>18+96</f>
        <v>114</v>
      </c>
      <c r="C39" s="539">
        <f t="shared" si="18"/>
        <v>0.69</v>
      </c>
      <c r="D39" s="539">
        <v>4.53</v>
      </c>
      <c r="E39" s="539">
        <f t="shared" si="14"/>
        <v>516.41999999999996</v>
      </c>
      <c r="F39" s="540">
        <v>1</v>
      </c>
      <c r="G39" s="539">
        <f t="shared" si="15"/>
        <v>516.41999999999996</v>
      </c>
      <c r="H39" s="541">
        <f t="shared" si="16"/>
        <v>121.82</v>
      </c>
      <c r="I39" s="542">
        <f t="shared" si="17"/>
        <v>638.24</v>
      </c>
    </row>
    <row r="40" spans="1:71" x14ac:dyDescent="0.25">
      <c r="A40" s="105" t="s">
        <v>767</v>
      </c>
      <c r="B40" s="554">
        <f>12+92</f>
        <v>104</v>
      </c>
      <c r="C40" s="539">
        <f t="shared" si="18"/>
        <v>0.63</v>
      </c>
      <c r="D40" s="539">
        <v>4.53</v>
      </c>
      <c r="E40" s="539">
        <f>ROUND(B40*D40,2)</f>
        <v>471.12</v>
      </c>
      <c r="F40" s="540">
        <v>1</v>
      </c>
      <c r="G40" s="539">
        <f>ROUND(E40*F40,2)</f>
        <v>471.12</v>
      </c>
      <c r="H40" s="541">
        <f t="shared" si="16"/>
        <v>111.14</v>
      </c>
      <c r="I40" s="542">
        <f t="shared" si="17"/>
        <v>582.26</v>
      </c>
    </row>
    <row r="41" spans="1:71" x14ac:dyDescent="0.25">
      <c r="A41" s="105" t="s">
        <v>768</v>
      </c>
      <c r="B41" s="554">
        <f>161+39+12</f>
        <v>212</v>
      </c>
      <c r="C41" s="539">
        <f t="shared" si="18"/>
        <v>1.28</v>
      </c>
      <c r="D41" s="539">
        <v>4.53</v>
      </c>
      <c r="E41" s="539">
        <f t="shared" ref="E41:E42" si="19">ROUND(B41*D41,2)</f>
        <v>960.36</v>
      </c>
      <c r="F41" s="540">
        <v>1</v>
      </c>
      <c r="G41" s="539">
        <f t="shared" ref="G41:G42" si="20">ROUND(E41*F41,2)</f>
        <v>960.36</v>
      </c>
      <c r="H41" s="541">
        <f t="shared" si="16"/>
        <v>226.55</v>
      </c>
      <c r="I41" s="542">
        <f t="shared" si="17"/>
        <v>1186.9100000000001</v>
      </c>
    </row>
    <row r="42" spans="1:71" x14ac:dyDescent="0.25">
      <c r="A42" s="105" t="s">
        <v>769</v>
      </c>
      <c r="B42" s="554">
        <v>36</v>
      </c>
      <c r="C42" s="539">
        <f t="shared" si="18"/>
        <v>0.22</v>
      </c>
      <c r="D42" s="539">
        <v>4.53</v>
      </c>
      <c r="E42" s="539">
        <f t="shared" si="19"/>
        <v>163.08000000000001</v>
      </c>
      <c r="F42" s="540">
        <v>1</v>
      </c>
      <c r="G42" s="539">
        <f t="shared" si="20"/>
        <v>163.08000000000001</v>
      </c>
      <c r="H42" s="541">
        <f t="shared" si="16"/>
        <v>38.47</v>
      </c>
      <c r="I42" s="542">
        <f t="shared" si="17"/>
        <v>201.55</v>
      </c>
    </row>
    <row r="43" spans="1:71" s="93" customFormat="1" x14ac:dyDescent="0.25">
      <c r="A43" s="100" t="s">
        <v>6</v>
      </c>
      <c r="B43" s="555">
        <f t="shared" ref="B43:I43" si="21">SUM(B44:B51)</f>
        <v>507</v>
      </c>
      <c r="C43" s="101">
        <f t="shared" si="21"/>
        <v>3.0500000000000003</v>
      </c>
      <c r="D43" s="101"/>
      <c r="E43" s="101"/>
      <c r="F43" s="101"/>
      <c r="G43" s="101">
        <f t="shared" si="21"/>
        <v>1753.75</v>
      </c>
      <c r="H43" s="102">
        <f t="shared" si="21"/>
        <v>394.74</v>
      </c>
      <c r="I43" s="107">
        <f t="shared" si="21"/>
        <v>2148.4900000000002</v>
      </c>
      <c r="J43" s="551"/>
      <c r="K43" s="551"/>
      <c r="L43" s="551"/>
      <c r="M43" s="551"/>
      <c r="N43" s="551"/>
      <c r="O43" s="551"/>
      <c r="P43" s="551"/>
      <c r="Q43" s="551"/>
      <c r="R43" s="551"/>
      <c r="S43" s="551"/>
      <c r="T43" s="551"/>
      <c r="U43" s="551"/>
      <c r="V43" s="551"/>
      <c r="W43" s="551"/>
      <c r="X43" s="551"/>
      <c r="Y43" s="551"/>
      <c r="Z43" s="551"/>
      <c r="AA43" s="551"/>
      <c r="AB43" s="551"/>
      <c r="AC43" s="551"/>
      <c r="AD43" s="551"/>
      <c r="AE43" s="551"/>
      <c r="AF43" s="551"/>
      <c r="AG43" s="551"/>
      <c r="AH43" s="551"/>
      <c r="AI43" s="551"/>
      <c r="AJ43" s="551"/>
      <c r="AK43" s="551"/>
      <c r="AL43" s="551"/>
      <c r="AM43" s="551"/>
      <c r="AN43" s="551"/>
      <c r="AO43" s="551"/>
      <c r="AP43" s="551"/>
      <c r="AQ43" s="551"/>
      <c r="AR43" s="551"/>
      <c r="AS43" s="551"/>
      <c r="AT43" s="551"/>
      <c r="AU43" s="551"/>
      <c r="AV43" s="551"/>
      <c r="AW43" s="551"/>
      <c r="AX43" s="551"/>
      <c r="AY43" s="551"/>
      <c r="AZ43" s="551"/>
      <c r="BA43" s="551"/>
      <c r="BB43" s="551"/>
      <c r="BC43" s="551"/>
      <c r="BD43" s="551"/>
      <c r="BE43" s="551"/>
      <c r="BF43" s="551"/>
      <c r="BG43" s="551"/>
      <c r="BH43" s="551"/>
      <c r="BI43" s="551"/>
      <c r="BJ43" s="551"/>
      <c r="BK43" s="551"/>
      <c r="BL43" s="551"/>
      <c r="BM43" s="551"/>
      <c r="BN43" s="551"/>
      <c r="BO43" s="551"/>
      <c r="BP43" s="551"/>
      <c r="BQ43" s="551"/>
      <c r="BR43" s="551"/>
      <c r="BS43" s="551"/>
    </row>
    <row r="44" spans="1:71" x14ac:dyDescent="0.25">
      <c r="A44" s="105" t="s">
        <v>770</v>
      </c>
      <c r="B44" s="554">
        <v>18</v>
      </c>
      <c r="C44" s="539">
        <f>ROUND(B44/166,2)</f>
        <v>0.11</v>
      </c>
      <c r="D44" s="539">
        <v>575</v>
      </c>
      <c r="E44" s="539">
        <f t="shared" ref="E44:E51" si="22">ROUND(C44*D44,2)</f>
        <v>63.25</v>
      </c>
      <c r="F44" s="540">
        <v>1</v>
      </c>
      <c r="G44" s="539">
        <f t="shared" ref="G44:G51" si="23">ROUND(E44*F44,2)</f>
        <v>63.25</v>
      </c>
      <c r="H44" s="541">
        <f>ROUND(G44*0.2359,2)</f>
        <v>14.92</v>
      </c>
      <c r="I44" s="542">
        <f t="shared" ref="I44:I51" si="24">ROUND(G44+H44,2)</f>
        <v>78.17</v>
      </c>
    </row>
    <row r="45" spans="1:71" x14ac:dyDescent="0.25">
      <c r="A45" s="105" t="s">
        <v>771</v>
      </c>
      <c r="B45" s="554">
        <v>5</v>
      </c>
      <c r="C45" s="539">
        <f t="shared" ref="C45:C51" si="25">ROUND(B45/166,2)</f>
        <v>0.03</v>
      </c>
      <c r="D45" s="539">
        <v>575</v>
      </c>
      <c r="E45" s="539">
        <f t="shared" si="22"/>
        <v>17.25</v>
      </c>
      <c r="F45" s="540">
        <v>1</v>
      </c>
      <c r="G45" s="539">
        <f t="shared" si="23"/>
        <v>17.25</v>
      </c>
      <c r="H45" s="541">
        <f>ROUND(G45*0.2359,2)</f>
        <v>4.07</v>
      </c>
      <c r="I45" s="542">
        <f t="shared" si="24"/>
        <v>21.32</v>
      </c>
    </row>
    <row r="46" spans="1:71" x14ac:dyDescent="0.25">
      <c r="A46" s="105" t="s">
        <v>772</v>
      </c>
      <c r="B46" s="554">
        <v>85</v>
      </c>
      <c r="C46" s="539">
        <f>ROUND(B46/166,2)</f>
        <v>0.51</v>
      </c>
      <c r="D46" s="539">
        <v>575</v>
      </c>
      <c r="E46" s="539">
        <f>ROUND(C46*D46,2)</f>
        <v>293.25</v>
      </c>
      <c r="F46" s="540">
        <v>1</v>
      </c>
      <c r="G46" s="539">
        <f>ROUND(E46*F46,2)</f>
        <v>293.25</v>
      </c>
      <c r="H46" s="541">
        <f>ROUND(G46*0.2359,2)</f>
        <v>69.180000000000007</v>
      </c>
      <c r="I46" s="542">
        <f>ROUND(G46+H46,2)</f>
        <v>362.43</v>
      </c>
    </row>
    <row r="47" spans="1:71" x14ac:dyDescent="0.25">
      <c r="A47" s="105" t="s">
        <v>773</v>
      </c>
      <c r="B47" s="554">
        <v>25</v>
      </c>
      <c r="C47" s="539">
        <f t="shared" si="25"/>
        <v>0.15</v>
      </c>
      <c r="D47" s="539">
        <v>575</v>
      </c>
      <c r="E47" s="539">
        <f t="shared" si="22"/>
        <v>86.25</v>
      </c>
      <c r="F47" s="540">
        <v>1</v>
      </c>
      <c r="G47" s="539">
        <f t="shared" si="23"/>
        <v>86.25</v>
      </c>
      <c r="H47" s="543">
        <f>ROUND(G47*0.2077,2)</f>
        <v>17.91</v>
      </c>
      <c r="I47" s="542">
        <f t="shared" si="24"/>
        <v>104.16</v>
      </c>
    </row>
    <row r="48" spans="1:71" x14ac:dyDescent="0.25">
      <c r="A48" s="105" t="s">
        <v>774</v>
      </c>
      <c r="B48" s="554">
        <v>85</v>
      </c>
      <c r="C48" s="539">
        <f>ROUND(B48/166,2)</f>
        <v>0.51</v>
      </c>
      <c r="D48" s="539">
        <v>575</v>
      </c>
      <c r="E48" s="539">
        <f t="shared" si="22"/>
        <v>293.25</v>
      </c>
      <c r="F48" s="540">
        <v>1</v>
      </c>
      <c r="G48" s="539">
        <f t="shared" si="23"/>
        <v>293.25</v>
      </c>
      <c r="H48" s="543">
        <f>ROUND(G48*0.2077,2)</f>
        <v>60.91</v>
      </c>
      <c r="I48" s="542">
        <f>ROUND(G48+H48,2)</f>
        <v>354.16</v>
      </c>
    </row>
    <row r="49" spans="1:71" x14ac:dyDescent="0.25">
      <c r="A49" s="105" t="s">
        <v>775</v>
      </c>
      <c r="B49" s="554">
        <v>85</v>
      </c>
      <c r="C49" s="539">
        <f t="shared" ref="C49" si="26">ROUND(B49/166,2)</f>
        <v>0.51</v>
      </c>
      <c r="D49" s="539">
        <v>575</v>
      </c>
      <c r="E49" s="539">
        <f t="shared" si="22"/>
        <v>293.25</v>
      </c>
      <c r="F49" s="540">
        <v>1</v>
      </c>
      <c r="G49" s="539">
        <f t="shared" si="23"/>
        <v>293.25</v>
      </c>
      <c r="H49" s="543">
        <f>ROUND(G49*0.2077,2)</f>
        <v>60.91</v>
      </c>
      <c r="I49" s="542">
        <f t="shared" ref="I49" si="27">ROUND(G49+H49,2)</f>
        <v>354.16</v>
      </c>
    </row>
    <row r="50" spans="1:71" x14ac:dyDescent="0.25">
      <c r="A50" s="105" t="s">
        <v>776</v>
      </c>
      <c r="B50" s="554">
        <v>38</v>
      </c>
      <c r="C50" s="539">
        <f t="shared" si="25"/>
        <v>0.23</v>
      </c>
      <c r="D50" s="539">
        <v>575</v>
      </c>
      <c r="E50" s="539">
        <f t="shared" si="22"/>
        <v>132.25</v>
      </c>
      <c r="F50" s="540">
        <v>1</v>
      </c>
      <c r="G50" s="539">
        <f t="shared" si="23"/>
        <v>132.25</v>
      </c>
      <c r="H50" s="541">
        <f>ROUND(G50*0.2359,2)</f>
        <v>31.2</v>
      </c>
      <c r="I50" s="542">
        <f t="shared" si="24"/>
        <v>163.44999999999999</v>
      </c>
    </row>
    <row r="51" spans="1:71" s="91" customFormat="1" x14ac:dyDescent="0.25">
      <c r="A51" s="527" t="s">
        <v>493</v>
      </c>
      <c r="B51" s="554">
        <v>166</v>
      </c>
      <c r="C51" s="539">
        <f t="shared" si="25"/>
        <v>1</v>
      </c>
      <c r="D51" s="65">
        <v>575</v>
      </c>
      <c r="E51" s="65">
        <f t="shared" si="22"/>
        <v>575</v>
      </c>
      <c r="F51" s="538">
        <v>1</v>
      </c>
      <c r="G51" s="65">
        <f t="shared" si="23"/>
        <v>575</v>
      </c>
      <c r="H51" s="418">
        <f>ROUND(G51*0.2359,2)</f>
        <v>135.63999999999999</v>
      </c>
      <c r="I51" s="66">
        <f t="shared" si="24"/>
        <v>710.64</v>
      </c>
      <c r="J51" s="549"/>
      <c r="K51" s="549"/>
      <c r="L51" s="549"/>
      <c r="M51" s="549"/>
      <c r="N51" s="549"/>
      <c r="O51" s="549"/>
      <c r="P51" s="549"/>
      <c r="Q51" s="549"/>
      <c r="R51" s="549"/>
      <c r="S51" s="549"/>
      <c r="T51" s="549"/>
      <c r="U51" s="549"/>
      <c r="V51" s="549"/>
      <c r="W51" s="549"/>
      <c r="X51" s="549"/>
      <c r="Y51" s="549"/>
      <c r="Z51" s="549"/>
      <c r="AA51" s="549"/>
      <c r="AB51" s="549"/>
      <c r="AC51" s="549"/>
      <c r="AD51" s="549"/>
      <c r="AE51" s="549"/>
      <c r="AF51" s="549"/>
      <c r="AG51" s="549"/>
      <c r="AH51" s="549"/>
      <c r="AI51" s="549"/>
      <c r="AJ51" s="549"/>
      <c r="AK51" s="549"/>
      <c r="AL51" s="549"/>
      <c r="AM51" s="549"/>
      <c r="AN51" s="549"/>
      <c r="AO51" s="549"/>
      <c r="AP51" s="549"/>
      <c r="AQ51" s="549"/>
      <c r="AR51" s="549"/>
      <c r="AS51" s="549"/>
      <c r="AT51" s="549"/>
      <c r="AU51" s="549"/>
      <c r="AV51" s="549"/>
      <c r="AW51" s="549"/>
      <c r="AX51" s="549"/>
      <c r="AY51" s="549"/>
      <c r="AZ51" s="549"/>
      <c r="BA51" s="549"/>
      <c r="BB51" s="549"/>
      <c r="BC51" s="549"/>
      <c r="BD51" s="549"/>
      <c r="BE51" s="549"/>
      <c r="BF51" s="549"/>
      <c r="BG51" s="549"/>
      <c r="BH51" s="549"/>
      <c r="BI51" s="549"/>
      <c r="BJ51" s="549"/>
      <c r="BK51" s="549"/>
      <c r="BL51" s="549"/>
      <c r="BM51" s="549"/>
      <c r="BN51" s="549"/>
      <c r="BO51" s="549"/>
      <c r="BP51" s="549"/>
      <c r="BQ51" s="549"/>
      <c r="BR51" s="549"/>
      <c r="BS51" s="549"/>
    </row>
    <row r="52" spans="1:71" s="93" customFormat="1" x14ac:dyDescent="0.25">
      <c r="A52" s="298" t="s">
        <v>777</v>
      </c>
      <c r="B52" s="315">
        <f>B53+B59+B73+B80</f>
        <v>2361.5</v>
      </c>
      <c r="C52" s="306">
        <f>C53+C59+C73+C80</f>
        <v>14.219999999999999</v>
      </c>
      <c r="D52" s="306"/>
      <c r="E52" s="306"/>
      <c r="F52" s="306"/>
      <c r="G52" s="306">
        <f>G53+G59+G73+G80</f>
        <v>13606.04</v>
      </c>
      <c r="H52" s="416">
        <f>H53+H59+H73+H80</f>
        <v>3178.64</v>
      </c>
      <c r="I52" s="307">
        <f>I53+I59+I73+I80</f>
        <v>16784.679999999997</v>
      </c>
      <c r="J52" s="551"/>
      <c r="K52" s="551"/>
      <c r="L52" s="551"/>
      <c r="M52" s="551"/>
      <c r="N52" s="551"/>
      <c r="O52" s="551"/>
      <c r="P52" s="551"/>
      <c r="Q52" s="551"/>
      <c r="R52" s="551"/>
      <c r="S52" s="551"/>
      <c r="T52" s="551"/>
      <c r="U52" s="551"/>
      <c r="V52" s="551"/>
      <c r="W52" s="551"/>
      <c r="X52" s="551"/>
      <c r="Y52" s="551"/>
      <c r="Z52" s="551"/>
      <c r="AA52" s="551"/>
      <c r="AB52" s="551"/>
      <c r="AC52" s="551"/>
      <c r="AD52" s="551"/>
      <c r="AE52" s="551"/>
      <c r="AF52" s="551"/>
      <c r="AG52" s="551"/>
      <c r="AH52" s="551"/>
      <c r="AI52" s="551"/>
      <c r="AJ52" s="551"/>
      <c r="AK52" s="551"/>
      <c r="AL52" s="551"/>
      <c r="AM52" s="551"/>
      <c r="AN52" s="551"/>
      <c r="AO52" s="551"/>
      <c r="AP52" s="551"/>
      <c r="AQ52" s="551"/>
      <c r="AR52" s="551"/>
      <c r="AS52" s="551"/>
      <c r="AT52" s="551"/>
      <c r="AU52" s="551"/>
      <c r="AV52" s="551"/>
      <c r="AW52" s="551"/>
      <c r="AX52" s="551"/>
      <c r="AY52" s="551"/>
      <c r="AZ52" s="551"/>
      <c r="BA52" s="551"/>
      <c r="BB52" s="551"/>
      <c r="BC52" s="551"/>
      <c r="BD52" s="551"/>
      <c r="BE52" s="551"/>
      <c r="BF52" s="551"/>
      <c r="BG52" s="551"/>
      <c r="BH52" s="551"/>
      <c r="BI52" s="551"/>
      <c r="BJ52" s="551"/>
      <c r="BK52" s="551"/>
      <c r="BL52" s="551"/>
      <c r="BM52" s="551"/>
      <c r="BN52" s="551"/>
      <c r="BO52" s="551"/>
      <c r="BP52" s="551"/>
      <c r="BQ52" s="551"/>
      <c r="BR52" s="551"/>
      <c r="BS52" s="551"/>
    </row>
    <row r="53" spans="1:71" ht="33" x14ac:dyDescent="0.25">
      <c r="A53" s="100" t="s">
        <v>9</v>
      </c>
      <c r="B53" s="553">
        <f>SUM(B54:B58)</f>
        <v>318</v>
      </c>
      <c r="C53" s="534">
        <f t="shared" ref="C53:I53" si="28">SUM(C54:C58)</f>
        <v>1.9200000000000002</v>
      </c>
      <c r="D53" s="534"/>
      <c r="E53" s="534"/>
      <c r="F53" s="534"/>
      <c r="G53" s="534">
        <f>SUM(G54:G58)</f>
        <v>2858.88</v>
      </c>
      <c r="H53" s="415">
        <f t="shared" si="28"/>
        <v>674.41000000000008</v>
      </c>
      <c r="I53" s="535">
        <f t="shared" si="28"/>
        <v>3533.29</v>
      </c>
    </row>
    <row r="54" spans="1:71" x14ac:dyDescent="0.25">
      <c r="A54" s="105" t="s">
        <v>778</v>
      </c>
      <c r="B54" s="554">
        <v>88</v>
      </c>
      <c r="C54" s="65">
        <f>ROUND(B54/166,2)</f>
        <v>0.53</v>
      </c>
      <c r="D54" s="65">
        <v>1489</v>
      </c>
      <c r="E54" s="65">
        <f>ROUND(C54*D54,2)</f>
        <v>789.17</v>
      </c>
      <c r="F54" s="538">
        <v>1</v>
      </c>
      <c r="G54" s="65">
        <f>ROUND(E54*F54,2)</f>
        <v>789.17</v>
      </c>
      <c r="H54" s="418">
        <f>ROUND(G54*0.2359,2)</f>
        <v>186.17</v>
      </c>
      <c r="I54" s="66">
        <f>ROUND(G54+H54,2)</f>
        <v>975.34</v>
      </c>
    </row>
    <row r="55" spans="1:71" x14ac:dyDescent="0.25">
      <c r="A55" s="105" t="s">
        <v>779</v>
      </c>
      <c r="B55" s="317">
        <v>56</v>
      </c>
      <c r="C55" s="65">
        <f>ROUND(B55/166,2)</f>
        <v>0.34</v>
      </c>
      <c r="D55" s="65">
        <v>1489</v>
      </c>
      <c r="E55" s="65">
        <f t="shared" ref="E55:E57" si="29">ROUND(C55*D55,2)</f>
        <v>506.26</v>
      </c>
      <c r="F55" s="538">
        <v>1</v>
      </c>
      <c r="G55" s="65">
        <f t="shared" ref="G55:G57" si="30">ROUND(E55*F55,2)</f>
        <v>506.26</v>
      </c>
      <c r="H55" s="418">
        <f>ROUND(G55*0.2359,2)</f>
        <v>119.43</v>
      </c>
      <c r="I55" s="66">
        <f>ROUND(G55+H55,2)</f>
        <v>625.69000000000005</v>
      </c>
    </row>
    <row r="56" spans="1:71" x14ac:dyDescent="0.25">
      <c r="A56" s="105" t="s">
        <v>780</v>
      </c>
      <c r="B56" s="317">
        <v>48</v>
      </c>
      <c r="C56" s="65">
        <f>ROUND(B56/166,2)</f>
        <v>0.28999999999999998</v>
      </c>
      <c r="D56" s="65">
        <v>1489</v>
      </c>
      <c r="E56" s="65">
        <f t="shared" si="29"/>
        <v>431.81</v>
      </c>
      <c r="F56" s="538">
        <v>1</v>
      </c>
      <c r="G56" s="65">
        <f t="shared" si="30"/>
        <v>431.81</v>
      </c>
      <c r="H56" s="418">
        <f>ROUND(G56*0.2359,2)</f>
        <v>101.86</v>
      </c>
      <c r="I56" s="66">
        <f>ROUND(G56+H56,2)</f>
        <v>533.66999999999996</v>
      </c>
    </row>
    <row r="57" spans="1:71" x14ac:dyDescent="0.25">
      <c r="A57" s="105" t="s">
        <v>781</v>
      </c>
      <c r="B57" s="317">
        <v>40</v>
      </c>
      <c r="C57" s="65">
        <f>ROUND(B57/166,2)</f>
        <v>0.24</v>
      </c>
      <c r="D57" s="65">
        <v>1489</v>
      </c>
      <c r="E57" s="65">
        <f t="shared" si="29"/>
        <v>357.36</v>
      </c>
      <c r="F57" s="538">
        <v>1</v>
      </c>
      <c r="G57" s="65">
        <f t="shared" si="30"/>
        <v>357.36</v>
      </c>
      <c r="H57" s="418">
        <f>ROUND(G57*0.2359,2)</f>
        <v>84.3</v>
      </c>
      <c r="I57" s="66">
        <f>ROUND(G57+H57,2)</f>
        <v>441.66</v>
      </c>
    </row>
    <row r="58" spans="1:71" x14ac:dyDescent="0.25">
      <c r="A58" s="105" t="s">
        <v>782</v>
      </c>
      <c r="B58" s="554">
        <v>86</v>
      </c>
      <c r="C58" s="65">
        <f>ROUND(B58/166,2)</f>
        <v>0.52</v>
      </c>
      <c r="D58" s="65">
        <v>1489</v>
      </c>
      <c r="E58" s="65">
        <f>ROUND(C58*D58,2)</f>
        <v>774.28</v>
      </c>
      <c r="F58" s="538">
        <v>1</v>
      </c>
      <c r="G58" s="65">
        <f>ROUND(E58*F58,2)</f>
        <v>774.28</v>
      </c>
      <c r="H58" s="418">
        <f>ROUND(G58*0.2359,2)</f>
        <v>182.65</v>
      </c>
      <c r="I58" s="66">
        <f>ROUND(G58+H58,2)</f>
        <v>956.93</v>
      </c>
    </row>
    <row r="59" spans="1:71" s="93" customFormat="1" ht="33" x14ac:dyDescent="0.25">
      <c r="A59" s="100" t="s">
        <v>7</v>
      </c>
      <c r="B59" s="553">
        <f>SUM(B60:B72)</f>
        <v>1264.5</v>
      </c>
      <c r="C59" s="534">
        <f>SUM(C60:C72)</f>
        <v>7.6199999999999992</v>
      </c>
      <c r="D59" s="534"/>
      <c r="E59" s="534"/>
      <c r="F59" s="534"/>
      <c r="G59" s="534">
        <f>SUM(G60:G72)</f>
        <v>7409.38</v>
      </c>
      <c r="H59" s="415">
        <f>SUM(H60:H72)</f>
        <v>1731.14</v>
      </c>
      <c r="I59" s="535">
        <f>SUM(I60:I72)</f>
        <v>9140.5199999999986</v>
      </c>
      <c r="J59" s="551"/>
      <c r="K59" s="551"/>
      <c r="L59" s="551"/>
      <c r="M59" s="551"/>
      <c r="N59" s="551"/>
      <c r="O59" s="551"/>
      <c r="P59" s="551"/>
      <c r="Q59" s="551"/>
      <c r="R59" s="551"/>
      <c r="S59" s="551"/>
      <c r="T59" s="551"/>
      <c r="U59" s="551"/>
      <c r="V59" s="551"/>
      <c r="W59" s="551"/>
      <c r="X59" s="551"/>
      <c r="Y59" s="551"/>
      <c r="Z59" s="551"/>
      <c r="AA59" s="551"/>
      <c r="AB59" s="551"/>
      <c r="AC59" s="551"/>
      <c r="AD59" s="551"/>
      <c r="AE59" s="551"/>
      <c r="AF59" s="551"/>
      <c r="AG59" s="551"/>
      <c r="AH59" s="551"/>
      <c r="AI59" s="551"/>
      <c r="AJ59" s="551"/>
      <c r="AK59" s="551"/>
      <c r="AL59" s="551"/>
      <c r="AM59" s="551"/>
      <c r="AN59" s="551"/>
      <c r="AO59" s="551"/>
      <c r="AP59" s="551"/>
      <c r="AQ59" s="551"/>
      <c r="AR59" s="551"/>
      <c r="AS59" s="551"/>
      <c r="AT59" s="551"/>
      <c r="AU59" s="551"/>
      <c r="AV59" s="551"/>
      <c r="AW59" s="551"/>
      <c r="AX59" s="551"/>
      <c r="AY59" s="551"/>
      <c r="AZ59" s="551"/>
      <c r="BA59" s="551"/>
      <c r="BB59" s="551"/>
      <c r="BC59" s="551"/>
      <c r="BD59" s="551"/>
      <c r="BE59" s="551"/>
      <c r="BF59" s="551"/>
      <c r="BG59" s="551"/>
      <c r="BH59" s="551"/>
      <c r="BI59" s="551"/>
      <c r="BJ59" s="551"/>
      <c r="BK59" s="551"/>
      <c r="BL59" s="551"/>
      <c r="BM59" s="551"/>
      <c r="BN59" s="551"/>
      <c r="BO59" s="551"/>
      <c r="BP59" s="551"/>
      <c r="BQ59" s="551"/>
      <c r="BR59" s="551"/>
      <c r="BS59" s="551"/>
    </row>
    <row r="60" spans="1:71" s="93" customFormat="1" x14ac:dyDescent="0.25">
      <c r="A60" s="105" t="s">
        <v>783</v>
      </c>
      <c r="B60" s="554">
        <v>104</v>
      </c>
      <c r="C60" s="539">
        <f>ROUND(B60/166,2)</f>
        <v>0.63</v>
      </c>
      <c r="D60" s="539">
        <v>985</v>
      </c>
      <c r="E60" s="539">
        <f>ROUND(D60*C60,2)</f>
        <v>620.54999999999995</v>
      </c>
      <c r="F60" s="540">
        <v>1</v>
      </c>
      <c r="G60" s="539">
        <f>ROUND(E60*F60,2)</f>
        <v>620.54999999999995</v>
      </c>
      <c r="H60" s="541">
        <f t="shared" ref="H60:H72" si="31">ROUND(G60*0.2359,2)</f>
        <v>146.38999999999999</v>
      </c>
      <c r="I60" s="542">
        <f t="shared" ref="I60:I72" si="32">ROUND(G60+H60,2)</f>
        <v>766.94</v>
      </c>
      <c r="J60" s="551"/>
      <c r="K60" s="551"/>
      <c r="L60" s="551"/>
      <c r="M60" s="551"/>
      <c r="N60" s="551"/>
      <c r="O60" s="551"/>
      <c r="P60" s="551"/>
      <c r="Q60" s="551"/>
      <c r="R60" s="551"/>
      <c r="S60" s="551"/>
      <c r="T60" s="551"/>
      <c r="U60" s="551"/>
      <c r="V60" s="551"/>
      <c r="W60" s="551"/>
      <c r="X60" s="551"/>
      <c r="Y60" s="551"/>
      <c r="Z60" s="551"/>
      <c r="AA60" s="551"/>
      <c r="AB60" s="551"/>
      <c r="AC60" s="551"/>
      <c r="AD60" s="551"/>
      <c r="AE60" s="551"/>
      <c r="AF60" s="551"/>
      <c r="AG60" s="551"/>
      <c r="AH60" s="551"/>
      <c r="AI60" s="551"/>
      <c r="AJ60" s="551"/>
      <c r="AK60" s="551"/>
      <c r="AL60" s="551"/>
      <c r="AM60" s="551"/>
      <c r="AN60" s="551"/>
      <c r="AO60" s="551"/>
      <c r="AP60" s="551"/>
      <c r="AQ60" s="551"/>
      <c r="AR60" s="551"/>
      <c r="AS60" s="551"/>
      <c r="AT60" s="551"/>
      <c r="AU60" s="551"/>
      <c r="AV60" s="551"/>
      <c r="AW60" s="551"/>
      <c r="AX60" s="551"/>
      <c r="AY60" s="551"/>
      <c r="AZ60" s="551"/>
      <c r="BA60" s="551"/>
      <c r="BB60" s="551"/>
      <c r="BC60" s="551"/>
      <c r="BD60" s="551"/>
      <c r="BE60" s="551"/>
      <c r="BF60" s="551"/>
      <c r="BG60" s="551"/>
      <c r="BH60" s="551"/>
      <c r="BI60" s="551"/>
      <c r="BJ60" s="551"/>
      <c r="BK60" s="551"/>
      <c r="BL60" s="551"/>
      <c r="BM60" s="551"/>
      <c r="BN60" s="551"/>
      <c r="BO60" s="551"/>
      <c r="BP60" s="551"/>
      <c r="BQ60" s="551"/>
      <c r="BR60" s="551"/>
      <c r="BS60" s="551"/>
    </row>
    <row r="61" spans="1:71" x14ac:dyDescent="0.25">
      <c r="A61" s="105" t="s">
        <v>784</v>
      </c>
      <c r="B61" s="554">
        <v>113.5</v>
      </c>
      <c r="C61" s="539">
        <f t="shared" ref="C61:C62" si="33">ROUND(B61/166,2)</f>
        <v>0.68</v>
      </c>
      <c r="D61" s="539">
        <v>6.18</v>
      </c>
      <c r="E61" s="539">
        <f>ROUND(D61*B61,2)</f>
        <v>701.43</v>
      </c>
      <c r="F61" s="540">
        <v>1</v>
      </c>
      <c r="G61" s="539">
        <f>ROUND(E61*F61,2)</f>
        <v>701.43</v>
      </c>
      <c r="H61" s="541">
        <f t="shared" si="31"/>
        <v>165.47</v>
      </c>
      <c r="I61" s="542">
        <f t="shared" si="32"/>
        <v>866.9</v>
      </c>
    </row>
    <row r="62" spans="1:71" s="93" customFormat="1" x14ac:dyDescent="0.25">
      <c r="A62" s="105" t="s">
        <v>785</v>
      </c>
      <c r="B62" s="554">
        <v>96</v>
      </c>
      <c r="C62" s="539">
        <f t="shared" si="33"/>
        <v>0.57999999999999996</v>
      </c>
      <c r="D62" s="539">
        <v>5.44</v>
      </c>
      <c r="E62" s="539">
        <f>ROUND(D62*B62,2)</f>
        <v>522.24</v>
      </c>
      <c r="F62" s="540">
        <v>1</v>
      </c>
      <c r="G62" s="539">
        <f>ROUND(E62*F62,2)</f>
        <v>522.24</v>
      </c>
      <c r="H62" s="541">
        <f t="shared" si="31"/>
        <v>123.2</v>
      </c>
      <c r="I62" s="542">
        <f t="shared" si="32"/>
        <v>645.44000000000005</v>
      </c>
      <c r="J62" s="551"/>
      <c r="K62" s="551"/>
      <c r="L62" s="551"/>
      <c r="M62" s="551"/>
      <c r="N62" s="551"/>
      <c r="O62" s="551"/>
      <c r="P62" s="551"/>
      <c r="Q62" s="551"/>
      <c r="R62" s="551"/>
      <c r="S62" s="551"/>
      <c r="T62" s="551"/>
      <c r="U62" s="551"/>
      <c r="V62" s="551"/>
      <c r="W62" s="551"/>
      <c r="X62" s="551"/>
      <c r="Y62" s="551"/>
      <c r="Z62" s="551"/>
      <c r="AA62" s="551"/>
      <c r="AB62" s="551"/>
      <c r="AC62" s="551"/>
      <c r="AD62" s="551"/>
      <c r="AE62" s="551"/>
      <c r="AF62" s="551"/>
      <c r="AG62" s="551"/>
      <c r="AH62" s="551"/>
      <c r="AI62" s="551"/>
      <c r="AJ62" s="551"/>
      <c r="AK62" s="551"/>
      <c r="AL62" s="551"/>
      <c r="AM62" s="551"/>
      <c r="AN62" s="551"/>
      <c r="AO62" s="551"/>
      <c r="AP62" s="551"/>
      <c r="AQ62" s="551"/>
      <c r="AR62" s="551"/>
      <c r="AS62" s="551"/>
      <c r="AT62" s="551"/>
      <c r="AU62" s="551"/>
      <c r="AV62" s="551"/>
      <c r="AW62" s="551"/>
      <c r="AX62" s="551"/>
      <c r="AY62" s="551"/>
      <c r="AZ62" s="551"/>
      <c r="BA62" s="551"/>
      <c r="BB62" s="551"/>
      <c r="BC62" s="551"/>
      <c r="BD62" s="551"/>
      <c r="BE62" s="551"/>
      <c r="BF62" s="551"/>
      <c r="BG62" s="551"/>
      <c r="BH62" s="551"/>
      <c r="BI62" s="551"/>
      <c r="BJ62" s="551"/>
      <c r="BK62" s="551"/>
      <c r="BL62" s="551"/>
      <c r="BM62" s="551"/>
      <c r="BN62" s="551"/>
      <c r="BO62" s="551"/>
      <c r="BP62" s="551"/>
      <c r="BQ62" s="551"/>
      <c r="BR62" s="551"/>
      <c r="BS62" s="551"/>
    </row>
    <row r="63" spans="1:71" x14ac:dyDescent="0.25">
      <c r="A63" s="105" t="s">
        <v>786</v>
      </c>
      <c r="B63" s="554">
        <v>81</v>
      </c>
      <c r="C63" s="539">
        <f>ROUND(B63/166,2)</f>
        <v>0.49</v>
      </c>
      <c r="D63" s="539">
        <v>6.18</v>
      </c>
      <c r="E63" s="539">
        <f>ROUND(D63*B63,2)</f>
        <v>500.58</v>
      </c>
      <c r="F63" s="540">
        <v>1</v>
      </c>
      <c r="G63" s="539">
        <f>ROUND(E63*F63,2)</f>
        <v>500.58</v>
      </c>
      <c r="H63" s="541">
        <f>ROUND(G63*0.2359,2)</f>
        <v>118.09</v>
      </c>
      <c r="I63" s="542">
        <f>ROUND(G63+H63,2)</f>
        <v>618.66999999999996</v>
      </c>
    </row>
    <row r="64" spans="1:71" s="93" customFormat="1" x14ac:dyDescent="0.25">
      <c r="A64" s="105" t="s">
        <v>787</v>
      </c>
      <c r="B64" s="554">
        <v>96</v>
      </c>
      <c r="C64" s="539">
        <f>ROUND(B64/166,2)</f>
        <v>0.57999999999999996</v>
      </c>
      <c r="D64" s="539">
        <v>6.18</v>
      </c>
      <c r="E64" s="539">
        <f>ROUND(D64*B64,2)</f>
        <v>593.28</v>
      </c>
      <c r="F64" s="540">
        <v>1</v>
      </c>
      <c r="G64" s="539">
        <f>ROUND(E64*F64,2)</f>
        <v>593.28</v>
      </c>
      <c r="H64" s="543">
        <f>ROUND(G64*0.2077,2)</f>
        <v>123.22</v>
      </c>
      <c r="I64" s="542">
        <f>ROUND(G64+H64,2)</f>
        <v>716.5</v>
      </c>
      <c r="J64" s="551"/>
      <c r="K64" s="551"/>
      <c r="L64" s="551"/>
      <c r="M64" s="551"/>
      <c r="N64" s="551"/>
      <c r="O64" s="551"/>
      <c r="P64" s="551"/>
      <c r="Q64" s="551"/>
      <c r="R64" s="551"/>
      <c r="S64" s="551"/>
      <c r="T64" s="551"/>
      <c r="U64" s="551"/>
      <c r="V64" s="551"/>
      <c r="W64" s="551"/>
      <c r="X64" s="551"/>
      <c r="Y64" s="551"/>
      <c r="Z64" s="551"/>
      <c r="AA64" s="551"/>
      <c r="AB64" s="551"/>
      <c r="AC64" s="551"/>
      <c r="AD64" s="551"/>
      <c r="AE64" s="551"/>
      <c r="AF64" s="551"/>
      <c r="AG64" s="551"/>
      <c r="AH64" s="551"/>
      <c r="AI64" s="551"/>
      <c r="AJ64" s="551"/>
      <c r="AK64" s="551"/>
      <c r="AL64" s="551"/>
      <c r="AM64" s="551"/>
      <c r="AN64" s="551"/>
      <c r="AO64" s="551"/>
      <c r="AP64" s="551"/>
      <c r="AQ64" s="551"/>
      <c r="AR64" s="551"/>
      <c r="AS64" s="551"/>
      <c r="AT64" s="551"/>
      <c r="AU64" s="551"/>
      <c r="AV64" s="551"/>
      <c r="AW64" s="551"/>
      <c r="AX64" s="551"/>
      <c r="AY64" s="551"/>
      <c r="AZ64" s="551"/>
      <c r="BA64" s="551"/>
      <c r="BB64" s="551"/>
      <c r="BC64" s="551"/>
      <c r="BD64" s="551"/>
      <c r="BE64" s="551"/>
      <c r="BF64" s="551"/>
      <c r="BG64" s="551"/>
      <c r="BH64" s="551"/>
      <c r="BI64" s="551"/>
      <c r="BJ64" s="551"/>
      <c r="BK64" s="551"/>
      <c r="BL64" s="551"/>
      <c r="BM64" s="551"/>
      <c r="BN64" s="551"/>
      <c r="BO64" s="551"/>
      <c r="BP64" s="551"/>
      <c r="BQ64" s="551"/>
      <c r="BR64" s="551"/>
      <c r="BS64" s="551"/>
    </row>
    <row r="65" spans="1:9" x14ac:dyDescent="0.25">
      <c r="A65" s="105" t="s">
        <v>788</v>
      </c>
      <c r="B65" s="554">
        <v>120</v>
      </c>
      <c r="C65" s="539">
        <f t="shared" ref="C65:C72" si="34">ROUND(B65/166,2)</f>
        <v>0.72</v>
      </c>
      <c r="D65" s="539">
        <v>6.18</v>
      </c>
      <c r="E65" s="539">
        <f t="shared" ref="E65:E72" si="35">ROUND(D65*B65,2)</f>
        <v>741.6</v>
      </c>
      <c r="F65" s="540">
        <v>1</v>
      </c>
      <c r="G65" s="539">
        <f t="shared" ref="G65:G72" si="36">ROUND(E65*F65,2)</f>
        <v>741.6</v>
      </c>
      <c r="H65" s="541">
        <f t="shared" si="31"/>
        <v>174.94</v>
      </c>
      <c r="I65" s="542">
        <f t="shared" si="32"/>
        <v>916.54</v>
      </c>
    </row>
    <row r="66" spans="1:9" x14ac:dyDescent="0.25">
      <c r="A66" s="105" t="s">
        <v>789</v>
      </c>
      <c r="B66" s="554">
        <v>120</v>
      </c>
      <c r="C66" s="539">
        <f t="shared" si="34"/>
        <v>0.72</v>
      </c>
      <c r="D66" s="539">
        <v>6.18</v>
      </c>
      <c r="E66" s="539">
        <f t="shared" si="35"/>
        <v>741.6</v>
      </c>
      <c r="F66" s="540">
        <v>1</v>
      </c>
      <c r="G66" s="539">
        <f t="shared" si="36"/>
        <v>741.6</v>
      </c>
      <c r="H66" s="541">
        <f t="shared" si="31"/>
        <v>174.94</v>
      </c>
      <c r="I66" s="542">
        <f t="shared" si="32"/>
        <v>916.54</v>
      </c>
    </row>
    <row r="67" spans="1:9" x14ac:dyDescent="0.25">
      <c r="A67" s="105" t="s">
        <v>790</v>
      </c>
      <c r="B67" s="554">
        <v>96</v>
      </c>
      <c r="C67" s="539">
        <f t="shared" si="34"/>
        <v>0.57999999999999996</v>
      </c>
      <c r="D67" s="539">
        <v>6.18</v>
      </c>
      <c r="E67" s="539">
        <f t="shared" si="35"/>
        <v>593.28</v>
      </c>
      <c r="F67" s="540">
        <v>1</v>
      </c>
      <c r="G67" s="539">
        <f t="shared" si="36"/>
        <v>593.28</v>
      </c>
      <c r="H67" s="541">
        <f t="shared" si="31"/>
        <v>139.94999999999999</v>
      </c>
      <c r="I67" s="542">
        <f t="shared" si="32"/>
        <v>733.23</v>
      </c>
    </row>
    <row r="68" spans="1:9" x14ac:dyDescent="0.25">
      <c r="A68" s="105" t="s">
        <v>791</v>
      </c>
      <c r="B68" s="554">
        <v>96</v>
      </c>
      <c r="C68" s="539">
        <f t="shared" si="34"/>
        <v>0.57999999999999996</v>
      </c>
      <c r="D68" s="539">
        <v>6.18</v>
      </c>
      <c r="E68" s="539">
        <f t="shared" si="35"/>
        <v>593.28</v>
      </c>
      <c r="F68" s="540">
        <v>1</v>
      </c>
      <c r="G68" s="539">
        <f t="shared" si="36"/>
        <v>593.28</v>
      </c>
      <c r="H68" s="541">
        <f t="shared" si="31"/>
        <v>139.94999999999999</v>
      </c>
      <c r="I68" s="542">
        <f t="shared" si="32"/>
        <v>733.23</v>
      </c>
    </row>
    <row r="69" spans="1:9" x14ac:dyDescent="0.25">
      <c r="A69" s="105" t="s">
        <v>792</v>
      </c>
      <c r="B69" s="554">
        <v>120</v>
      </c>
      <c r="C69" s="539">
        <f t="shared" si="34"/>
        <v>0.72</v>
      </c>
      <c r="D69" s="539">
        <v>6.18</v>
      </c>
      <c r="E69" s="539">
        <f t="shared" si="35"/>
        <v>741.6</v>
      </c>
      <c r="F69" s="540">
        <v>1</v>
      </c>
      <c r="G69" s="539">
        <f t="shared" si="36"/>
        <v>741.6</v>
      </c>
      <c r="H69" s="541">
        <f t="shared" si="31"/>
        <v>174.94</v>
      </c>
      <c r="I69" s="542">
        <f t="shared" si="32"/>
        <v>916.54</v>
      </c>
    </row>
    <row r="70" spans="1:9" x14ac:dyDescent="0.25">
      <c r="A70" s="105" t="s">
        <v>793</v>
      </c>
      <c r="B70" s="554">
        <v>8</v>
      </c>
      <c r="C70" s="539">
        <f t="shared" si="34"/>
        <v>0.05</v>
      </c>
      <c r="D70" s="539">
        <v>5.44</v>
      </c>
      <c r="E70" s="539">
        <f t="shared" si="35"/>
        <v>43.52</v>
      </c>
      <c r="F70" s="540">
        <v>1</v>
      </c>
      <c r="G70" s="539">
        <f t="shared" si="36"/>
        <v>43.52</v>
      </c>
      <c r="H70" s="541">
        <f t="shared" si="31"/>
        <v>10.27</v>
      </c>
      <c r="I70" s="542">
        <f t="shared" si="32"/>
        <v>53.79</v>
      </c>
    </row>
    <row r="71" spans="1:9" x14ac:dyDescent="0.25">
      <c r="A71" s="105" t="s">
        <v>794</v>
      </c>
      <c r="B71" s="554">
        <v>48</v>
      </c>
      <c r="C71" s="539">
        <f t="shared" si="34"/>
        <v>0.28999999999999998</v>
      </c>
      <c r="D71" s="539">
        <v>5.44</v>
      </c>
      <c r="E71" s="539">
        <f t="shared" si="35"/>
        <v>261.12</v>
      </c>
      <c r="F71" s="540">
        <v>1</v>
      </c>
      <c r="G71" s="539">
        <f t="shared" si="36"/>
        <v>261.12</v>
      </c>
      <c r="H71" s="541">
        <f t="shared" si="31"/>
        <v>61.6</v>
      </c>
      <c r="I71" s="542">
        <f t="shared" si="32"/>
        <v>322.72000000000003</v>
      </c>
    </row>
    <row r="72" spans="1:9" x14ac:dyDescent="0.25">
      <c r="A72" s="105" t="s">
        <v>795</v>
      </c>
      <c r="B72" s="554">
        <v>166</v>
      </c>
      <c r="C72" s="539">
        <f t="shared" si="34"/>
        <v>1</v>
      </c>
      <c r="D72" s="539">
        <v>4.55</v>
      </c>
      <c r="E72" s="539">
        <f t="shared" si="35"/>
        <v>755.3</v>
      </c>
      <c r="F72" s="540">
        <v>1</v>
      </c>
      <c r="G72" s="539">
        <f t="shared" si="36"/>
        <v>755.3</v>
      </c>
      <c r="H72" s="541">
        <f t="shared" si="31"/>
        <v>178.18</v>
      </c>
      <c r="I72" s="542">
        <f t="shared" si="32"/>
        <v>933.48</v>
      </c>
    </row>
    <row r="73" spans="1:9" ht="33" x14ac:dyDescent="0.25">
      <c r="A73" s="100" t="s">
        <v>8</v>
      </c>
      <c r="B73" s="555">
        <f>SUM(B74:B79)</f>
        <v>601</v>
      </c>
      <c r="C73" s="101">
        <f>SUM(C74:C79)</f>
        <v>3.6099999999999994</v>
      </c>
      <c r="D73" s="101"/>
      <c r="E73" s="101"/>
      <c r="F73" s="101"/>
      <c r="G73" s="101">
        <f>SUM(G74:G79)</f>
        <v>2722.53</v>
      </c>
      <c r="H73" s="102">
        <f>SUM(H74:H79)</f>
        <v>627.95000000000005</v>
      </c>
      <c r="I73" s="107">
        <f>SUM(I74:I79)</f>
        <v>3350.4800000000005</v>
      </c>
    </row>
    <row r="74" spans="1:9" x14ac:dyDescent="0.25">
      <c r="A74" s="105" t="s">
        <v>796</v>
      </c>
      <c r="B74" s="554">
        <v>120</v>
      </c>
      <c r="C74" s="539">
        <f>ROUND(B74/166,2)</f>
        <v>0.72</v>
      </c>
      <c r="D74" s="539">
        <v>4.53</v>
      </c>
      <c r="E74" s="539">
        <f t="shared" ref="E74:E79" si="37">ROUND(B74*D74,2)</f>
        <v>543.6</v>
      </c>
      <c r="F74" s="540">
        <v>1</v>
      </c>
      <c r="G74" s="539">
        <f t="shared" ref="G74:G79" si="38">ROUND(E74*F74,2)</f>
        <v>543.6</v>
      </c>
      <c r="H74" s="541">
        <f>ROUND(G74*0.2359,2)</f>
        <v>128.24</v>
      </c>
      <c r="I74" s="542">
        <f t="shared" ref="I74:I79" si="39">ROUND(G74+H74,2)</f>
        <v>671.84</v>
      </c>
    </row>
    <row r="75" spans="1:9" x14ac:dyDescent="0.25">
      <c r="A75" s="105" t="s">
        <v>797</v>
      </c>
      <c r="B75" s="554">
        <v>96</v>
      </c>
      <c r="C75" s="539">
        <f>ROUND(B75/166,2)</f>
        <v>0.57999999999999996</v>
      </c>
      <c r="D75" s="539">
        <v>4.53</v>
      </c>
      <c r="E75" s="539">
        <f t="shared" si="37"/>
        <v>434.88</v>
      </c>
      <c r="F75" s="540">
        <v>1</v>
      </c>
      <c r="G75" s="539">
        <f t="shared" si="38"/>
        <v>434.88</v>
      </c>
      <c r="H75" s="541">
        <f>ROUND(G75*0.2359,2)</f>
        <v>102.59</v>
      </c>
      <c r="I75" s="542">
        <f t="shared" si="39"/>
        <v>537.47</v>
      </c>
    </row>
    <row r="76" spans="1:9" x14ac:dyDescent="0.25">
      <c r="A76" s="105" t="s">
        <v>798</v>
      </c>
      <c r="B76" s="554">
        <v>48</v>
      </c>
      <c r="C76" s="539">
        <f t="shared" ref="C76:C79" si="40">ROUND(B76/166,2)</f>
        <v>0.28999999999999998</v>
      </c>
      <c r="D76" s="539">
        <v>4.53</v>
      </c>
      <c r="E76" s="539">
        <f t="shared" si="37"/>
        <v>217.44</v>
      </c>
      <c r="F76" s="540">
        <v>1</v>
      </c>
      <c r="G76" s="539">
        <f t="shared" si="38"/>
        <v>217.44</v>
      </c>
      <c r="H76" s="541">
        <f t="shared" ref="H76:H78" si="41">ROUND(G76*0.2359,2)</f>
        <v>51.29</v>
      </c>
      <c r="I76" s="542">
        <f t="shared" si="39"/>
        <v>268.73</v>
      </c>
    </row>
    <row r="77" spans="1:9" x14ac:dyDescent="0.25">
      <c r="A77" s="105" t="s">
        <v>799</v>
      </c>
      <c r="B77" s="554">
        <v>120</v>
      </c>
      <c r="C77" s="539">
        <f t="shared" si="40"/>
        <v>0.72</v>
      </c>
      <c r="D77" s="539">
        <v>4.53</v>
      </c>
      <c r="E77" s="539">
        <f t="shared" si="37"/>
        <v>543.6</v>
      </c>
      <c r="F77" s="540">
        <v>1</v>
      </c>
      <c r="G77" s="539">
        <f t="shared" si="38"/>
        <v>543.6</v>
      </c>
      <c r="H77" s="541">
        <f t="shared" si="41"/>
        <v>128.24</v>
      </c>
      <c r="I77" s="542">
        <f t="shared" si="39"/>
        <v>671.84</v>
      </c>
    </row>
    <row r="78" spans="1:9" x14ac:dyDescent="0.25">
      <c r="A78" s="105" t="s">
        <v>800</v>
      </c>
      <c r="B78" s="554">
        <v>105</v>
      </c>
      <c r="C78" s="539">
        <f t="shared" si="40"/>
        <v>0.63</v>
      </c>
      <c r="D78" s="539">
        <v>4.53</v>
      </c>
      <c r="E78" s="539">
        <f t="shared" si="37"/>
        <v>475.65</v>
      </c>
      <c r="F78" s="540">
        <v>1</v>
      </c>
      <c r="G78" s="539">
        <f t="shared" si="38"/>
        <v>475.65</v>
      </c>
      <c r="H78" s="541">
        <f t="shared" si="41"/>
        <v>112.21</v>
      </c>
      <c r="I78" s="542">
        <f t="shared" si="39"/>
        <v>587.86</v>
      </c>
    </row>
    <row r="79" spans="1:9" x14ac:dyDescent="0.25">
      <c r="A79" s="105" t="s">
        <v>801</v>
      </c>
      <c r="B79" s="554">
        <v>112</v>
      </c>
      <c r="C79" s="539">
        <f t="shared" si="40"/>
        <v>0.67</v>
      </c>
      <c r="D79" s="539">
        <v>4.53</v>
      </c>
      <c r="E79" s="539">
        <f t="shared" si="37"/>
        <v>507.36</v>
      </c>
      <c r="F79" s="540">
        <v>1</v>
      </c>
      <c r="G79" s="539">
        <f t="shared" si="38"/>
        <v>507.36</v>
      </c>
      <c r="H79" s="543">
        <f>ROUND(G79*0.2077,2)</f>
        <v>105.38</v>
      </c>
      <c r="I79" s="542">
        <f t="shared" si="39"/>
        <v>612.74</v>
      </c>
    </row>
    <row r="80" spans="1:9" x14ac:dyDescent="0.25">
      <c r="A80" s="100" t="s">
        <v>6</v>
      </c>
      <c r="B80" s="555">
        <f>SUM(B81:B84)</f>
        <v>178</v>
      </c>
      <c r="C80" s="101">
        <f t="shared" ref="C80:I80" si="42">SUM(C81:C84)</f>
        <v>1.07</v>
      </c>
      <c r="D80" s="101"/>
      <c r="E80" s="101"/>
      <c r="F80" s="101"/>
      <c r="G80" s="101">
        <f t="shared" si="42"/>
        <v>615.25</v>
      </c>
      <c r="H80" s="102">
        <f t="shared" si="42"/>
        <v>145.13999999999999</v>
      </c>
      <c r="I80" s="107">
        <f t="shared" si="42"/>
        <v>760.3900000000001</v>
      </c>
    </row>
    <row r="81" spans="1:9" x14ac:dyDescent="0.25">
      <c r="A81" s="105" t="s">
        <v>802</v>
      </c>
      <c r="B81" s="554">
        <v>38</v>
      </c>
      <c r="C81" s="539">
        <f>ROUND(B81/166,2)</f>
        <v>0.23</v>
      </c>
      <c r="D81" s="539">
        <v>575</v>
      </c>
      <c r="E81" s="539">
        <f>ROUND(C81*D81,2)</f>
        <v>132.25</v>
      </c>
      <c r="F81" s="540">
        <v>1</v>
      </c>
      <c r="G81" s="539">
        <f>ROUND(E81*F81,2)</f>
        <v>132.25</v>
      </c>
      <c r="H81" s="541">
        <f>ROUND(G81*0.2359,2)</f>
        <v>31.2</v>
      </c>
      <c r="I81" s="542">
        <f>ROUND(G81+H81,2)</f>
        <v>163.44999999999999</v>
      </c>
    </row>
    <row r="82" spans="1:9" x14ac:dyDescent="0.25">
      <c r="A82" s="105" t="s">
        <v>803</v>
      </c>
      <c r="B82" s="554">
        <v>30</v>
      </c>
      <c r="C82" s="539">
        <f t="shared" ref="C82:C84" si="43">ROUND(B82/166,2)</f>
        <v>0.18</v>
      </c>
      <c r="D82" s="539">
        <v>575</v>
      </c>
      <c r="E82" s="539">
        <f>ROUND(C82*D82,2)</f>
        <v>103.5</v>
      </c>
      <c r="F82" s="540">
        <v>1</v>
      </c>
      <c r="G82" s="539">
        <f>ROUND(E82*F82,2)</f>
        <v>103.5</v>
      </c>
      <c r="H82" s="541">
        <f>ROUND(G82*0.2359,2)</f>
        <v>24.42</v>
      </c>
      <c r="I82" s="542">
        <f>ROUND(G82+H82,2)</f>
        <v>127.92</v>
      </c>
    </row>
    <row r="83" spans="1:9" x14ac:dyDescent="0.25">
      <c r="A83" s="105" t="s">
        <v>804</v>
      </c>
      <c r="B83" s="554">
        <v>60</v>
      </c>
      <c r="C83" s="539">
        <f t="shared" si="43"/>
        <v>0.36</v>
      </c>
      <c r="D83" s="539">
        <v>575</v>
      </c>
      <c r="E83" s="539">
        <f>ROUND(C83*D83,2)</f>
        <v>207</v>
      </c>
      <c r="F83" s="540">
        <v>1</v>
      </c>
      <c r="G83" s="539">
        <f>ROUND(E83*F83,2)</f>
        <v>207</v>
      </c>
      <c r="H83" s="541">
        <f>ROUND(G83*0.2359,2)</f>
        <v>48.83</v>
      </c>
      <c r="I83" s="542">
        <f>ROUND(G83+H83,2)</f>
        <v>255.83</v>
      </c>
    </row>
    <row r="84" spans="1:9" x14ac:dyDescent="0.25">
      <c r="A84" s="105" t="s">
        <v>805</v>
      </c>
      <c r="B84" s="554">
        <v>50</v>
      </c>
      <c r="C84" s="539">
        <f t="shared" si="43"/>
        <v>0.3</v>
      </c>
      <c r="D84" s="539">
        <v>575</v>
      </c>
      <c r="E84" s="539">
        <f>ROUND(C84*D84,2)</f>
        <v>172.5</v>
      </c>
      <c r="F84" s="540">
        <v>1</v>
      </c>
      <c r="G84" s="539">
        <f>ROUND(E84*F84,2)</f>
        <v>172.5</v>
      </c>
      <c r="H84" s="541">
        <f>ROUND(G84*0.2359,2)</f>
        <v>40.69</v>
      </c>
      <c r="I84" s="542">
        <f>ROUND(G84+H84,2)</f>
        <v>213.19</v>
      </c>
    </row>
    <row r="85" spans="1:9" x14ac:dyDescent="0.25">
      <c r="A85" s="298" t="s">
        <v>806</v>
      </c>
      <c r="B85" s="315">
        <f t="shared" ref="B85:I85" si="44">B86+B90+B101+B108</f>
        <v>762</v>
      </c>
      <c r="C85" s="306">
        <f t="shared" si="44"/>
        <v>4.5999999999999996</v>
      </c>
      <c r="D85" s="306"/>
      <c r="E85" s="306"/>
      <c r="F85" s="306"/>
      <c r="G85" s="306">
        <f t="shared" si="44"/>
        <v>4476.6900000000005</v>
      </c>
      <c r="H85" s="416">
        <f t="shared" si="44"/>
        <v>1051.22</v>
      </c>
      <c r="I85" s="307">
        <f t="shared" si="44"/>
        <v>5527.91</v>
      </c>
    </row>
    <row r="86" spans="1:9" ht="33" x14ac:dyDescent="0.25">
      <c r="A86" s="100" t="s">
        <v>9</v>
      </c>
      <c r="B86" s="555">
        <f>SUM(B87:B89)</f>
        <v>91</v>
      </c>
      <c r="C86" s="101">
        <f>SUM(C87:C89)</f>
        <v>0.55000000000000004</v>
      </c>
      <c r="D86" s="101"/>
      <c r="E86" s="101"/>
      <c r="F86" s="101"/>
      <c r="G86" s="101">
        <f>SUM(G87:G89)</f>
        <v>991.03</v>
      </c>
      <c r="H86" s="102">
        <f>SUM(H87:H89)</f>
        <v>233.79</v>
      </c>
      <c r="I86" s="107">
        <f>SUM(I87:I89)</f>
        <v>1224.82</v>
      </c>
    </row>
    <row r="87" spans="1:9" x14ac:dyDescent="0.25">
      <c r="A87" s="105" t="s">
        <v>807</v>
      </c>
      <c r="B87" s="554">
        <v>24</v>
      </c>
      <c r="C87" s="65">
        <f t="shared" ref="C87:C89" si="45">ROUND(B87/166,2)</f>
        <v>0.14000000000000001</v>
      </c>
      <c r="D87" s="65">
        <v>1489</v>
      </c>
      <c r="E87" s="65">
        <f t="shared" ref="E87:E88" si="46">ROUND(C87*D87,2)</f>
        <v>208.46</v>
      </c>
      <c r="F87" s="538">
        <v>1</v>
      </c>
      <c r="G87" s="65">
        <f t="shared" ref="G87:G88" si="47">ROUND(E87*F87,2)</f>
        <v>208.46</v>
      </c>
      <c r="H87" s="418">
        <f>ROUND(G87*0.2359,2)</f>
        <v>49.18</v>
      </c>
      <c r="I87" s="66">
        <f>ROUND(G87+H87,2)</f>
        <v>257.64</v>
      </c>
    </row>
    <row r="88" spans="1:9" x14ac:dyDescent="0.25">
      <c r="A88" s="105" t="s">
        <v>808</v>
      </c>
      <c r="B88" s="554">
        <v>51</v>
      </c>
      <c r="C88" s="65">
        <f t="shared" si="45"/>
        <v>0.31</v>
      </c>
      <c r="D88" s="65">
        <v>2044.11</v>
      </c>
      <c r="E88" s="65">
        <f t="shared" si="46"/>
        <v>633.66999999999996</v>
      </c>
      <c r="F88" s="538">
        <v>1</v>
      </c>
      <c r="G88" s="65">
        <f t="shared" si="47"/>
        <v>633.66999999999996</v>
      </c>
      <c r="H88" s="418">
        <f>ROUND(G88*0.2359,2)</f>
        <v>149.47999999999999</v>
      </c>
      <c r="I88" s="66">
        <f>ROUND(G88+H88,2)</f>
        <v>783.15</v>
      </c>
    </row>
    <row r="89" spans="1:9" x14ac:dyDescent="0.25">
      <c r="A89" s="105" t="s">
        <v>809</v>
      </c>
      <c r="B89" s="554">
        <v>16</v>
      </c>
      <c r="C89" s="65">
        <f t="shared" si="45"/>
        <v>0.1</v>
      </c>
      <c r="D89" s="65">
        <v>1489</v>
      </c>
      <c r="E89" s="64">
        <f>ROUND(C89*D89,2)</f>
        <v>148.9</v>
      </c>
      <c r="F89" s="536">
        <v>1</v>
      </c>
      <c r="G89" s="64">
        <f>ROUND(E89*F89,2)</f>
        <v>148.9</v>
      </c>
      <c r="H89" s="115">
        <f>ROUND(G89*0.2359,2)</f>
        <v>35.130000000000003</v>
      </c>
      <c r="I89" s="81">
        <f>ROUND(G89+H89,2)</f>
        <v>184.03</v>
      </c>
    </row>
    <row r="90" spans="1:9" ht="33" x14ac:dyDescent="0.25">
      <c r="A90" s="100" t="s">
        <v>7</v>
      </c>
      <c r="B90" s="555">
        <f>SUM(B91:B100)</f>
        <v>362</v>
      </c>
      <c r="C90" s="101">
        <f>SUM(C91:C100)</f>
        <v>2.1800000000000002</v>
      </c>
      <c r="D90" s="101"/>
      <c r="E90" s="101"/>
      <c r="F90" s="101"/>
      <c r="G90" s="101">
        <f>SUM(G91:G100)</f>
        <v>2220.44</v>
      </c>
      <c r="H90" s="102">
        <f>SUM(H91:H100)</f>
        <v>523.82000000000005</v>
      </c>
      <c r="I90" s="107">
        <f>SUM(I91:I100)</f>
        <v>2744.2599999999998</v>
      </c>
    </row>
    <row r="91" spans="1:9" x14ac:dyDescent="0.25">
      <c r="A91" s="105" t="s">
        <v>810</v>
      </c>
      <c r="B91" s="554">
        <v>40</v>
      </c>
      <c r="C91" s="65">
        <f>ROUND(B91/166,2)</f>
        <v>0.24</v>
      </c>
      <c r="D91" s="65">
        <v>985</v>
      </c>
      <c r="E91" s="65">
        <f>ROUND(C91*D91,2)</f>
        <v>236.4</v>
      </c>
      <c r="F91" s="538">
        <v>1</v>
      </c>
      <c r="G91" s="65">
        <f t="shared" ref="G91:G92" si="48">ROUND(E91*F91,2)</f>
        <v>236.4</v>
      </c>
      <c r="H91" s="418">
        <f t="shared" ref="H91:H100" si="49">ROUND(G91*0.2359,2)</f>
        <v>55.77</v>
      </c>
      <c r="I91" s="66">
        <f t="shared" ref="I91:I100" si="50">ROUND(G91+H91,2)</f>
        <v>292.17</v>
      </c>
    </row>
    <row r="92" spans="1:9" x14ac:dyDescent="0.25">
      <c r="A92" s="105" t="s">
        <v>811</v>
      </c>
      <c r="B92" s="554">
        <v>48</v>
      </c>
      <c r="C92" s="65">
        <f t="shared" ref="C92:C100" si="51">ROUND(B92/166,2)</f>
        <v>0.28999999999999998</v>
      </c>
      <c r="D92" s="539">
        <v>6.18</v>
      </c>
      <c r="E92" s="539">
        <f t="shared" ref="E92" si="52">ROUND(D92*B92,2)</f>
        <v>296.64</v>
      </c>
      <c r="F92" s="540">
        <v>1</v>
      </c>
      <c r="G92" s="539">
        <f t="shared" si="48"/>
        <v>296.64</v>
      </c>
      <c r="H92" s="541">
        <f t="shared" si="49"/>
        <v>69.98</v>
      </c>
      <c r="I92" s="542">
        <f t="shared" si="50"/>
        <v>366.62</v>
      </c>
    </row>
    <row r="93" spans="1:9" x14ac:dyDescent="0.25">
      <c r="A93" s="105" t="s">
        <v>812</v>
      </c>
      <c r="B93" s="554">
        <v>32</v>
      </c>
      <c r="C93" s="65">
        <f t="shared" si="51"/>
        <v>0.19</v>
      </c>
      <c r="D93" s="539">
        <v>6.18</v>
      </c>
      <c r="E93" s="539">
        <f>ROUND(D93*B93,2)</f>
        <v>197.76</v>
      </c>
      <c r="F93" s="540">
        <v>1</v>
      </c>
      <c r="G93" s="539">
        <f>ROUND(E93*F93,2)</f>
        <v>197.76</v>
      </c>
      <c r="H93" s="541">
        <f t="shared" si="49"/>
        <v>46.65</v>
      </c>
      <c r="I93" s="542">
        <f t="shared" si="50"/>
        <v>244.41</v>
      </c>
    </row>
    <row r="94" spans="1:9" x14ac:dyDescent="0.25">
      <c r="A94" s="105" t="s">
        <v>813</v>
      </c>
      <c r="B94" s="554">
        <v>48</v>
      </c>
      <c r="C94" s="65">
        <f t="shared" si="51"/>
        <v>0.28999999999999998</v>
      </c>
      <c r="D94" s="539">
        <v>6.18</v>
      </c>
      <c r="E94" s="539">
        <f>ROUND(D94*B94,2)</f>
        <v>296.64</v>
      </c>
      <c r="F94" s="540">
        <v>1</v>
      </c>
      <c r="G94" s="539">
        <f>ROUND(E94*F94,2)</f>
        <v>296.64</v>
      </c>
      <c r="H94" s="541">
        <f t="shared" si="49"/>
        <v>69.98</v>
      </c>
      <c r="I94" s="542">
        <f t="shared" si="50"/>
        <v>366.62</v>
      </c>
    </row>
    <row r="95" spans="1:9" x14ac:dyDescent="0.25">
      <c r="A95" s="105" t="s">
        <v>814</v>
      </c>
      <c r="B95" s="554">
        <v>33</v>
      </c>
      <c r="C95" s="65">
        <f t="shared" si="51"/>
        <v>0.2</v>
      </c>
      <c r="D95" s="539">
        <v>6.18</v>
      </c>
      <c r="E95" s="539">
        <f>ROUND(D95*B95,2)</f>
        <v>203.94</v>
      </c>
      <c r="F95" s="540">
        <v>1</v>
      </c>
      <c r="G95" s="539">
        <f>ROUND(E95*F95,2)</f>
        <v>203.94</v>
      </c>
      <c r="H95" s="541">
        <f t="shared" si="49"/>
        <v>48.11</v>
      </c>
      <c r="I95" s="542">
        <f t="shared" si="50"/>
        <v>252.05</v>
      </c>
    </row>
    <row r="96" spans="1:9" x14ac:dyDescent="0.25">
      <c r="A96" s="105" t="s">
        <v>815</v>
      </c>
      <c r="B96" s="554">
        <v>33</v>
      </c>
      <c r="C96" s="65">
        <f t="shared" si="51"/>
        <v>0.2</v>
      </c>
      <c r="D96" s="539">
        <v>6.18</v>
      </c>
      <c r="E96" s="539">
        <f>ROUND(D96*B96,2)</f>
        <v>203.94</v>
      </c>
      <c r="F96" s="540">
        <v>1</v>
      </c>
      <c r="G96" s="539">
        <f>ROUND(E96*F96,2)</f>
        <v>203.94</v>
      </c>
      <c r="H96" s="541">
        <f t="shared" si="49"/>
        <v>48.11</v>
      </c>
      <c r="I96" s="542">
        <f t="shared" si="50"/>
        <v>252.05</v>
      </c>
    </row>
    <row r="97" spans="1:9" x14ac:dyDescent="0.25">
      <c r="A97" s="105" t="s">
        <v>816</v>
      </c>
      <c r="B97" s="554">
        <v>8</v>
      </c>
      <c r="C97" s="65">
        <f t="shared" si="51"/>
        <v>0.05</v>
      </c>
      <c r="D97" s="64">
        <v>5.44</v>
      </c>
      <c r="E97" s="64">
        <f t="shared" ref="E97" si="53">ROUND(B97*D97,2)</f>
        <v>43.52</v>
      </c>
      <c r="F97" s="536">
        <v>1</v>
      </c>
      <c r="G97" s="64">
        <f t="shared" ref="G97:G100" si="54">ROUND(E97*F97,2)</f>
        <v>43.52</v>
      </c>
      <c r="H97" s="115">
        <f t="shared" si="49"/>
        <v>10.27</v>
      </c>
      <c r="I97" s="81">
        <f t="shared" si="50"/>
        <v>53.79</v>
      </c>
    </row>
    <row r="98" spans="1:9" x14ac:dyDescent="0.25">
      <c r="A98" s="105" t="s">
        <v>817</v>
      </c>
      <c r="B98" s="554">
        <v>48</v>
      </c>
      <c r="C98" s="65">
        <f t="shared" si="51"/>
        <v>0.28999999999999998</v>
      </c>
      <c r="D98" s="539">
        <v>6.18</v>
      </c>
      <c r="E98" s="539">
        <f t="shared" ref="E98:E100" si="55">ROUND(D98*B98,2)</f>
        <v>296.64</v>
      </c>
      <c r="F98" s="540">
        <v>1</v>
      </c>
      <c r="G98" s="539">
        <f t="shared" si="54"/>
        <v>296.64</v>
      </c>
      <c r="H98" s="541">
        <f t="shared" si="49"/>
        <v>69.98</v>
      </c>
      <c r="I98" s="542">
        <f t="shared" si="50"/>
        <v>366.62</v>
      </c>
    </row>
    <row r="99" spans="1:9" x14ac:dyDescent="0.25">
      <c r="A99" s="105" t="s">
        <v>818</v>
      </c>
      <c r="B99" s="554">
        <v>24</v>
      </c>
      <c r="C99" s="65">
        <f t="shared" si="51"/>
        <v>0.14000000000000001</v>
      </c>
      <c r="D99" s="539">
        <v>6.18</v>
      </c>
      <c r="E99" s="539">
        <f t="shared" si="55"/>
        <v>148.32</v>
      </c>
      <c r="F99" s="540">
        <v>1</v>
      </c>
      <c r="G99" s="539">
        <f t="shared" si="54"/>
        <v>148.32</v>
      </c>
      <c r="H99" s="541">
        <f t="shared" si="49"/>
        <v>34.99</v>
      </c>
      <c r="I99" s="542">
        <f t="shared" si="50"/>
        <v>183.31</v>
      </c>
    </row>
    <row r="100" spans="1:9" x14ac:dyDescent="0.25">
      <c r="A100" s="105" t="s">
        <v>819</v>
      </c>
      <c r="B100" s="554">
        <v>48</v>
      </c>
      <c r="C100" s="65">
        <f t="shared" si="51"/>
        <v>0.28999999999999998</v>
      </c>
      <c r="D100" s="539">
        <v>6.18</v>
      </c>
      <c r="E100" s="539">
        <f t="shared" si="55"/>
        <v>296.64</v>
      </c>
      <c r="F100" s="540">
        <v>1</v>
      </c>
      <c r="G100" s="539">
        <f t="shared" si="54"/>
        <v>296.64</v>
      </c>
      <c r="H100" s="541">
        <f t="shared" si="49"/>
        <v>69.98</v>
      </c>
      <c r="I100" s="542">
        <f t="shared" si="50"/>
        <v>366.62</v>
      </c>
    </row>
    <row r="101" spans="1:9" ht="33" x14ac:dyDescent="0.25">
      <c r="A101" s="100" t="s">
        <v>8</v>
      </c>
      <c r="B101" s="553">
        <f>SUM(B102:B107)</f>
        <v>209</v>
      </c>
      <c r="C101" s="534">
        <f>SUM(C102:C107)</f>
        <v>1.27</v>
      </c>
      <c r="D101" s="534"/>
      <c r="E101" s="534"/>
      <c r="F101" s="534"/>
      <c r="G101" s="534">
        <f>SUM(G102:G107)</f>
        <v>920.22000000000014</v>
      </c>
      <c r="H101" s="415">
        <f>SUM(H102:H107)</f>
        <v>217.08</v>
      </c>
      <c r="I101" s="535">
        <f>SUM(I102:I107)</f>
        <v>1137.3</v>
      </c>
    </row>
    <row r="102" spans="1:9" x14ac:dyDescent="0.25">
      <c r="A102" s="105" t="s">
        <v>820</v>
      </c>
      <c r="B102" s="554">
        <v>54</v>
      </c>
      <c r="C102" s="539">
        <f t="shared" ref="C102:C107" si="56">ROUND(B102/166,2)</f>
        <v>0.33</v>
      </c>
      <c r="D102" s="539">
        <v>4.53</v>
      </c>
      <c r="E102" s="539">
        <f>ROUND(B102*D102,2)</f>
        <v>244.62</v>
      </c>
      <c r="F102" s="540">
        <v>1</v>
      </c>
      <c r="G102" s="539">
        <f>ROUND(E102*F102,2)</f>
        <v>244.62</v>
      </c>
      <c r="H102" s="541">
        <f t="shared" ref="H102:H107" si="57">ROUND(G102*0.2359,2)</f>
        <v>57.71</v>
      </c>
      <c r="I102" s="542">
        <f t="shared" ref="I102:I107" si="58">ROUND(G102+H102,2)</f>
        <v>302.33</v>
      </c>
    </row>
    <row r="103" spans="1:9" x14ac:dyDescent="0.25">
      <c r="A103" s="105" t="s">
        <v>821</v>
      </c>
      <c r="B103" s="554">
        <v>18</v>
      </c>
      <c r="C103" s="539">
        <f>ROUND(B103/166,2)</f>
        <v>0.11</v>
      </c>
      <c r="D103" s="539">
        <v>4.53</v>
      </c>
      <c r="E103" s="539">
        <f>ROUND(B103*D103,2)</f>
        <v>81.540000000000006</v>
      </c>
      <c r="F103" s="540">
        <v>1</v>
      </c>
      <c r="G103" s="539">
        <f t="shared" ref="G103" si="59">ROUND(E103*F103,2)</f>
        <v>81.540000000000006</v>
      </c>
      <c r="H103" s="541">
        <f t="shared" si="57"/>
        <v>19.239999999999998</v>
      </c>
      <c r="I103" s="542">
        <f t="shared" si="58"/>
        <v>100.78</v>
      </c>
    </row>
    <row r="104" spans="1:9" x14ac:dyDescent="0.25">
      <c r="A104" s="105" t="s">
        <v>822</v>
      </c>
      <c r="B104" s="554">
        <v>56</v>
      </c>
      <c r="C104" s="539">
        <f t="shared" si="56"/>
        <v>0.34</v>
      </c>
      <c r="D104" s="539">
        <v>4.53</v>
      </c>
      <c r="E104" s="539">
        <f>ROUND(B104*D104,2)</f>
        <v>253.68</v>
      </c>
      <c r="F104" s="540">
        <v>1</v>
      </c>
      <c r="G104" s="539">
        <f>ROUND(E104*F104,2)</f>
        <v>253.68</v>
      </c>
      <c r="H104" s="541">
        <f t="shared" si="57"/>
        <v>59.84</v>
      </c>
      <c r="I104" s="542">
        <f t="shared" si="58"/>
        <v>313.52</v>
      </c>
    </row>
    <row r="105" spans="1:9" x14ac:dyDescent="0.25">
      <c r="A105" s="105" t="s">
        <v>823</v>
      </c>
      <c r="B105" s="554">
        <v>36</v>
      </c>
      <c r="C105" s="539">
        <f t="shared" si="56"/>
        <v>0.22</v>
      </c>
      <c r="D105" s="539">
        <v>4.53</v>
      </c>
      <c r="E105" s="539">
        <f t="shared" ref="E105" si="60">ROUND(B105*D105,2)</f>
        <v>163.08000000000001</v>
      </c>
      <c r="F105" s="540">
        <v>1</v>
      </c>
      <c r="G105" s="539">
        <f>ROUND(E105*F105,2)</f>
        <v>163.08000000000001</v>
      </c>
      <c r="H105" s="541">
        <f t="shared" si="57"/>
        <v>38.47</v>
      </c>
      <c r="I105" s="542">
        <f t="shared" si="58"/>
        <v>201.55</v>
      </c>
    </row>
    <row r="106" spans="1:9" x14ac:dyDescent="0.25">
      <c r="A106" s="105" t="s">
        <v>824</v>
      </c>
      <c r="B106" s="554">
        <v>15</v>
      </c>
      <c r="C106" s="539">
        <f t="shared" si="56"/>
        <v>0.09</v>
      </c>
      <c r="D106" s="539">
        <v>3.94</v>
      </c>
      <c r="E106" s="539">
        <f>ROUND(B106*D106,2)</f>
        <v>59.1</v>
      </c>
      <c r="F106" s="540">
        <v>1</v>
      </c>
      <c r="G106" s="539">
        <f>ROUND(E106*F106,2)</f>
        <v>59.1</v>
      </c>
      <c r="H106" s="541">
        <f t="shared" si="57"/>
        <v>13.94</v>
      </c>
      <c r="I106" s="542">
        <f t="shared" si="58"/>
        <v>73.040000000000006</v>
      </c>
    </row>
    <row r="107" spans="1:9" x14ac:dyDescent="0.25">
      <c r="A107" s="105" t="s">
        <v>825</v>
      </c>
      <c r="B107" s="554">
        <v>30</v>
      </c>
      <c r="C107" s="539">
        <f t="shared" si="56"/>
        <v>0.18</v>
      </c>
      <c r="D107" s="64">
        <v>3.94</v>
      </c>
      <c r="E107" s="64">
        <f t="shared" ref="E107" si="61">ROUND(B107*D107,2)</f>
        <v>118.2</v>
      </c>
      <c r="F107" s="536">
        <v>1</v>
      </c>
      <c r="G107" s="64">
        <f t="shared" ref="G107" si="62">ROUND(E107*F107,2)</f>
        <v>118.2</v>
      </c>
      <c r="H107" s="541">
        <f t="shared" si="57"/>
        <v>27.88</v>
      </c>
      <c r="I107" s="81">
        <f t="shared" si="58"/>
        <v>146.08000000000001</v>
      </c>
    </row>
    <row r="108" spans="1:9" x14ac:dyDescent="0.25">
      <c r="A108" s="100" t="s">
        <v>6</v>
      </c>
      <c r="B108" s="553">
        <f>SUM(B109:B112)</f>
        <v>100</v>
      </c>
      <c r="C108" s="534">
        <f t="shared" ref="C108:I108" si="63">SUM(C109:C112)</f>
        <v>0.6</v>
      </c>
      <c r="D108" s="534"/>
      <c r="E108" s="534"/>
      <c r="F108" s="534"/>
      <c r="G108" s="534">
        <f t="shared" si="63"/>
        <v>345</v>
      </c>
      <c r="H108" s="415">
        <f t="shared" si="63"/>
        <v>76.53</v>
      </c>
      <c r="I108" s="535">
        <f t="shared" si="63"/>
        <v>421.53</v>
      </c>
    </row>
    <row r="109" spans="1:9" x14ac:dyDescent="0.25">
      <c r="A109" s="105" t="s">
        <v>826</v>
      </c>
      <c r="B109" s="554">
        <v>15</v>
      </c>
      <c r="C109" s="539">
        <f>ROUND(B109/166,2)</f>
        <v>0.09</v>
      </c>
      <c r="D109" s="539">
        <v>575</v>
      </c>
      <c r="E109" s="539">
        <f t="shared" ref="E109:E112" si="64">ROUND(C109*D109,2)</f>
        <v>51.75</v>
      </c>
      <c r="F109" s="540">
        <v>1</v>
      </c>
      <c r="G109" s="539">
        <f t="shared" ref="G109:G112" si="65">ROUND(E109*F109,2)</f>
        <v>51.75</v>
      </c>
      <c r="H109" s="543">
        <f>ROUND(G109*0.2077,2)</f>
        <v>10.75</v>
      </c>
      <c r="I109" s="542">
        <f>ROUND(G109+H109,2)</f>
        <v>62.5</v>
      </c>
    </row>
    <row r="110" spans="1:9" x14ac:dyDescent="0.25">
      <c r="A110" s="105" t="s">
        <v>827</v>
      </c>
      <c r="B110" s="554">
        <v>35</v>
      </c>
      <c r="C110" s="539">
        <f t="shared" ref="C110:C112" si="66">ROUND(B110/166,2)</f>
        <v>0.21</v>
      </c>
      <c r="D110" s="539">
        <v>575</v>
      </c>
      <c r="E110" s="539">
        <f t="shared" si="64"/>
        <v>120.75</v>
      </c>
      <c r="F110" s="540">
        <v>1</v>
      </c>
      <c r="G110" s="539">
        <f t="shared" si="65"/>
        <v>120.75</v>
      </c>
      <c r="H110" s="543">
        <f>ROUND(G110*0.2077,2)</f>
        <v>25.08</v>
      </c>
      <c r="I110" s="542">
        <f>ROUND(G110+H110,2)</f>
        <v>145.83000000000001</v>
      </c>
    </row>
    <row r="111" spans="1:9" x14ac:dyDescent="0.25">
      <c r="A111" s="105" t="s">
        <v>828</v>
      </c>
      <c r="B111" s="554">
        <v>25</v>
      </c>
      <c r="C111" s="539">
        <f t="shared" si="66"/>
        <v>0.15</v>
      </c>
      <c r="D111" s="539">
        <v>575</v>
      </c>
      <c r="E111" s="539">
        <f t="shared" si="64"/>
        <v>86.25</v>
      </c>
      <c r="F111" s="540">
        <v>1</v>
      </c>
      <c r="G111" s="539">
        <f t="shared" si="65"/>
        <v>86.25</v>
      </c>
      <c r="H111" s="541">
        <f>ROUND(G111*0.2359,2)</f>
        <v>20.350000000000001</v>
      </c>
      <c r="I111" s="542">
        <f>ROUND(G111+H111,2)</f>
        <v>106.6</v>
      </c>
    </row>
    <row r="112" spans="1:9" x14ac:dyDescent="0.25">
      <c r="A112" s="105" t="s">
        <v>829</v>
      </c>
      <c r="B112" s="554">
        <v>25</v>
      </c>
      <c r="C112" s="539">
        <f t="shared" si="66"/>
        <v>0.15</v>
      </c>
      <c r="D112" s="539">
        <v>575</v>
      </c>
      <c r="E112" s="539">
        <f t="shared" si="64"/>
        <v>86.25</v>
      </c>
      <c r="F112" s="540">
        <v>1</v>
      </c>
      <c r="G112" s="539">
        <f t="shared" si="65"/>
        <v>86.25</v>
      </c>
      <c r="H112" s="541">
        <f>ROUND(G112*0.2359,2)</f>
        <v>20.350000000000001</v>
      </c>
      <c r="I112" s="542">
        <f>ROUND(G112+H112,2)</f>
        <v>106.6</v>
      </c>
    </row>
    <row r="113" spans="1:71" s="103" customFormat="1" x14ac:dyDescent="0.25">
      <c r="A113" s="298" t="s">
        <v>830</v>
      </c>
      <c r="B113" s="315">
        <f>B114+B185+B219+B233</f>
        <v>14952</v>
      </c>
      <c r="C113" s="306">
        <f>C114+C185+C219+C233</f>
        <v>90.010000000000019</v>
      </c>
      <c r="D113" s="306"/>
      <c r="E113" s="306"/>
      <c r="F113" s="306"/>
      <c r="G113" s="306">
        <f>G114+G185+G219+G233</f>
        <v>105292.77</v>
      </c>
      <c r="H113" s="416">
        <f>H114+H185+H219+H233</f>
        <v>24349.700000000004</v>
      </c>
      <c r="I113" s="307">
        <f>I114+I185+I219+I233</f>
        <v>129642.46999999999</v>
      </c>
      <c r="J113" s="549"/>
      <c r="K113" s="549"/>
      <c r="L113" s="549"/>
      <c r="M113" s="549"/>
      <c r="N113" s="549"/>
      <c r="O113" s="549"/>
      <c r="P113" s="549"/>
      <c r="Q113" s="549"/>
      <c r="R113" s="549"/>
      <c r="S113" s="549"/>
      <c r="T113" s="549"/>
      <c r="U113" s="549"/>
      <c r="V113" s="549"/>
      <c r="W113" s="549"/>
      <c r="X113" s="549"/>
      <c r="Y113" s="549"/>
      <c r="Z113" s="549"/>
      <c r="AA113" s="549"/>
      <c r="AB113" s="549"/>
      <c r="AC113" s="549"/>
      <c r="AD113" s="549"/>
      <c r="AE113" s="549"/>
      <c r="AF113" s="549"/>
      <c r="AG113" s="549"/>
      <c r="AH113" s="549"/>
      <c r="AI113" s="549"/>
      <c r="AJ113" s="549"/>
      <c r="AK113" s="549"/>
      <c r="AL113" s="549"/>
      <c r="AM113" s="549"/>
      <c r="AN113" s="549"/>
      <c r="AO113" s="549"/>
      <c r="AP113" s="549"/>
      <c r="AQ113" s="549"/>
      <c r="AR113" s="549"/>
      <c r="AS113" s="549"/>
      <c r="AT113" s="549"/>
      <c r="AU113" s="549"/>
      <c r="AV113" s="549"/>
      <c r="AW113" s="549"/>
      <c r="AX113" s="549"/>
      <c r="AY113" s="549"/>
      <c r="AZ113" s="549"/>
      <c r="BA113" s="549"/>
      <c r="BB113" s="549"/>
      <c r="BC113" s="549"/>
      <c r="BD113" s="549"/>
      <c r="BE113" s="549"/>
      <c r="BF113" s="549"/>
      <c r="BG113" s="549"/>
      <c r="BH113" s="549"/>
      <c r="BI113" s="549"/>
      <c r="BJ113" s="549"/>
      <c r="BK113" s="549"/>
      <c r="BL113" s="549"/>
      <c r="BM113" s="549"/>
      <c r="BN113" s="549"/>
      <c r="BO113" s="549"/>
      <c r="BP113" s="549"/>
      <c r="BQ113" s="549"/>
      <c r="BR113" s="549"/>
      <c r="BS113" s="549"/>
    </row>
    <row r="114" spans="1:71" ht="33" x14ac:dyDescent="0.25">
      <c r="A114" s="100" t="s">
        <v>9</v>
      </c>
      <c r="B114" s="553">
        <f>SUM(B115:B184)</f>
        <v>6671.5</v>
      </c>
      <c r="C114" s="308">
        <f>SUM(C115:C184)</f>
        <v>40.180000000000014</v>
      </c>
      <c r="D114" s="308"/>
      <c r="E114" s="308"/>
      <c r="F114" s="308"/>
      <c r="G114" s="308">
        <f>SUM(G115:G184)</f>
        <v>63230.650000000009</v>
      </c>
      <c r="H114" s="117">
        <f>SUM(H115:H184)</f>
        <v>14505.860000000002</v>
      </c>
      <c r="I114" s="309">
        <f>SUM(I115:I184)</f>
        <v>77736.509999999995</v>
      </c>
    </row>
    <row r="115" spans="1:71" x14ac:dyDescent="0.25">
      <c r="A115" s="105" t="s">
        <v>831</v>
      </c>
      <c r="B115" s="554">
        <f>24+72</f>
        <v>96</v>
      </c>
      <c r="C115" s="64">
        <f>ROUND(B115/166,2)</f>
        <v>0.57999999999999996</v>
      </c>
      <c r="D115" s="64">
        <v>1489</v>
      </c>
      <c r="E115" s="64">
        <f t="shared" ref="E115:E146" si="67">ROUND(C115*D115,2)</f>
        <v>863.62</v>
      </c>
      <c r="F115" s="536">
        <v>1</v>
      </c>
      <c r="G115" s="64">
        <f t="shared" ref="G115:G179" si="68">ROUND(E115*F115,2)</f>
        <v>863.62</v>
      </c>
      <c r="H115" s="115">
        <f>ROUND(G115*0.2359,2)</f>
        <v>203.73</v>
      </c>
      <c r="I115" s="81">
        <f t="shared" ref="I115:I178" si="69">ROUND(G115+H115,2)</f>
        <v>1067.3499999999999</v>
      </c>
    </row>
    <row r="116" spans="1:71" x14ac:dyDescent="0.25">
      <c r="A116" s="105" t="s">
        <v>832</v>
      </c>
      <c r="B116" s="554">
        <v>32</v>
      </c>
      <c r="C116" s="64">
        <f t="shared" ref="C116:C179" si="70">ROUND(B116/166,2)</f>
        <v>0.19</v>
      </c>
      <c r="D116" s="64">
        <v>1489</v>
      </c>
      <c r="E116" s="64">
        <f t="shared" si="67"/>
        <v>282.91000000000003</v>
      </c>
      <c r="F116" s="536">
        <v>1</v>
      </c>
      <c r="G116" s="64">
        <f t="shared" si="68"/>
        <v>282.91000000000003</v>
      </c>
      <c r="H116" s="115">
        <f>ROUND(G116*0.2359,2)</f>
        <v>66.739999999999995</v>
      </c>
      <c r="I116" s="81">
        <f t="shared" si="69"/>
        <v>349.65</v>
      </c>
    </row>
    <row r="117" spans="1:71" x14ac:dyDescent="0.25">
      <c r="A117" s="105" t="s">
        <v>833</v>
      </c>
      <c r="B117" s="554">
        <v>16</v>
      </c>
      <c r="C117" s="64">
        <f t="shared" si="70"/>
        <v>0.1</v>
      </c>
      <c r="D117" s="64">
        <v>1489</v>
      </c>
      <c r="E117" s="64">
        <f t="shared" si="67"/>
        <v>148.9</v>
      </c>
      <c r="F117" s="536">
        <v>1</v>
      </c>
      <c r="G117" s="64">
        <f t="shared" si="68"/>
        <v>148.9</v>
      </c>
      <c r="H117" s="115">
        <f>ROUND(G117*0.2359,2)</f>
        <v>35.130000000000003</v>
      </c>
      <c r="I117" s="81">
        <f t="shared" si="69"/>
        <v>184.03</v>
      </c>
    </row>
    <row r="118" spans="1:71" x14ac:dyDescent="0.25">
      <c r="A118" s="105" t="s">
        <v>834</v>
      </c>
      <c r="B118" s="554">
        <v>152</v>
      </c>
      <c r="C118" s="64">
        <f t="shared" si="70"/>
        <v>0.92</v>
      </c>
      <c r="D118" s="60">
        <v>1489</v>
      </c>
      <c r="E118" s="64">
        <f t="shared" si="67"/>
        <v>1369.88</v>
      </c>
      <c r="F118" s="536">
        <v>1</v>
      </c>
      <c r="G118" s="64">
        <f t="shared" si="68"/>
        <v>1369.88</v>
      </c>
      <c r="H118" s="537">
        <f>ROUND(G118*0.2077,2)</f>
        <v>284.52</v>
      </c>
      <c r="I118" s="81">
        <f t="shared" si="69"/>
        <v>1654.4</v>
      </c>
    </row>
    <row r="119" spans="1:71" x14ac:dyDescent="0.25">
      <c r="A119" s="105" t="s">
        <v>835</v>
      </c>
      <c r="B119" s="554">
        <f>120+48</f>
        <v>168</v>
      </c>
      <c r="C119" s="64">
        <f t="shared" si="70"/>
        <v>1.01</v>
      </c>
      <c r="D119" s="60">
        <v>1489</v>
      </c>
      <c r="E119" s="64">
        <f t="shared" si="67"/>
        <v>1503.89</v>
      </c>
      <c r="F119" s="536">
        <v>1</v>
      </c>
      <c r="G119" s="64">
        <f t="shared" si="68"/>
        <v>1503.89</v>
      </c>
      <c r="H119" s="115">
        <f>ROUND(G119*0.2359,2)</f>
        <v>354.77</v>
      </c>
      <c r="I119" s="81">
        <f t="shared" si="69"/>
        <v>1858.66</v>
      </c>
    </row>
    <row r="120" spans="1:71" x14ac:dyDescent="0.25">
      <c r="A120" s="105" t="s">
        <v>836</v>
      </c>
      <c r="B120" s="554">
        <v>80</v>
      </c>
      <c r="C120" s="64">
        <f t="shared" si="70"/>
        <v>0.48</v>
      </c>
      <c r="D120" s="60">
        <v>1489</v>
      </c>
      <c r="E120" s="64">
        <f t="shared" si="67"/>
        <v>714.72</v>
      </c>
      <c r="F120" s="536">
        <v>1</v>
      </c>
      <c r="G120" s="64">
        <f t="shared" si="68"/>
        <v>714.72</v>
      </c>
      <c r="H120" s="537">
        <f>ROUND(G120*0.2077,2)</f>
        <v>148.44999999999999</v>
      </c>
      <c r="I120" s="81">
        <f t="shared" si="69"/>
        <v>863.17</v>
      </c>
    </row>
    <row r="121" spans="1:71" x14ac:dyDescent="0.25">
      <c r="A121" s="105" t="s">
        <v>837</v>
      </c>
      <c r="B121" s="554">
        <v>25</v>
      </c>
      <c r="C121" s="64">
        <f t="shared" si="70"/>
        <v>0.15</v>
      </c>
      <c r="D121" s="60">
        <v>1489</v>
      </c>
      <c r="E121" s="64">
        <f t="shared" si="67"/>
        <v>223.35</v>
      </c>
      <c r="F121" s="536">
        <v>1</v>
      </c>
      <c r="G121" s="64">
        <f t="shared" si="68"/>
        <v>223.35</v>
      </c>
      <c r="H121" s="115">
        <f>ROUND(G121*0.2359,2)</f>
        <v>52.69</v>
      </c>
      <c r="I121" s="81">
        <f t="shared" si="69"/>
        <v>276.04000000000002</v>
      </c>
    </row>
    <row r="122" spans="1:71" x14ac:dyDescent="0.25">
      <c r="A122" s="105" t="s">
        <v>838</v>
      </c>
      <c r="B122" s="554">
        <v>23</v>
      </c>
      <c r="C122" s="64">
        <f t="shared" si="70"/>
        <v>0.14000000000000001</v>
      </c>
      <c r="D122" s="60">
        <v>1858.28</v>
      </c>
      <c r="E122" s="64">
        <f t="shared" si="67"/>
        <v>260.16000000000003</v>
      </c>
      <c r="F122" s="536">
        <v>1</v>
      </c>
      <c r="G122" s="64">
        <f t="shared" si="68"/>
        <v>260.16000000000003</v>
      </c>
      <c r="H122" s="115">
        <f>ROUND(G122*0.2359,2)</f>
        <v>61.37</v>
      </c>
      <c r="I122" s="81">
        <f t="shared" si="69"/>
        <v>321.52999999999997</v>
      </c>
    </row>
    <row r="123" spans="1:71" x14ac:dyDescent="0.25">
      <c r="A123" s="105" t="s">
        <v>839</v>
      </c>
      <c r="B123" s="554">
        <v>80</v>
      </c>
      <c r="C123" s="64">
        <f t="shared" si="70"/>
        <v>0.48</v>
      </c>
      <c r="D123" s="60">
        <v>19.059999999999999</v>
      </c>
      <c r="E123" s="64">
        <f>ROUND(B123*D123,2)</f>
        <v>1524.8</v>
      </c>
      <c r="F123" s="536">
        <v>1</v>
      </c>
      <c r="G123" s="64">
        <f t="shared" si="68"/>
        <v>1524.8</v>
      </c>
      <c r="H123" s="115">
        <f>ROUND(G123*0.2359,2)</f>
        <v>359.7</v>
      </c>
      <c r="I123" s="81">
        <f t="shared" si="69"/>
        <v>1884.5</v>
      </c>
    </row>
    <row r="124" spans="1:71" x14ac:dyDescent="0.25">
      <c r="A124" s="105" t="s">
        <v>840</v>
      </c>
      <c r="B124" s="554">
        <v>24</v>
      </c>
      <c r="C124" s="64">
        <f t="shared" si="70"/>
        <v>0.14000000000000001</v>
      </c>
      <c r="D124" s="60">
        <v>1489</v>
      </c>
      <c r="E124" s="64">
        <f t="shared" si="67"/>
        <v>208.46</v>
      </c>
      <c r="F124" s="536">
        <v>1</v>
      </c>
      <c r="G124" s="64">
        <f t="shared" si="68"/>
        <v>208.46</v>
      </c>
      <c r="H124" s="537">
        <f>ROUND(G124*0.2077,2)</f>
        <v>43.3</v>
      </c>
      <c r="I124" s="81">
        <f t="shared" si="69"/>
        <v>251.76</v>
      </c>
    </row>
    <row r="125" spans="1:71" x14ac:dyDescent="0.25">
      <c r="A125" s="105" t="s">
        <v>841</v>
      </c>
      <c r="B125" s="554">
        <v>96</v>
      </c>
      <c r="C125" s="64">
        <f t="shared" si="70"/>
        <v>0.57999999999999996</v>
      </c>
      <c r="D125" s="60">
        <v>1489</v>
      </c>
      <c r="E125" s="64">
        <f t="shared" si="67"/>
        <v>863.62</v>
      </c>
      <c r="F125" s="536">
        <v>1</v>
      </c>
      <c r="G125" s="64">
        <f t="shared" si="68"/>
        <v>863.62</v>
      </c>
      <c r="H125" s="115">
        <f t="shared" ref="H125:H137" si="71">ROUND(G125*0.2359,2)</f>
        <v>203.73</v>
      </c>
      <c r="I125" s="81">
        <f t="shared" si="69"/>
        <v>1067.3499999999999</v>
      </c>
    </row>
    <row r="126" spans="1:71" x14ac:dyDescent="0.25">
      <c r="A126" s="105" t="s">
        <v>842</v>
      </c>
      <c r="B126" s="554">
        <v>72</v>
      </c>
      <c r="C126" s="64">
        <f t="shared" si="70"/>
        <v>0.43</v>
      </c>
      <c r="D126" s="60">
        <v>1489</v>
      </c>
      <c r="E126" s="64">
        <f>ROUND(C126*D126,2)</f>
        <v>640.27</v>
      </c>
      <c r="F126" s="536">
        <v>1</v>
      </c>
      <c r="G126" s="64">
        <f>ROUND(E126*F126,2)</f>
        <v>640.27</v>
      </c>
      <c r="H126" s="115">
        <f t="shared" si="71"/>
        <v>151.04</v>
      </c>
      <c r="I126" s="81">
        <f t="shared" si="69"/>
        <v>791.31</v>
      </c>
    </row>
    <row r="127" spans="1:71" x14ac:dyDescent="0.25">
      <c r="A127" s="105" t="s">
        <v>843</v>
      </c>
      <c r="B127" s="554">
        <v>71</v>
      </c>
      <c r="C127" s="64">
        <f t="shared" si="70"/>
        <v>0.43</v>
      </c>
      <c r="D127" s="60">
        <v>1489</v>
      </c>
      <c r="E127" s="64">
        <f t="shared" si="67"/>
        <v>640.27</v>
      </c>
      <c r="F127" s="536">
        <v>1</v>
      </c>
      <c r="G127" s="64">
        <f t="shared" si="68"/>
        <v>640.27</v>
      </c>
      <c r="H127" s="115">
        <f t="shared" si="71"/>
        <v>151.04</v>
      </c>
      <c r="I127" s="81">
        <f t="shared" si="69"/>
        <v>791.31</v>
      </c>
    </row>
    <row r="128" spans="1:71" x14ac:dyDescent="0.25">
      <c r="A128" s="105" t="s">
        <v>844</v>
      </c>
      <c r="B128" s="554">
        <v>41</v>
      </c>
      <c r="C128" s="64">
        <f t="shared" si="70"/>
        <v>0.25</v>
      </c>
      <c r="D128" s="60">
        <v>1858.28</v>
      </c>
      <c r="E128" s="64">
        <f t="shared" si="67"/>
        <v>464.57</v>
      </c>
      <c r="F128" s="536">
        <v>1</v>
      </c>
      <c r="G128" s="64">
        <f t="shared" si="68"/>
        <v>464.57</v>
      </c>
      <c r="H128" s="115">
        <f t="shared" si="71"/>
        <v>109.59</v>
      </c>
      <c r="I128" s="81">
        <f t="shared" si="69"/>
        <v>574.16</v>
      </c>
    </row>
    <row r="129" spans="1:9" x14ac:dyDescent="0.25">
      <c r="A129" s="105" t="s">
        <v>845</v>
      </c>
      <c r="B129" s="554">
        <v>48</v>
      </c>
      <c r="C129" s="64">
        <f t="shared" si="70"/>
        <v>0.28999999999999998</v>
      </c>
      <c r="D129" s="60">
        <v>1489</v>
      </c>
      <c r="E129" s="64">
        <f t="shared" si="67"/>
        <v>431.81</v>
      </c>
      <c r="F129" s="536">
        <v>1</v>
      </c>
      <c r="G129" s="64">
        <f t="shared" si="68"/>
        <v>431.81</v>
      </c>
      <c r="H129" s="115">
        <f t="shared" si="71"/>
        <v>101.86</v>
      </c>
      <c r="I129" s="81">
        <f t="shared" si="69"/>
        <v>533.66999999999996</v>
      </c>
    </row>
    <row r="130" spans="1:9" x14ac:dyDescent="0.25">
      <c r="A130" s="105" t="s">
        <v>846</v>
      </c>
      <c r="B130" s="554">
        <v>36</v>
      </c>
      <c r="C130" s="64">
        <f t="shared" si="70"/>
        <v>0.22</v>
      </c>
      <c r="D130" s="60">
        <v>1489</v>
      </c>
      <c r="E130" s="64">
        <f t="shared" si="67"/>
        <v>327.58</v>
      </c>
      <c r="F130" s="536">
        <v>1</v>
      </c>
      <c r="G130" s="64">
        <f t="shared" si="68"/>
        <v>327.58</v>
      </c>
      <c r="H130" s="115">
        <f t="shared" si="71"/>
        <v>77.28</v>
      </c>
      <c r="I130" s="81">
        <f t="shared" si="69"/>
        <v>404.86</v>
      </c>
    </row>
    <row r="131" spans="1:9" x14ac:dyDescent="0.25">
      <c r="A131" s="105" t="s">
        <v>847</v>
      </c>
      <c r="B131" s="554">
        <v>27</v>
      </c>
      <c r="C131" s="64">
        <f t="shared" si="70"/>
        <v>0.16</v>
      </c>
      <c r="D131" s="60">
        <v>1489</v>
      </c>
      <c r="E131" s="64">
        <f t="shared" si="67"/>
        <v>238.24</v>
      </c>
      <c r="F131" s="536">
        <v>1</v>
      </c>
      <c r="G131" s="64">
        <f t="shared" si="68"/>
        <v>238.24</v>
      </c>
      <c r="H131" s="115">
        <f t="shared" si="71"/>
        <v>56.2</v>
      </c>
      <c r="I131" s="81">
        <f t="shared" si="69"/>
        <v>294.44</v>
      </c>
    </row>
    <row r="132" spans="1:9" x14ac:dyDescent="0.25">
      <c r="A132" s="105" t="s">
        <v>848</v>
      </c>
      <c r="B132" s="554">
        <v>177</v>
      </c>
      <c r="C132" s="64">
        <f t="shared" si="70"/>
        <v>1.07</v>
      </c>
      <c r="D132" s="60">
        <v>1858.28</v>
      </c>
      <c r="E132" s="64">
        <f t="shared" si="67"/>
        <v>1988.36</v>
      </c>
      <c r="F132" s="536">
        <v>1</v>
      </c>
      <c r="G132" s="64">
        <f t="shared" si="68"/>
        <v>1988.36</v>
      </c>
      <c r="H132" s="115">
        <f t="shared" si="71"/>
        <v>469.05</v>
      </c>
      <c r="I132" s="81">
        <f t="shared" si="69"/>
        <v>2457.41</v>
      </c>
    </row>
    <row r="133" spans="1:9" x14ac:dyDescent="0.25">
      <c r="A133" s="105" t="s">
        <v>849</v>
      </c>
      <c r="B133" s="554">
        <v>176</v>
      </c>
      <c r="C133" s="64">
        <f t="shared" si="70"/>
        <v>1.06</v>
      </c>
      <c r="D133" s="60">
        <v>1489</v>
      </c>
      <c r="E133" s="64">
        <f t="shared" si="67"/>
        <v>1578.34</v>
      </c>
      <c r="F133" s="536">
        <v>1</v>
      </c>
      <c r="G133" s="64">
        <f t="shared" si="68"/>
        <v>1578.34</v>
      </c>
      <c r="H133" s="115">
        <f t="shared" si="71"/>
        <v>372.33</v>
      </c>
      <c r="I133" s="81">
        <f t="shared" si="69"/>
        <v>1950.67</v>
      </c>
    </row>
    <row r="134" spans="1:9" x14ac:dyDescent="0.25">
      <c r="A134" s="105" t="s">
        <v>850</v>
      </c>
      <c r="B134" s="554">
        <v>27</v>
      </c>
      <c r="C134" s="64">
        <f t="shared" si="70"/>
        <v>0.16</v>
      </c>
      <c r="D134" s="60">
        <v>1489</v>
      </c>
      <c r="E134" s="64">
        <f t="shared" si="67"/>
        <v>238.24</v>
      </c>
      <c r="F134" s="536">
        <v>1</v>
      </c>
      <c r="G134" s="64">
        <f t="shared" si="68"/>
        <v>238.24</v>
      </c>
      <c r="H134" s="115">
        <f t="shared" si="71"/>
        <v>56.2</v>
      </c>
      <c r="I134" s="81">
        <f t="shared" si="69"/>
        <v>294.44</v>
      </c>
    </row>
    <row r="135" spans="1:9" x14ac:dyDescent="0.25">
      <c r="A135" s="105" t="s">
        <v>851</v>
      </c>
      <c r="B135" s="554">
        <v>177</v>
      </c>
      <c r="C135" s="64">
        <f t="shared" si="70"/>
        <v>1.07</v>
      </c>
      <c r="D135" s="60">
        <v>1858.28</v>
      </c>
      <c r="E135" s="64">
        <f t="shared" si="67"/>
        <v>1988.36</v>
      </c>
      <c r="F135" s="536">
        <v>1</v>
      </c>
      <c r="G135" s="64">
        <f t="shared" si="68"/>
        <v>1988.36</v>
      </c>
      <c r="H135" s="115">
        <f t="shared" si="71"/>
        <v>469.05</v>
      </c>
      <c r="I135" s="81">
        <f t="shared" si="69"/>
        <v>2457.41</v>
      </c>
    </row>
    <row r="136" spans="1:9" x14ac:dyDescent="0.25">
      <c r="A136" s="105" t="s">
        <v>852</v>
      </c>
      <c r="B136" s="554">
        <v>72</v>
      </c>
      <c r="C136" s="64">
        <f t="shared" si="70"/>
        <v>0.43</v>
      </c>
      <c r="D136" s="60">
        <v>1489</v>
      </c>
      <c r="E136" s="64">
        <f t="shared" si="67"/>
        <v>640.27</v>
      </c>
      <c r="F136" s="536">
        <v>1</v>
      </c>
      <c r="G136" s="64">
        <f t="shared" si="68"/>
        <v>640.27</v>
      </c>
      <c r="H136" s="115">
        <f t="shared" si="71"/>
        <v>151.04</v>
      </c>
      <c r="I136" s="81">
        <f t="shared" si="69"/>
        <v>791.31</v>
      </c>
    </row>
    <row r="137" spans="1:9" x14ac:dyDescent="0.25">
      <c r="A137" s="105" t="s">
        <v>853</v>
      </c>
      <c r="B137" s="554">
        <v>12</v>
      </c>
      <c r="C137" s="64">
        <f t="shared" si="70"/>
        <v>7.0000000000000007E-2</v>
      </c>
      <c r="D137" s="60">
        <v>2044.11</v>
      </c>
      <c r="E137" s="64">
        <f t="shared" si="67"/>
        <v>143.09</v>
      </c>
      <c r="F137" s="536">
        <v>1</v>
      </c>
      <c r="G137" s="64">
        <f t="shared" si="68"/>
        <v>143.09</v>
      </c>
      <c r="H137" s="115">
        <f t="shared" si="71"/>
        <v>33.75</v>
      </c>
      <c r="I137" s="81">
        <f t="shared" si="69"/>
        <v>176.84</v>
      </c>
    </row>
    <row r="138" spans="1:9" x14ac:dyDescent="0.25">
      <c r="A138" s="105" t="s">
        <v>854</v>
      </c>
      <c r="B138" s="554">
        <v>96</v>
      </c>
      <c r="C138" s="64">
        <f t="shared" si="70"/>
        <v>0.57999999999999996</v>
      </c>
      <c r="D138" s="64">
        <v>1489</v>
      </c>
      <c r="E138" s="64">
        <f>ROUND(C138*D138,2)</f>
        <v>863.62</v>
      </c>
      <c r="F138" s="536">
        <v>1</v>
      </c>
      <c r="G138" s="64">
        <f>ROUND(E138*F138,2)</f>
        <v>863.62</v>
      </c>
      <c r="H138" s="537">
        <f>ROUND(G138*0.2077,2)</f>
        <v>179.37</v>
      </c>
      <c r="I138" s="81">
        <f t="shared" si="69"/>
        <v>1042.99</v>
      </c>
    </row>
    <row r="139" spans="1:9" x14ac:dyDescent="0.25">
      <c r="A139" s="105" t="s">
        <v>855</v>
      </c>
      <c r="B139" s="554">
        <v>48</v>
      </c>
      <c r="C139" s="64">
        <f t="shared" si="70"/>
        <v>0.28999999999999998</v>
      </c>
      <c r="D139" s="64">
        <v>1489</v>
      </c>
      <c r="E139" s="64">
        <f>ROUND(C139*D139,2)</f>
        <v>431.81</v>
      </c>
      <c r="F139" s="536">
        <v>1</v>
      </c>
      <c r="G139" s="64">
        <f>ROUND(E139*F139,2)</f>
        <v>431.81</v>
      </c>
      <c r="H139" s="115">
        <f t="shared" ref="H139:H149" si="72">ROUND(G139*0.2359,2)</f>
        <v>101.86</v>
      </c>
      <c r="I139" s="81">
        <f t="shared" si="69"/>
        <v>533.66999999999996</v>
      </c>
    </row>
    <row r="140" spans="1:9" x14ac:dyDescent="0.25">
      <c r="A140" s="105" t="s">
        <v>856</v>
      </c>
      <c r="B140" s="554">
        <v>24</v>
      </c>
      <c r="C140" s="64">
        <f t="shared" si="70"/>
        <v>0.14000000000000001</v>
      </c>
      <c r="D140" s="64">
        <v>1489</v>
      </c>
      <c r="E140" s="64">
        <f>ROUND(C140*D140,2)</f>
        <v>208.46</v>
      </c>
      <c r="F140" s="536">
        <v>1</v>
      </c>
      <c r="G140" s="64">
        <f>ROUND(E140*F140,2)</f>
        <v>208.46</v>
      </c>
      <c r="H140" s="115">
        <f t="shared" si="72"/>
        <v>49.18</v>
      </c>
      <c r="I140" s="81">
        <f t="shared" si="69"/>
        <v>257.64</v>
      </c>
    </row>
    <row r="141" spans="1:9" x14ac:dyDescent="0.25">
      <c r="A141" s="105" t="s">
        <v>857</v>
      </c>
      <c r="B141" s="554">
        <v>25</v>
      </c>
      <c r="C141" s="64">
        <f t="shared" si="70"/>
        <v>0.15</v>
      </c>
      <c r="D141" s="60">
        <v>1489</v>
      </c>
      <c r="E141" s="64">
        <f t="shared" ref="E141:E142" si="73">ROUND(C141*D141,2)</f>
        <v>223.35</v>
      </c>
      <c r="F141" s="536">
        <v>1</v>
      </c>
      <c r="G141" s="64">
        <f t="shared" ref="G141:G142" si="74">ROUND(E141*F141,2)</f>
        <v>223.35</v>
      </c>
      <c r="H141" s="115">
        <f t="shared" si="72"/>
        <v>52.69</v>
      </c>
      <c r="I141" s="81">
        <f t="shared" si="69"/>
        <v>276.04000000000002</v>
      </c>
    </row>
    <row r="142" spans="1:9" x14ac:dyDescent="0.25">
      <c r="A142" s="105" t="s">
        <v>858</v>
      </c>
      <c r="B142" s="554">
        <v>23</v>
      </c>
      <c r="C142" s="64">
        <f t="shared" si="70"/>
        <v>0.14000000000000001</v>
      </c>
      <c r="D142" s="60">
        <v>1858.28</v>
      </c>
      <c r="E142" s="64">
        <f t="shared" si="73"/>
        <v>260.16000000000003</v>
      </c>
      <c r="F142" s="536">
        <v>1</v>
      </c>
      <c r="G142" s="64">
        <f t="shared" si="74"/>
        <v>260.16000000000003</v>
      </c>
      <c r="H142" s="115">
        <f t="shared" si="72"/>
        <v>61.37</v>
      </c>
      <c r="I142" s="81">
        <f t="shared" si="69"/>
        <v>321.52999999999997</v>
      </c>
    </row>
    <row r="143" spans="1:9" x14ac:dyDescent="0.25">
      <c r="A143" s="105" t="s">
        <v>859</v>
      </c>
      <c r="B143" s="554">
        <v>184</v>
      </c>
      <c r="C143" s="64">
        <f t="shared" si="70"/>
        <v>1.1100000000000001</v>
      </c>
      <c r="D143" s="64">
        <v>1489</v>
      </c>
      <c r="E143" s="64">
        <f t="shared" si="67"/>
        <v>1652.79</v>
      </c>
      <c r="F143" s="536">
        <v>1</v>
      </c>
      <c r="G143" s="64">
        <f t="shared" si="68"/>
        <v>1652.79</v>
      </c>
      <c r="H143" s="115">
        <f t="shared" si="72"/>
        <v>389.89</v>
      </c>
      <c r="I143" s="81">
        <f t="shared" si="69"/>
        <v>2042.68</v>
      </c>
    </row>
    <row r="144" spans="1:9" x14ac:dyDescent="0.25">
      <c r="A144" s="105" t="s">
        <v>860</v>
      </c>
      <c r="B144" s="554">
        <v>168</v>
      </c>
      <c r="C144" s="64">
        <f t="shared" si="70"/>
        <v>1.01</v>
      </c>
      <c r="D144" s="64">
        <v>1489</v>
      </c>
      <c r="E144" s="64">
        <f t="shared" si="67"/>
        <v>1503.89</v>
      </c>
      <c r="F144" s="536">
        <v>1</v>
      </c>
      <c r="G144" s="64">
        <f t="shared" si="68"/>
        <v>1503.89</v>
      </c>
      <c r="H144" s="115">
        <f t="shared" si="72"/>
        <v>354.77</v>
      </c>
      <c r="I144" s="81">
        <f t="shared" si="69"/>
        <v>1858.66</v>
      </c>
    </row>
    <row r="145" spans="1:9" x14ac:dyDescent="0.25">
      <c r="A145" s="105" t="s">
        <v>861</v>
      </c>
      <c r="B145" s="554">
        <v>48</v>
      </c>
      <c r="C145" s="64">
        <f t="shared" si="70"/>
        <v>0.28999999999999998</v>
      </c>
      <c r="D145" s="64">
        <v>19.059999999999999</v>
      </c>
      <c r="E145" s="64">
        <f>ROUND(B145*D145,2)</f>
        <v>914.88</v>
      </c>
      <c r="F145" s="536">
        <v>1</v>
      </c>
      <c r="G145" s="64">
        <f t="shared" si="68"/>
        <v>914.88</v>
      </c>
      <c r="H145" s="115">
        <f t="shared" si="72"/>
        <v>215.82</v>
      </c>
      <c r="I145" s="81">
        <f t="shared" si="69"/>
        <v>1130.7</v>
      </c>
    </row>
    <row r="146" spans="1:9" x14ac:dyDescent="0.25">
      <c r="A146" s="105" t="s">
        <v>862</v>
      </c>
      <c r="B146" s="554">
        <v>168</v>
      </c>
      <c r="C146" s="64">
        <f t="shared" si="70"/>
        <v>1.01</v>
      </c>
      <c r="D146" s="64">
        <v>1489</v>
      </c>
      <c r="E146" s="64">
        <f t="shared" si="67"/>
        <v>1503.89</v>
      </c>
      <c r="F146" s="536">
        <v>1</v>
      </c>
      <c r="G146" s="64">
        <f t="shared" si="68"/>
        <v>1503.89</v>
      </c>
      <c r="H146" s="115">
        <f t="shared" si="72"/>
        <v>354.77</v>
      </c>
      <c r="I146" s="81">
        <f t="shared" si="69"/>
        <v>1858.66</v>
      </c>
    </row>
    <row r="147" spans="1:9" x14ac:dyDescent="0.25">
      <c r="A147" s="105" t="s">
        <v>863</v>
      </c>
      <c r="B147" s="554">
        <v>152</v>
      </c>
      <c r="C147" s="64">
        <f t="shared" si="70"/>
        <v>0.92</v>
      </c>
      <c r="D147" s="64">
        <v>1489</v>
      </c>
      <c r="E147" s="64">
        <f>ROUND(C147*D147,2)</f>
        <v>1369.88</v>
      </c>
      <c r="F147" s="536">
        <v>1</v>
      </c>
      <c r="G147" s="64">
        <f t="shared" si="68"/>
        <v>1369.88</v>
      </c>
      <c r="H147" s="115">
        <f t="shared" si="72"/>
        <v>323.14999999999998</v>
      </c>
      <c r="I147" s="81">
        <f t="shared" si="69"/>
        <v>1693.03</v>
      </c>
    </row>
    <row r="148" spans="1:9" x14ac:dyDescent="0.25">
      <c r="A148" s="105" t="s">
        <v>864</v>
      </c>
      <c r="B148" s="554">
        <v>24</v>
      </c>
      <c r="C148" s="64">
        <f t="shared" si="70"/>
        <v>0.14000000000000001</v>
      </c>
      <c r="D148" s="64">
        <v>1489</v>
      </c>
      <c r="E148" s="64">
        <f>ROUND(C148*D148,2)</f>
        <v>208.46</v>
      </c>
      <c r="F148" s="536">
        <v>1</v>
      </c>
      <c r="G148" s="64">
        <f t="shared" si="68"/>
        <v>208.46</v>
      </c>
      <c r="H148" s="115">
        <f t="shared" si="72"/>
        <v>49.18</v>
      </c>
      <c r="I148" s="81">
        <f t="shared" si="69"/>
        <v>257.64</v>
      </c>
    </row>
    <row r="149" spans="1:9" x14ac:dyDescent="0.25">
      <c r="A149" s="105" t="s">
        <v>865</v>
      </c>
      <c r="B149" s="554">
        <v>48</v>
      </c>
      <c r="C149" s="64">
        <f t="shared" si="70"/>
        <v>0.28999999999999998</v>
      </c>
      <c r="D149" s="64">
        <v>1489</v>
      </c>
      <c r="E149" s="64">
        <f>ROUND(C149*D149,2)</f>
        <v>431.81</v>
      </c>
      <c r="F149" s="536">
        <v>1</v>
      </c>
      <c r="G149" s="64">
        <f t="shared" si="68"/>
        <v>431.81</v>
      </c>
      <c r="H149" s="115">
        <f t="shared" si="72"/>
        <v>101.86</v>
      </c>
      <c r="I149" s="81">
        <f t="shared" si="69"/>
        <v>533.66999999999996</v>
      </c>
    </row>
    <row r="150" spans="1:9" x14ac:dyDescent="0.25">
      <c r="A150" s="105" t="s">
        <v>866</v>
      </c>
      <c r="B150" s="554">
        <v>220</v>
      </c>
      <c r="C150" s="64">
        <f t="shared" si="70"/>
        <v>1.33</v>
      </c>
      <c r="D150" s="64">
        <v>1489</v>
      </c>
      <c r="E150" s="64">
        <f t="shared" ref="E150:E173" si="75">ROUND(C150*D150,2)</f>
        <v>1980.37</v>
      </c>
      <c r="F150" s="536">
        <v>1</v>
      </c>
      <c r="G150" s="64">
        <f t="shared" si="68"/>
        <v>1980.37</v>
      </c>
      <c r="H150" s="537">
        <f>ROUND(G150*0.2077,2)</f>
        <v>411.32</v>
      </c>
      <c r="I150" s="81">
        <f t="shared" si="69"/>
        <v>2391.69</v>
      </c>
    </row>
    <row r="151" spans="1:9" x14ac:dyDescent="0.25">
      <c r="A151" s="105" t="s">
        <v>867</v>
      </c>
      <c r="B151" s="554">
        <v>204</v>
      </c>
      <c r="C151" s="64">
        <f t="shared" si="70"/>
        <v>1.23</v>
      </c>
      <c r="D151" s="64">
        <v>1489</v>
      </c>
      <c r="E151" s="64">
        <f t="shared" si="75"/>
        <v>1831.47</v>
      </c>
      <c r="F151" s="536">
        <v>1</v>
      </c>
      <c r="G151" s="64">
        <f t="shared" si="68"/>
        <v>1831.47</v>
      </c>
      <c r="H151" s="115">
        <f>ROUND(G151*0.2359,2)</f>
        <v>432.04</v>
      </c>
      <c r="I151" s="81">
        <f t="shared" si="69"/>
        <v>2263.5100000000002</v>
      </c>
    </row>
    <row r="152" spans="1:9" x14ac:dyDescent="0.25">
      <c r="A152" s="105" t="s">
        <v>868</v>
      </c>
      <c r="B152" s="554">
        <v>219</v>
      </c>
      <c r="C152" s="64">
        <f t="shared" si="70"/>
        <v>1.32</v>
      </c>
      <c r="D152" s="64">
        <v>1489</v>
      </c>
      <c r="E152" s="64">
        <f t="shared" si="75"/>
        <v>1965.48</v>
      </c>
      <c r="F152" s="536">
        <v>1</v>
      </c>
      <c r="G152" s="64">
        <f t="shared" si="68"/>
        <v>1965.48</v>
      </c>
      <c r="H152" s="115">
        <f>ROUND(G152*0.2359,2)</f>
        <v>463.66</v>
      </c>
      <c r="I152" s="81">
        <f t="shared" si="69"/>
        <v>2429.14</v>
      </c>
    </row>
    <row r="153" spans="1:9" x14ac:dyDescent="0.25">
      <c r="A153" s="105" t="s">
        <v>869</v>
      </c>
      <c r="B153" s="554">
        <v>48</v>
      </c>
      <c r="C153" s="64">
        <f t="shared" si="70"/>
        <v>0.28999999999999998</v>
      </c>
      <c r="D153" s="64">
        <v>1489</v>
      </c>
      <c r="E153" s="64">
        <f t="shared" si="75"/>
        <v>431.81</v>
      </c>
      <c r="F153" s="536">
        <v>1</v>
      </c>
      <c r="G153" s="64">
        <f t="shared" si="68"/>
        <v>431.81</v>
      </c>
      <c r="H153" s="115">
        <f>ROUND(G153*0.2359,2)</f>
        <v>101.86</v>
      </c>
      <c r="I153" s="81">
        <f t="shared" si="69"/>
        <v>533.66999999999996</v>
      </c>
    </row>
    <row r="154" spans="1:9" x14ac:dyDescent="0.25">
      <c r="A154" s="105" t="s">
        <v>870</v>
      </c>
      <c r="B154" s="554">
        <v>168</v>
      </c>
      <c r="C154" s="64">
        <f t="shared" si="70"/>
        <v>1.01</v>
      </c>
      <c r="D154" s="64">
        <v>1489</v>
      </c>
      <c r="E154" s="64">
        <f t="shared" si="75"/>
        <v>1503.89</v>
      </c>
      <c r="F154" s="536">
        <v>1</v>
      </c>
      <c r="G154" s="64">
        <f t="shared" si="68"/>
        <v>1503.89</v>
      </c>
      <c r="H154" s="115">
        <f>ROUND(G154*0.2359,2)</f>
        <v>354.77</v>
      </c>
      <c r="I154" s="81">
        <f t="shared" si="69"/>
        <v>1858.66</v>
      </c>
    </row>
    <row r="155" spans="1:9" x14ac:dyDescent="0.25">
      <c r="A155" s="105" t="s">
        <v>871</v>
      </c>
      <c r="B155" s="554">
        <v>168</v>
      </c>
      <c r="C155" s="64">
        <f t="shared" si="70"/>
        <v>1.01</v>
      </c>
      <c r="D155" s="64">
        <v>1489</v>
      </c>
      <c r="E155" s="64">
        <f t="shared" si="75"/>
        <v>1503.89</v>
      </c>
      <c r="F155" s="536">
        <v>1</v>
      </c>
      <c r="G155" s="64">
        <f t="shared" si="68"/>
        <v>1503.89</v>
      </c>
      <c r="H155" s="537">
        <f>ROUND(G155*0.2077,2)</f>
        <v>312.36</v>
      </c>
      <c r="I155" s="81">
        <f t="shared" si="69"/>
        <v>1816.25</v>
      </c>
    </row>
    <row r="156" spans="1:9" x14ac:dyDescent="0.25">
      <c r="A156" s="105" t="s">
        <v>872</v>
      </c>
      <c r="B156" s="554">
        <v>24</v>
      </c>
      <c r="C156" s="64">
        <f t="shared" si="70"/>
        <v>0.14000000000000001</v>
      </c>
      <c r="D156" s="64">
        <v>1489</v>
      </c>
      <c r="E156" s="64">
        <f t="shared" si="75"/>
        <v>208.46</v>
      </c>
      <c r="F156" s="536">
        <v>1</v>
      </c>
      <c r="G156" s="64">
        <f t="shared" si="68"/>
        <v>208.46</v>
      </c>
      <c r="H156" s="115">
        <f>ROUND(G156*0.2359,2)</f>
        <v>49.18</v>
      </c>
      <c r="I156" s="81">
        <f t="shared" si="69"/>
        <v>257.64</v>
      </c>
    </row>
    <row r="157" spans="1:9" x14ac:dyDescent="0.25">
      <c r="A157" s="105" t="s">
        <v>873</v>
      </c>
      <c r="B157" s="554">
        <v>80</v>
      </c>
      <c r="C157" s="64">
        <f t="shared" si="70"/>
        <v>0.48</v>
      </c>
      <c r="D157" s="64">
        <v>1489</v>
      </c>
      <c r="E157" s="64">
        <f t="shared" si="75"/>
        <v>714.72</v>
      </c>
      <c r="F157" s="536">
        <v>1</v>
      </c>
      <c r="G157" s="64">
        <f t="shared" si="68"/>
        <v>714.72</v>
      </c>
      <c r="H157" s="537">
        <f>ROUND(G157*0.2077,2)</f>
        <v>148.44999999999999</v>
      </c>
      <c r="I157" s="81">
        <f t="shared" si="69"/>
        <v>863.17</v>
      </c>
    </row>
    <row r="158" spans="1:9" x14ac:dyDescent="0.25">
      <c r="A158" s="105" t="s">
        <v>874</v>
      </c>
      <c r="B158" s="554">
        <v>24</v>
      </c>
      <c r="C158" s="64">
        <f t="shared" si="70"/>
        <v>0.14000000000000001</v>
      </c>
      <c r="D158" s="65">
        <v>1489</v>
      </c>
      <c r="E158" s="64">
        <f t="shared" si="75"/>
        <v>208.46</v>
      </c>
      <c r="F158" s="536">
        <v>1</v>
      </c>
      <c r="G158" s="64">
        <f t="shared" si="68"/>
        <v>208.46</v>
      </c>
      <c r="H158" s="115">
        <f>ROUND(G158*0.2359,2)</f>
        <v>49.18</v>
      </c>
      <c r="I158" s="81">
        <f t="shared" si="69"/>
        <v>257.64</v>
      </c>
    </row>
    <row r="159" spans="1:9" x14ac:dyDescent="0.25">
      <c r="A159" s="105" t="s">
        <v>875</v>
      </c>
      <c r="B159" s="554">
        <v>48</v>
      </c>
      <c r="C159" s="64">
        <f t="shared" si="70"/>
        <v>0.28999999999999998</v>
      </c>
      <c r="D159" s="65">
        <v>2044.11</v>
      </c>
      <c r="E159" s="64">
        <f t="shared" si="75"/>
        <v>592.79</v>
      </c>
      <c r="F159" s="536">
        <v>1</v>
      </c>
      <c r="G159" s="64">
        <f t="shared" si="68"/>
        <v>592.79</v>
      </c>
      <c r="H159" s="115">
        <f>ROUND(G159*0.2359,2)</f>
        <v>139.84</v>
      </c>
      <c r="I159" s="81">
        <f t="shared" si="69"/>
        <v>732.63</v>
      </c>
    </row>
    <row r="160" spans="1:9" x14ac:dyDescent="0.25">
      <c r="A160" s="105" t="s">
        <v>876</v>
      </c>
      <c r="B160" s="554">
        <v>168</v>
      </c>
      <c r="C160" s="64">
        <f t="shared" si="70"/>
        <v>1.01</v>
      </c>
      <c r="D160" s="65">
        <v>1489</v>
      </c>
      <c r="E160" s="64">
        <f t="shared" si="75"/>
        <v>1503.89</v>
      </c>
      <c r="F160" s="536">
        <v>1</v>
      </c>
      <c r="G160" s="64">
        <f t="shared" si="68"/>
        <v>1503.89</v>
      </c>
      <c r="H160" s="537">
        <f>ROUND(G160*0.2077,2)</f>
        <v>312.36</v>
      </c>
      <c r="I160" s="81">
        <f t="shared" si="69"/>
        <v>1816.25</v>
      </c>
    </row>
    <row r="161" spans="1:71" x14ac:dyDescent="0.25">
      <c r="A161" s="105" t="s">
        <v>877</v>
      </c>
      <c r="B161" s="554">
        <v>24</v>
      </c>
      <c r="C161" s="64">
        <f t="shared" si="70"/>
        <v>0.14000000000000001</v>
      </c>
      <c r="D161" s="64">
        <v>1489</v>
      </c>
      <c r="E161" s="64">
        <f t="shared" si="75"/>
        <v>208.46</v>
      </c>
      <c r="F161" s="536">
        <v>1</v>
      </c>
      <c r="G161" s="64">
        <f t="shared" si="68"/>
        <v>208.46</v>
      </c>
      <c r="H161" s="115">
        <f>ROUND(G161*0.2359,2)</f>
        <v>49.18</v>
      </c>
      <c r="I161" s="81">
        <f t="shared" si="69"/>
        <v>257.64</v>
      </c>
    </row>
    <row r="162" spans="1:71" x14ac:dyDescent="0.25">
      <c r="A162" s="105" t="s">
        <v>878</v>
      </c>
      <c r="B162" s="554">
        <v>40</v>
      </c>
      <c r="C162" s="64">
        <f t="shared" si="70"/>
        <v>0.24</v>
      </c>
      <c r="D162" s="64">
        <v>1489</v>
      </c>
      <c r="E162" s="64">
        <f t="shared" si="75"/>
        <v>357.36</v>
      </c>
      <c r="F162" s="536">
        <v>1</v>
      </c>
      <c r="G162" s="64">
        <f t="shared" si="68"/>
        <v>357.36</v>
      </c>
      <c r="H162" s="537">
        <f>ROUND(G162*0.2077,2)</f>
        <v>74.22</v>
      </c>
      <c r="I162" s="81">
        <f t="shared" si="69"/>
        <v>431.58</v>
      </c>
    </row>
    <row r="163" spans="1:71" x14ac:dyDescent="0.25">
      <c r="A163" s="105" t="s">
        <v>879</v>
      </c>
      <c r="B163" s="554">
        <f>53.5+134</f>
        <v>187.5</v>
      </c>
      <c r="C163" s="64">
        <f t="shared" si="70"/>
        <v>1.1299999999999999</v>
      </c>
      <c r="D163" s="64">
        <v>1489</v>
      </c>
      <c r="E163" s="64">
        <f t="shared" si="75"/>
        <v>1682.57</v>
      </c>
      <c r="F163" s="536">
        <v>1</v>
      </c>
      <c r="G163" s="64">
        <f t="shared" si="68"/>
        <v>1682.57</v>
      </c>
      <c r="H163" s="537">
        <f>ROUND(G163*0.2077,2)</f>
        <v>349.47</v>
      </c>
      <c r="I163" s="81">
        <f t="shared" si="69"/>
        <v>2032.04</v>
      </c>
    </row>
    <row r="164" spans="1:71" x14ac:dyDescent="0.25">
      <c r="A164" s="105" t="s">
        <v>880</v>
      </c>
      <c r="B164" s="554">
        <f>50+141</f>
        <v>191</v>
      </c>
      <c r="C164" s="64">
        <f t="shared" si="70"/>
        <v>1.1499999999999999</v>
      </c>
      <c r="D164" s="64">
        <v>1489</v>
      </c>
      <c r="E164" s="64">
        <f t="shared" si="75"/>
        <v>1712.35</v>
      </c>
      <c r="F164" s="536">
        <v>1</v>
      </c>
      <c r="G164" s="64">
        <f t="shared" si="68"/>
        <v>1712.35</v>
      </c>
      <c r="H164" s="115">
        <f>ROUND(G164*0.2359,2)</f>
        <v>403.94</v>
      </c>
      <c r="I164" s="81">
        <f t="shared" si="69"/>
        <v>2116.29</v>
      </c>
    </row>
    <row r="165" spans="1:71" x14ac:dyDescent="0.25">
      <c r="A165" s="105" t="s">
        <v>881</v>
      </c>
      <c r="B165" s="554">
        <f>52+126</f>
        <v>178</v>
      </c>
      <c r="C165" s="64">
        <f t="shared" si="70"/>
        <v>1.07</v>
      </c>
      <c r="D165" s="64">
        <v>1489</v>
      </c>
      <c r="E165" s="64">
        <f t="shared" si="75"/>
        <v>1593.23</v>
      </c>
      <c r="F165" s="536">
        <v>1</v>
      </c>
      <c r="G165" s="64">
        <f t="shared" si="68"/>
        <v>1593.23</v>
      </c>
      <c r="H165" s="537">
        <f>ROUND(G165*0.2077,2)</f>
        <v>330.91</v>
      </c>
      <c r="I165" s="81">
        <f t="shared" si="69"/>
        <v>1924.14</v>
      </c>
    </row>
    <row r="166" spans="1:71" x14ac:dyDescent="0.25">
      <c r="A166" s="105" t="s">
        <v>882</v>
      </c>
      <c r="B166" s="554">
        <v>140</v>
      </c>
      <c r="C166" s="64">
        <f t="shared" si="70"/>
        <v>0.84</v>
      </c>
      <c r="D166" s="64">
        <v>1489</v>
      </c>
      <c r="E166" s="64">
        <f t="shared" si="75"/>
        <v>1250.76</v>
      </c>
      <c r="F166" s="536">
        <v>1</v>
      </c>
      <c r="G166" s="64">
        <f t="shared" si="68"/>
        <v>1250.76</v>
      </c>
      <c r="H166" s="537">
        <f>ROUND(G166*0.2077,2)</f>
        <v>259.77999999999997</v>
      </c>
      <c r="I166" s="81">
        <f t="shared" si="69"/>
        <v>1510.54</v>
      </c>
    </row>
    <row r="167" spans="1:71" x14ac:dyDescent="0.25">
      <c r="A167" s="105" t="s">
        <v>883</v>
      </c>
      <c r="B167" s="554">
        <v>40</v>
      </c>
      <c r="C167" s="64">
        <f t="shared" si="70"/>
        <v>0.24</v>
      </c>
      <c r="D167" s="64">
        <v>1489</v>
      </c>
      <c r="E167" s="64">
        <f t="shared" si="75"/>
        <v>357.36</v>
      </c>
      <c r="F167" s="536">
        <v>1</v>
      </c>
      <c r="G167" s="64">
        <f t="shared" si="68"/>
        <v>357.36</v>
      </c>
      <c r="H167" s="115">
        <f>ROUND(G167*0.2359,2)</f>
        <v>84.3</v>
      </c>
      <c r="I167" s="81">
        <f t="shared" si="69"/>
        <v>441.66</v>
      </c>
    </row>
    <row r="168" spans="1:71" x14ac:dyDescent="0.25">
      <c r="A168" s="105" t="s">
        <v>884</v>
      </c>
      <c r="B168" s="554">
        <v>206</v>
      </c>
      <c r="C168" s="64">
        <f t="shared" si="70"/>
        <v>1.24</v>
      </c>
      <c r="D168" s="64">
        <v>1489</v>
      </c>
      <c r="E168" s="64">
        <f t="shared" si="75"/>
        <v>1846.36</v>
      </c>
      <c r="F168" s="536">
        <v>1</v>
      </c>
      <c r="G168" s="64">
        <f t="shared" si="68"/>
        <v>1846.36</v>
      </c>
      <c r="H168" s="115">
        <f>ROUND(G168*0.2359,2)</f>
        <v>435.56</v>
      </c>
      <c r="I168" s="81">
        <f t="shared" si="69"/>
        <v>2281.92</v>
      </c>
    </row>
    <row r="169" spans="1:71" x14ac:dyDescent="0.25">
      <c r="A169" s="105" t="s">
        <v>885</v>
      </c>
      <c r="B169" s="554">
        <v>120</v>
      </c>
      <c r="C169" s="64">
        <f t="shared" si="70"/>
        <v>0.72</v>
      </c>
      <c r="D169" s="64">
        <v>1489</v>
      </c>
      <c r="E169" s="64">
        <f t="shared" si="75"/>
        <v>1072.08</v>
      </c>
      <c r="F169" s="536">
        <v>1</v>
      </c>
      <c r="G169" s="64">
        <f t="shared" si="68"/>
        <v>1072.08</v>
      </c>
      <c r="H169" s="115">
        <f>ROUND(G169*0.2359,2)</f>
        <v>252.9</v>
      </c>
      <c r="I169" s="81">
        <f t="shared" si="69"/>
        <v>1324.98</v>
      </c>
    </row>
    <row r="170" spans="1:71" x14ac:dyDescent="0.25">
      <c r="A170" s="105" t="s">
        <v>886</v>
      </c>
      <c r="B170" s="554">
        <f>24+154</f>
        <v>178</v>
      </c>
      <c r="C170" s="64">
        <f t="shared" si="70"/>
        <v>1.07</v>
      </c>
      <c r="D170" s="64">
        <v>1489</v>
      </c>
      <c r="E170" s="64">
        <f t="shared" si="75"/>
        <v>1593.23</v>
      </c>
      <c r="F170" s="536">
        <v>1</v>
      </c>
      <c r="G170" s="64">
        <f t="shared" si="68"/>
        <v>1593.23</v>
      </c>
      <c r="H170" s="115">
        <f>ROUND(G170*0.2359,2)</f>
        <v>375.84</v>
      </c>
      <c r="I170" s="81">
        <f t="shared" si="69"/>
        <v>1969.07</v>
      </c>
    </row>
    <row r="171" spans="1:71" x14ac:dyDescent="0.25">
      <c r="A171" s="105" t="s">
        <v>887</v>
      </c>
      <c r="B171" s="554">
        <v>56</v>
      </c>
      <c r="C171" s="64">
        <f t="shared" si="70"/>
        <v>0.34</v>
      </c>
      <c r="D171" s="65">
        <v>1489</v>
      </c>
      <c r="E171" s="64">
        <f t="shared" si="75"/>
        <v>506.26</v>
      </c>
      <c r="F171" s="536">
        <v>1</v>
      </c>
      <c r="G171" s="64">
        <f t="shared" si="68"/>
        <v>506.26</v>
      </c>
      <c r="H171" s="537">
        <f>ROUND(G171*0.2077,2)</f>
        <v>105.15</v>
      </c>
      <c r="I171" s="81">
        <f t="shared" si="69"/>
        <v>611.41</v>
      </c>
    </row>
    <row r="172" spans="1:71" x14ac:dyDescent="0.25">
      <c r="A172" s="105" t="s">
        <v>888</v>
      </c>
      <c r="B172" s="554">
        <v>23</v>
      </c>
      <c r="C172" s="64">
        <f t="shared" si="70"/>
        <v>0.14000000000000001</v>
      </c>
      <c r="D172" s="65">
        <v>1489</v>
      </c>
      <c r="E172" s="64">
        <f t="shared" si="75"/>
        <v>208.46</v>
      </c>
      <c r="F172" s="536">
        <v>1</v>
      </c>
      <c r="G172" s="64">
        <f t="shared" si="68"/>
        <v>208.46</v>
      </c>
      <c r="H172" s="115">
        <f t="shared" ref="H172:H183" si="76">ROUND(G172*0.2359,2)</f>
        <v>49.18</v>
      </c>
      <c r="I172" s="81">
        <f t="shared" si="69"/>
        <v>257.64</v>
      </c>
    </row>
    <row r="173" spans="1:71" x14ac:dyDescent="0.25">
      <c r="A173" s="105" t="s">
        <v>889</v>
      </c>
      <c r="B173" s="554">
        <v>11</v>
      </c>
      <c r="C173" s="64">
        <f t="shared" si="70"/>
        <v>7.0000000000000007E-2</v>
      </c>
      <c r="D173" s="65">
        <v>1858.28</v>
      </c>
      <c r="E173" s="64">
        <f t="shared" si="75"/>
        <v>130.08000000000001</v>
      </c>
      <c r="F173" s="536">
        <v>1</v>
      </c>
      <c r="G173" s="64">
        <f t="shared" si="68"/>
        <v>130.08000000000001</v>
      </c>
      <c r="H173" s="115">
        <f t="shared" si="76"/>
        <v>30.69</v>
      </c>
      <c r="I173" s="81">
        <f t="shared" si="69"/>
        <v>160.77000000000001</v>
      </c>
    </row>
    <row r="174" spans="1:71" s="91" customFormat="1" x14ac:dyDescent="0.25">
      <c r="A174" s="105" t="s">
        <v>890</v>
      </c>
      <c r="B174" s="554">
        <v>48</v>
      </c>
      <c r="C174" s="64">
        <f t="shared" si="70"/>
        <v>0.28999999999999998</v>
      </c>
      <c r="D174" s="65">
        <v>18.95</v>
      </c>
      <c r="E174" s="65">
        <f>ROUND(B174*D174,2)</f>
        <v>909.6</v>
      </c>
      <c r="F174" s="538">
        <v>1</v>
      </c>
      <c r="G174" s="65">
        <f t="shared" si="68"/>
        <v>909.6</v>
      </c>
      <c r="H174" s="418">
        <f t="shared" si="76"/>
        <v>214.57</v>
      </c>
      <c r="I174" s="66">
        <f t="shared" si="69"/>
        <v>1124.17</v>
      </c>
      <c r="J174" s="549"/>
      <c r="K174" s="549"/>
      <c r="L174" s="549"/>
      <c r="M174" s="549"/>
      <c r="N174" s="549"/>
      <c r="O174" s="549"/>
      <c r="P174" s="549"/>
      <c r="Q174" s="549"/>
      <c r="R174" s="549"/>
      <c r="S174" s="549"/>
      <c r="T174" s="549"/>
      <c r="U174" s="549"/>
      <c r="V174" s="549"/>
      <c r="W174" s="549"/>
      <c r="X174" s="549"/>
      <c r="Y174" s="549"/>
      <c r="Z174" s="549"/>
      <c r="AA174" s="549"/>
      <c r="AB174" s="549"/>
      <c r="AC174" s="549"/>
      <c r="AD174" s="549"/>
      <c r="AE174" s="549"/>
      <c r="AF174" s="549"/>
      <c r="AG174" s="549"/>
      <c r="AH174" s="549"/>
      <c r="AI174" s="549"/>
      <c r="AJ174" s="549"/>
      <c r="AK174" s="549"/>
      <c r="AL174" s="549"/>
      <c r="AM174" s="549"/>
      <c r="AN174" s="549"/>
      <c r="AO174" s="549"/>
      <c r="AP174" s="549"/>
      <c r="AQ174" s="549"/>
      <c r="AR174" s="549"/>
      <c r="AS174" s="549"/>
      <c r="AT174" s="549"/>
      <c r="AU174" s="549"/>
      <c r="AV174" s="549"/>
      <c r="AW174" s="549"/>
      <c r="AX174" s="549"/>
      <c r="AY174" s="549"/>
      <c r="AZ174" s="549"/>
      <c r="BA174" s="549"/>
      <c r="BB174" s="549"/>
      <c r="BC174" s="549"/>
      <c r="BD174" s="549"/>
      <c r="BE174" s="549"/>
      <c r="BF174" s="549"/>
      <c r="BG174" s="549"/>
      <c r="BH174" s="549"/>
      <c r="BI174" s="549"/>
      <c r="BJ174" s="549"/>
      <c r="BK174" s="549"/>
      <c r="BL174" s="549"/>
      <c r="BM174" s="549"/>
      <c r="BN174" s="549"/>
      <c r="BO174" s="549"/>
      <c r="BP174" s="549"/>
      <c r="BQ174" s="549"/>
      <c r="BR174" s="549"/>
      <c r="BS174" s="549"/>
    </row>
    <row r="175" spans="1:71" x14ac:dyDescent="0.25">
      <c r="A175" s="105" t="s">
        <v>891</v>
      </c>
      <c r="B175" s="554">
        <v>256</v>
      </c>
      <c r="C175" s="64">
        <f t="shared" si="70"/>
        <v>1.54</v>
      </c>
      <c r="D175" s="65">
        <v>1489</v>
      </c>
      <c r="E175" s="64">
        <f t="shared" ref="E175" si="77">ROUND(C175*D175,2)</f>
        <v>2293.06</v>
      </c>
      <c r="F175" s="536">
        <v>1</v>
      </c>
      <c r="G175" s="64">
        <f t="shared" si="68"/>
        <v>2293.06</v>
      </c>
      <c r="H175" s="115">
        <f t="shared" si="76"/>
        <v>540.92999999999995</v>
      </c>
      <c r="I175" s="81">
        <f t="shared" si="69"/>
        <v>2833.99</v>
      </c>
    </row>
    <row r="176" spans="1:71" x14ac:dyDescent="0.25">
      <c r="A176" s="105" t="s">
        <v>892</v>
      </c>
      <c r="B176" s="554">
        <v>105</v>
      </c>
      <c r="C176" s="64">
        <f t="shared" si="70"/>
        <v>0.63</v>
      </c>
      <c r="D176" s="65">
        <v>7.84</v>
      </c>
      <c r="E176" s="64">
        <f>ROUND(B176*D176,2)</f>
        <v>823.2</v>
      </c>
      <c r="F176" s="536">
        <v>1</v>
      </c>
      <c r="G176" s="64">
        <f t="shared" si="68"/>
        <v>823.2</v>
      </c>
      <c r="H176" s="115">
        <f t="shared" si="76"/>
        <v>194.19</v>
      </c>
      <c r="I176" s="81">
        <f t="shared" si="69"/>
        <v>1017.39</v>
      </c>
    </row>
    <row r="177" spans="1:71" x14ac:dyDescent="0.25">
      <c r="A177" s="105" t="s">
        <v>893</v>
      </c>
      <c r="B177" s="554">
        <f>81+52+13</f>
        <v>146</v>
      </c>
      <c r="C177" s="64">
        <f t="shared" si="70"/>
        <v>0.88</v>
      </c>
      <c r="D177" s="65">
        <v>8.9</v>
      </c>
      <c r="E177" s="64">
        <f t="shared" ref="E177:E178" si="78">ROUND(B177*D177,2)</f>
        <v>1299.4000000000001</v>
      </c>
      <c r="F177" s="536">
        <v>1</v>
      </c>
      <c r="G177" s="64">
        <f t="shared" si="68"/>
        <v>1299.4000000000001</v>
      </c>
      <c r="H177" s="115">
        <f t="shared" si="76"/>
        <v>306.52999999999997</v>
      </c>
      <c r="I177" s="81">
        <f t="shared" si="69"/>
        <v>1605.93</v>
      </c>
    </row>
    <row r="178" spans="1:71" x14ac:dyDescent="0.25">
      <c r="A178" s="105" t="s">
        <v>894</v>
      </c>
      <c r="B178" s="554">
        <f>120+53+62.5</f>
        <v>235.5</v>
      </c>
      <c r="C178" s="64">
        <f t="shared" si="70"/>
        <v>1.42</v>
      </c>
      <c r="D178" s="65">
        <v>8.9</v>
      </c>
      <c r="E178" s="64">
        <f t="shared" si="78"/>
        <v>2095.9499999999998</v>
      </c>
      <c r="F178" s="536">
        <v>1</v>
      </c>
      <c r="G178" s="64">
        <f t="shared" si="68"/>
        <v>2095.9499999999998</v>
      </c>
      <c r="H178" s="115">
        <f t="shared" si="76"/>
        <v>494.43</v>
      </c>
      <c r="I178" s="81">
        <f t="shared" si="69"/>
        <v>2590.38</v>
      </c>
    </row>
    <row r="179" spans="1:71" x14ac:dyDescent="0.25">
      <c r="A179" s="105" t="s">
        <v>895</v>
      </c>
      <c r="B179" s="554">
        <v>6</v>
      </c>
      <c r="C179" s="64">
        <f t="shared" si="70"/>
        <v>0.04</v>
      </c>
      <c r="D179" s="65">
        <v>8.9</v>
      </c>
      <c r="E179" s="64">
        <f>ROUND(B179*D179,2)</f>
        <v>53.4</v>
      </c>
      <c r="F179" s="536">
        <v>1</v>
      </c>
      <c r="G179" s="64">
        <f t="shared" si="68"/>
        <v>53.4</v>
      </c>
      <c r="H179" s="115">
        <f t="shared" si="76"/>
        <v>12.6</v>
      </c>
      <c r="I179" s="81">
        <f t="shared" ref="I179:I184" si="79">ROUND(G179+H179,2)</f>
        <v>66</v>
      </c>
    </row>
    <row r="180" spans="1:71" x14ac:dyDescent="0.25">
      <c r="A180" s="105" t="s">
        <v>896</v>
      </c>
      <c r="B180" s="554">
        <v>174</v>
      </c>
      <c r="C180" s="64">
        <f t="shared" ref="C180:C183" si="80">ROUND(B180/166,2)</f>
        <v>1.05</v>
      </c>
      <c r="D180" s="65">
        <v>2044.11</v>
      </c>
      <c r="E180" s="64">
        <f>ROUND(C180*D180,2)</f>
        <v>2146.3200000000002</v>
      </c>
      <c r="F180" s="536">
        <v>1</v>
      </c>
      <c r="G180" s="64">
        <f t="shared" ref="G180:G183" si="81">ROUND(E180*F180,2)</f>
        <v>2146.3200000000002</v>
      </c>
      <c r="H180" s="115">
        <f t="shared" si="76"/>
        <v>506.32</v>
      </c>
      <c r="I180" s="81">
        <f t="shared" si="79"/>
        <v>2652.64</v>
      </c>
    </row>
    <row r="181" spans="1:71" x14ac:dyDescent="0.25">
      <c r="A181" s="105" t="s">
        <v>897</v>
      </c>
      <c r="B181" s="554">
        <v>104</v>
      </c>
      <c r="C181" s="64">
        <f t="shared" si="80"/>
        <v>0.63</v>
      </c>
      <c r="D181" s="65">
        <v>8.9</v>
      </c>
      <c r="E181" s="64">
        <f>ROUND(B181*D181,2)</f>
        <v>925.6</v>
      </c>
      <c r="F181" s="536">
        <v>1</v>
      </c>
      <c r="G181" s="64">
        <f t="shared" si="81"/>
        <v>925.6</v>
      </c>
      <c r="H181" s="115">
        <f t="shared" si="76"/>
        <v>218.35</v>
      </c>
      <c r="I181" s="81">
        <f t="shared" si="79"/>
        <v>1143.95</v>
      </c>
    </row>
    <row r="182" spans="1:71" x14ac:dyDescent="0.25">
      <c r="A182" s="105" t="s">
        <v>898</v>
      </c>
      <c r="B182" s="554">
        <v>47</v>
      </c>
      <c r="C182" s="64">
        <f t="shared" si="80"/>
        <v>0.28000000000000003</v>
      </c>
      <c r="D182" s="65">
        <v>1489</v>
      </c>
      <c r="E182" s="64">
        <f>ROUND(C182*D182,2)</f>
        <v>416.92</v>
      </c>
      <c r="F182" s="536">
        <v>1</v>
      </c>
      <c r="G182" s="64">
        <f t="shared" si="81"/>
        <v>416.92</v>
      </c>
      <c r="H182" s="115">
        <f t="shared" si="76"/>
        <v>98.35</v>
      </c>
      <c r="I182" s="81">
        <f t="shared" si="79"/>
        <v>515.27</v>
      </c>
    </row>
    <row r="183" spans="1:71" x14ac:dyDescent="0.25">
      <c r="A183" s="105" t="s">
        <v>899</v>
      </c>
      <c r="B183" s="554">
        <v>16</v>
      </c>
      <c r="C183" s="64">
        <f t="shared" si="80"/>
        <v>0.1</v>
      </c>
      <c r="D183" s="65">
        <v>1489</v>
      </c>
      <c r="E183" s="64">
        <f>ROUND(C183*D183,2)</f>
        <v>148.9</v>
      </c>
      <c r="F183" s="536">
        <v>1</v>
      </c>
      <c r="G183" s="64">
        <f t="shared" si="81"/>
        <v>148.9</v>
      </c>
      <c r="H183" s="115">
        <f t="shared" si="76"/>
        <v>35.130000000000003</v>
      </c>
      <c r="I183" s="81">
        <f t="shared" si="79"/>
        <v>184.03</v>
      </c>
    </row>
    <row r="184" spans="1:71" s="5" customFormat="1" x14ac:dyDescent="0.25">
      <c r="A184" s="105" t="s">
        <v>900</v>
      </c>
      <c r="B184" s="450">
        <v>32.5</v>
      </c>
      <c r="C184" s="64">
        <f>ROUND(B184/166,2)</f>
        <v>0.2</v>
      </c>
      <c r="D184" s="23">
        <v>1489</v>
      </c>
      <c r="E184" s="23">
        <f>ROUND(C184*D184,2)</f>
        <v>297.8</v>
      </c>
      <c r="F184" s="30">
        <v>1</v>
      </c>
      <c r="G184" s="23">
        <f>ROUND(E184*F184,2)</f>
        <v>297.8</v>
      </c>
      <c r="H184" s="537">
        <f>ROUND(G184*0.2077,2)</f>
        <v>61.85</v>
      </c>
      <c r="I184" s="24">
        <f t="shared" si="79"/>
        <v>359.65</v>
      </c>
      <c r="J184" s="217"/>
      <c r="K184" s="217"/>
      <c r="L184" s="217"/>
      <c r="M184" s="217"/>
      <c r="N184" s="217"/>
      <c r="O184" s="217"/>
      <c r="P184" s="217"/>
      <c r="Q184" s="217"/>
      <c r="R184" s="217"/>
      <c r="S184" s="217"/>
      <c r="T184" s="217"/>
      <c r="U184" s="217"/>
      <c r="V184" s="217"/>
      <c r="W184" s="217"/>
      <c r="X184" s="217"/>
      <c r="Y184" s="217"/>
      <c r="Z184" s="217"/>
      <c r="AA184" s="217"/>
      <c r="AB184" s="217"/>
      <c r="AC184" s="217"/>
      <c r="AD184" s="217"/>
      <c r="AE184" s="217"/>
      <c r="AF184" s="217"/>
      <c r="AG184" s="217"/>
      <c r="AH184" s="217"/>
      <c r="AI184" s="217"/>
      <c r="AJ184" s="217"/>
      <c r="AK184" s="217"/>
      <c r="AL184" s="217"/>
      <c r="AM184" s="217"/>
      <c r="AN184" s="217"/>
      <c r="AO184" s="217"/>
      <c r="AP184" s="217"/>
      <c r="AQ184" s="217"/>
      <c r="AR184" s="217"/>
      <c r="AS184" s="217"/>
      <c r="AT184" s="217"/>
      <c r="AU184" s="217"/>
      <c r="AV184" s="217"/>
      <c r="AW184" s="217"/>
      <c r="AX184" s="217"/>
      <c r="AY184" s="217"/>
      <c r="AZ184" s="217"/>
      <c r="BA184" s="217"/>
      <c r="BB184" s="217"/>
      <c r="BC184" s="217"/>
      <c r="BD184" s="217"/>
      <c r="BE184" s="217"/>
      <c r="BF184" s="217"/>
      <c r="BG184" s="217"/>
      <c r="BH184" s="217"/>
      <c r="BI184" s="217"/>
      <c r="BJ184" s="217"/>
      <c r="BK184" s="217"/>
      <c r="BL184" s="217"/>
      <c r="BM184" s="217"/>
      <c r="BN184" s="217"/>
      <c r="BO184" s="217"/>
      <c r="BP184" s="217"/>
      <c r="BQ184" s="217"/>
      <c r="BR184" s="217"/>
      <c r="BS184" s="217"/>
    </row>
    <row r="185" spans="1:71" ht="33" x14ac:dyDescent="0.25">
      <c r="A185" s="100" t="s">
        <v>7</v>
      </c>
      <c r="B185" s="553">
        <f>SUM(B186:B218)</f>
        <v>4795.5</v>
      </c>
      <c r="C185" s="534">
        <f>SUM(C186:C218)</f>
        <v>28.880000000000003</v>
      </c>
      <c r="D185" s="534"/>
      <c r="E185" s="534"/>
      <c r="F185" s="534"/>
      <c r="G185" s="534">
        <f>SUM(G186:G218)</f>
        <v>28383.07</v>
      </c>
      <c r="H185" s="415">
        <f>SUM(H186:H218)</f>
        <v>6637.6299999999983</v>
      </c>
      <c r="I185" s="535">
        <f>SUM(I186:I218)</f>
        <v>35020.700000000004</v>
      </c>
    </row>
    <row r="186" spans="1:71" x14ac:dyDescent="0.25">
      <c r="A186" s="105" t="s">
        <v>218</v>
      </c>
      <c r="B186" s="554">
        <v>87</v>
      </c>
      <c r="C186" s="64">
        <f>ROUND(B186/166,2)</f>
        <v>0.52</v>
      </c>
      <c r="D186" s="64">
        <v>985</v>
      </c>
      <c r="E186" s="64">
        <f t="shared" ref="E186" si="82">ROUND(C186*D186,2)</f>
        <v>512.20000000000005</v>
      </c>
      <c r="F186" s="536">
        <v>1</v>
      </c>
      <c r="G186" s="64">
        <f t="shared" ref="G186:G218" si="83">ROUND(E186*F186,2)</f>
        <v>512.20000000000005</v>
      </c>
      <c r="H186" s="115">
        <f t="shared" ref="H186:H206" si="84">ROUND(G186*0.2359,2)</f>
        <v>120.83</v>
      </c>
      <c r="I186" s="81">
        <f t="shared" ref="I186:I218" si="85">ROUND(G186+H186,2)</f>
        <v>633.03</v>
      </c>
    </row>
    <row r="187" spans="1:71" x14ac:dyDescent="0.25">
      <c r="A187" s="105" t="s">
        <v>901</v>
      </c>
      <c r="B187" s="554">
        <v>168</v>
      </c>
      <c r="C187" s="64">
        <f t="shared" ref="C187:C218" si="86">ROUND(B187/166,2)</f>
        <v>1.01</v>
      </c>
      <c r="D187" s="64">
        <v>5.95</v>
      </c>
      <c r="E187" s="64">
        <f>ROUND(B187*D187,2)</f>
        <v>999.6</v>
      </c>
      <c r="F187" s="536">
        <v>1</v>
      </c>
      <c r="G187" s="64">
        <f t="shared" si="83"/>
        <v>999.6</v>
      </c>
      <c r="H187" s="115">
        <f t="shared" si="84"/>
        <v>235.81</v>
      </c>
      <c r="I187" s="81">
        <f t="shared" si="85"/>
        <v>1235.4100000000001</v>
      </c>
    </row>
    <row r="188" spans="1:71" x14ac:dyDescent="0.25">
      <c r="A188" s="105" t="s">
        <v>902</v>
      </c>
      <c r="B188" s="554">
        <v>168</v>
      </c>
      <c r="C188" s="64">
        <f t="shared" si="86"/>
        <v>1.01</v>
      </c>
      <c r="D188" s="64">
        <v>5.95</v>
      </c>
      <c r="E188" s="64">
        <f t="shared" ref="E188:E210" si="87">ROUND(B188*D188,2)</f>
        <v>999.6</v>
      </c>
      <c r="F188" s="536">
        <v>1</v>
      </c>
      <c r="G188" s="64">
        <f t="shared" si="83"/>
        <v>999.6</v>
      </c>
      <c r="H188" s="115">
        <f t="shared" si="84"/>
        <v>235.81</v>
      </c>
      <c r="I188" s="81">
        <f t="shared" si="85"/>
        <v>1235.4100000000001</v>
      </c>
    </row>
    <row r="189" spans="1:71" x14ac:dyDescent="0.25">
      <c r="A189" s="105" t="s">
        <v>903</v>
      </c>
      <c r="B189" s="554">
        <f>136+24</f>
        <v>160</v>
      </c>
      <c r="C189" s="64">
        <f t="shared" si="86"/>
        <v>0.96</v>
      </c>
      <c r="D189" s="64">
        <v>5.95</v>
      </c>
      <c r="E189" s="64">
        <f t="shared" si="87"/>
        <v>952</v>
      </c>
      <c r="F189" s="536">
        <v>1</v>
      </c>
      <c r="G189" s="64">
        <f t="shared" si="83"/>
        <v>952</v>
      </c>
      <c r="H189" s="115">
        <f t="shared" si="84"/>
        <v>224.58</v>
      </c>
      <c r="I189" s="81">
        <f t="shared" si="85"/>
        <v>1176.58</v>
      </c>
    </row>
    <row r="190" spans="1:71" x14ac:dyDescent="0.25">
      <c r="A190" s="105" t="s">
        <v>904</v>
      </c>
      <c r="B190" s="554">
        <v>168</v>
      </c>
      <c r="C190" s="64">
        <f t="shared" si="86"/>
        <v>1.01</v>
      </c>
      <c r="D190" s="64">
        <v>5.95</v>
      </c>
      <c r="E190" s="64">
        <f t="shared" si="87"/>
        <v>999.6</v>
      </c>
      <c r="F190" s="536">
        <v>1</v>
      </c>
      <c r="G190" s="64">
        <f t="shared" si="83"/>
        <v>999.6</v>
      </c>
      <c r="H190" s="115">
        <f t="shared" si="84"/>
        <v>235.81</v>
      </c>
      <c r="I190" s="81">
        <f t="shared" si="85"/>
        <v>1235.4100000000001</v>
      </c>
    </row>
    <row r="191" spans="1:71" x14ac:dyDescent="0.25">
      <c r="A191" s="105" t="s">
        <v>905</v>
      </c>
      <c r="B191" s="554">
        <v>168</v>
      </c>
      <c r="C191" s="64">
        <f t="shared" si="86"/>
        <v>1.01</v>
      </c>
      <c r="D191" s="64">
        <v>5.95</v>
      </c>
      <c r="E191" s="64">
        <f t="shared" si="87"/>
        <v>999.6</v>
      </c>
      <c r="F191" s="536">
        <v>1</v>
      </c>
      <c r="G191" s="64">
        <f t="shared" si="83"/>
        <v>999.6</v>
      </c>
      <c r="H191" s="115">
        <f t="shared" si="84"/>
        <v>235.81</v>
      </c>
      <c r="I191" s="81">
        <f t="shared" si="85"/>
        <v>1235.4100000000001</v>
      </c>
    </row>
    <row r="192" spans="1:71" x14ac:dyDescent="0.25">
      <c r="A192" s="105" t="s">
        <v>906</v>
      </c>
      <c r="B192" s="554">
        <v>168</v>
      </c>
      <c r="C192" s="64">
        <f t="shared" si="86"/>
        <v>1.01</v>
      </c>
      <c r="D192" s="64">
        <v>5.23</v>
      </c>
      <c r="E192" s="64">
        <f t="shared" si="87"/>
        <v>878.64</v>
      </c>
      <c r="F192" s="536">
        <v>1</v>
      </c>
      <c r="G192" s="64">
        <f t="shared" si="83"/>
        <v>878.64</v>
      </c>
      <c r="H192" s="115">
        <f t="shared" si="84"/>
        <v>207.27</v>
      </c>
      <c r="I192" s="81">
        <f t="shared" si="85"/>
        <v>1085.9100000000001</v>
      </c>
    </row>
    <row r="193" spans="1:9" x14ac:dyDescent="0.25">
      <c r="A193" s="105" t="s">
        <v>907</v>
      </c>
      <c r="B193" s="554">
        <v>168</v>
      </c>
      <c r="C193" s="64">
        <f t="shared" si="86"/>
        <v>1.01</v>
      </c>
      <c r="D193" s="64">
        <v>5.95</v>
      </c>
      <c r="E193" s="64">
        <f t="shared" si="87"/>
        <v>999.6</v>
      </c>
      <c r="F193" s="536">
        <v>1</v>
      </c>
      <c r="G193" s="64">
        <f t="shared" si="83"/>
        <v>999.6</v>
      </c>
      <c r="H193" s="115">
        <f t="shared" si="84"/>
        <v>235.81</v>
      </c>
      <c r="I193" s="81">
        <f t="shared" si="85"/>
        <v>1235.4100000000001</v>
      </c>
    </row>
    <row r="194" spans="1:9" x14ac:dyDescent="0.25">
      <c r="A194" s="105" t="s">
        <v>908</v>
      </c>
      <c r="B194" s="554">
        <v>116</v>
      </c>
      <c r="C194" s="64">
        <f t="shared" si="86"/>
        <v>0.7</v>
      </c>
      <c r="D194" s="64">
        <v>5.95</v>
      </c>
      <c r="E194" s="64">
        <f>ROUND(B194*D194,2)</f>
        <v>690.2</v>
      </c>
      <c r="F194" s="536">
        <v>1</v>
      </c>
      <c r="G194" s="64">
        <f t="shared" si="83"/>
        <v>690.2</v>
      </c>
      <c r="H194" s="115">
        <f t="shared" si="84"/>
        <v>162.82</v>
      </c>
      <c r="I194" s="81">
        <f t="shared" si="85"/>
        <v>853.02</v>
      </c>
    </row>
    <row r="195" spans="1:9" x14ac:dyDescent="0.25">
      <c r="A195" s="105" t="s">
        <v>909</v>
      </c>
      <c r="B195" s="554">
        <v>168</v>
      </c>
      <c r="C195" s="64">
        <f t="shared" si="86"/>
        <v>1.01</v>
      </c>
      <c r="D195" s="64">
        <v>5.95</v>
      </c>
      <c r="E195" s="64">
        <f t="shared" si="87"/>
        <v>999.6</v>
      </c>
      <c r="F195" s="536">
        <v>1</v>
      </c>
      <c r="G195" s="64">
        <f t="shared" si="83"/>
        <v>999.6</v>
      </c>
      <c r="H195" s="115">
        <f t="shared" si="84"/>
        <v>235.81</v>
      </c>
      <c r="I195" s="81">
        <f t="shared" si="85"/>
        <v>1235.4100000000001</v>
      </c>
    </row>
    <row r="196" spans="1:9" x14ac:dyDescent="0.25">
      <c r="A196" s="105" t="s">
        <v>910</v>
      </c>
      <c r="B196" s="554">
        <f>168+12</f>
        <v>180</v>
      </c>
      <c r="C196" s="64">
        <f t="shared" si="86"/>
        <v>1.08</v>
      </c>
      <c r="D196" s="64">
        <v>5.23</v>
      </c>
      <c r="E196" s="64">
        <f t="shared" si="87"/>
        <v>941.4</v>
      </c>
      <c r="F196" s="536">
        <v>1</v>
      </c>
      <c r="G196" s="64">
        <f t="shared" si="83"/>
        <v>941.4</v>
      </c>
      <c r="H196" s="115">
        <f t="shared" si="84"/>
        <v>222.08</v>
      </c>
      <c r="I196" s="81">
        <f t="shared" si="85"/>
        <v>1163.48</v>
      </c>
    </row>
    <row r="197" spans="1:9" x14ac:dyDescent="0.25">
      <c r="A197" s="105" t="s">
        <v>911</v>
      </c>
      <c r="B197" s="554">
        <f>168+12</f>
        <v>180</v>
      </c>
      <c r="C197" s="64">
        <f t="shared" si="86"/>
        <v>1.08</v>
      </c>
      <c r="D197" s="64">
        <v>5.95</v>
      </c>
      <c r="E197" s="64">
        <f t="shared" si="87"/>
        <v>1071</v>
      </c>
      <c r="F197" s="536">
        <v>1</v>
      </c>
      <c r="G197" s="64">
        <f t="shared" si="83"/>
        <v>1071</v>
      </c>
      <c r="H197" s="115">
        <f t="shared" si="84"/>
        <v>252.65</v>
      </c>
      <c r="I197" s="81">
        <f t="shared" si="85"/>
        <v>1323.65</v>
      </c>
    </row>
    <row r="198" spans="1:9" x14ac:dyDescent="0.25">
      <c r="A198" s="105" t="s">
        <v>912</v>
      </c>
      <c r="B198" s="554">
        <v>168</v>
      </c>
      <c r="C198" s="64">
        <f t="shared" si="86"/>
        <v>1.01</v>
      </c>
      <c r="D198" s="64">
        <v>5.23</v>
      </c>
      <c r="E198" s="64">
        <f t="shared" si="87"/>
        <v>878.64</v>
      </c>
      <c r="F198" s="536">
        <v>1</v>
      </c>
      <c r="G198" s="64">
        <f t="shared" si="83"/>
        <v>878.64</v>
      </c>
      <c r="H198" s="115">
        <f t="shared" si="84"/>
        <v>207.27</v>
      </c>
      <c r="I198" s="81">
        <f t="shared" si="85"/>
        <v>1085.9100000000001</v>
      </c>
    </row>
    <row r="199" spans="1:9" x14ac:dyDescent="0.25">
      <c r="A199" s="105" t="s">
        <v>913</v>
      </c>
      <c r="B199" s="554">
        <f>168+24</f>
        <v>192</v>
      </c>
      <c r="C199" s="64">
        <f t="shared" si="86"/>
        <v>1.1599999999999999</v>
      </c>
      <c r="D199" s="65">
        <v>867</v>
      </c>
      <c r="E199" s="65">
        <f>ROUND(C199*D199,2)</f>
        <v>1005.72</v>
      </c>
      <c r="F199" s="536">
        <v>1</v>
      </c>
      <c r="G199" s="65">
        <f>ROUND(E199*F199,2)</f>
        <v>1005.72</v>
      </c>
      <c r="H199" s="418">
        <f t="shared" si="84"/>
        <v>237.25</v>
      </c>
      <c r="I199" s="66">
        <f t="shared" si="85"/>
        <v>1242.97</v>
      </c>
    </row>
    <row r="200" spans="1:9" x14ac:dyDescent="0.25">
      <c r="A200" s="105" t="s">
        <v>914</v>
      </c>
      <c r="B200" s="554">
        <f>168+24</f>
        <v>192</v>
      </c>
      <c r="C200" s="64">
        <f t="shared" si="86"/>
        <v>1.1599999999999999</v>
      </c>
      <c r="D200" s="64">
        <v>5.23</v>
      </c>
      <c r="E200" s="64">
        <f t="shared" si="87"/>
        <v>1004.16</v>
      </c>
      <c r="F200" s="536">
        <v>1</v>
      </c>
      <c r="G200" s="64">
        <f t="shared" si="83"/>
        <v>1004.16</v>
      </c>
      <c r="H200" s="115">
        <f t="shared" si="84"/>
        <v>236.88</v>
      </c>
      <c r="I200" s="81">
        <f t="shared" si="85"/>
        <v>1241.04</v>
      </c>
    </row>
    <row r="201" spans="1:9" x14ac:dyDescent="0.25">
      <c r="A201" s="105" t="s">
        <v>915</v>
      </c>
      <c r="B201" s="554">
        <f>168+48</f>
        <v>216</v>
      </c>
      <c r="C201" s="64">
        <f t="shared" si="86"/>
        <v>1.3</v>
      </c>
      <c r="D201" s="65">
        <v>5.23</v>
      </c>
      <c r="E201" s="65">
        <f>ROUND(B201*D201,2)</f>
        <v>1129.68</v>
      </c>
      <c r="F201" s="536">
        <v>1</v>
      </c>
      <c r="G201" s="65">
        <f>ROUND(E201*F201,2)</f>
        <v>1129.68</v>
      </c>
      <c r="H201" s="418">
        <f t="shared" si="84"/>
        <v>266.49</v>
      </c>
      <c r="I201" s="66">
        <f t="shared" si="85"/>
        <v>1396.17</v>
      </c>
    </row>
    <row r="202" spans="1:9" x14ac:dyDescent="0.25">
      <c r="A202" s="105" t="s">
        <v>916</v>
      </c>
      <c r="B202" s="554">
        <v>56</v>
      </c>
      <c r="C202" s="64">
        <f t="shared" si="86"/>
        <v>0.34</v>
      </c>
      <c r="D202" s="64">
        <v>5.95</v>
      </c>
      <c r="E202" s="64">
        <f t="shared" ref="E202" si="88">ROUND(B202*D202,2)</f>
        <v>333.2</v>
      </c>
      <c r="F202" s="536">
        <v>1</v>
      </c>
      <c r="G202" s="64">
        <f t="shared" ref="G202:G203" si="89">ROUND(E202*F202,2)</f>
        <v>333.2</v>
      </c>
      <c r="H202" s="115">
        <f t="shared" si="84"/>
        <v>78.599999999999994</v>
      </c>
      <c r="I202" s="81">
        <f t="shared" si="85"/>
        <v>411.8</v>
      </c>
    </row>
    <row r="203" spans="1:9" x14ac:dyDescent="0.25">
      <c r="A203" s="105" t="s">
        <v>917</v>
      </c>
      <c r="B203" s="554">
        <v>48</v>
      </c>
      <c r="C203" s="64">
        <f t="shared" si="86"/>
        <v>0.28999999999999998</v>
      </c>
      <c r="D203" s="64">
        <v>5.23</v>
      </c>
      <c r="E203" s="64">
        <f>ROUND(B203*D203,2)</f>
        <v>251.04</v>
      </c>
      <c r="F203" s="536">
        <v>1</v>
      </c>
      <c r="G203" s="64">
        <f t="shared" si="89"/>
        <v>251.04</v>
      </c>
      <c r="H203" s="115">
        <f t="shared" si="84"/>
        <v>59.22</v>
      </c>
      <c r="I203" s="81">
        <f t="shared" si="85"/>
        <v>310.26</v>
      </c>
    </row>
    <row r="204" spans="1:9" x14ac:dyDescent="0.25">
      <c r="A204" s="105" t="s">
        <v>918</v>
      </c>
      <c r="B204" s="554">
        <v>168</v>
      </c>
      <c r="C204" s="64">
        <f t="shared" si="86"/>
        <v>1.01</v>
      </c>
      <c r="D204" s="64">
        <v>5.95</v>
      </c>
      <c r="E204" s="64">
        <f t="shared" si="87"/>
        <v>999.6</v>
      </c>
      <c r="F204" s="536">
        <v>1</v>
      </c>
      <c r="G204" s="64">
        <f t="shared" si="83"/>
        <v>999.6</v>
      </c>
      <c r="H204" s="115">
        <f t="shared" si="84"/>
        <v>235.81</v>
      </c>
      <c r="I204" s="81">
        <f t="shared" si="85"/>
        <v>1235.4100000000001</v>
      </c>
    </row>
    <row r="205" spans="1:9" x14ac:dyDescent="0.25">
      <c r="A205" s="105" t="s">
        <v>919</v>
      </c>
      <c r="B205" s="554">
        <v>168</v>
      </c>
      <c r="C205" s="64">
        <f t="shared" si="86"/>
        <v>1.01</v>
      </c>
      <c r="D205" s="64">
        <v>5.95</v>
      </c>
      <c r="E205" s="64">
        <f>ROUND(B205*D205,2)</f>
        <v>999.6</v>
      </c>
      <c r="F205" s="536">
        <v>1</v>
      </c>
      <c r="G205" s="64">
        <f t="shared" si="83"/>
        <v>999.6</v>
      </c>
      <c r="H205" s="115">
        <f t="shared" si="84"/>
        <v>235.81</v>
      </c>
      <c r="I205" s="81">
        <f t="shared" si="85"/>
        <v>1235.4100000000001</v>
      </c>
    </row>
    <row r="206" spans="1:9" x14ac:dyDescent="0.25">
      <c r="A206" s="105" t="s">
        <v>920</v>
      </c>
      <c r="B206" s="554">
        <v>96</v>
      </c>
      <c r="C206" s="64">
        <f t="shared" si="86"/>
        <v>0.57999999999999996</v>
      </c>
      <c r="D206" s="64">
        <v>5.95</v>
      </c>
      <c r="E206" s="64">
        <f t="shared" si="87"/>
        <v>571.20000000000005</v>
      </c>
      <c r="F206" s="536">
        <v>1</v>
      </c>
      <c r="G206" s="64">
        <f t="shared" si="83"/>
        <v>571.20000000000005</v>
      </c>
      <c r="H206" s="115">
        <f t="shared" si="84"/>
        <v>134.75</v>
      </c>
      <c r="I206" s="81">
        <f t="shared" si="85"/>
        <v>705.95</v>
      </c>
    </row>
    <row r="207" spans="1:9" x14ac:dyDescent="0.25">
      <c r="A207" s="105" t="s">
        <v>921</v>
      </c>
      <c r="B207" s="554">
        <v>130.5</v>
      </c>
      <c r="C207" s="64">
        <f t="shared" si="86"/>
        <v>0.79</v>
      </c>
      <c r="D207" s="64">
        <v>5.95</v>
      </c>
      <c r="E207" s="64">
        <f t="shared" si="87"/>
        <v>776.48</v>
      </c>
      <c r="F207" s="536">
        <v>1</v>
      </c>
      <c r="G207" s="64">
        <f t="shared" si="83"/>
        <v>776.48</v>
      </c>
      <c r="H207" s="537">
        <f>ROUND(G207*0.2194,2)</f>
        <v>170.36</v>
      </c>
      <c r="I207" s="81">
        <f t="shared" si="85"/>
        <v>946.84</v>
      </c>
    </row>
    <row r="208" spans="1:9" x14ac:dyDescent="0.25">
      <c r="A208" s="105" t="s">
        <v>922</v>
      </c>
      <c r="B208" s="554">
        <v>132</v>
      </c>
      <c r="C208" s="64">
        <f t="shared" si="86"/>
        <v>0.8</v>
      </c>
      <c r="D208" s="64">
        <v>5.95</v>
      </c>
      <c r="E208" s="64">
        <f t="shared" si="87"/>
        <v>785.4</v>
      </c>
      <c r="F208" s="536">
        <v>1</v>
      </c>
      <c r="G208" s="64">
        <f t="shared" si="83"/>
        <v>785.4</v>
      </c>
      <c r="H208" s="537">
        <f>ROUND(G208*0.2194,2)</f>
        <v>172.32</v>
      </c>
      <c r="I208" s="81">
        <f t="shared" si="85"/>
        <v>957.72</v>
      </c>
    </row>
    <row r="209" spans="1:9" x14ac:dyDescent="0.25">
      <c r="A209" s="105" t="s">
        <v>923</v>
      </c>
      <c r="B209" s="554">
        <v>124.5</v>
      </c>
      <c r="C209" s="64">
        <f t="shared" si="86"/>
        <v>0.75</v>
      </c>
      <c r="D209" s="64">
        <v>5.95</v>
      </c>
      <c r="E209" s="64">
        <f t="shared" si="87"/>
        <v>740.78</v>
      </c>
      <c r="F209" s="536">
        <v>1</v>
      </c>
      <c r="G209" s="64">
        <f t="shared" si="83"/>
        <v>740.78</v>
      </c>
      <c r="H209" s="115">
        <f t="shared" ref="H209:H214" si="90">ROUND(G209*0.2359,2)</f>
        <v>174.75</v>
      </c>
      <c r="I209" s="81">
        <f t="shared" si="85"/>
        <v>915.53</v>
      </c>
    </row>
    <row r="210" spans="1:9" x14ac:dyDescent="0.25">
      <c r="A210" s="105" t="s">
        <v>924</v>
      </c>
      <c r="B210" s="554">
        <v>115</v>
      </c>
      <c r="C210" s="64">
        <f t="shared" si="86"/>
        <v>0.69</v>
      </c>
      <c r="D210" s="64">
        <v>5.95</v>
      </c>
      <c r="E210" s="64">
        <f t="shared" si="87"/>
        <v>684.25</v>
      </c>
      <c r="F210" s="536">
        <v>1</v>
      </c>
      <c r="G210" s="64">
        <f t="shared" si="83"/>
        <v>684.25</v>
      </c>
      <c r="H210" s="115">
        <f t="shared" si="90"/>
        <v>161.41</v>
      </c>
      <c r="I210" s="81">
        <f t="shared" si="85"/>
        <v>845.66</v>
      </c>
    </row>
    <row r="211" spans="1:9" x14ac:dyDescent="0.25">
      <c r="A211" s="105" t="s">
        <v>249</v>
      </c>
      <c r="B211" s="554">
        <v>104.5</v>
      </c>
      <c r="C211" s="64">
        <f t="shared" si="86"/>
        <v>0.63</v>
      </c>
      <c r="D211" s="64">
        <v>4.55</v>
      </c>
      <c r="E211" s="64">
        <f>ROUND(B211*D211,2)</f>
        <v>475.48</v>
      </c>
      <c r="F211" s="536">
        <v>1</v>
      </c>
      <c r="G211" s="64">
        <f t="shared" si="83"/>
        <v>475.48</v>
      </c>
      <c r="H211" s="115">
        <f t="shared" si="90"/>
        <v>112.17</v>
      </c>
      <c r="I211" s="81">
        <f t="shared" si="85"/>
        <v>587.65</v>
      </c>
    </row>
    <row r="212" spans="1:9" x14ac:dyDescent="0.25">
      <c r="A212" s="105" t="s">
        <v>925</v>
      </c>
      <c r="B212" s="554">
        <v>194</v>
      </c>
      <c r="C212" s="64">
        <f t="shared" si="86"/>
        <v>1.17</v>
      </c>
      <c r="D212" s="64">
        <v>6.8</v>
      </c>
      <c r="E212" s="64">
        <f>ROUND(B212*D212,2)</f>
        <v>1319.2</v>
      </c>
      <c r="F212" s="536">
        <v>1</v>
      </c>
      <c r="G212" s="64">
        <f t="shared" si="83"/>
        <v>1319.2</v>
      </c>
      <c r="H212" s="115">
        <f t="shared" si="90"/>
        <v>311.2</v>
      </c>
      <c r="I212" s="81">
        <f t="shared" si="85"/>
        <v>1630.4</v>
      </c>
    </row>
    <row r="213" spans="1:9" x14ac:dyDescent="0.25">
      <c r="A213" s="105" t="s">
        <v>926</v>
      </c>
      <c r="B213" s="554">
        <v>172</v>
      </c>
      <c r="C213" s="64">
        <f t="shared" si="86"/>
        <v>1.04</v>
      </c>
      <c r="D213" s="64">
        <v>6.8</v>
      </c>
      <c r="E213" s="64">
        <f t="shared" ref="E213:E218" si="91">ROUND(B213*D213,2)</f>
        <v>1169.5999999999999</v>
      </c>
      <c r="F213" s="536">
        <v>1</v>
      </c>
      <c r="G213" s="64">
        <f t="shared" si="83"/>
        <v>1169.5999999999999</v>
      </c>
      <c r="H213" s="115">
        <f t="shared" si="90"/>
        <v>275.91000000000003</v>
      </c>
      <c r="I213" s="81">
        <f t="shared" si="85"/>
        <v>1445.51</v>
      </c>
    </row>
    <row r="214" spans="1:9" x14ac:dyDescent="0.25">
      <c r="A214" s="105" t="s">
        <v>927</v>
      </c>
      <c r="B214" s="554">
        <v>192</v>
      </c>
      <c r="C214" s="64">
        <f t="shared" si="86"/>
        <v>1.1599999999999999</v>
      </c>
      <c r="D214" s="64">
        <v>6.8</v>
      </c>
      <c r="E214" s="64">
        <f t="shared" si="91"/>
        <v>1305.5999999999999</v>
      </c>
      <c r="F214" s="536">
        <v>1</v>
      </c>
      <c r="G214" s="64">
        <f t="shared" si="83"/>
        <v>1305.5999999999999</v>
      </c>
      <c r="H214" s="115">
        <f t="shared" si="90"/>
        <v>307.99</v>
      </c>
      <c r="I214" s="81">
        <f t="shared" si="85"/>
        <v>1613.59</v>
      </c>
    </row>
    <row r="215" spans="1:9" x14ac:dyDescent="0.25">
      <c r="A215" s="105" t="s">
        <v>928</v>
      </c>
      <c r="B215" s="554">
        <v>168</v>
      </c>
      <c r="C215" s="64">
        <f t="shared" si="86"/>
        <v>1.01</v>
      </c>
      <c r="D215" s="64">
        <v>6.8</v>
      </c>
      <c r="E215" s="64">
        <f t="shared" si="91"/>
        <v>1142.4000000000001</v>
      </c>
      <c r="F215" s="536">
        <v>1</v>
      </c>
      <c r="G215" s="64">
        <f t="shared" si="83"/>
        <v>1142.4000000000001</v>
      </c>
      <c r="H215" s="537">
        <f>ROUND(G215*0.2077,2)</f>
        <v>237.28</v>
      </c>
      <c r="I215" s="81">
        <f t="shared" si="85"/>
        <v>1379.68</v>
      </c>
    </row>
    <row r="216" spans="1:9" x14ac:dyDescent="0.25">
      <c r="A216" s="105" t="s">
        <v>929</v>
      </c>
      <c r="B216" s="554">
        <v>144</v>
      </c>
      <c r="C216" s="64">
        <f t="shared" si="86"/>
        <v>0.87</v>
      </c>
      <c r="D216" s="64">
        <v>6.8</v>
      </c>
      <c r="E216" s="64">
        <f t="shared" si="91"/>
        <v>979.2</v>
      </c>
      <c r="F216" s="536">
        <v>1</v>
      </c>
      <c r="G216" s="64">
        <f t="shared" si="83"/>
        <v>979.2</v>
      </c>
      <c r="H216" s="115">
        <f>ROUND(G216*0.2359,2)</f>
        <v>230.99</v>
      </c>
      <c r="I216" s="81">
        <f t="shared" si="85"/>
        <v>1210.19</v>
      </c>
    </row>
    <row r="217" spans="1:9" x14ac:dyDescent="0.25">
      <c r="A217" s="105" t="s">
        <v>930</v>
      </c>
      <c r="B217" s="554">
        <v>36</v>
      </c>
      <c r="C217" s="64">
        <f t="shared" si="86"/>
        <v>0.22</v>
      </c>
      <c r="D217" s="64">
        <v>6.8</v>
      </c>
      <c r="E217" s="64">
        <f t="shared" si="91"/>
        <v>244.8</v>
      </c>
      <c r="F217" s="536">
        <v>1</v>
      </c>
      <c r="G217" s="64">
        <f t="shared" si="83"/>
        <v>244.8</v>
      </c>
      <c r="H217" s="115">
        <f>ROUND(G217*0.2359,2)</f>
        <v>57.75</v>
      </c>
      <c r="I217" s="81">
        <f t="shared" si="85"/>
        <v>302.55</v>
      </c>
    </row>
    <row r="218" spans="1:9" x14ac:dyDescent="0.25">
      <c r="A218" s="105" t="s">
        <v>931</v>
      </c>
      <c r="B218" s="554">
        <v>80</v>
      </c>
      <c r="C218" s="64">
        <f t="shared" si="86"/>
        <v>0.48</v>
      </c>
      <c r="D218" s="64">
        <v>6.8</v>
      </c>
      <c r="E218" s="64">
        <f t="shared" si="91"/>
        <v>544</v>
      </c>
      <c r="F218" s="536">
        <v>1</v>
      </c>
      <c r="G218" s="64">
        <f t="shared" si="83"/>
        <v>544</v>
      </c>
      <c r="H218" s="115">
        <f>ROUND(G218*0.2359,2)</f>
        <v>128.33000000000001</v>
      </c>
      <c r="I218" s="81">
        <f t="shared" si="85"/>
        <v>672.33</v>
      </c>
    </row>
    <row r="219" spans="1:9" ht="33" x14ac:dyDescent="0.25">
      <c r="A219" s="100" t="s">
        <v>8</v>
      </c>
      <c r="B219" s="553">
        <f>SUM(B220:B232)</f>
        <v>1821</v>
      </c>
      <c r="C219" s="534">
        <f>SUM(C220:C232)</f>
        <v>10.949999999999996</v>
      </c>
      <c r="D219" s="534"/>
      <c r="E219" s="534"/>
      <c r="F219" s="534"/>
      <c r="G219" s="534">
        <f>SUM(G220:G232)</f>
        <v>7744.0499999999993</v>
      </c>
      <c r="H219" s="415">
        <f>SUM(H220:H232)</f>
        <v>1806.1499999999999</v>
      </c>
      <c r="I219" s="535">
        <f>SUM(I220:I232)</f>
        <v>9550.2000000000007</v>
      </c>
    </row>
    <row r="220" spans="1:9" x14ac:dyDescent="0.25">
      <c r="A220" s="105" t="s">
        <v>932</v>
      </c>
      <c r="B220" s="554">
        <v>168</v>
      </c>
      <c r="C220" s="64">
        <f>ROUND(B220/166,2)</f>
        <v>1.01</v>
      </c>
      <c r="D220" s="64">
        <v>4.3600000000000003</v>
      </c>
      <c r="E220" s="64">
        <f t="shared" ref="E220:E227" si="92">ROUND(B220*D220,2)</f>
        <v>732.48</v>
      </c>
      <c r="F220" s="536">
        <v>1</v>
      </c>
      <c r="G220" s="64">
        <f>ROUND(E220*F220,2)</f>
        <v>732.48</v>
      </c>
      <c r="H220" s="115">
        <f t="shared" ref="H220:H232" si="93">ROUND(G220*0.2359,2)</f>
        <v>172.79</v>
      </c>
      <c r="I220" s="81">
        <f t="shared" ref="I220:I232" si="94">ROUND(G220+H220,2)</f>
        <v>905.27</v>
      </c>
    </row>
    <row r="221" spans="1:9" x14ac:dyDescent="0.25">
      <c r="A221" s="105" t="s">
        <v>933</v>
      </c>
      <c r="B221" s="554">
        <v>128</v>
      </c>
      <c r="C221" s="64">
        <f t="shared" ref="C221:C232" si="95">ROUND(B221/166,2)</f>
        <v>0.77</v>
      </c>
      <c r="D221" s="64">
        <v>4.3600000000000003</v>
      </c>
      <c r="E221" s="64">
        <f t="shared" si="92"/>
        <v>558.08000000000004</v>
      </c>
      <c r="F221" s="536">
        <v>1</v>
      </c>
      <c r="G221" s="64">
        <f t="shared" ref="G221:G232" si="96">ROUND(E221*F221,2)</f>
        <v>558.08000000000004</v>
      </c>
      <c r="H221" s="115">
        <f t="shared" si="93"/>
        <v>131.65</v>
      </c>
      <c r="I221" s="81">
        <f t="shared" si="94"/>
        <v>689.73</v>
      </c>
    </row>
    <row r="222" spans="1:9" x14ac:dyDescent="0.25">
      <c r="A222" s="105" t="s">
        <v>934</v>
      </c>
      <c r="B222" s="554">
        <v>128</v>
      </c>
      <c r="C222" s="64">
        <f t="shared" si="95"/>
        <v>0.77</v>
      </c>
      <c r="D222" s="64">
        <v>4.3600000000000003</v>
      </c>
      <c r="E222" s="64">
        <f>ROUND(B222*D222,2)</f>
        <v>558.08000000000004</v>
      </c>
      <c r="F222" s="536">
        <v>1</v>
      </c>
      <c r="G222" s="64">
        <f>ROUND(E222*F222,2)</f>
        <v>558.08000000000004</v>
      </c>
      <c r="H222" s="115">
        <f t="shared" si="93"/>
        <v>131.65</v>
      </c>
      <c r="I222" s="81">
        <f t="shared" si="94"/>
        <v>689.73</v>
      </c>
    </row>
    <row r="223" spans="1:9" x14ac:dyDescent="0.25">
      <c r="A223" s="105" t="s">
        <v>935</v>
      </c>
      <c r="B223" s="554">
        <v>168</v>
      </c>
      <c r="C223" s="64">
        <f t="shared" si="95"/>
        <v>1.01</v>
      </c>
      <c r="D223" s="64">
        <v>4.3600000000000003</v>
      </c>
      <c r="E223" s="64">
        <f t="shared" si="92"/>
        <v>732.48</v>
      </c>
      <c r="F223" s="536">
        <v>1</v>
      </c>
      <c r="G223" s="64">
        <f t="shared" si="96"/>
        <v>732.48</v>
      </c>
      <c r="H223" s="115">
        <f t="shared" si="93"/>
        <v>172.79</v>
      </c>
      <c r="I223" s="81">
        <f t="shared" si="94"/>
        <v>905.27</v>
      </c>
    </row>
    <row r="224" spans="1:9" x14ac:dyDescent="0.25">
      <c r="A224" s="105" t="s">
        <v>936</v>
      </c>
      <c r="B224" s="554">
        <v>168</v>
      </c>
      <c r="C224" s="64">
        <f t="shared" si="95"/>
        <v>1.01</v>
      </c>
      <c r="D224" s="64">
        <v>4.3600000000000003</v>
      </c>
      <c r="E224" s="64">
        <f t="shared" si="92"/>
        <v>732.48</v>
      </c>
      <c r="F224" s="536">
        <v>1</v>
      </c>
      <c r="G224" s="64">
        <f t="shared" si="96"/>
        <v>732.48</v>
      </c>
      <c r="H224" s="537">
        <f>ROUND(G224*0.2077,2)</f>
        <v>152.13999999999999</v>
      </c>
      <c r="I224" s="81">
        <f t="shared" si="94"/>
        <v>884.62</v>
      </c>
    </row>
    <row r="225" spans="1:71" x14ac:dyDescent="0.25">
      <c r="A225" s="105" t="s">
        <v>937</v>
      </c>
      <c r="B225" s="554">
        <v>168</v>
      </c>
      <c r="C225" s="64">
        <f t="shared" si="95"/>
        <v>1.01</v>
      </c>
      <c r="D225" s="64">
        <v>4.3600000000000003</v>
      </c>
      <c r="E225" s="64">
        <f t="shared" si="92"/>
        <v>732.48</v>
      </c>
      <c r="F225" s="536">
        <v>1</v>
      </c>
      <c r="G225" s="64">
        <f>ROUND(E225*F225,2)</f>
        <v>732.48</v>
      </c>
      <c r="H225" s="115">
        <f t="shared" si="93"/>
        <v>172.79</v>
      </c>
      <c r="I225" s="81">
        <f t="shared" si="94"/>
        <v>905.27</v>
      </c>
    </row>
    <row r="226" spans="1:71" x14ac:dyDescent="0.25">
      <c r="A226" s="105" t="s">
        <v>938</v>
      </c>
      <c r="B226" s="554">
        <v>168</v>
      </c>
      <c r="C226" s="64">
        <f t="shared" si="95"/>
        <v>1.01</v>
      </c>
      <c r="D226" s="64">
        <v>4.3600000000000003</v>
      </c>
      <c r="E226" s="64">
        <f t="shared" si="92"/>
        <v>732.48</v>
      </c>
      <c r="F226" s="536">
        <v>1</v>
      </c>
      <c r="G226" s="64">
        <f t="shared" si="96"/>
        <v>732.48</v>
      </c>
      <c r="H226" s="115">
        <f t="shared" si="93"/>
        <v>172.79</v>
      </c>
      <c r="I226" s="81">
        <f t="shared" si="94"/>
        <v>905.27</v>
      </c>
    </row>
    <row r="227" spans="1:71" x14ac:dyDescent="0.25">
      <c r="A227" s="105" t="s">
        <v>939</v>
      </c>
      <c r="B227" s="554">
        <v>168</v>
      </c>
      <c r="C227" s="64">
        <f t="shared" si="95"/>
        <v>1.01</v>
      </c>
      <c r="D227" s="64">
        <v>4.3600000000000003</v>
      </c>
      <c r="E227" s="64">
        <f t="shared" si="92"/>
        <v>732.48</v>
      </c>
      <c r="F227" s="536">
        <v>1</v>
      </c>
      <c r="G227" s="64">
        <f t="shared" si="96"/>
        <v>732.48</v>
      </c>
      <c r="H227" s="115">
        <f t="shared" si="93"/>
        <v>172.79</v>
      </c>
      <c r="I227" s="81">
        <f t="shared" si="94"/>
        <v>905.27</v>
      </c>
    </row>
    <row r="228" spans="1:71" x14ac:dyDescent="0.25">
      <c r="A228" s="105" t="s">
        <v>940</v>
      </c>
      <c r="B228" s="554">
        <v>166</v>
      </c>
      <c r="C228" s="64">
        <f t="shared" si="95"/>
        <v>1</v>
      </c>
      <c r="D228" s="64">
        <v>4.3600000000000003</v>
      </c>
      <c r="E228" s="64">
        <f>ROUND(B228*D228,2)</f>
        <v>723.76</v>
      </c>
      <c r="F228" s="536">
        <v>1</v>
      </c>
      <c r="G228" s="64">
        <f>ROUND(E228*F228,2)</f>
        <v>723.76</v>
      </c>
      <c r="H228" s="115">
        <f t="shared" si="93"/>
        <v>170.73</v>
      </c>
      <c r="I228" s="81">
        <f t="shared" si="94"/>
        <v>894.49</v>
      </c>
    </row>
    <row r="229" spans="1:71" x14ac:dyDescent="0.25">
      <c r="A229" s="105" t="s">
        <v>941</v>
      </c>
      <c r="B229" s="554">
        <v>48</v>
      </c>
      <c r="C229" s="64">
        <f t="shared" si="95"/>
        <v>0.28999999999999998</v>
      </c>
      <c r="D229" s="64">
        <v>4.3600000000000003</v>
      </c>
      <c r="E229" s="64">
        <f t="shared" ref="E229:E232" si="97">ROUND(B229*D229,2)</f>
        <v>209.28</v>
      </c>
      <c r="F229" s="536">
        <v>1</v>
      </c>
      <c r="G229" s="64">
        <f>ROUND(E229*F229,2)</f>
        <v>209.28</v>
      </c>
      <c r="H229" s="115">
        <f t="shared" si="93"/>
        <v>49.37</v>
      </c>
      <c r="I229" s="81">
        <f t="shared" si="94"/>
        <v>258.64999999999998</v>
      </c>
    </row>
    <row r="230" spans="1:71" x14ac:dyDescent="0.25">
      <c r="A230" s="105" t="s">
        <v>942</v>
      </c>
      <c r="B230" s="554">
        <v>168</v>
      </c>
      <c r="C230" s="64">
        <f t="shared" si="95"/>
        <v>1.01</v>
      </c>
      <c r="D230" s="64">
        <v>3.79</v>
      </c>
      <c r="E230" s="64">
        <f t="shared" si="97"/>
        <v>636.72</v>
      </c>
      <c r="F230" s="536">
        <v>1</v>
      </c>
      <c r="G230" s="64">
        <f t="shared" si="96"/>
        <v>636.72</v>
      </c>
      <c r="H230" s="115">
        <f t="shared" si="93"/>
        <v>150.19999999999999</v>
      </c>
      <c r="I230" s="81">
        <f t="shared" si="94"/>
        <v>786.92</v>
      </c>
    </row>
    <row r="231" spans="1:71" x14ac:dyDescent="0.25">
      <c r="A231" s="105" t="s">
        <v>943</v>
      </c>
      <c r="B231" s="554">
        <v>87</v>
      </c>
      <c r="C231" s="64">
        <f t="shared" si="95"/>
        <v>0.52</v>
      </c>
      <c r="D231" s="64">
        <v>3.79</v>
      </c>
      <c r="E231" s="64">
        <f t="shared" si="97"/>
        <v>329.73</v>
      </c>
      <c r="F231" s="536">
        <v>1</v>
      </c>
      <c r="G231" s="64">
        <f t="shared" si="96"/>
        <v>329.73</v>
      </c>
      <c r="H231" s="115">
        <f t="shared" si="93"/>
        <v>77.78</v>
      </c>
      <c r="I231" s="81">
        <f t="shared" si="94"/>
        <v>407.51</v>
      </c>
    </row>
    <row r="232" spans="1:71" x14ac:dyDescent="0.25">
      <c r="A232" s="105" t="s">
        <v>944</v>
      </c>
      <c r="B232" s="554">
        <v>88</v>
      </c>
      <c r="C232" s="64">
        <f t="shared" si="95"/>
        <v>0.53</v>
      </c>
      <c r="D232" s="64">
        <v>3.79</v>
      </c>
      <c r="E232" s="64">
        <f t="shared" si="97"/>
        <v>333.52</v>
      </c>
      <c r="F232" s="536">
        <v>1</v>
      </c>
      <c r="G232" s="64">
        <f t="shared" si="96"/>
        <v>333.52</v>
      </c>
      <c r="H232" s="115">
        <f t="shared" si="93"/>
        <v>78.680000000000007</v>
      </c>
      <c r="I232" s="81">
        <f t="shared" si="94"/>
        <v>412.2</v>
      </c>
    </row>
    <row r="233" spans="1:71" x14ac:dyDescent="0.25">
      <c r="A233" s="100" t="s">
        <v>6</v>
      </c>
      <c r="B233" s="555">
        <f t="shared" ref="B233:I233" si="98">SUM(B234:B243)</f>
        <v>1664</v>
      </c>
      <c r="C233" s="101">
        <f t="shared" si="98"/>
        <v>10</v>
      </c>
      <c r="D233" s="101"/>
      <c r="E233" s="101"/>
      <c r="F233" s="101"/>
      <c r="G233" s="101">
        <f t="shared" si="98"/>
        <v>5935</v>
      </c>
      <c r="H233" s="102">
        <f t="shared" si="98"/>
        <v>1400.0600000000002</v>
      </c>
      <c r="I233" s="107">
        <f t="shared" si="98"/>
        <v>7335.0599999999995</v>
      </c>
    </row>
    <row r="234" spans="1:71" s="91" customFormat="1" x14ac:dyDescent="0.25">
      <c r="A234" s="106" t="s">
        <v>945</v>
      </c>
      <c r="B234" s="554">
        <v>128</v>
      </c>
      <c r="C234" s="65">
        <f>ROUND(B234/166,2)</f>
        <v>0.77</v>
      </c>
      <c r="D234" s="65">
        <v>575</v>
      </c>
      <c r="E234" s="65">
        <f t="shared" ref="E234:E243" si="99">ROUND(C234*D234,2)</f>
        <v>442.75</v>
      </c>
      <c r="F234" s="538">
        <v>1</v>
      </c>
      <c r="G234" s="65">
        <f t="shared" ref="G234:G237" si="100">ROUND(E234*F234,2)</f>
        <v>442.75</v>
      </c>
      <c r="H234" s="418">
        <f t="shared" ref="H234:H243" si="101">ROUND(G234*0.2359,2)</f>
        <v>104.44</v>
      </c>
      <c r="I234" s="66">
        <f t="shared" ref="I234:I243" si="102">ROUND(G234+H234,2)</f>
        <v>547.19000000000005</v>
      </c>
      <c r="J234" s="549"/>
      <c r="K234" s="549"/>
      <c r="L234" s="549"/>
      <c r="M234" s="549"/>
      <c r="N234" s="549"/>
      <c r="O234" s="549"/>
      <c r="P234" s="549"/>
      <c r="Q234" s="549"/>
      <c r="R234" s="549"/>
      <c r="S234" s="549"/>
      <c r="T234" s="549"/>
      <c r="U234" s="549"/>
      <c r="V234" s="549"/>
      <c r="W234" s="549"/>
      <c r="X234" s="549"/>
      <c r="Y234" s="549"/>
      <c r="Z234" s="549"/>
      <c r="AA234" s="549"/>
      <c r="AB234" s="549"/>
      <c r="AC234" s="549"/>
      <c r="AD234" s="549"/>
      <c r="AE234" s="549"/>
      <c r="AF234" s="549"/>
      <c r="AG234" s="549"/>
      <c r="AH234" s="549"/>
      <c r="AI234" s="549"/>
      <c r="AJ234" s="549"/>
      <c r="AK234" s="549"/>
      <c r="AL234" s="549"/>
      <c r="AM234" s="549"/>
      <c r="AN234" s="549"/>
      <c r="AO234" s="549"/>
      <c r="AP234" s="549"/>
      <c r="AQ234" s="549"/>
      <c r="AR234" s="549"/>
      <c r="AS234" s="549"/>
      <c r="AT234" s="549"/>
      <c r="AU234" s="549"/>
      <c r="AV234" s="549"/>
      <c r="AW234" s="549"/>
      <c r="AX234" s="549"/>
      <c r="AY234" s="549"/>
      <c r="AZ234" s="549"/>
      <c r="BA234" s="549"/>
      <c r="BB234" s="549"/>
      <c r="BC234" s="549"/>
      <c r="BD234" s="549"/>
      <c r="BE234" s="549"/>
      <c r="BF234" s="549"/>
      <c r="BG234" s="549"/>
      <c r="BH234" s="549"/>
      <c r="BI234" s="549"/>
      <c r="BJ234" s="549"/>
      <c r="BK234" s="549"/>
      <c r="BL234" s="549"/>
      <c r="BM234" s="549"/>
      <c r="BN234" s="549"/>
      <c r="BO234" s="549"/>
      <c r="BP234" s="549"/>
      <c r="BQ234" s="549"/>
      <c r="BR234" s="549"/>
      <c r="BS234" s="549"/>
    </row>
    <row r="235" spans="1:71" s="91" customFormat="1" x14ac:dyDescent="0.25">
      <c r="A235" s="106" t="s">
        <v>946</v>
      </c>
      <c r="B235" s="554">
        <v>168</v>
      </c>
      <c r="C235" s="65">
        <f t="shared" ref="C235:C243" si="103">ROUND(B235/166,2)</f>
        <v>1.01</v>
      </c>
      <c r="D235" s="65">
        <v>575</v>
      </c>
      <c r="E235" s="65">
        <f t="shared" si="99"/>
        <v>580.75</v>
      </c>
      <c r="F235" s="538">
        <v>1</v>
      </c>
      <c r="G235" s="65">
        <f t="shared" si="100"/>
        <v>580.75</v>
      </c>
      <c r="H235" s="418">
        <f t="shared" si="101"/>
        <v>137</v>
      </c>
      <c r="I235" s="66">
        <f t="shared" si="102"/>
        <v>717.75</v>
      </c>
      <c r="J235" s="549"/>
      <c r="K235" s="549"/>
      <c r="L235" s="549"/>
      <c r="M235" s="549"/>
      <c r="N235" s="549"/>
      <c r="O235" s="549"/>
      <c r="P235" s="549"/>
      <c r="Q235" s="549"/>
      <c r="R235" s="549"/>
      <c r="S235" s="549"/>
      <c r="T235" s="549"/>
      <c r="U235" s="549"/>
      <c r="V235" s="549"/>
      <c r="W235" s="549"/>
      <c r="X235" s="549"/>
      <c r="Y235" s="549"/>
      <c r="Z235" s="549"/>
      <c r="AA235" s="549"/>
      <c r="AB235" s="549"/>
      <c r="AC235" s="549"/>
      <c r="AD235" s="549"/>
      <c r="AE235" s="549"/>
      <c r="AF235" s="549"/>
      <c r="AG235" s="549"/>
      <c r="AH235" s="549"/>
      <c r="AI235" s="549"/>
      <c r="AJ235" s="549"/>
      <c r="AK235" s="549"/>
      <c r="AL235" s="549"/>
      <c r="AM235" s="549"/>
      <c r="AN235" s="549"/>
      <c r="AO235" s="549"/>
      <c r="AP235" s="549"/>
      <c r="AQ235" s="549"/>
      <c r="AR235" s="549"/>
      <c r="AS235" s="549"/>
      <c r="AT235" s="549"/>
      <c r="AU235" s="549"/>
      <c r="AV235" s="549"/>
      <c r="AW235" s="549"/>
      <c r="AX235" s="549"/>
      <c r="AY235" s="549"/>
      <c r="AZ235" s="549"/>
      <c r="BA235" s="549"/>
      <c r="BB235" s="549"/>
      <c r="BC235" s="549"/>
      <c r="BD235" s="549"/>
      <c r="BE235" s="549"/>
      <c r="BF235" s="549"/>
      <c r="BG235" s="549"/>
      <c r="BH235" s="549"/>
      <c r="BI235" s="549"/>
      <c r="BJ235" s="549"/>
      <c r="BK235" s="549"/>
      <c r="BL235" s="549"/>
      <c r="BM235" s="549"/>
      <c r="BN235" s="549"/>
      <c r="BO235" s="549"/>
      <c r="BP235" s="549"/>
      <c r="BQ235" s="549"/>
      <c r="BR235" s="549"/>
      <c r="BS235" s="549"/>
    </row>
    <row r="236" spans="1:71" s="91" customFormat="1" x14ac:dyDescent="0.25">
      <c r="A236" s="106" t="s">
        <v>947</v>
      </c>
      <c r="B236" s="554">
        <v>168</v>
      </c>
      <c r="C236" s="65">
        <f t="shared" si="103"/>
        <v>1.01</v>
      </c>
      <c r="D236" s="65">
        <v>575</v>
      </c>
      <c r="E236" s="65">
        <f t="shared" si="99"/>
        <v>580.75</v>
      </c>
      <c r="F236" s="538">
        <v>1</v>
      </c>
      <c r="G236" s="65">
        <f t="shared" si="100"/>
        <v>580.75</v>
      </c>
      <c r="H236" s="418">
        <f t="shared" si="101"/>
        <v>137</v>
      </c>
      <c r="I236" s="66">
        <f t="shared" si="102"/>
        <v>717.75</v>
      </c>
      <c r="J236" s="549"/>
      <c r="K236" s="549"/>
      <c r="L236" s="549"/>
      <c r="M236" s="549"/>
      <c r="N236" s="549"/>
      <c r="O236" s="549"/>
      <c r="P236" s="549"/>
      <c r="Q236" s="549"/>
      <c r="R236" s="549"/>
      <c r="S236" s="549"/>
      <c r="T236" s="549"/>
      <c r="U236" s="549"/>
      <c r="V236" s="549"/>
      <c r="W236" s="549"/>
      <c r="X236" s="549"/>
      <c r="Y236" s="549"/>
      <c r="Z236" s="549"/>
      <c r="AA236" s="549"/>
      <c r="AB236" s="549"/>
      <c r="AC236" s="549"/>
      <c r="AD236" s="549"/>
      <c r="AE236" s="549"/>
      <c r="AF236" s="549"/>
      <c r="AG236" s="549"/>
      <c r="AH236" s="549"/>
      <c r="AI236" s="549"/>
      <c r="AJ236" s="549"/>
      <c r="AK236" s="549"/>
      <c r="AL236" s="549"/>
      <c r="AM236" s="549"/>
      <c r="AN236" s="549"/>
      <c r="AO236" s="549"/>
      <c r="AP236" s="549"/>
      <c r="AQ236" s="549"/>
      <c r="AR236" s="549"/>
      <c r="AS236" s="549"/>
      <c r="AT236" s="549"/>
      <c r="AU236" s="549"/>
      <c r="AV236" s="549"/>
      <c r="AW236" s="549"/>
      <c r="AX236" s="549"/>
      <c r="AY236" s="549"/>
      <c r="AZ236" s="549"/>
      <c r="BA236" s="549"/>
      <c r="BB236" s="549"/>
      <c r="BC236" s="549"/>
      <c r="BD236" s="549"/>
      <c r="BE236" s="549"/>
      <c r="BF236" s="549"/>
      <c r="BG236" s="549"/>
      <c r="BH236" s="549"/>
      <c r="BI236" s="549"/>
      <c r="BJ236" s="549"/>
      <c r="BK236" s="549"/>
      <c r="BL236" s="549"/>
      <c r="BM236" s="549"/>
      <c r="BN236" s="549"/>
      <c r="BO236" s="549"/>
      <c r="BP236" s="549"/>
      <c r="BQ236" s="549"/>
      <c r="BR236" s="549"/>
      <c r="BS236" s="549"/>
    </row>
    <row r="237" spans="1:71" s="91" customFormat="1" x14ac:dyDescent="0.25">
      <c r="A237" s="106" t="s">
        <v>948</v>
      </c>
      <c r="B237" s="554">
        <v>168</v>
      </c>
      <c r="C237" s="65">
        <f t="shared" si="103"/>
        <v>1.01</v>
      </c>
      <c r="D237" s="65">
        <v>575</v>
      </c>
      <c r="E237" s="65">
        <f t="shared" si="99"/>
        <v>580.75</v>
      </c>
      <c r="F237" s="538">
        <v>1</v>
      </c>
      <c r="G237" s="65">
        <f t="shared" si="100"/>
        <v>580.75</v>
      </c>
      <c r="H237" s="418">
        <f t="shared" si="101"/>
        <v>137</v>
      </c>
      <c r="I237" s="66">
        <f t="shared" si="102"/>
        <v>717.75</v>
      </c>
      <c r="J237" s="549"/>
      <c r="K237" s="549"/>
      <c r="L237" s="549"/>
      <c r="M237" s="549"/>
      <c r="N237" s="549"/>
      <c r="O237" s="549"/>
      <c r="P237" s="549"/>
      <c r="Q237" s="549"/>
      <c r="R237" s="549"/>
      <c r="S237" s="549"/>
      <c r="T237" s="549"/>
      <c r="U237" s="549"/>
      <c r="V237" s="549"/>
      <c r="W237" s="549"/>
      <c r="X237" s="549"/>
      <c r="Y237" s="549"/>
      <c r="Z237" s="549"/>
      <c r="AA237" s="549"/>
      <c r="AB237" s="549"/>
      <c r="AC237" s="549"/>
      <c r="AD237" s="549"/>
      <c r="AE237" s="549"/>
      <c r="AF237" s="549"/>
      <c r="AG237" s="549"/>
      <c r="AH237" s="549"/>
      <c r="AI237" s="549"/>
      <c r="AJ237" s="549"/>
      <c r="AK237" s="549"/>
      <c r="AL237" s="549"/>
      <c r="AM237" s="549"/>
      <c r="AN237" s="549"/>
      <c r="AO237" s="549"/>
      <c r="AP237" s="549"/>
      <c r="AQ237" s="549"/>
      <c r="AR237" s="549"/>
      <c r="AS237" s="549"/>
      <c r="AT237" s="549"/>
      <c r="AU237" s="549"/>
      <c r="AV237" s="549"/>
      <c r="AW237" s="549"/>
      <c r="AX237" s="549"/>
      <c r="AY237" s="549"/>
      <c r="AZ237" s="549"/>
      <c r="BA237" s="549"/>
      <c r="BB237" s="549"/>
      <c r="BC237" s="549"/>
      <c r="BD237" s="549"/>
      <c r="BE237" s="549"/>
      <c r="BF237" s="549"/>
      <c r="BG237" s="549"/>
      <c r="BH237" s="549"/>
      <c r="BI237" s="549"/>
      <c r="BJ237" s="549"/>
      <c r="BK237" s="549"/>
      <c r="BL237" s="549"/>
      <c r="BM237" s="549"/>
      <c r="BN237" s="549"/>
      <c r="BO237" s="549"/>
      <c r="BP237" s="549"/>
      <c r="BQ237" s="549"/>
      <c r="BR237" s="549"/>
      <c r="BS237" s="549"/>
    </row>
    <row r="238" spans="1:71" x14ac:dyDescent="0.25">
      <c r="A238" s="106" t="s">
        <v>949</v>
      </c>
      <c r="B238" s="554">
        <v>122</v>
      </c>
      <c r="C238" s="539">
        <f>ROUND(B238/166,2)</f>
        <v>0.73</v>
      </c>
      <c r="D238" s="539">
        <v>575</v>
      </c>
      <c r="E238" s="539">
        <f t="shared" si="99"/>
        <v>419.75</v>
      </c>
      <c r="F238" s="540">
        <v>1</v>
      </c>
      <c r="G238" s="539">
        <f>ROUND(E238*F238,2)</f>
        <v>419.75</v>
      </c>
      <c r="H238" s="541">
        <f>ROUND(G238*0.2359,2)</f>
        <v>99.02</v>
      </c>
      <c r="I238" s="542">
        <f>ROUND(G238+H238,2)</f>
        <v>518.77</v>
      </c>
    </row>
    <row r="239" spans="1:71" x14ac:dyDescent="0.25">
      <c r="A239" s="106" t="s">
        <v>950</v>
      </c>
      <c r="B239" s="554">
        <v>236</v>
      </c>
      <c r="C239" s="65">
        <f t="shared" si="103"/>
        <v>1.42</v>
      </c>
      <c r="D239" s="65">
        <v>575</v>
      </c>
      <c r="E239" s="65">
        <f t="shared" si="99"/>
        <v>816.5</v>
      </c>
      <c r="F239" s="538">
        <v>1</v>
      </c>
      <c r="G239" s="65">
        <f>ROUND(E239*F239,2)</f>
        <v>816.5</v>
      </c>
      <c r="H239" s="418">
        <f t="shared" si="101"/>
        <v>192.61</v>
      </c>
      <c r="I239" s="66">
        <f t="shared" si="102"/>
        <v>1009.11</v>
      </c>
    </row>
    <row r="240" spans="1:71" x14ac:dyDescent="0.25">
      <c r="A240" s="106" t="s">
        <v>951</v>
      </c>
      <c r="B240" s="554">
        <v>228</v>
      </c>
      <c r="C240" s="65">
        <f t="shared" si="103"/>
        <v>1.37</v>
      </c>
      <c r="D240" s="65">
        <v>575</v>
      </c>
      <c r="E240" s="65">
        <f t="shared" si="99"/>
        <v>787.75</v>
      </c>
      <c r="F240" s="538">
        <v>1</v>
      </c>
      <c r="G240" s="65">
        <f>ROUND(E240*F240,2)</f>
        <v>787.75</v>
      </c>
      <c r="H240" s="418">
        <f t="shared" si="101"/>
        <v>185.83</v>
      </c>
      <c r="I240" s="66">
        <f t="shared" si="102"/>
        <v>973.58</v>
      </c>
    </row>
    <row r="241" spans="1:71" x14ac:dyDescent="0.25">
      <c r="A241" s="106" t="s">
        <v>952</v>
      </c>
      <c r="B241" s="554">
        <v>120</v>
      </c>
      <c r="C241" s="65">
        <f t="shared" si="103"/>
        <v>0.72</v>
      </c>
      <c r="D241" s="65">
        <v>575</v>
      </c>
      <c r="E241" s="65">
        <f t="shared" si="99"/>
        <v>414</v>
      </c>
      <c r="F241" s="538">
        <v>1</v>
      </c>
      <c r="G241" s="65">
        <f>ROUND(E241*F241,2)</f>
        <v>414</v>
      </c>
      <c r="H241" s="418">
        <f t="shared" si="101"/>
        <v>97.66</v>
      </c>
      <c r="I241" s="66">
        <f t="shared" si="102"/>
        <v>511.66</v>
      </c>
    </row>
    <row r="242" spans="1:71" x14ac:dyDescent="0.25">
      <c r="A242" s="106" t="s">
        <v>953</v>
      </c>
      <c r="B242" s="554">
        <v>160</v>
      </c>
      <c r="C242" s="65">
        <f t="shared" si="103"/>
        <v>0.96</v>
      </c>
      <c r="D242" s="65">
        <v>575</v>
      </c>
      <c r="E242" s="65">
        <f t="shared" si="99"/>
        <v>552</v>
      </c>
      <c r="F242" s="538">
        <v>1</v>
      </c>
      <c r="G242" s="65">
        <f>ROUND(E242*F242,2)</f>
        <v>552</v>
      </c>
      <c r="H242" s="418">
        <f t="shared" si="101"/>
        <v>130.22</v>
      </c>
      <c r="I242" s="66">
        <f t="shared" si="102"/>
        <v>682.22</v>
      </c>
    </row>
    <row r="243" spans="1:71" s="91" customFormat="1" x14ac:dyDescent="0.25">
      <c r="A243" s="106" t="s">
        <v>954</v>
      </c>
      <c r="B243" s="554">
        <v>166</v>
      </c>
      <c r="C243" s="65">
        <f t="shared" si="103"/>
        <v>1</v>
      </c>
      <c r="D243" s="65">
        <v>760</v>
      </c>
      <c r="E243" s="65">
        <f t="shared" si="99"/>
        <v>760</v>
      </c>
      <c r="F243" s="538">
        <v>1</v>
      </c>
      <c r="G243" s="65">
        <f t="shared" ref="G243" si="104">ROUND(E243*F243,2)</f>
        <v>760</v>
      </c>
      <c r="H243" s="418">
        <f t="shared" si="101"/>
        <v>179.28</v>
      </c>
      <c r="I243" s="66">
        <f t="shared" si="102"/>
        <v>939.28</v>
      </c>
      <c r="J243" s="549"/>
      <c r="K243" s="549"/>
      <c r="L243" s="549"/>
      <c r="M243" s="549"/>
      <c r="N243" s="549"/>
      <c r="O243" s="549"/>
      <c r="P243" s="549"/>
      <c r="Q243" s="549"/>
      <c r="R243" s="549"/>
      <c r="S243" s="549"/>
      <c r="T243" s="549"/>
      <c r="U243" s="549"/>
      <c r="V243" s="549"/>
      <c r="W243" s="549"/>
      <c r="X243" s="549"/>
      <c r="Y243" s="549"/>
      <c r="Z243" s="549"/>
      <c r="AA243" s="549"/>
      <c r="AB243" s="549"/>
      <c r="AC243" s="549"/>
      <c r="AD243" s="549"/>
      <c r="AE243" s="549"/>
      <c r="AF243" s="549"/>
      <c r="AG243" s="549"/>
      <c r="AH243" s="549"/>
      <c r="AI243" s="549"/>
      <c r="AJ243" s="549"/>
      <c r="AK243" s="549"/>
      <c r="AL243" s="549"/>
      <c r="AM243" s="549"/>
      <c r="AN243" s="549"/>
      <c r="AO243" s="549"/>
      <c r="AP243" s="549"/>
      <c r="AQ243" s="549"/>
      <c r="AR243" s="549"/>
      <c r="AS243" s="549"/>
      <c r="AT243" s="549"/>
      <c r="AU243" s="549"/>
      <c r="AV243" s="549"/>
      <c r="AW243" s="549"/>
      <c r="AX243" s="549"/>
      <c r="AY243" s="549"/>
      <c r="AZ243" s="549"/>
      <c r="BA243" s="549"/>
      <c r="BB243" s="549"/>
      <c r="BC243" s="549"/>
      <c r="BD243" s="549"/>
      <c r="BE243" s="549"/>
      <c r="BF243" s="549"/>
      <c r="BG243" s="549"/>
      <c r="BH243" s="549"/>
      <c r="BI243" s="549"/>
      <c r="BJ243" s="549"/>
      <c r="BK243" s="549"/>
      <c r="BL243" s="549"/>
      <c r="BM243" s="549"/>
      <c r="BN243" s="549"/>
      <c r="BO243" s="549"/>
      <c r="BP243" s="549"/>
      <c r="BQ243" s="549"/>
      <c r="BR243" s="549"/>
      <c r="BS243" s="549"/>
    </row>
    <row r="244" spans="1:71" s="91" customFormat="1" x14ac:dyDescent="0.25">
      <c r="A244" s="298" t="s">
        <v>955</v>
      </c>
      <c r="B244" s="315">
        <f>B245+B267</f>
        <v>2407</v>
      </c>
      <c r="C244" s="306">
        <f t="shared" ref="C244:I244" si="105">C245+C267</f>
        <v>14.46</v>
      </c>
      <c r="D244" s="306"/>
      <c r="E244" s="306"/>
      <c r="F244" s="306"/>
      <c r="G244" s="306">
        <f t="shared" si="105"/>
        <v>12706.52</v>
      </c>
      <c r="H244" s="306">
        <f t="shared" si="105"/>
        <v>2994.05</v>
      </c>
      <c r="I244" s="307">
        <f t="shared" si="105"/>
        <v>15700.57</v>
      </c>
      <c r="J244" s="549"/>
      <c r="K244" s="549"/>
      <c r="L244" s="549"/>
      <c r="M244" s="549"/>
      <c r="N244" s="549"/>
      <c r="O244" s="549"/>
      <c r="P244" s="549"/>
      <c r="Q244" s="549"/>
      <c r="R244" s="549"/>
      <c r="S244" s="549"/>
      <c r="T244" s="549"/>
      <c r="U244" s="549"/>
      <c r="V244" s="549"/>
      <c r="W244" s="549"/>
      <c r="X244" s="549"/>
      <c r="Y244" s="549"/>
      <c r="Z244" s="549"/>
      <c r="AA244" s="549"/>
      <c r="AB244" s="549"/>
      <c r="AC244" s="549"/>
      <c r="AD244" s="549"/>
      <c r="AE244" s="549"/>
      <c r="AF244" s="549"/>
      <c r="AG244" s="549"/>
      <c r="AH244" s="549"/>
      <c r="AI244" s="549"/>
      <c r="AJ244" s="549"/>
      <c r="AK244" s="549"/>
      <c r="AL244" s="549"/>
      <c r="AM244" s="549"/>
      <c r="AN244" s="549"/>
      <c r="AO244" s="549"/>
      <c r="AP244" s="549"/>
      <c r="AQ244" s="549"/>
      <c r="AR244" s="549"/>
      <c r="AS244" s="549"/>
      <c r="AT244" s="549"/>
      <c r="AU244" s="549"/>
      <c r="AV244" s="549"/>
      <c r="AW244" s="549"/>
      <c r="AX244" s="549"/>
      <c r="AY244" s="549"/>
      <c r="AZ244" s="549"/>
      <c r="BA244" s="549"/>
      <c r="BB244" s="549"/>
      <c r="BC244" s="549"/>
      <c r="BD244" s="549"/>
      <c r="BE244" s="549"/>
      <c r="BF244" s="549"/>
      <c r="BG244" s="549"/>
      <c r="BH244" s="549"/>
      <c r="BI244" s="549"/>
      <c r="BJ244" s="549"/>
      <c r="BK244" s="549"/>
      <c r="BL244" s="549"/>
      <c r="BM244" s="549"/>
      <c r="BN244" s="549"/>
      <c r="BO244" s="549"/>
      <c r="BP244" s="549"/>
      <c r="BQ244" s="549"/>
      <c r="BR244" s="549"/>
      <c r="BS244" s="549"/>
    </row>
    <row r="245" spans="1:71" s="91" customFormat="1" ht="33" x14ac:dyDescent="0.25">
      <c r="A245" s="100" t="s">
        <v>7</v>
      </c>
      <c r="B245" s="553">
        <f>SUM(B246:B266)</f>
        <v>1575</v>
      </c>
      <c r="C245" s="534">
        <f t="shared" ref="C245:I245" si="106">SUM(C246:C266)</f>
        <v>9.4700000000000006</v>
      </c>
      <c r="D245" s="534"/>
      <c r="E245" s="534"/>
      <c r="F245" s="534"/>
      <c r="G245" s="534">
        <f t="shared" si="106"/>
        <v>9179.3200000000015</v>
      </c>
      <c r="H245" s="415">
        <f t="shared" si="106"/>
        <v>2165.4100000000003</v>
      </c>
      <c r="I245" s="535">
        <f t="shared" si="106"/>
        <v>11344.729999999998</v>
      </c>
      <c r="J245" s="549"/>
      <c r="K245" s="549"/>
      <c r="L245" s="549"/>
      <c r="M245" s="549"/>
      <c r="N245" s="549"/>
      <c r="O245" s="549"/>
      <c r="P245" s="549"/>
      <c r="Q245" s="549"/>
      <c r="R245" s="549"/>
      <c r="S245" s="549"/>
      <c r="T245" s="549"/>
      <c r="U245" s="549"/>
      <c r="V245" s="549"/>
      <c r="W245" s="549"/>
      <c r="X245" s="549"/>
      <c r="Y245" s="549"/>
      <c r="Z245" s="549"/>
      <c r="AA245" s="549"/>
      <c r="AB245" s="549"/>
      <c r="AC245" s="549"/>
      <c r="AD245" s="549"/>
      <c r="AE245" s="549"/>
      <c r="AF245" s="549"/>
      <c r="AG245" s="549"/>
      <c r="AH245" s="549"/>
      <c r="AI245" s="549"/>
      <c r="AJ245" s="549"/>
      <c r="AK245" s="549"/>
      <c r="AL245" s="549"/>
      <c r="AM245" s="549"/>
      <c r="AN245" s="549"/>
      <c r="AO245" s="549"/>
      <c r="AP245" s="549"/>
      <c r="AQ245" s="549"/>
      <c r="AR245" s="549"/>
      <c r="AS245" s="549"/>
      <c r="AT245" s="549"/>
      <c r="AU245" s="549"/>
      <c r="AV245" s="549"/>
      <c r="AW245" s="549"/>
      <c r="AX245" s="549"/>
      <c r="AY245" s="549"/>
      <c r="AZ245" s="549"/>
      <c r="BA245" s="549"/>
      <c r="BB245" s="549"/>
      <c r="BC245" s="549"/>
      <c r="BD245" s="549"/>
      <c r="BE245" s="549"/>
      <c r="BF245" s="549"/>
      <c r="BG245" s="549"/>
      <c r="BH245" s="549"/>
      <c r="BI245" s="549"/>
      <c r="BJ245" s="549"/>
      <c r="BK245" s="549"/>
      <c r="BL245" s="549"/>
      <c r="BM245" s="549"/>
      <c r="BN245" s="549"/>
      <c r="BO245" s="549"/>
      <c r="BP245" s="549"/>
      <c r="BQ245" s="549"/>
      <c r="BR245" s="549"/>
      <c r="BS245" s="549"/>
    </row>
    <row r="246" spans="1:71" x14ac:dyDescent="0.25">
      <c r="A246" s="105" t="s">
        <v>956</v>
      </c>
      <c r="B246" s="554">
        <v>63</v>
      </c>
      <c r="C246" s="65">
        <f>ROUND(B246/166,2)</f>
        <v>0.38</v>
      </c>
      <c r="D246" s="64">
        <v>985</v>
      </c>
      <c r="E246" s="64">
        <f>ROUND(C246*D246,2)</f>
        <v>374.3</v>
      </c>
      <c r="F246" s="538">
        <v>1</v>
      </c>
      <c r="G246" s="64">
        <f t="shared" ref="G246:G248" si="107">ROUND(E246*F246,2)</f>
        <v>374.3</v>
      </c>
      <c r="H246" s="115">
        <f>ROUND(G246*0.2359,2)</f>
        <v>88.3</v>
      </c>
      <c r="I246" s="81">
        <f t="shared" ref="I246:I266" si="108">ROUND(G246+H246,2)</f>
        <v>462.6</v>
      </c>
    </row>
    <row r="247" spans="1:71" x14ac:dyDescent="0.25">
      <c r="A247" s="105" t="s">
        <v>957</v>
      </c>
      <c r="B247" s="554">
        <v>24</v>
      </c>
      <c r="C247" s="65">
        <f t="shared" ref="C247:C266" si="109">ROUND(B247/166,2)</f>
        <v>0.14000000000000001</v>
      </c>
      <c r="D247" s="64">
        <v>985</v>
      </c>
      <c r="E247" s="64">
        <f>ROUND(C247*D247,2)</f>
        <v>137.9</v>
      </c>
      <c r="F247" s="538">
        <v>1</v>
      </c>
      <c r="G247" s="64">
        <f t="shared" si="107"/>
        <v>137.9</v>
      </c>
      <c r="H247" s="115">
        <f>ROUND(G247*0.2359,2)</f>
        <v>32.53</v>
      </c>
      <c r="I247" s="81">
        <f t="shared" si="108"/>
        <v>170.43</v>
      </c>
    </row>
    <row r="248" spans="1:71" x14ac:dyDescent="0.25">
      <c r="A248" s="105" t="s">
        <v>958</v>
      </c>
      <c r="B248" s="554">
        <v>112</v>
      </c>
      <c r="C248" s="65">
        <f t="shared" si="109"/>
        <v>0.67</v>
      </c>
      <c r="D248" s="539">
        <v>5.95</v>
      </c>
      <c r="E248" s="539">
        <f t="shared" ref="E248" si="110">ROUND(D248*B248,2)</f>
        <v>666.4</v>
      </c>
      <c r="F248" s="540">
        <v>1</v>
      </c>
      <c r="G248" s="539">
        <f t="shared" si="107"/>
        <v>666.4</v>
      </c>
      <c r="H248" s="541">
        <f t="shared" ref="H248:H266" si="111">ROUND(G248*0.2359,2)</f>
        <v>157.19999999999999</v>
      </c>
      <c r="I248" s="542">
        <f t="shared" si="108"/>
        <v>823.6</v>
      </c>
    </row>
    <row r="249" spans="1:71" x14ac:dyDescent="0.25">
      <c r="A249" s="105" t="s">
        <v>959</v>
      </c>
      <c r="B249" s="554">
        <v>136</v>
      </c>
      <c r="C249" s="65">
        <f t="shared" si="109"/>
        <v>0.82</v>
      </c>
      <c r="D249" s="539">
        <v>5.95</v>
      </c>
      <c r="E249" s="539">
        <f>ROUND(D249*B249,2)</f>
        <v>809.2</v>
      </c>
      <c r="F249" s="540">
        <v>1</v>
      </c>
      <c r="G249" s="539">
        <f>ROUND(E249*F249,2)</f>
        <v>809.2</v>
      </c>
      <c r="H249" s="541">
        <f t="shared" si="111"/>
        <v>190.89</v>
      </c>
      <c r="I249" s="542">
        <f t="shared" si="108"/>
        <v>1000.09</v>
      </c>
    </row>
    <row r="250" spans="1:71" x14ac:dyDescent="0.25">
      <c r="A250" s="105" t="s">
        <v>960</v>
      </c>
      <c r="B250" s="554">
        <v>116</v>
      </c>
      <c r="C250" s="65">
        <f t="shared" si="109"/>
        <v>0.7</v>
      </c>
      <c r="D250" s="539">
        <v>5.95</v>
      </c>
      <c r="E250" s="539">
        <f>ROUND(D250*B250,2)</f>
        <v>690.2</v>
      </c>
      <c r="F250" s="540">
        <v>1</v>
      </c>
      <c r="G250" s="539">
        <f>ROUND(E250*F250,2)</f>
        <v>690.2</v>
      </c>
      <c r="H250" s="541">
        <f t="shared" si="111"/>
        <v>162.82</v>
      </c>
      <c r="I250" s="542">
        <f t="shared" si="108"/>
        <v>853.02</v>
      </c>
    </row>
    <row r="251" spans="1:71" x14ac:dyDescent="0.25">
      <c r="A251" s="105" t="s">
        <v>961</v>
      </c>
      <c r="B251" s="554">
        <v>120</v>
      </c>
      <c r="C251" s="65">
        <f t="shared" si="109"/>
        <v>0.72</v>
      </c>
      <c r="D251" s="539">
        <v>5.95</v>
      </c>
      <c r="E251" s="539">
        <f>ROUND(D251*B251,2)</f>
        <v>714</v>
      </c>
      <c r="F251" s="540">
        <v>1</v>
      </c>
      <c r="G251" s="539">
        <f>ROUND(E251*F251,2)</f>
        <v>714</v>
      </c>
      <c r="H251" s="541">
        <f t="shared" si="111"/>
        <v>168.43</v>
      </c>
      <c r="I251" s="542">
        <f t="shared" si="108"/>
        <v>882.43</v>
      </c>
    </row>
    <row r="252" spans="1:71" x14ac:dyDescent="0.25">
      <c r="A252" s="105" t="s">
        <v>962</v>
      </c>
      <c r="B252" s="554">
        <v>120</v>
      </c>
      <c r="C252" s="65">
        <f t="shared" si="109"/>
        <v>0.72</v>
      </c>
      <c r="D252" s="539">
        <v>5.95</v>
      </c>
      <c r="E252" s="539">
        <f>ROUND(D252*B252,2)</f>
        <v>714</v>
      </c>
      <c r="F252" s="540">
        <v>1</v>
      </c>
      <c r="G252" s="539">
        <f>ROUND(E252*F252,2)</f>
        <v>714</v>
      </c>
      <c r="H252" s="541">
        <f t="shared" si="111"/>
        <v>168.43</v>
      </c>
      <c r="I252" s="542">
        <f t="shared" si="108"/>
        <v>882.43</v>
      </c>
    </row>
    <row r="253" spans="1:71" x14ac:dyDescent="0.25">
      <c r="A253" s="105" t="s">
        <v>963</v>
      </c>
      <c r="B253" s="554">
        <v>144</v>
      </c>
      <c r="C253" s="65">
        <f t="shared" si="109"/>
        <v>0.87</v>
      </c>
      <c r="D253" s="64">
        <v>5.23</v>
      </c>
      <c r="E253" s="64">
        <f t="shared" ref="E253" si="112">ROUND(B253*D253,2)</f>
        <v>753.12</v>
      </c>
      <c r="F253" s="536">
        <v>1</v>
      </c>
      <c r="G253" s="64">
        <f t="shared" ref="G253:G266" si="113">ROUND(E253*F253,2)</f>
        <v>753.12</v>
      </c>
      <c r="H253" s="115">
        <f t="shared" si="111"/>
        <v>177.66</v>
      </c>
      <c r="I253" s="81">
        <f t="shared" si="108"/>
        <v>930.78</v>
      </c>
    </row>
    <row r="254" spans="1:71" x14ac:dyDescent="0.25">
      <c r="A254" s="105" t="s">
        <v>964</v>
      </c>
      <c r="B254" s="554">
        <v>120</v>
      </c>
      <c r="C254" s="65">
        <f t="shared" si="109"/>
        <v>0.72</v>
      </c>
      <c r="D254" s="539">
        <v>5.95</v>
      </c>
      <c r="E254" s="539">
        <f t="shared" ref="E254:E256" si="114">ROUND(D254*B254,2)</f>
        <v>714</v>
      </c>
      <c r="F254" s="540">
        <v>1</v>
      </c>
      <c r="G254" s="539">
        <f t="shared" si="113"/>
        <v>714</v>
      </c>
      <c r="H254" s="541">
        <f t="shared" si="111"/>
        <v>168.43</v>
      </c>
      <c r="I254" s="542">
        <f t="shared" si="108"/>
        <v>882.43</v>
      </c>
    </row>
    <row r="255" spans="1:71" x14ac:dyDescent="0.25">
      <c r="A255" s="105" t="s">
        <v>965</v>
      </c>
      <c r="B255" s="554">
        <v>144</v>
      </c>
      <c r="C255" s="65">
        <f t="shared" si="109"/>
        <v>0.87</v>
      </c>
      <c r="D255" s="539">
        <v>5.95</v>
      </c>
      <c r="E255" s="539">
        <f t="shared" si="114"/>
        <v>856.8</v>
      </c>
      <c r="F255" s="540">
        <v>1</v>
      </c>
      <c r="G255" s="539">
        <f t="shared" si="113"/>
        <v>856.8</v>
      </c>
      <c r="H255" s="541">
        <f t="shared" si="111"/>
        <v>202.12</v>
      </c>
      <c r="I255" s="542">
        <f t="shared" si="108"/>
        <v>1058.92</v>
      </c>
    </row>
    <row r="256" spans="1:71" x14ac:dyDescent="0.25">
      <c r="A256" s="105" t="s">
        <v>966</v>
      </c>
      <c r="B256" s="554">
        <v>116</v>
      </c>
      <c r="C256" s="65">
        <f t="shared" si="109"/>
        <v>0.7</v>
      </c>
      <c r="D256" s="539">
        <v>5.95</v>
      </c>
      <c r="E256" s="539">
        <f t="shared" si="114"/>
        <v>690.2</v>
      </c>
      <c r="F256" s="540">
        <v>1</v>
      </c>
      <c r="G256" s="539">
        <f t="shared" si="113"/>
        <v>690.2</v>
      </c>
      <c r="H256" s="541">
        <f t="shared" si="111"/>
        <v>162.82</v>
      </c>
      <c r="I256" s="542">
        <f t="shared" si="108"/>
        <v>853.02</v>
      </c>
    </row>
    <row r="257" spans="1:71" x14ac:dyDescent="0.25">
      <c r="A257" s="105" t="s">
        <v>967</v>
      </c>
      <c r="B257" s="554">
        <v>60</v>
      </c>
      <c r="C257" s="65">
        <f t="shared" si="109"/>
        <v>0.36</v>
      </c>
      <c r="D257" s="64">
        <v>5.95</v>
      </c>
      <c r="E257" s="64">
        <f t="shared" ref="E257:E266" si="115">ROUND(B257*D257,2)</f>
        <v>357</v>
      </c>
      <c r="F257" s="536">
        <v>1</v>
      </c>
      <c r="G257" s="64">
        <f t="shared" si="113"/>
        <v>357</v>
      </c>
      <c r="H257" s="115">
        <f t="shared" si="111"/>
        <v>84.22</v>
      </c>
      <c r="I257" s="81">
        <f t="shared" si="108"/>
        <v>441.22</v>
      </c>
    </row>
    <row r="258" spans="1:71" x14ac:dyDescent="0.25">
      <c r="A258" s="105" t="s">
        <v>968</v>
      </c>
      <c r="B258" s="554">
        <v>48</v>
      </c>
      <c r="C258" s="65">
        <f t="shared" si="109"/>
        <v>0.28999999999999998</v>
      </c>
      <c r="D258" s="64">
        <v>5.95</v>
      </c>
      <c r="E258" s="64">
        <f t="shared" si="115"/>
        <v>285.60000000000002</v>
      </c>
      <c r="F258" s="536">
        <v>1</v>
      </c>
      <c r="G258" s="64">
        <f t="shared" si="113"/>
        <v>285.60000000000002</v>
      </c>
      <c r="H258" s="115">
        <f t="shared" si="111"/>
        <v>67.37</v>
      </c>
      <c r="I258" s="81">
        <f t="shared" si="108"/>
        <v>352.97</v>
      </c>
    </row>
    <row r="259" spans="1:71" x14ac:dyDescent="0.25">
      <c r="A259" s="105" t="s">
        <v>969</v>
      </c>
      <c r="B259" s="554">
        <v>52</v>
      </c>
      <c r="C259" s="65">
        <f t="shared" si="109"/>
        <v>0.31</v>
      </c>
      <c r="D259" s="64">
        <v>5.95</v>
      </c>
      <c r="E259" s="64">
        <f t="shared" si="115"/>
        <v>309.39999999999998</v>
      </c>
      <c r="F259" s="538">
        <v>1</v>
      </c>
      <c r="G259" s="64">
        <f t="shared" si="113"/>
        <v>309.39999999999998</v>
      </c>
      <c r="H259" s="115">
        <f t="shared" si="111"/>
        <v>72.989999999999995</v>
      </c>
      <c r="I259" s="81">
        <f t="shared" si="108"/>
        <v>382.39</v>
      </c>
    </row>
    <row r="260" spans="1:71" x14ac:dyDescent="0.25">
      <c r="A260" s="105" t="s">
        <v>970</v>
      </c>
      <c r="B260" s="554">
        <v>72</v>
      </c>
      <c r="C260" s="65">
        <f t="shared" si="109"/>
        <v>0.43</v>
      </c>
      <c r="D260" s="64">
        <v>5.23</v>
      </c>
      <c r="E260" s="64">
        <f t="shared" si="115"/>
        <v>376.56</v>
      </c>
      <c r="F260" s="538">
        <v>1</v>
      </c>
      <c r="G260" s="64">
        <f t="shared" si="113"/>
        <v>376.56</v>
      </c>
      <c r="H260" s="115">
        <f t="shared" si="111"/>
        <v>88.83</v>
      </c>
      <c r="I260" s="81">
        <f t="shared" si="108"/>
        <v>465.39</v>
      </c>
    </row>
    <row r="261" spans="1:71" x14ac:dyDescent="0.25">
      <c r="A261" s="105" t="s">
        <v>971</v>
      </c>
      <c r="B261" s="554">
        <v>24</v>
      </c>
      <c r="C261" s="65">
        <f t="shared" si="109"/>
        <v>0.14000000000000001</v>
      </c>
      <c r="D261" s="64">
        <v>5.95</v>
      </c>
      <c r="E261" s="64">
        <f t="shared" si="115"/>
        <v>142.80000000000001</v>
      </c>
      <c r="F261" s="538">
        <v>1</v>
      </c>
      <c r="G261" s="64">
        <f t="shared" si="113"/>
        <v>142.80000000000001</v>
      </c>
      <c r="H261" s="115">
        <f t="shared" si="111"/>
        <v>33.69</v>
      </c>
      <c r="I261" s="81">
        <f t="shared" si="108"/>
        <v>176.49</v>
      </c>
    </row>
    <row r="262" spans="1:71" s="91" customFormat="1" x14ac:dyDescent="0.25">
      <c r="A262" s="105" t="s">
        <v>972</v>
      </c>
      <c r="B262" s="554">
        <v>16</v>
      </c>
      <c r="C262" s="65">
        <f t="shared" si="109"/>
        <v>0.1</v>
      </c>
      <c r="D262" s="64">
        <v>5.95</v>
      </c>
      <c r="E262" s="64">
        <f t="shared" si="115"/>
        <v>95.2</v>
      </c>
      <c r="F262" s="536">
        <v>1</v>
      </c>
      <c r="G262" s="64">
        <f t="shared" si="113"/>
        <v>95.2</v>
      </c>
      <c r="H262" s="115">
        <f t="shared" si="111"/>
        <v>22.46</v>
      </c>
      <c r="I262" s="81">
        <f t="shared" si="108"/>
        <v>117.66</v>
      </c>
      <c r="J262" s="549"/>
      <c r="K262" s="549"/>
      <c r="L262" s="549"/>
      <c r="M262" s="549"/>
      <c r="N262" s="549"/>
      <c r="O262" s="549"/>
      <c r="P262" s="549"/>
      <c r="Q262" s="549"/>
      <c r="R262" s="549"/>
      <c r="S262" s="549"/>
      <c r="T262" s="549"/>
      <c r="U262" s="549"/>
      <c r="V262" s="549"/>
      <c r="W262" s="549"/>
      <c r="X262" s="549"/>
      <c r="Y262" s="549"/>
      <c r="Z262" s="549"/>
      <c r="AA262" s="549"/>
      <c r="AB262" s="549"/>
      <c r="AC262" s="549"/>
      <c r="AD262" s="549"/>
      <c r="AE262" s="549"/>
      <c r="AF262" s="549"/>
      <c r="AG262" s="549"/>
      <c r="AH262" s="549"/>
      <c r="AI262" s="549"/>
      <c r="AJ262" s="549"/>
      <c r="AK262" s="549"/>
      <c r="AL262" s="549"/>
      <c r="AM262" s="549"/>
      <c r="AN262" s="549"/>
      <c r="AO262" s="549"/>
      <c r="AP262" s="549"/>
      <c r="AQ262" s="549"/>
      <c r="AR262" s="549"/>
      <c r="AS262" s="549"/>
      <c r="AT262" s="549"/>
      <c r="AU262" s="549"/>
      <c r="AV262" s="549"/>
      <c r="AW262" s="549"/>
      <c r="AX262" s="549"/>
      <c r="AY262" s="549"/>
      <c r="AZ262" s="549"/>
      <c r="BA262" s="549"/>
      <c r="BB262" s="549"/>
      <c r="BC262" s="549"/>
      <c r="BD262" s="549"/>
      <c r="BE262" s="549"/>
      <c r="BF262" s="549"/>
      <c r="BG262" s="549"/>
      <c r="BH262" s="549"/>
      <c r="BI262" s="549"/>
      <c r="BJ262" s="549"/>
      <c r="BK262" s="549"/>
      <c r="BL262" s="549"/>
      <c r="BM262" s="549"/>
      <c r="BN262" s="549"/>
      <c r="BO262" s="549"/>
      <c r="BP262" s="549"/>
      <c r="BQ262" s="549"/>
      <c r="BR262" s="549"/>
      <c r="BS262" s="549"/>
    </row>
    <row r="263" spans="1:71" x14ac:dyDescent="0.25">
      <c r="A263" s="105" t="s">
        <v>973</v>
      </c>
      <c r="B263" s="554">
        <v>21</v>
      </c>
      <c r="C263" s="65">
        <f t="shared" si="109"/>
        <v>0.13</v>
      </c>
      <c r="D263" s="64">
        <v>5.95</v>
      </c>
      <c r="E263" s="64">
        <f t="shared" si="115"/>
        <v>124.95</v>
      </c>
      <c r="F263" s="536">
        <v>1</v>
      </c>
      <c r="G263" s="64">
        <f t="shared" si="113"/>
        <v>124.95</v>
      </c>
      <c r="H263" s="115">
        <f t="shared" si="111"/>
        <v>29.48</v>
      </c>
      <c r="I263" s="81">
        <f t="shared" si="108"/>
        <v>154.43</v>
      </c>
    </row>
    <row r="264" spans="1:71" x14ac:dyDescent="0.25">
      <c r="A264" s="105" t="s">
        <v>974</v>
      </c>
      <c r="B264" s="554">
        <v>11</v>
      </c>
      <c r="C264" s="65">
        <f t="shared" si="109"/>
        <v>7.0000000000000007E-2</v>
      </c>
      <c r="D264" s="64">
        <v>5.23</v>
      </c>
      <c r="E264" s="64">
        <f t="shared" si="115"/>
        <v>57.53</v>
      </c>
      <c r="F264" s="536">
        <v>1</v>
      </c>
      <c r="G264" s="64">
        <f t="shared" si="113"/>
        <v>57.53</v>
      </c>
      <c r="H264" s="115">
        <f t="shared" si="111"/>
        <v>13.57</v>
      </c>
      <c r="I264" s="81">
        <f t="shared" si="108"/>
        <v>71.099999999999994</v>
      </c>
    </row>
    <row r="265" spans="1:71" x14ac:dyDescent="0.25">
      <c r="A265" s="105" t="s">
        <v>975</v>
      </c>
      <c r="B265" s="554">
        <v>32</v>
      </c>
      <c r="C265" s="65">
        <f t="shared" si="109"/>
        <v>0.19</v>
      </c>
      <c r="D265" s="64">
        <v>5.23</v>
      </c>
      <c r="E265" s="64">
        <f t="shared" si="115"/>
        <v>167.36</v>
      </c>
      <c r="F265" s="538">
        <v>1</v>
      </c>
      <c r="G265" s="64">
        <f t="shared" si="113"/>
        <v>167.36</v>
      </c>
      <c r="H265" s="115">
        <f t="shared" si="111"/>
        <v>39.479999999999997</v>
      </c>
      <c r="I265" s="81">
        <f t="shared" si="108"/>
        <v>206.84</v>
      </c>
    </row>
    <row r="266" spans="1:71" x14ac:dyDescent="0.25">
      <c r="A266" s="105" t="s">
        <v>976</v>
      </c>
      <c r="B266" s="554">
        <v>24</v>
      </c>
      <c r="C266" s="65">
        <f t="shared" si="109"/>
        <v>0.14000000000000001</v>
      </c>
      <c r="D266" s="64">
        <v>5.95</v>
      </c>
      <c r="E266" s="64">
        <f t="shared" si="115"/>
        <v>142.80000000000001</v>
      </c>
      <c r="F266" s="536">
        <v>1</v>
      </c>
      <c r="G266" s="64">
        <f t="shared" si="113"/>
        <v>142.80000000000001</v>
      </c>
      <c r="H266" s="115">
        <f t="shared" si="111"/>
        <v>33.69</v>
      </c>
      <c r="I266" s="81">
        <f t="shared" si="108"/>
        <v>176.49</v>
      </c>
    </row>
    <row r="267" spans="1:71" s="91" customFormat="1" ht="33" x14ac:dyDescent="0.25">
      <c r="A267" s="100" t="s">
        <v>8</v>
      </c>
      <c r="B267" s="553">
        <f>SUM(B268:B282)</f>
        <v>832</v>
      </c>
      <c r="C267" s="534">
        <f>SUM(C268:C282)</f>
        <v>4.99</v>
      </c>
      <c r="D267" s="534"/>
      <c r="E267" s="534"/>
      <c r="F267" s="534"/>
      <c r="G267" s="534">
        <f>SUM(G268:G282)</f>
        <v>3527.2</v>
      </c>
      <c r="H267" s="415">
        <f>SUM(H268:H282)</f>
        <v>828.63999999999987</v>
      </c>
      <c r="I267" s="535">
        <f>SUM(I268:I282)</f>
        <v>4355.8400000000011</v>
      </c>
      <c r="J267" s="549"/>
      <c r="K267" s="549"/>
      <c r="L267" s="549"/>
      <c r="M267" s="549"/>
      <c r="N267" s="549"/>
      <c r="O267" s="549"/>
      <c r="P267" s="549"/>
      <c r="Q267" s="549"/>
      <c r="R267" s="549"/>
      <c r="S267" s="549"/>
      <c r="T267" s="549"/>
      <c r="U267" s="549"/>
      <c r="V267" s="549"/>
      <c r="W267" s="549"/>
      <c r="X267" s="549"/>
      <c r="Y267" s="549"/>
      <c r="Z267" s="549"/>
      <c r="AA267" s="549"/>
      <c r="AB267" s="549"/>
      <c r="AC267" s="549"/>
      <c r="AD267" s="549"/>
      <c r="AE267" s="549"/>
      <c r="AF267" s="549"/>
      <c r="AG267" s="549"/>
      <c r="AH267" s="549"/>
      <c r="AI267" s="549"/>
      <c r="AJ267" s="549"/>
      <c r="AK267" s="549"/>
      <c r="AL267" s="549"/>
      <c r="AM267" s="549"/>
      <c r="AN267" s="549"/>
      <c r="AO267" s="549"/>
      <c r="AP267" s="549"/>
      <c r="AQ267" s="549"/>
      <c r="AR267" s="549"/>
      <c r="AS267" s="549"/>
      <c r="AT267" s="549"/>
      <c r="AU267" s="549"/>
      <c r="AV267" s="549"/>
      <c r="AW267" s="549"/>
      <c r="AX267" s="549"/>
      <c r="AY267" s="549"/>
      <c r="AZ267" s="549"/>
      <c r="BA267" s="549"/>
      <c r="BB267" s="549"/>
      <c r="BC267" s="549"/>
      <c r="BD267" s="549"/>
      <c r="BE267" s="549"/>
      <c r="BF267" s="549"/>
      <c r="BG267" s="549"/>
      <c r="BH267" s="549"/>
      <c r="BI267" s="549"/>
      <c r="BJ267" s="549"/>
      <c r="BK267" s="549"/>
      <c r="BL267" s="549"/>
      <c r="BM267" s="549"/>
      <c r="BN267" s="549"/>
      <c r="BO267" s="549"/>
      <c r="BP267" s="549"/>
      <c r="BQ267" s="549"/>
      <c r="BR267" s="549"/>
      <c r="BS267" s="549"/>
    </row>
    <row r="268" spans="1:71" x14ac:dyDescent="0.25">
      <c r="A268" s="105" t="s">
        <v>977</v>
      </c>
      <c r="B268" s="554">
        <f>96+28</f>
        <v>124</v>
      </c>
      <c r="C268" s="539">
        <f t="shared" ref="C268" si="116">ROUND(B268/166,2)</f>
        <v>0.75</v>
      </c>
      <c r="D268" s="539">
        <v>4.3600000000000003</v>
      </c>
      <c r="E268" s="539">
        <f>ROUND(B268*D268,2)</f>
        <v>540.64</v>
      </c>
      <c r="F268" s="540">
        <v>1</v>
      </c>
      <c r="G268" s="539">
        <f>ROUND(E268*F268,2)</f>
        <v>540.64</v>
      </c>
      <c r="H268" s="541">
        <f t="shared" ref="H268:H279" si="117">ROUND(G268*0.2359,2)</f>
        <v>127.54</v>
      </c>
      <c r="I268" s="542">
        <f t="shared" ref="I268:I282" si="118">ROUND(G268+H268,2)</f>
        <v>668.18</v>
      </c>
    </row>
    <row r="269" spans="1:71" x14ac:dyDescent="0.25">
      <c r="A269" s="105" t="s">
        <v>978</v>
      </c>
      <c r="B269" s="554">
        <v>150</v>
      </c>
      <c r="C269" s="539">
        <f>ROUND(B269/166,2)</f>
        <v>0.9</v>
      </c>
      <c r="D269" s="539">
        <v>4.3600000000000003</v>
      </c>
      <c r="E269" s="539">
        <f>ROUND(B269*D269,2)</f>
        <v>654</v>
      </c>
      <c r="F269" s="540">
        <v>1</v>
      </c>
      <c r="G269" s="539">
        <f t="shared" ref="G269:G282" si="119">ROUND(E269*F269,2)</f>
        <v>654</v>
      </c>
      <c r="H269" s="541">
        <f t="shared" si="117"/>
        <v>154.28</v>
      </c>
      <c r="I269" s="542">
        <f t="shared" si="118"/>
        <v>808.28</v>
      </c>
    </row>
    <row r="270" spans="1:71" x14ac:dyDescent="0.25">
      <c r="A270" s="105" t="s">
        <v>979</v>
      </c>
      <c r="B270" s="554">
        <v>72</v>
      </c>
      <c r="C270" s="539">
        <f t="shared" ref="C270:C282" si="120">ROUND(B270/166,2)</f>
        <v>0.43</v>
      </c>
      <c r="D270" s="539">
        <v>4.3600000000000003</v>
      </c>
      <c r="E270" s="539">
        <f>ROUND(B270*D270,2)</f>
        <v>313.92</v>
      </c>
      <c r="F270" s="540">
        <v>1</v>
      </c>
      <c r="G270" s="539">
        <f t="shared" si="119"/>
        <v>313.92</v>
      </c>
      <c r="H270" s="541">
        <f t="shared" si="117"/>
        <v>74.05</v>
      </c>
      <c r="I270" s="542">
        <f t="shared" si="118"/>
        <v>387.97</v>
      </c>
    </row>
    <row r="271" spans="1:71" x14ac:dyDescent="0.25">
      <c r="A271" s="105" t="s">
        <v>980</v>
      </c>
      <c r="B271" s="554">
        <v>132</v>
      </c>
      <c r="C271" s="539">
        <f t="shared" si="120"/>
        <v>0.8</v>
      </c>
      <c r="D271" s="539">
        <v>4.3600000000000003</v>
      </c>
      <c r="E271" s="539">
        <f t="shared" ref="E271" si="121">ROUND(B271*D271,2)</f>
        <v>575.52</v>
      </c>
      <c r="F271" s="540">
        <v>1</v>
      </c>
      <c r="G271" s="539">
        <f t="shared" si="119"/>
        <v>575.52</v>
      </c>
      <c r="H271" s="541">
        <f t="shared" si="117"/>
        <v>135.77000000000001</v>
      </c>
      <c r="I271" s="542">
        <f t="shared" si="118"/>
        <v>711.29</v>
      </c>
    </row>
    <row r="272" spans="1:71" x14ac:dyDescent="0.25">
      <c r="A272" s="105" t="s">
        <v>981</v>
      </c>
      <c r="B272" s="554">
        <v>24</v>
      </c>
      <c r="C272" s="539">
        <f t="shared" si="120"/>
        <v>0.14000000000000001</v>
      </c>
      <c r="D272" s="539">
        <v>4.3600000000000003</v>
      </c>
      <c r="E272" s="539">
        <f>ROUND(B272*D272,2)</f>
        <v>104.64</v>
      </c>
      <c r="F272" s="540">
        <v>1</v>
      </c>
      <c r="G272" s="539">
        <f t="shared" si="119"/>
        <v>104.64</v>
      </c>
      <c r="H272" s="541">
        <f t="shared" si="117"/>
        <v>24.68</v>
      </c>
      <c r="I272" s="542">
        <f t="shared" si="118"/>
        <v>129.32</v>
      </c>
    </row>
    <row r="273" spans="1:71" x14ac:dyDescent="0.25">
      <c r="A273" s="105" t="s">
        <v>982</v>
      </c>
      <c r="B273" s="554">
        <v>30</v>
      </c>
      <c r="C273" s="539">
        <f t="shared" si="120"/>
        <v>0.18</v>
      </c>
      <c r="D273" s="539">
        <v>4.3600000000000003</v>
      </c>
      <c r="E273" s="539">
        <f t="shared" ref="E273" si="122">ROUND(B273*D273,2)</f>
        <v>130.80000000000001</v>
      </c>
      <c r="F273" s="540">
        <v>1</v>
      </c>
      <c r="G273" s="539">
        <f t="shared" si="119"/>
        <v>130.80000000000001</v>
      </c>
      <c r="H273" s="541">
        <f t="shared" si="117"/>
        <v>30.86</v>
      </c>
      <c r="I273" s="542">
        <f t="shared" si="118"/>
        <v>161.66</v>
      </c>
    </row>
    <row r="274" spans="1:71" x14ac:dyDescent="0.25">
      <c r="A274" s="105" t="s">
        <v>983</v>
      </c>
      <c r="B274" s="554">
        <v>28</v>
      </c>
      <c r="C274" s="539">
        <f t="shared" si="120"/>
        <v>0.17</v>
      </c>
      <c r="D274" s="539">
        <v>4.3600000000000003</v>
      </c>
      <c r="E274" s="539">
        <f>ROUND(B274*D274,2)</f>
        <v>122.08</v>
      </c>
      <c r="F274" s="540">
        <v>1</v>
      </c>
      <c r="G274" s="539">
        <f t="shared" si="119"/>
        <v>122.08</v>
      </c>
      <c r="H274" s="541">
        <f t="shared" si="117"/>
        <v>28.8</v>
      </c>
      <c r="I274" s="542">
        <f t="shared" si="118"/>
        <v>150.88</v>
      </c>
    </row>
    <row r="275" spans="1:71" x14ac:dyDescent="0.25">
      <c r="A275" s="105" t="s">
        <v>984</v>
      </c>
      <c r="B275" s="554">
        <v>24</v>
      </c>
      <c r="C275" s="539">
        <f t="shared" si="120"/>
        <v>0.14000000000000001</v>
      </c>
      <c r="D275" s="539">
        <v>4.3600000000000003</v>
      </c>
      <c r="E275" s="539">
        <f t="shared" ref="E275" si="123">ROUND(B275*D275,2)</f>
        <v>104.64</v>
      </c>
      <c r="F275" s="540">
        <v>1</v>
      </c>
      <c r="G275" s="539">
        <f t="shared" si="119"/>
        <v>104.64</v>
      </c>
      <c r="H275" s="541">
        <f t="shared" si="117"/>
        <v>24.68</v>
      </c>
      <c r="I275" s="542">
        <f t="shared" si="118"/>
        <v>129.32</v>
      </c>
    </row>
    <row r="276" spans="1:71" x14ac:dyDescent="0.25">
      <c r="A276" s="105" t="s">
        <v>985</v>
      </c>
      <c r="B276" s="554">
        <v>48</v>
      </c>
      <c r="C276" s="539">
        <f t="shared" si="120"/>
        <v>0.28999999999999998</v>
      </c>
      <c r="D276" s="539">
        <v>4.3600000000000003</v>
      </c>
      <c r="E276" s="539">
        <f>ROUND(B276*D276,2)</f>
        <v>209.28</v>
      </c>
      <c r="F276" s="540">
        <v>1</v>
      </c>
      <c r="G276" s="539">
        <f t="shared" si="119"/>
        <v>209.28</v>
      </c>
      <c r="H276" s="541">
        <f t="shared" si="117"/>
        <v>49.37</v>
      </c>
      <c r="I276" s="542">
        <f t="shared" si="118"/>
        <v>258.64999999999998</v>
      </c>
    </row>
    <row r="277" spans="1:71" x14ac:dyDescent="0.25">
      <c r="A277" s="105" t="s">
        <v>986</v>
      </c>
      <c r="B277" s="554">
        <v>24</v>
      </c>
      <c r="C277" s="539">
        <f t="shared" si="120"/>
        <v>0.14000000000000001</v>
      </c>
      <c r="D277" s="539">
        <v>4.3600000000000003</v>
      </c>
      <c r="E277" s="539">
        <f t="shared" ref="E277" si="124">ROUND(B277*D277,2)</f>
        <v>104.64</v>
      </c>
      <c r="F277" s="540">
        <v>1</v>
      </c>
      <c r="G277" s="539">
        <f t="shared" si="119"/>
        <v>104.64</v>
      </c>
      <c r="H277" s="541">
        <f t="shared" si="117"/>
        <v>24.68</v>
      </c>
      <c r="I277" s="542">
        <f t="shared" si="118"/>
        <v>129.32</v>
      </c>
    </row>
    <row r="278" spans="1:71" x14ac:dyDescent="0.25">
      <c r="A278" s="105" t="s">
        <v>987</v>
      </c>
      <c r="B278" s="554">
        <f>12+90</f>
        <v>102</v>
      </c>
      <c r="C278" s="539">
        <f t="shared" si="120"/>
        <v>0.61</v>
      </c>
      <c r="D278" s="539">
        <v>3.79</v>
      </c>
      <c r="E278" s="539">
        <f>ROUND(B278*D278,2)</f>
        <v>386.58</v>
      </c>
      <c r="F278" s="540">
        <v>1</v>
      </c>
      <c r="G278" s="539">
        <f t="shared" si="119"/>
        <v>386.58</v>
      </c>
      <c r="H278" s="541">
        <f t="shared" si="117"/>
        <v>91.19</v>
      </c>
      <c r="I278" s="542">
        <f t="shared" si="118"/>
        <v>477.77</v>
      </c>
    </row>
    <row r="279" spans="1:71" x14ac:dyDescent="0.25">
      <c r="A279" s="105" t="s">
        <v>988</v>
      </c>
      <c r="B279" s="554">
        <v>18</v>
      </c>
      <c r="C279" s="539">
        <f t="shared" si="120"/>
        <v>0.11</v>
      </c>
      <c r="D279" s="539">
        <v>3.79</v>
      </c>
      <c r="E279" s="64">
        <f t="shared" ref="E279:E282" si="125">ROUND(B279*D279,2)</f>
        <v>68.22</v>
      </c>
      <c r="F279" s="536">
        <v>1</v>
      </c>
      <c r="G279" s="64">
        <f t="shared" si="119"/>
        <v>68.22</v>
      </c>
      <c r="H279" s="541">
        <f t="shared" si="117"/>
        <v>16.09</v>
      </c>
      <c r="I279" s="81">
        <f t="shared" si="118"/>
        <v>84.31</v>
      </c>
    </row>
    <row r="280" spans="1:71" s="91" customFormat="1" x14ac:dyDescent="0.25">
      <c r="A280" s="105" t="s">
        <v>989</v>
      </c>
      <c r="B280" s="554">
        <v>24</v>
      </c>
      <c r="C280" s="64">
        <f t="shared" si="120"/>
        <v>0.14000000000000001</v>
      </c>
      <c r="D280" s="539">
        <v>3.79</v>
      </c>
      <c r="E280" s="64">
        <f t="shared" si="125"/>
        <v>90.96</v>
      </c>
      <c r="F280" s="536">
        <v>1</v>
      </c>
      <c r="G280" s="64">
        <f t="shared" si="119"/>
        <v>90.96</v>
      </c>
      <c r="H280" s="115">
        <f>ROUND(G280*0.2359,2)</f>
        <v>21.46</v>
      </c>
      <c r="I280" s="81">
        <f t="shared" si="118"/>
        <v>112.42</v>
      </c>
      <c r="J280" s="549"/>
      <c r="K280" s="549"/>
      <c r="L280" s="549"/>
      <c r="M280" s="549"/>
      <c r="N280" s="549"/>
      <c r="O280" s="549"/>
      <c r="P280" s="549"/>
      <c r="Q280" s="549"/>
      <c r="R280" s="549"/>
      <c r="S280" s="549"/>
      <c r="T280" s="549"/>
      <c r="U280" s="549"/>
      <c r="V280" s="549"/>
      <c r="W280" s="549"/>
      <c r="X280" s="549"/>
      <c r="Y280" s="549"/>
      <c r="Z280" s="549"/>
      <c r="AA280" s="549"/>
      <c r="AB280" s="549"/>
      <c r="AC280" s="549"/>
      <c r="AD280" s="549"/>
      <c r="AE280" s="549"/>
      <c r="AF280" s="549"/>
      <c r="AG280" s="549"/>
      <c r="AH280" s="549"/>
      <c r="AI280" s="549"/>
      <c r="AJ280" s="549"/>
      <c r="AK280" s="549"/>
      <c r="AL280" s="549"/>
      <c r="AM280" s="549"/>
      <c r="AN280" s="549"/>
      <c r="AO280" s="549"/>
      <c r="AP280" s="549"/>
      <c r="AQ280" s="549"/>
      <c r="AR280" s="549"/>
      <c r="AS280" s="549"/>
      <c r="AT280" s="549"/>
      <c r="AU280" s="549"/>
      <c r="AV280" s="549"/>
      <c r="AW280" s="549"/>
      <c r="AX280" s="549"/>
      <c r="AY280" s="549"/>
      <c r="AZ280" s="549"/>
      <c r="BA280" s="549"/>
      <c r="BB280" s="549"/>
      <c r="BC280" s="549"/>
      <c r="BD280" s="549"/>
      <c r="BE280" s="549"/>
      <c r="BF280" s="549"/>
      <c r="BG280" s="549"/>
      <c r="BH280" s="549"/>
      <c r="BI280" s="549"/>
      <c r="BJ280" s="549"/>
      <c r="BK280" s="549"/>
      <c r="BL280" s="549"/>
      <c r="BM280" s="549"/>
      <c r="BN280" s="549"/>
      <c r="BO280" s="549"/>
      <c r="BP280" s="549"/>
      <c r="BQ280" s="549"/>
      <c r="BR280" s="549"/>
      <c r="BS280" s="549"/>
    </row>
    <row r="281" spans="1:71" s="91" customFormat="1" x14ac:dyDescent="0.25">
      <c r="A281" s="105" t="s">
        <v>990</v>
      </c>
      <c r="B281" s="554">
        <v>24</v>
      </c>
      <c r="C281" s="64">
        <f t="shared" si="120"/>
        <v>0.14000000000000001</v>
      </c>
      <c r="D281" s="539">
        <v>3.79</v>
      </c>
      <c r="E281" s="539">
        <f t="shared" si="125"/>
        <v>90.96</v>
      </c>
      <c r="F281" s="540">
        <v>1</v>
      </c>
      <c r="G281" s="539">
        <f t="shared" si="119"/>
        <v>90.96</v>
      </c>
      <c r="H281" s="543">
        <f>ROUND(G281*0.2077,2)</f>
        <v>18.89</v>
      </c>
      <c r="I281" s="542">
        <f t="shared" si="118"/>
        <v>109.85</v>
      </c>
      <c r="J281" s="549"/>
      <c r="K281" s="549"/>
      <c r="L281" s="549"/>
      <c r="M281" s="549"/>
      <c r="N281" s="549"/>
      <c r="O281" s="549"/>
      <c r="P281" s="549"/>
      <c r="Q281" s="549"/>
      <c r="R281" s="549"/>
      <c r="S281" s="549"/>
      <c r="T281" s="549"/>
      <c r="U281" s="549"/>
      <c r="V281" s="549"/>
      <c r="W281" s="549"/>
      <c r="X281" s="549"/>
      <c r="Y281" s="549"/>
      <c r="Z281" s="549"/>
      <c r="AA281" s="549"/>
      <c r="AB281" s="549"/>
      <c r="AC281" s="549"/>
      <c r="AD281" s="549"/>
      <c r="AE281" s="549"/>
      <c r="AF281" s="549"/>
      <c r="AG281" s="549"/>
      <c r="AH281" s="549"/>
      <c r="AI281" s="549"/>
      <c r="AJ281" s="549"/>
      <c r="AK281" s="549"/>
      <c r="AL281" s="549"/>
      <c r="AM281" s="549"/>
      <c r="AN281" s="549"/>
      <c r="AO281" s="549"/>
      <c r="AP281" s="549"/>
      <c r="AQ281" s="549"/>
      <c r="AR281" s="549"/>
      <c r="AS281" s="549"/>
      <c r="AT281" s="549"/>
      <c r="AU281" s="549"/>
      <c r="AV281" s="549"/>
      <c r="AW281" s="549"/>
      <c r="AX281" s="549"/>
      <c r="AY281" s="549"/>
      <c r="AZ281" s="549"/>
      <c r="BA281" s="549"/>
      <c r="BB281" s="549"/>
      <c r="BC281" s="549"/>
      <c r="BD281" s="549"/>
      <c r="BE281" s="549"/>
      <c r="BF281" s="549"/>
      <c r="BG281" s="549"/>
      <c r="BH281" s="549"/>
      <c r="BI281" s="549"/>
      <c r="BJ281" s="549"/>
      <c r="BK281" s="549"/>
      <c r="BL281" s="549"/>
      <c r="BM281" s="549"/>
      <c r="BN281" s="549"/>
      <c r="BO281" s="549"/>
      <c r="BP281" s="549"/>
      <c r="BQ281" s="549"/>
      <c r="BR281" s="549"/>
      <c r="BS281" s="549"/>
    </row>
    <row r="282" spans="1:71" s="91" customFormat="1" x14ac:dyDescent="0.25">
      <c r="A282" s="105" t="s">
        <v>991</v>
      </c>
      <c r="B282" s="554">
        <v>8</v>
      </c>
      <c r="C282" s="64">
        <f t="shared" si="120"/>
        <v>0.05</v>
      </c>
      <c r="D282" s="539">
        <v>3.79</v>
      </c>
      <c r="E282" s="539">
        <f t="shared" si="125"/>
        <v>30.32</v>
      </c>
      <c r="F282" s="540">
        <v>1</v>
      </c>
      <c r="G282" s="539">
        <f t="shared" si="119"/>
        <v>30.32</v>
      </c>
      <c r="H282" s="543">
        <f>ROUND(G282*0.2077,2)</f>
        <v>6.3</v>
      </c>
      <c r="I282" s="542">
        <f t="shared" si="118"/>
        <v>36.619999999999997</v>
      </c>
      <c r="J282" s="549"/>
      <c r="K282" s="549"/>
      <c r="L282" s="549"/>
      <c r="M282" s="549"/>
      <c r="N282" s="549"/>
      <c r="O282" s="549"/>
      <c r="P282" s="549"/>
      <c r="Q282" s="549"/>
      <c r="R282" s="549"/>
      <c r="S282" s="549"/>
      <c r="T282" s="549"/>
      <c r="U282" s="549"/>
      <c r="V282" s="549"/>
      <c r="W282" s="549"/>
      <c r="X282" s="549"/>
      <c r="Y282" s="549"/>
      <c r="Z282" s="549"/>
      <c r="AA282" s="549"/>
      <c r="AB282" s="549"/>
      <c r="AC282" s="549"/>
      <c r="AD282" s="549"/>
      <c r="AE282" s="549"/>
      <c r="AF282" s="549"/>
      <c r="AG282" s="549"/>
      <c r="AH282" s="549"/>
      <c r="AI282" s="549"/>
      <c r="AJ282" s="549"/>
      <c r="AK282" s="549"/>
      <c r="AL282" s="549"/>
      <c r="AM282" s="549"/>
      <c r="AN282" s="549"/>
      <c r="AO282" s="549"/>
      <c r="AP282" s="549"/>
      <c r="AQ282" s="549"/>
      <c r="AR282" s="549"/>
      <c r="AS282" s="549"/>
      <c r="AT282" s="549"/>
      <c r="AU282" s="549"/>
      <c r="AV282" s="549"/>
      <c r="AW282" s="549"/>
      <c r="AX282" s="549"/>
      <c r="AY282" s="549"/>
      <c r="AZ282" s="549"/>
      <c r="BA282" s="549"/>
      <c r="BB282" s="549"/>
      <c r="BC282" s="549"/>
      <c r="BD282" s="549"/>
      <c r="BE282" s="549"/>
      <c r="BF282" s="549"/>
      <c r="BG282" s="549"/>
      <c r="BH282" s="549"/>
      <c r="BI282" s="549"/>
      <c r="BJ282" s="549"/>
      <c r="BK282" s="549"/>
      <c r="BL282" s="549"/>
      <c r="BM282" s="549"/>
      <c r="BN282" s="549"/>
      <c r="BO282" s="549"/>
      <c r="BP282" s="549"/>
      <c r="BQ282" s="549"/>
      <c r="BR282" s="549"/>
      <c r="BS282" s="549"/>
    </row>
    <row r="283" spans="1:71" s="91" customFormat="1" x14ac:dyDescent="0.25">
      <c r="A283" s="298" t="s">
        <v>992</v>
      </c>
      <c r="B283" s="315">
        <f>B284+B302+B313</f>
        <v>2971.5</v>
      </c>
      <c r="C283" s="306">
        <f t="shared" ref="C283:I283" si="126">C284+C302+C313</f>
        <v>17.87</v>
      </c>
      <c r="D283" s="306"/>
      <c r="E283" s="306"/>
      <c r="F283" s="306"/>
      <c r="G283" s="306">
        <f t="shared" si="126"/>
        <v>15814.14</v>
      </c>
      <c r="H283" s="306">
        <f t="shared" si="126"/>
        <v>3697.8799999999997</v>
      </c>
      <c r="I283" s="307">
        <f t="shared" si="126"/>
        <v>19512.019999999997</v>
      </c>
      <c r="J283" s="549"/>
      <c r="K283" s="549"/>
      <c r="L283" s="549"/>
      <c r="M283" s="549"/>
      <c r="N283" s="549"/>
      <c r="O283" s="549"/>
      <c r="P283" s="549"/>
      <c r="Q283" s="549"/>
      <c r="R283" s="549"/>
      <c r="S283" s="549"/>
      <c r="T283" s="549"/>
      <c r="U283" s="549"/>
      <c r="V283" s="549"/>
      <c r="W283" s="549"/>
      <c r="X283" s="549"/>
      <c r="Y283" s="549"/>
      <c r="Z283" s="549"/>
      <c r="AA283" s="549"/>
      <c r="AB283" s="549"/>
      <c r="AC283" s="549"/>
      <c r="AD283" s="549"/>
      <c r="AE283" s="549"/>
      <c r="AF283" s="549"/>
      <c r="AG283" s="549"/>
      <c r="AH283" s="549"/>
      <c r="AI283" s="549"/>
      <c r="AJ283" s="549"/>
      <c r="AK283" s="549"/>
      <c r="AL283" s="549"/>
      <c r="AM283" s="549"/>
      <c r="AN283" s="549"/>
      <c r="AO283" s="549"/>
      <c r="AP283" s="549"/>
      <c r="AQ283" s="549"/>
      <c r="AR283" s="549"/>
      <c r="AS283" s="549"/>
      <c r="AT283" s="549"/>
      <c r="AU283" s="549"/>
      <c r="AV283" s="549"/>
      <c r="AW283" s="549"/>
      <c r="AX283" s="549"/>
      <c r="AY283" s="549"/>
      <c r="AZ283" s="549"/>
      <c r="BA283" s="549"/>
      <c r="BB283" s="549"/>
      <c r="BC283" s="549"/>
      <c r="BD283" s="549"/>
      <c r="BE283" s="549"/>
      <c r="BF283" s="549"/>
      <c r="BG283" s="549"/>
      <c r="BH283" s="549"/>
      <c r="BI283" s="549"/>
      <c r="BJ283" s="549"/>
      <c r="BK283" s="549"/>
      <c r="BL283" s="549"/>
      <c r="BM283" s="549"/>
      <c r="BN283" s="549"/>
      <c r="BO283" s="549"/>
      <c r="BP283" s="549"/>
      <c r="BQ283" s="549"/>
      <c r="BR283" s="549"/>
      <c r="BS283" s="549"/>
    </row>
    <row r="284" spans="1:71" s="91" customFormat="1" ht="33" x14ac:dyDescent="0.25">
      <c r="A284" s="100" t="s">
        <v>7</v>
      </c>
      <c r="B284" s="555">
        <f>SUM(B285:B301)</f>
        <v>1686.5</v>
      </c>
      <c r="C284" s="101">
        <f t="shared" ref="C284:I284" si="127">SUM(C285:C301)</f>
        <v>10.14</v>
      </c>
      <c r="D284" s="101"/>
      <c r="E284" s="101"/>
      <c r="F284" s="101"/>
      <c r="G284" s="101">
        <f t="shared" si="127"/>
        <v>10263.93</v>
      </c>
      <c r="H284" s="102">
        <f t="shared" si="127"/>
        <v>2421.2799999999993</v>
      </c>
      <c r="I284" s="107">
        <f t="shared" si="127"/>
        <v>12685.209999999997</v>
      </c>
      <c r="J284" s="549"/>
      <c r="K284" s="549"/>
      <c r="L284" s="549"/>
      <c r="M284" s="549"/>
      <c r="N284" s="549"/>
      <c r="O284" s="549"/>
      <c r="P284" s="549"/>
      <c r="Q284" s="549"/>
      <c r="R284" s="549"/>
      <c r="S284" s="549"/>
      <c r="T284" s="549"/>
      <c r="U284" s="549"/>
      <c r="V284" s="549"/>
      <c r="W284" s="549"/>
      <c r="X284" s="549"/>
      <c r="Y284" s="549"/>
      <c r="Z284" s="549"/>
      <c r="AA284" s="549"/>
      <c r="AB284" s="549"/>
      <c r="AC284" s="549"/>
      <c r="AD284" s="549"/>
      <c r="AE284" s="549"/>
      <c r="AF284" s="549"/>
      <c r="AG284" s="549"/>
      <c r="AH284" s="549"/>
      <c r="AI284" s="549"/>
      <c r="AJ284" s="549"/>
      <c r="AK284" s="549"/>
      <c r="AL284" s="549"/>
      <c r="AM284" s="549"/>
      <c r="AN284" s="549"/>
      <c r="AO284" s="549"/>
      <c r="AP284" s="549"/>
      <c r="AQ284" s="549"/>
      <c r="AR284" s="549"/>
      <c r="AS284" s="549"/>
      <c r="AT284" s="549"/>
      <c r="AU284" s="549"/>
      <c r="AV284" s="549"/>
      <c r="AW284" s="549"/>
      <c r="AX284" s="549"/>
      <c r="AY284" s="549"/>
      <c r="AZ284" s="549"/>
      <c r="BA284" s="549"/>
      <c r="BB284" s="549"/>
      <c r="BC284" s="549"/>
      <c r="BD284" s="549"/>
      <c r="BE284" s="549"/>
      <c r="BF284" s="549"/>
      <c r="BG284" s="549"/>
      <c r="BH284" s="549"/>
      <c r="BI284" s="549"/>
      <c r="BJ284" s="549"/>
      <c r="BK284" s="549"/>
      <c r="BL284" s="549"/>
      <c r="BM284" s="549"/>
      <c r="BN284" s="549"/>
      <c r="BO284" s="549"/>
      <c r="BP284" s="549"/>
      <c r="BQ284" s="549"/>
      <c r="BR284" s="549"/>
      <c r="BS284" s="549"/>
    </row>
    <row r="285" spans="1:71" s="91" customFormat="1" x14ac:dyDescent="0.25">
      <c r="A285" s="105" t="s">
        <v>993</v>
      </c>
      <c r="B285" s="554">
        <v>160</v>
      </c>
      <c r="C285" s="65">
        <f>ROUND(B285/166,2)</f>
        <v>0.96</v>
      </c>
      <c r="D285" s="65">
        <v>985</v>
      </c>
      <c r="E285" s="65">
        <f t="shared" ref="E285" si="128">ROUND(C285*D285,2)</f>
        <v>945.6</v>
      </c>
      <c r="F285" s="538">
        <v>1</v>
      </c>
      <c r="G285" s="65">
        <f t="shared" ref="G285" si="129">ROUND(E285*F285,2)</f>
        <v>945.6</v>
      </c>
      <c r="H285" s="418">
        <f t="shared" ref="H285:H301" si="130">ROUND(G285*0.2359,2)</f>
        <v>223.07</v>
      </c>
      <c r="I285" s="66">
        <f t="shared" ref="I285:I301" si="131">ROUND(G285+H285,2)</f>
        <v>1168.67</v>
      </c>
      <c r="J285" s="549"/>
      <c r="K285" s="549"/>
      <c r="L285" s="549"/>
      <c r="M285" s="549"/>
      <c r="N285" s="549"/>
      <c r="O285" s="549"/>
      <c r="P285" s="549"/>
      <c r="Q285" s="549"/>
      <c r="R285" s="549"/>
      <c r="S285" s="549"/>
      <c r="T285" s="549"/>
      <c r="U285" s="549"/>
      <c r="V285" s="549"/>
      <c r="W285" s="549"/>
      <c r="X285" s="549"/>
      <c r="Y285" s="549"/>
      <c r="Z285" s="549"/>
      <c r="AA285" s="549"/>
      <c r="AB285" s="549"/>
      <c r="AC285" s="549"/>
      <c r="AD285" s="549"/>
      <c r="AE285" s="549"/>
      <c r="AF285" s="549"/>
      <c r="AG285" s="549"/>
      <c r="AH285" s="549"/>
      <c r="AI285" s="549"/>
      <c r="AJ285" s="549"/>
      <c r="AK285" s="549"/>
      <c r="AL285" s="549"/>
      <c r="AM285" s="549"/>
      <c r="AN285" s="549"/>
      <c r="AO285" s="549"/>
      <c r="AP285" s="549"/>
      <c r="AQ285" s="549"/>
      <c r="AR285" s="549"/>
      <c r="AS285" s="549"/>
      <c r="AT285" s="549"/>
      <c r="AU285" s="549"/>
      <c r="AV285" s="549"/>
      <c r="AW285" s="549"/>
      <c r="AX285" s="549"/>
      <c r="AY285" s="549"/>
      <c r="AZ285" s="549"/>
      <c r="BA285" s="549"/>
      <c r="BB285" s="549"/>
      <c r="BC285" s="549"/>
      <c r="BD285" s="549"/>
      <c r="BE285" s="549"/>
      <c r="BF285" s="549"/>
      <c r="BG285" s="549"/>
      <c r="BH285" s="549"/>
      <c r="BI285" s="549"/>
      <c r="BJ285" s="549"/>
      <c r="BK285" s="549"/>
      <c r="BL285" s="549"/>
      <c r="BM285" s="549"/>
      <c r="BN285" s="549"/>
      <c r="BO285" s="549"/>
      <c r="BP285" s="549"/>
      <c r="BQ285" s="549"/>
      <c r="BR285" s="549"/>
      <c r="BS285" s="549"/>
    </row>
    <row r="286" spans="1:71" s="91" customFormat="1" x14ac:dyDescent="0.25">
      <c r="A286" s="105" t="s">
        <v>994</v>
      </c>
      <c r="B286" s="554">
        <v>48</v>
      </c>
      <c r="C286" s="65">
        <f>ROUND(B286/166,2)</f>
        <v>0.28999999999999998</v>
      </c>
      <c r="D286" s="64">
        <v>6.18</v>
      </c>
      <c r="E286" s="64">
        <f>ROUND(B286*D286,2)</f>
        <v>296.64</v>
      </c>
      <c r="F286" s="538">
        <v>1</v>
      </c>
      <c r="G286" s="64">
        <f>ROUND(E286*F286,2)</f>
        <v>296.64</v>
      </c>
      <c r="H286" s="115">
        <f>ROUND(G286*0.2359,2)</f>
        <v>69.98</v>
      </c>
      <c r="I286" s="81">
        <f>ROUND(G286+H286,2)</f>
        <v>366.62</v>
      </c>
      <c r="J286" s="549"/>
      <c r="K286" s="549"/>
      <c r="L286" s="549"/>
      <c r="M286" s="549"/>
      <c r="N286" s="549"/>
      <c r="O286" s="549"/>
      <c r="P286" s="549"/>
      <c r="Q286" s="549"/>
      <c r="R286" s="549"/>
      <c r="S286" s="549"/>
      <c r="T286" s="549"/>
      <c r="U286" s="549"/>
      <c r="V286" s="549"/>
      <c r="W286" s="549"/>
      <c r="X286" s="549"/>
      <c r="Y286" s="549"/>
      <c r="Z286" s="549"/>
      <c r="AA286" s="549"/>
      <c r="AB286" s="549"/>
      <c r="AC286" s="549"/>
      <c r="AD286" s="549"/>
      <c r="AE286" s="549"/>
      <c r="AF286" s="549"/>
      <c r="AG286" s="549"/>
      <c r="AH286" s="549"/>
      <c r="AI286" s="549"/>
      <c r="AJ286" s="549"/>
      <c r="AK286" s="549"/>
      <c r="AL286" s="549"/>
      <c r="AM286" s="549"/>
      <c r="AN286" s="549"/>
      <c r="AO286" s="549"/>
      <c r="AP286" s="549"/>
      <c r="AQ286" s="549"/>
      <c r="AR286" s="549"/>
      <c r="AS286" s="549"/>
      <c r="AT286" s="549"/>
      <c r="AU286" s="549"/>
      <c r="AV286" s="549"/>
      <c r="AW286" s="549"/>
      <c r="AX286" s="549"/>
      <c r="AY286" s="549"/>
      <c r="AZ286" s="549"/>
      <c r="BA286" s="549"/>
      <c r="BB286" s="549"/>
      <c r="BC286" s="549"/>
      <c r="BD286" s="549"/>
      <c r="BE286" s="549"/>
      <c r="BF286" s="549"/>
      <c r="BG286" s="549"/>
      <c r="BH286" s="549"/>
      <c r="BI286" s="549"/>
      <c r="BJ286" s="549"/>
      <c r="BK286" s="549"/>
      <c r="BL286" s="549"/>
      <c r="BM286" s="549"/>
      <c r="BN286" s="549"/>
      <c r="BO286" s="549"/>
      <c r="BP286" s="549"/>
      <c r="BQ286" s="549"/>
      <c r="BR286" s="549"/>
      <c r="BS286" s="549"/>
    </row>
    <row r="287" spans="1:71" s="91" customFormat="1" x14ac:dyDescent="0.25">
      <c r="A287" s="105" t="s">
        <v>995</v>
      </c>
      <c r="B287" s="554">
        <v>160</v>
      </c>
      <c r="C287" s="65">
        <f t="shared" ref="C287:C301" si="132">ROUND(B287/166,2)</f>
        <v>0.96</v>
      </c>
      <c r="D287" s="64">
        <v>6.18</v>
      </c>
      <c r="E287" s="64">
        <f t="shared" ref="E287" si="133">ROUND(B287*D287,2)</f>
        <v>988.8</v>
      </c>
      <c r="F287" s="538">
        <v>1</v>
      </c>
      <c r="G287" s="64">
        <f t="shared" ref="G287" si="134">ROUND(E287*F287,2)</f>
        <v>988.8</v>
      </c>
      <c r="H287" s="115">
        <f t="shared" ref="H287:H298" si="135">ROUND(G287*0.2359,2)</f>
        <v>233.26</v>
      </c>
      <c r="I287" s="81">
        <f t="shared" ref="I287:I298" si="136">ROUND(G287+H287,2)</f>
        <v>1222.06</v>
      </c>
      <c r="J287" s="549"/>
      <c r="K287" s="549"/>
      <c r="L287" s="549"/>
      <c r="M287" s="549"/>
      <c r="N287" s="549"/>
      <c r="O287" s="549"/>
      <c r="P287" s="549"/>
      <c r="Q287" s="549"/>
      <c r="R287" s="549"/>
      <c r="S287" s="549"/>
      <c r="T287" s="549"/>
      <c r="U287" s="549"/>
      <c r="V287" s="549"/>
      <c r="W287" s="549"/>
      <c r="X287" s="549"/>
      <c r="Y287" s="549"/>
      <c r="Z287" s="549"/>
      <c r="AA287" s="549"/>
      <c r="AB287" s="549"/>
      <c r="AC287" s="549"/>
      <c r="AD287" s="549"/>
      <c r="AE287" s="549"/>
      <c r="AF287" s="549"/>
      <c r="AG287" s="549"/>
      <c r="AH287" s="549"/>
      <c r="AI287" s="549"/>
      <c r="AJ287" s="549"/>
      <c r="AK287" s="549"/>
      <c r="AL287" s="549"/>
      <c r="AM287" s="549"/>
      <c r="AN287" s="549"/>
      <c r="AO287" s="549"/>
      <c r="AP287" s="549"/>
      <c r="AQ287" s="549"/>
      <c r="AR287" s="549"/>
      <c r="AS287" s="549"/>
      <c r="AT287" s="549"/>
      <c r="AU287" s="549"/>
      <c r="AV287" s="549"/>
      <c r="AW287" s="549"/>
      <c r="AX287" s="549"/>
      <c r="AY287" s="549"/>
      <c r="AZ287" s="549"/>
      <c r="BA287" s="549"/>
      <c r="BB287" s="549"/>
      <c r="BC287" s="549"/>
      <c r="BD287" s="549"/>
      <c r="BE287" s="549"/>
      <c r="BF287" s="549"/>
      <c r="BG287" s="549"/>
      <c r="BH287" s="549"/>
      <c r="BI287" s="549"/>
      <c r="BJ287" s="549"/>
      <c r="BK287" s="549"/>
      <c r="BL287" s="549"/>
      <c r="BM287" s="549"/>
      <c r="BN287" s="549"/>
      <c r="BO287" s="549"/>
      <c r="BP287" s="549"/>
      <c r="BQ287" s="549"/>
      <c r="BR287" s="549"/>
      <c r="BS287" s="549"/>
    </row>
    <row r="288" spans="1:71" s="91" customFormat="1" x14ac:dyDescent="0.25">
      <c r="A288" s="105" t="s">
        <v>996</v>
      </c>
      <c r="B288" s="554">
        <v>136</v>
      </c>
      <c r="C288" s="65">
        <f t="shared" si="132"/>
        <v>0.82</v>
      </c>
      <c r="D288" s="64">
        <v>6.18</v>
      </c>
      <c r="E288" s="64">
        <f>ROUND(B288*D288,2)</f>
        <v>840.48</v>
      </c>
      <c r="F288" s="538">
        <v>1</v>
      </c>
      <c r="G288" s="64">
        <f>ROUND(E288*F288,2)</f>
        <v>840.48</v>
      </c>
      <c r="H288" s="115">
        <f t="shared" si="135"/>
        <v>198.27</v>
      </c>
      <c r="I288" s="81">
        <f t="shared" si="136"/>
        <v>1038.75</v>
      </c>
      <c r="J288" s="549"/>
      <c r="K288" s="549"/>
      <c r="L288" s="549"/>
      <c r="M288" s="549"/>
      <c r="N288" s="549"/>
      <c r="O288" s="549"/>
      <c r="P288" s="549"/>
      <c r="Q288" s="549"/>
      <c r="R288" s="549"/>
      <c r="S288" s="549"/>
      <c r="T288" s="549"/>
      <c r="U288" s="549"/>
      <c r="V288" s="549"/>
      <c r="W288" s="549"/>
      <c r="X288" s="549"/>
      <c r="Y288" s="549"/>
      <c r="Z288" s="549"/>
      <c r="AA288" s="549"/>
      <c r="AB288" s="549"/>
      <c r="AC288" s="549"/>
      <c r="AD288" s="549"/>
      <c r="AE288" s="549"/>
      <c r="AF288" s="549"/>
      <c r="AG288" s="549"/>
      <c r="AH288" s="549"/>
      <c r="AI288" s="549"/>
      <c r="AJ288" s="549"/>
      <c r="AK288" s="549"/>
      <c r="AL288" s="549"/>
      <c r="AM288" s="549"/>
      <c r="AN288" s="549"/>
      <c r="AO288" s="549"/>
      <c r="AP288" s="549"/>
      <c r="AQ288" s="549"/>
      <c r="AR288" s="549"/>
      <c r="AS288" s="549"/>
      <c r="AT288" s="549"/>
      <c r="AU288" s="549"/>
      <c r="AV288" s="549"/>
      <c r="AW288" s="549"/>
      <c r="AX288" s="549"/>
      <c r="AY288" s="549"/>
      <c r="AZ288" s="549"/>
      <c r="BA288" s="549"/>
      <c r="BB288" s="549"/>
      <c r="BC288" s="549"/>
      <c r="BD288" s="549"/>
      <c r="BE288" s="549"/>
      <c r="BF288" s="549"/>
      <c r="BG288" s="549"/>
      <c r="BH288" s="549"/>
      <c r="BI288" s="549"/>
      <c r="BJ288" s="549"/>
      <c r="BK288" s="549"/>
      <c r="BL288" s="549"/>
      <c r="BM288" s="549"/>
      <c r="BN288" s="549"/>
      <c r="BO288" s="549"/>
      <c r="BP288" s="549"/>
      <c r="BQ288" s="549"/>
      <c r="BR288" s="549"/>
      <c r="BS288" s="549"/>
    </row>
    <row r="289" spans="1:71" s="91" customFormat="1" x14ac:dyDescent="0.25">
      <c r="A289" s="105" t="s">
        <v>997</v>
      </c>
      <c r="B289" s="554">
        <v>108</v>
      </c>
      <c r="C289" s="65">
        <f t="shared" si="132"/>
        <v>0.65</v>
      </c>
      <c r="D289" s="64">
        <v>6.18</v>
      </c>
      <c r="E289" s="64">
        <f>ROUND(B289*D289,2)</f>
        <v>667.44</v>
      </c>
      <c r="F289" s="538">
        <v>1</v>
      </c>
      <c r="G289" s="64">
        <f>ROUND(E289*F289,2)</f>
        <v>667.44</v>
      </c>
      <c r="H289" s="115">
        <f t="shared" si="135"/>
        <v>157.44999999999999</v>
      </c>
      <c r="I289" s="81">
        <f t="shared" si="136"/>
        <v>824.89</v>
      </c>
      <c r="J289" s="549"/>
      <c r="K289" s="549"/>
      <c r="L289" s="549"/>
      <c r="M289" s="549"/>
      <c r="N289" s="549"/>
      <c r="O289" s="549"/>
      <c r="P289" s="549"/>
      <c r="Q289" s="549"/>
      <c r="R289" s="549"/>
      <c r="S289" s="549"/>
      <c r="T289" s="549"/>
      <c r="U289" s="549"/>
      <c r="V289" s="549"/>
      <c r="W289" s="549"/>
      <c r="X289" s="549"/>
      <c r="Y289" s="549"/>
      <c r="Z289" s="549"/>
      <c r="AA289" s="549"/>
      <c r="AB289" s="549"/>
      <c r="AC289" s="549"/>
      <c r="AD289" s="549"/>
      <c r="AE289" s="549"/>
      <c r="AF289" s="549"/>
      <c r="AG289" s="549"/>
      <c r="AH289" s="549"/>
      <c r="AI289" s="549"/>
      <c r="AJ289" s="549"/>
      <c r="AK289" s="549"/>
      <c r="AL289" s="549"/>
      <c r="AM289" s="549"/>
      <c r="AN289" s="549"/>
      <c r="AO289" s="549"/>
      <c r="AP289" s="549"/>
      <c r="AQ289" s="549"/>
      <c r="AR289" s="549"/>
      <c r="AS289" s="549"/>
      <c r="AT289" s="549"/>
      <c r="AU289" s="549"/>
      <c r="AV289" s="549"/>
      <c r="AW289" s="549"/>
      <c r="AX289" s="549"/>
      <c r="AY289" s="549"/>
      <c r="AZ289" s="549"/>
      <c r="BA289" s="549"/>
      <c r="BB289" s="549"/>
      <c r="BC289" s="549"/>
      <c r="BD289" s="549"/>
      <c r="BE289" s="549"/>
      <c r="BF289" s="549"/>
      <c r="BG289" s="549"/>
      <c r="BH289" s="549"/>
      <c r="BI289" s="549"/>
      <c r="BJ289" s="549"/>
      <c r="BK289" s="549"/>
      <c r="BL289" s="549"/>
      <c r="BM289" s="549"/>
      <c r="BN289" s="549"/>
      <c r="BO289" s="549"/>
      <c r="BP289" s="549"/>
      <c r="BQ289" s="549"/>
      <c r="BR289" s="549"/>
      <c r="BS289" s="549"/>
    </row>
    <row r="290" spans="1:71" s="91" customFormat="1" x14ac:dyDescent="0.25">
      <c r="A290" s="105" t="s">
        <v>998</v>
      </c>
      <c r="B290" s="554">
        <v>156</v>
      </c>
      <c r="C290" s="65">
        <f t="shared" si="132"/>
        <v>0.94</v>
      </c>
      <c r="D290" s="64">
        <v>5.44</v>
      </c>
      <c r="E290" s="64">
        <f t="shared" ref="E290" si="137">ROUND(B290*D290,2)</f>
        <v>848.64</v>
      </c>
      <c r="F290" s="538">
        <v>1</v>
      </c>
      <c r="G290" s="64">
        <f t="shared" ref="G290" si="138">ROUND(E290*F290,2)</f>
        <v>848.64</v>
      </c>
      <c r="H290" s="115">
        <f t="shared" si="135"/>
        <v>200.19</v>
      </c>
      <c r="I290" s="81">
        <f t="shared" si="136"/>
        <v>1048.83</v>
      </c>
      <c r="J290" s="549"/>
      <c r="K290" s="549"/>
      <c r="L290" s="549"/>
      <c r="M290" s="549"/>
      <c r="N290" s="549"/>
      <c r="O290" s="549"/>
      <c r="P290" s="549"/>
      <c r="Q290" s="549"/>
      <c r="R290" s="549"/>
      <c r="S290" s="549"/>
      <c r="T290" s="549"/>
      <c r="U290" s="549"/>
      <c r="V290" s="549"/>
      <c r="W290" s="549"/>
      <c r="X290" s="549"/>
      <c r="Y290" s="549"/>
      <c r="Z290" s="549"/>
      <c r="AA290" s="549"/>
      <c r="AB290" s="549"/>
      <c r="AC290" s="549"/>
      <c r="AD290" s="549"/>
      <c r="AE290" s="549"/>
      <c r="AF290" s="549"/>
      <c r="AG290" s="549"/>
      <c r="AH290" s="549"/>
      <c r="AI290" s="549"/>
      <c r="AJ290" s="549"/>
      <c r="AK290" s="549"/>
      <c r="AL290" s="549"/>
      <c r="AM290" s="549"/>
      <c r="AN290" s="549"/>
      <c r="AO290" s="549"/>
      <c r="AP290" s="549"/>
      <c r="AQ290" s="549"/>
      <c r="AR290" s="549"/>
      <c r="AS290" s="549"/>
      <c r="AT290" s="549"/>
      <c r="AU290" s="549"/>
      <c r="AV290" s="549"/>
      <c r="AW290" s="549"/>
      <c r="AX290" s="549"/>
      <c r="AY290" s="549"/>
      <c r="AZ290" s="549"/>
      <c r="BA290" s="549"/>
      <c r="BB290" s="549"/>
      <c r="BC290" s="549"/>
      <c r="BD290" s="549"/>
      <c r="BE290" s="549"/>
      <c r="BF290" s="549"/>
      <c r="BG290" s="549"/>
      <c r="BH290" s="549"/>
      <c r="BI290" s="549"/>
      <c r="BJ290" s="549"/>
      <c r="BK290" s="549"/>
      <c r="BL290" s="549"/>
      <c r="BM290" s="549"/>
      <c r="BN290" s="549"/>
      <c r="BO290" s="549"/>
      <c r="BP290" s="549"/>
      <c r="BQ290" s="549"/>
      <c r="BR290" s="549"/>
      <c r="BS290" s="549"/>
    </row>
    <row r="291" spans="1:71" s="91" customFormat="1" x14ac:dyDescent="0.25">
      <c r="A291" s="105" t="s">
        <v>999</v>
      </c>
      <c r="B291" s="554">
        <v>132</v>
      </c>
      <c r="C291" s="65">
        <f t="shared" si="132"/>
        <v>0.8</v>
      </c>
      <c r="D291" s="64">
        <v>6.18</v>
      </c>
      <c r="E291" s="64">
        <f>ROUND(B291*D291,2)</f>
        <v>815.76</v>
      </c>
      <c r="F291" s="538">
        <v>1</v>
      </c>
      <c r="G291" s="64">
        <f>ROUND(E291*F291,2)</f>
        <v>815.76</v>
      </c>
      <c r="H291" s="115">
        <f t="shared" si="135"/>
        <v>192.44</v>
      </c>
      <c r="I291" s="81">
        <f t="shared" si="136"/>
        <v>1008.2</v>
      </c>
      <c r="J291" s="549"/>
      <c r="K291" s="549"/>
      <c r="L291" s="549"/>
      <c r="M291" s="549"/>
      <c r="N291" s="549"/>
      <c r="O291" s="549"/>
      <c r="P291" s="549"/>
      <c r="Q291" s="549"/>
      <c r="R291" s="549"/>
      <c r="S291" s="549"/>
      <c r="T291" s="549"/>
      <c r="U291" s="549"/>
      <c r="V291" s="549"/>
      <c r="W291" s="549"/>
      <c r="X291" s="549"/>
      <c r="Y291" s="549"/>
      <c r="Z291" s="549"/>
      <c r="AA291" s="549"/>
      <c r="AB291" s="549"/>
      <c r="AC291" s="549"/>
      <c r="AD291" s="549"/>
      <c r="AE291" s="549"/>
      <c r="AF291" s="549"/>
      <c r="AG291" s="549"/>
      <c r="AH291" s="549"/>
      <c r="AI291" s="549"/>
      <c r="AJ291" s="549"/>
      <c r="AK291" s="549"/>
      <c r="AL291" s="549"/>
      <c r="AM291" s="549"/>
      <c r="AN291" s="549"/>
      <c r="AO291" s="549"/>
      <c r="AP291" s="549"/>
      <c r="AQ291" s="549"/>
      <c r="AR291" s="549"/>
      <c r="AS291" s="549"/>
      <c r="AT291" s="549"/>
      <c r="AU291" s="549"/>
      <c r="AV291" s="549"/>
      <c r="AW291" s="549"/>
      <c r="AX291" s="549"/>
      <c r="AY291" s="549"/>
      <c r="AZ291" s="549"/>
      <c r="BA291" s="549"/>
      <c r="BB291" s="549"/>
      <c r="BC291" s="549"/>
      <c r="BD291" s="549"/>
      <c r="BE291" s="549"/>
      <c r="BF291" s="549"/>
      <c r="BG291" s="549"/>
      <c r="BH291" s="549"/>
      <c r="BI291" s="549"/>
      <c r="BJ291" s="549"/>
      <c r="BK291" s="549"/>
      <c r="BL291" s="549"/>
      <c r="BM291" s="549"/>
      <c r="BN291" s="549"/>
      <c r="BO291" s="549"/>
      <c r="BP291" s="549"/>
      <c r="BQ291" s="549"/>
      <c r="BR291" s="549"/>
      <c r="BS291" s="549"/>
    </row>
    <row r="292" spans="1:71" s="91" customFormat="1" x14ac:dyDescent="0.25">
      <c r="A292" s="105" t="s">
        <v>1000</v>
      </c>
      <c r="B292" s="554">
        <v>160</v>
      </c>
      <c r="C292" s="65">
        <f t="shared" si="132"/>
        <v>0.96</v>
      </c>
      <c r="D292" s="64">
        <v>6.18</v>
      </c>
      <c r="E292" s="64">
        <f>ROUND(B292*D292,2)</f>
        <v>988.8</v>
      </c>
      <c r="F292" s="538">
        <v>1</v>
      </c>
      <c r="G292" s="64">
        <f>ROUND(E292*F292,2)</f>
        <v>988.8</v>
      </c>
      <c r="H292" s="115">
        <f t="shared" si="135"/>
        <v>233.26</v>
      </c>
      <c r="I292" s="81">
        <f t="shared" si="136"/>
        <v>1222.06</v>
      </c>
      <c r="J292" s="549"/>
      <c r="K292" s="549"/>
      <c r="L292" s="549"/>
      <c r="M292" s="549"/>
      <c r="N292" s="549"/>
      <c r="O292" s="549"/>
      <c r="P292" s="549"/>
      <c r="Q292" s="549"/>
      <c r="R292" s="549"/>
      <c r="S292" s="549"/>
      <c r="T292" s="549"/>
      <c r="U292" s="549"/>
      <c r="V292" s="549"/>
      <c r="W292" s="549"/>
      <c r="X292" s="549"/>
      <c r="Y292" s="549"/>
      <c r="Z292" s="549"/>
      <c r="AA292" s="549"/>
      <c r="AB292" s="549"/>
      <c r="AC292" s="549"/>
      <c r="AD292" s="549"/>
      <c r="AE292" s="549"/>
      <c r="AF292" s="549"/>
      <c r="AG292" s="549"/>
      <c r="AH292" s="549"/>
      <c r="AI292" s="549"/>
      <c r="AJ292" s="549"/>
      <c r="AK292" s="549"/>
      <c r="AL292" s="549"/>
      <c r="AM292" s="549"/>
      <c r="AN292" s="549"/>
      <c r="AO292" s="549"/>
      <c r="AP292" s="549"/>
      <c r="AQ292" s="549"/>
      <c r="AR292" s="549"/>
      <c r="AS292" s="549"/>
      <c r="AT292" s="549"/>
      <c r="AU292" s="549"/>
      <c r="AV292" s="549"/>
      <c r="AW292" s="549"/>
      <c r="AX292" s="549"/>
      <c r="AY292" s="549"/>
      <c r="AZ292" s="549"/>
      <c r="BA292" s="549"/>
      <c r="BB292" s="549"/>
      <c r="BC292" s="549"/>
      <c r="BD292" s="549"/>
      <c r="BE292" s="549"/>
      <c r="BF292" s="549"/>
      <c r="BG292" s="549"/>
      <c r="BH292" s="549"/>
      <c r="BI292" s="549"/>
      <c r="BJ292" s="549"/>
      <c r="BK292" s="549"/>
      <c r="BL292" s="549"/>
      <c r="BM292" s="549"/>
      <c r="BN292" s="549"/>
      <c r="BO292" s="549"/>
      <c r="BP292" s="549"/>
      <c r="BQ292" s="549"/>
      <c r="BR292" s="549"/>
      <c r="BS292" s="549"/>
    </row>
    <row r="293" spans="1:71" s="91" customFormat="1" x14ac:dyDescent="0.25">
      <c r="A293" s="105" t="s">
        <v>1001</v>
      </c>
      <c r="B293" s="554">
        <v>160</v>
      </c>
      <c r="C293" s="65">
        <f t="shared" si="132"/>
        <v>0.96</v>
      </c>
      <c r="D293" s="64">
        <v>6.18</v>
      </c>
      <c r="E293" s="64">
        <f>ROUND(B293*D293,2)</f>
        <v>988.8</v>
      </c>
      <c r="F293" s="538">
        <v>1</v>
      </c>
      <c r="G293" s="64">
        <f>ROUND(E293*F293,2)</f>
        <v>988.8</v>
      </c>
      <c r="H293" s="115">
        <f t="shared" si="135"/>
        <v>233.26</v>
      </c>
      <c r="I293" s="81">
        <f t="shared" si="136"/>
        <v>1222.06</v>
      </c>
      <c r="J293" s="549"/>
      <c r="K293" s="549"/>
      <c r="L293" s="549"/>
      <c r="M293" s="549"/>
      <c r="N293" s="549"/>
      <c r="O293" s="549"/>
      <c r="P293" s="549"/>
      <c r="Q293" s="549"/>
      <c r="R293" s="549"/>
      <c r="S293" s="549"/>
      <c r="T293" s="549"/>
      <c r="U293" s="549"/>
      <c r="V293" s="549"/>
      <c r="W293" s="549"/>
      <c r="X293" s="549"/>
      <c r="Y293" s="549"/>
      <c r="Z293" s="549"/>
      <c r="AA293" s="549"/>
      <c r="AB293" s="549"/>
      <c r="AC293" s="549"/>
      <c r="AD293" s="549"/>
      <c r="AE293" s="549"/>
      <c r="AF293" s="549"/>
      <c r="AG293" s="549"/>
      <c r="AH293" s="549"/>
      <c r="AI293" s="549"/>
      <c r="AJ293" s="549"/>
      <c r="AK293" s="549"/>
      <c r="AL293" s="549"/>
      <c r="AM293" s="549"/>
      <c r="AN293" s="549"/>
      <c r="AO293" s="549"/>
      <c r="AP293" s="549"/>
      <c r="AQ293" s="549"/>
      <c r="AR293" s="549"/>
      <c r="AS293" s="549"/>
      <c r="AT293" s="549"/>
      <c r="AU293" s="549"/>
      <c r="AV293" s="549"/>
      <c r="AW293" s="549"/>
      <c r="AX293" s="549"/>
      <c r="AY293" s="549"/>
      <c r="AZ293" s="549"/>
      <c r="BA293" s="549"/>
      <c r="BB293" s="549"/>
      <c r="BC293" s="549"/>
      <c r="BD293" s="549"/>
      <c r="BE293" s="549"/>
      <c r="BF293" s="549"/>
      <c r="BG293" s="549"/>
      <c r="BH293" s="549"/>
      <c r="BI293" s="549"/>
      <c r="BJ293" s="549"/>
      <c r="BK293" s="549"/>
      <c r="BL293" s="549"/>
      <c r="BM293" s="549"/>
      <c r="BN293" s="549"/>
      <c r="BO293" s="549"/>
      <c r="BP293" s="549"/>
      <c r="BQ293" s="549"/>
      <c r="BR293" s="549"/>
      <c r="BS293" s="549"/>
    </row>
    <row r="294" spans="1:71" s="91" customFormat="1" x14ac:dyDescent="0.25">
      <c r="A294" s="105" t="s">
        <v>1002</v>
      </c>
      <c r="B294" s="554">
        <v>160</v>
      </c>
      <c r="C294" s="65">
        <f t="shared" si="132"/>
        <v>0.96</v>
      </c>
      <c r="D294" s="64">
        <v>6.18</v>
      </c>
      <c r="E294" s="64">
        <f>ROUND(B294*D294,2)</f>
        <v>988.8</v>
      </c>
      <c r="F294" s="538">
        <v>1</v>
      </c>
      <c r="G294" s="64">
        <f>ROUND(E294*F294,2)</f>
        <v>988.8</v>
      </c>
      <c r="H294" s="115">
        <f t="shared" si="135"/>
        <v>233.26</v>
      </c>
      <c r="I294" s="81">
        <f t="shared" si="136"/>
        <v>1222.06</v>
      </c>
      <c r="J294" s="549"/>
      <c r="K294" s="549"/>
      <c r="L294" s="549"/>
      <c r="M294" s="549"/>
      <c r="N294" s="549"/>
      <c r="O294" s="549"/>
      <c r="P294" s="549"/>
      <c r="Q294" s="549"/>
      <c r="R294" s="549"/>
      <c r="S294" s="549"/>
      <c r="T294" s="549"/>
      <c r="U294" s="549"/>
      <c r="V294" s="549"/>
      <c r="W294" s="549"/>
      <c r="X294" s="549"/>
      <c r="Y294" s="549"/>
      <c r="Z294" s="549"/>
      <c r="AA294" s="549"/>
      <c r="AB294" s="549"/>
      <c r="AC294" s="549"/>
      <c r="AD294" s="549"/>
      <c r="AE294" s="549"/>
      <c r="AF294" s="549"/>
      <c r="AG294" s="549"/>
      <c r="AH294" s="549"/>
      <c r="AI294" s="549"/>
      <c r="AJ294" s="549"/>
      <c r="AK294" s="549"/>
      <c r="AL294" s="549"/>
      <c r="AM294" s="549"/>
      <c r="AN294" s="549"/>
      <c r="AO294" s="549"/>
      <c r="AP294" s="549"/>
      <c r="AQ294" s="549"/>
      <c r="AR294" s="549"/>
      <c r="AS294" s="549"/>
      <c r="AT294" s="549"/>
      <c r="AU294" s="549"/>
      <c r="AV294" s="549"/>
      <c r="AW294" s="549"/>
      <c r="AX294" s="549"/>
      <c r="AY294" s="549"/>
      <c r="AZ294" s="549"/>
      <c r="BA294" s="549"/>
      <c r="BB294" s="549"/>
      <c r="BC294" s="549"/>
      <c r="BD294" s="549"/>
      <c r="BE294" s="549"/>
      <c r="BF294" s="549"/>
      <c r="BG294" s="549"/>
      <c r="BH294" s="549"/>
      <c r="BI294" s="549"/>
      <c r="BJ294" s="549"/>
      <c r="BK294" s="549"/>
      <c r="BL294" s="549"/>
      <c r="BM294" s="549"/>
      <c r="BN294" s="549"/>
      <c r="BO294" s="549"/>
      <c r="BP294" s="549"/>
      <c r="BQ294" s="549"/>
      <c r="BR294" s="549"/>
      <c r="BS294" s="549"/>
    </row>
    <row r="295" spans="1:71" s="91" customFormat="1" x14ac:dyDescent="0.25">
      <c r="A295" s="105" t="s">
        <v>1003</v>
      </c>
      <c r="B295" s="554">
        <v>92</v>
      </c>
      <c r="C295" s="65">
        <f t="shared" si="132"/>
        <v>0.55000000000000004</v>
      </c>
      <c r="D295" s="64">
        <v>6.18</v>
      </c>
      <c r="E295" s="64">
        <f>ROUND(B295*D295,2)</f>
        <v>568.55999999999995</v>
      </c>
      <c r="F295" s="538">
        <v>1</v>
      </c>
      <c r="G295" s="64">
        <f>ROUND(E295*F295,2)</f>
        <v>568.55999999999995</v>
      </c>
      <c r="H295" s="115">
        <f t="shared" si="135"/>
        <v>134.12</v>
      </c>
      <c r="I295" s="81">
        <f t="shared" si="136"/>
        <v>702.68</v>
      </c>
      <c r="J295" s="549"/>
      <c r="K295" s="549"/>
      <c r="L295" s="549"/>
      <c r="M295" s="549"/>
      <c r="N295" s="549"/>
      <c r="O295" s="549"/>
      <c r="P295" s="549"/>
      <c r="Q295" s="549"/>
      <c r="R295" s="549"/>
      <c r="S295" s="549"/>
      <c r="T295" s="549"/>
      <c r="U295" s="549"/>
      <c r="V295" s="549"/>
      <c r="W295" s="549"/>
      <c r="X295" s="549"/>
      <c r="Y295" s="549"/>
      <c r="Z295" s="549"/>
      <c r="AA295" s="549"/>
      <c r="AB295" s="549"/>
      <c r="AC295" s="549"/>
      <c r="AD295" s="549"/>
      <c r="AE295" s="549"/>
      <c r="AF295" s="549"/>
      <c r="AG295" s="549"/>
      <c r="AH295" s="549"/>
      <c r="AI295" s="549"/>
      <c r="AJ295" s="549"/>
      <c r="AK295" s="549"/>
      <c r="AL295" s="549"/>
      <c r="AM295" s="549"/>
      <c r="AN295" s="549"/>
      <c r="AO295" s="549"/>
      <c r="AP295" s="549"/>
      <c r="AQ295" s="549"/>
      <c r="AR295" s="549"/>
      <c r="AS295" s="549"/>
      <c r="AT295" s="549"/>
      <c r="AU295" s="549"/>
      <c r="AV295" s="549"/>
      <c r="AW295" s="549"/>
      <c r="AX295" s="549"/>
      <c r="AY295" s="549"/>
      <c r="AZ295" s="549"/>
      <c r="BA295" s="549"/>
      <c r="BB295" s="549"/>
      <c r="BC295" s="549"/>
      <c r="BD295" s="549"/>
      <c r="BE295" s="549"/>
      <c r="BF295" s="549"/>
      <c r="BG295" s="549"/>
      <c r="BH295" s="549"/>
      <c r="BI295" s="549"/>
      <c r="BJ295" s="549"/>
      <c r="BK295" s="549"/>
      <c r="BL295" s="549"/>
      <c r="BM295" s="549"/>
      <c r="BN295" s="549"/>
      <c r="BO295" s="549"/>
      <c r="BP295" s="549"/>
      <c r="BQ295" s="549"/>
      <c r="BR295" s="549"/>
      <c r="BS295" s="549"/>
    </row>
    <row r="296" spans="1:71" s="91" customFormat="1" x14ac:dyDescent="0.25">
      <c r="A296" s="105" t="s">
        <v>1004</v>
      </c>
      <c r="B296" s="554">
        <v>156</v>
      </c>
      <c r="C296" s="65">
        <f t="shared" si="132"/>
        <v>0.94</v>
      </c>
      <c r="D296" s="64">
        <v>6.18</v>
      </c>
      <c r="E296" s="64">
        <f t="shared" ref="E296" si="139">ROUND(B296*D296,2)</f>
        <v>964.08</v>
      </c>
      <c r="F296" s="538">
        <v>1</v>
      </c>
      <c r="G296" s="64">
        <f t="shared" ref="G296" si="140">ROUND(E296*F296,2)</f>
        <v>964.08</v>
      </c>
      <c r="H296" s="115">
        <f t="shared" si="135"/>
        <v>227.43</v>
      </c>
      <c r="I296" s="81">
        <f t="shared" si="136"/>
        <v>1191.51</v>
      </c>
      <c r="J296" s="549"/>
      <c r="K296" s="549"/>
      <c r="L296" s="549"/>
      <c r="M296" s="549"/>
      <c r="N296" s="549"/>
      <c r="O296" s="549"/>
      <c r="P296" s="549"/>
      <c r="Q296" s="549"/>
      <c r="R296" s="549"/>
      <c r="S296" s="549"/>
      <c r="T296" s="549"/>
      <c r="U296" s="549"/>
      <c r="V296" s="549"/>
      <c r="W296" s="549"/>
      <c r="X296" s="549"/>
      <c r="Y296" s="549"/>
      <c r="Z296" s="549"/>
      <c r="AA296" s="549"/>
      <c r="AB296" s="549"/>
      <c r="AC296" s="549"/>
      <c r="AD296" s="549"/>
      <c r="AE296" s="549"/>
      <c r="AF296" s="549"/>
      <c r="AG296" s="549"/>
      <c r="AH296" s="549"/>
      <c r="AI296" s="549"/>
      <c r="AJ296" s="549"/>
      <c r="AK296" s="549"/>
      <c r="AL296" s="549"/>
      <c r="AM296" s="549"/>
      <c r="AN296" s="549"/>
      <c r="AO296" s="549"/>
      <c r="AP296" s="549"/>
      <c r="AQ296" s="549"/>
      <c r="AR296" s="549"/>
      <c r="AS296" s="549"/>
      <c r="AT296" s="549"/>
      <c r="AU296" s="549"/>
      <c r="AV296" s="549"/>
      <c r="AW296" s="549"/>
      <c r="AX296" s="549"/>
      <c r="AY296" s="549"/>
      <c r="AZ296" s="549"/>
      <c r="BA296" s="549"/>
      <c r="BB296" s="549"/>
      <c r="BC296" s="549"/>
      <c r="BD296" s="549"/>
      <c r="BE296" s="549"/>
      <c r="BF296" s="549"/>
      <c r="BG296" s="549"/>
      <c r="BH296" s="549"/>
      <c r="BI296" s="549"/>
      <c r="BJ296" s="549"/>
      <c r="BK296" s="549"/>
      <c r="BL296" s="549"/>
      <c r="BM296" s="549"/>
      <c r="BN296" s="549"/>
      <c r="BO296" s="549"/>
      <c r="BP296" s="549"/>
      <c r="BQ296" s="549"/>
      <c r="BR296" s="549"/>
      <c r="BS296" s="549"/>
    </row>
    <row r="297" spans="1:71" s="91" customFormat="1" x14ac:dyDescent="0.25">
      <c r="A297" s="105" t="s">
        <v>1005</v>
      </c>
      <c r="B297" s="554">
        <v>24</v>
      </c>
      <c r="C297" s="65">
        <f t="shared" si="132"/>
        <v>0.14000000000000001</v>
      </c>
      <c r="D297" s="64">
        <v>6.18</v>
      </c>
      <c r="E297" s="64">
        <f>ROUND(B297*D297,2)</f>
        <v>148.32</v>
      </c>
      <c r="F297" s="538">
        <v>1</v>
      </c>
      <c r="G297" s="64">
        <f>ROUND(E297*F297,2)</f>
        <v>148.32</v>
      </c>
      <c r="H297" s="115">
        <f t="shared" si="135"/>
        <v>34.99</v>
      </c>
      <c r="I297" s="81">
        <f t="shared" si="136"/>
        <v>183.31</v>
      </c>
      <c r="J297" s="549"/>
      <c r="K297" s="549"/>
      <c r="L297" s="549"/>
      <c r="M297" s="549"/>
      <c r="N297" s="549"/>
      <c r="O297" s="549"/>
      <c r="P297" s="549"/>
      <c r="Q297" s="549"/>
      <c r="R297" s="549"/>
      <c r="S297" s="549"/>
      <c r="T297" s="549"/>
      <c r="U297" s="549"/>
      <c r="V297" s="549"/>
      <c r="W297" s="549"/>
      <c r="X297" s="549"/>
      <c r="Y297" s="549"/>
      <c r="Z297" s="549"/>
      <c r="AA297" s="549"/>
      <c r="AB297" s="549"/>
      <c r="AC297" s="549"/>
      <c r="AD297" s="549"/>
      <c r="AE297" s="549"/>
      <c r="AF297" s="549"/>
      <c r="AG297" s="549"/>
      <c r="AH297" s="549"/>
      <c r="AI297" s="549"/>
      <c r="AJ297" s="549"/>
      <c r="AK297" s="549"/>
      <c r="AL297" s="549"/>
      <c r="AM297" s="549"/>
      <c r="AN297" s="549"/>
      <c r="AO297" s="549"/>
      <c r="AP297" s="549"/>
      <c r="AQ297" s="549"/>
      <c r="AR297" s="549"/>
      <c r="AS297" s="549"/>
      <c r="AT297" s="549"/>
      <c r="AU297" s="549"/>
      <c r="AV297" s="549"/>
      <c r="AW297" s="549"/>
      <c r="AX297" s="549"/>
      <c r="AY297" s="549"/>
      <c r="AZ297" s="549"/>
      <c r="BA297" s="549"/>
      <c r="BB297" s="549"/>
      <c r="BC297" s="549"/>
      <c r="BD297" s="549"/>
      <c r="BE297" s="549"/>
      <c r="BF297" s="549"/>
      <c r="BG297" s="549"/>
      <c r="BH297" s="549"/>
      <c r="BI297" s="549"/>
      <c r="BJ297" s="549"/>
      <c r="BK297" s="549"/>
      <c r="BL297" s="549"/>
      <c r="BM297" s="549"/>
      <c r="BN297" s="549"/>
      <c r="BO297" s="549"/>
      <c r="BP297" s="549"/>
      <c r="BQ297" s="549"/>
      <c r="BR297" s="549"/>
      <c r="BS297" s="549"/>
    </row>
    <row r="298" spans="1:71" s="91" customFormat="1" x14ac:dyDescent="0.25">
      <c r="A298" s="105" t="s">
        <v>1006</v>
      </c>
      <c r="B298" s="554">
        <v>8</v>
      </c>
      <c r="C298" s="65">
        <f t="shared" si="132"/>
        <v>0.05</v>
      </c>
      <c r="D298" s="64">
        <v>6.18</v>
      </c>
      <c r="E298" s="64">
        <f>ROUND(B298*D298,2)</f>
        <v>49.44</v>
      </c>
      <c r="F298" s="538">
        <v>1</v>
      </c>
      <c r="G298" s="64">
        <f>ROUND(E298*F298,2)</f>
        <v>49.44</v>
      </c>
      <c r="H298" s="115">
        <f t="shared" si="135"/>
        <v>11.66</v>
      </c>
      <c r="I298" s="81">
        <f t="shared" si="136"/>
        <v>61.1</v>
      </c>
      <c r="J298" s="549"/>
      <c r="K298" s="549"/>
      <c r="L298" s="549"/>
      <c r="M298" s="549"/>
      <c r="N298" s="549"/>
      <c r="O298" s="549"/>
      <c r="P298" s="549"/>
      <c r="Q298" s="549"/>
      <c r="R298" s="549"/>
      <c r="S298" s="549"/>
      <c r="T298" s="549"/>
      <c r="U298" s="549"/>
      <c r="V298" s="549"/>
      <c r="W298" s="549"/>
      <c r="X298" s="549"/>
      <c r="Y298" s="549"/>
      <c r="Z298" s="549"/>
      <c r="AA298" s="549"/>
      <c r="AB298" s="549"/>
      <c r="AC298" s="549"/>
      <c r="AD298" s="549"/>
      <c r="AE298" s="549"/>
      <c r="AF298" s="549"/>
      <c r="AG298" s="549"/>
      <c r="AH298" s="549"/>
      <c r="AI298" s="549"/>
      <c r="AJ298" s="549"/>
      <c r="AK298" s="549"/>
      <c r="AL298" s="549"/>
      <c r="AM298" s="549"/>
      <c r="AN298" s="549"/>
      <c r="AO298" s="549"/>
      <c r="AP298" s="549"/>
      <c r="AQ298" s="549"/>
      <c r="AR298" s="549"/>
      <c r="AS298" s="549"/>
      <c r="AT298" s="549"/>
      <c r="AU298" s="549"/>
      <c r="AV298" s="549"/>
      <c r="AW298" s="549"/>
      <c r="AX298" s="549"/>
      <c r="AY298" s="549"/>
      <c r="AZ298" s="549"/>
      <c r="BA298" s="549"/>
      <c r="BB298" s="549"/>
      <c r="BC298" s="549"/>
      <c r="BD298" s="549"/>
      <c r="BE298" s="549"/>
      <c r="BF298" s="549"/>
      <c r="BG298" s="549"/>
      <c r="BH298" s="549"/>
      <c r="BI298" s="549"/>
      <c r="BJ298" s="549"/>
      <c r="BK298" s="549"/>
      <c r="BL298" s="549"/>
      <c r="BM298" s="549"/>
      <c r="BN298" s="549"/>
      <c r="BO298" s="549"/>
      <c r="BP298" s="549"/>
      <c r="BQ298" s="549"/>
      <c r="BR298" s="549"/>
      <c r="BS298" s="549"/>
    </row>
    <row r="299" spans="1:71" s="91" customFormat="1" x14ac:dyDescent="0.25">
      <c r="A299" s="105" t="s">
        <v>1007</v>
      </c>
      <c r="B299" s="554">
        <v>24</v>
      </c>
      <c r="C299" s="65">
        <f t="shared" si="132"/>
        <v>0.14000000000000001</v>
      </c>
      <c r="D299" s="64">
        <v>6.18</v>
      </c>
      <c r="E299" s="64">
        <f>ROUND(B299*D299,2)</f>
        <v>148.32</v>
      </c>
      <c r="F299" s="538">
        <v>1</v>
      </c>
      <c r="G299" s="64">
        <f>ROUND(E299*F299,2)</f>
        <v>148.32</v>
      </c>
      <c r="H299" s="115">
        <f t="shared" si="130"/>
        <v>34.99</v>
      </c>
      <c r="I299" s="81">
        <f t="shared" si="131"/>
        <v>183.31</v>
      </c>
      <c r="J299" s="549"/>
      <c r="K299" s="549"/>
      <c r="L299" s="549"/>
      <c r="M299" s="549"/>
      <c r="N299" s="549"/>
      <c r="O299" s="549"/>
      <c r="P299" s="549"/>
      <c r="Q299" s="549"/>
      <c r="R299" s="549"/>
      <c r="S299" s="549"/>
      <c r="T299" s="549"/>
      <c r="U299" s="549"/>
      <c r="V299" s="549"/>
      <c r="W299" s="549"/>
      <c r="X299" s="549"/>
      <c r="Y299" s="549"/>
      <c r="Z299" s="549"/>
      <c r="AA299" s="549"/>
      <c r="AB299" s="549"/>
      <c r="AC299" s="549"/>
      <c r="AD299" s="549"/>
      <c r="AE299" s="549"/>
      <c r="AF299" s="549"/>
      <c r="AG299" s="549"/>
      <c r="AH299" s="549"/>
      <c r="AI299" s="549"/>
      <c r="AJ299" s="549"/>
      <c r="AK299" s="549"/>
      <c r="AL299" s="549"/>
      <c r="AM299" s="549"/>
      <c r="AN299" s="549"/>
      <c r="AO299" s="549"/>
      <c r="AP299" s="549"/>
      <c r="AQ299" s="549"/>
      <c r="AR299" s="549"/>
      <c r="AS299" s="549"/>
      <c r="AT299" s="549"/>
      <c r="AU299" s="549"/>
      <c r="AV299" s="549"/>
      <c r="AW299" s="549"/>
      <c r="AX299" s="549"/>
      <c r="AY299" s="549"/>
      <c r="AZ299" s="549"/>
      <c r="BA299" s="549"/>
      <c r="BB299" s="549"/>
      <c r="BC299" s="549"/>
      <c r="BD299" s="549"/>
      <c r="BE299" s="549"/>
      <c r="BF299" s="549"/>
      <c r="BG299" s="549"/>
      <c r="BH299" s="549"/>
      <c r="BI299" s="549"/>
      <c r="BJ299" s="549"/>
      <c r="BK299" s="549"/>
      <c r="BL299" s="549"/>
      <c r="BM299" s="549"/>
      <c r="BN299" s="549"/>
      <c r="BO299" s="549"/>
      <c r="BP299" s="549"/>
      <c r="BQ299" s="549"/>
      <c r="BR299" s="549"/>
      <c r="BS299" s="549"/>
    </row>
    <row r="300" spans="1:71" s="91" customFormat="1" x14ac:dyDescent="0.25">
      <c r="A300" s="105" t="s">
        <v>1008</v>
      </c>
      <c r="B300" s="554">
        <v>1.5</v>
      </c>
      <c r="C300" s="65">
        <f t="shared" si="132"/>
        <v>0.01</v>
      </c>
      <c r="D300" s="64">
        <v>6.18</v>
      </c>
      <c r="E300" s="64">
        <f>ROUND(B300*D300,2)</f>
        <v>9.27</v>
      </c>
      <c r="F300" s="538">
        <v>1</v>
      </c>
      <c r="G300" s="64">
        <f>ROUND(E300*F300,2)</f>
        <v>9.27</v>
      </c>
      <c r="H300" s="115">
        <f t="shared" si="130"/>
        <v>2.19</v>
      </c>
      <c r="I300" s="81">
        <f t="shared" si="131"/>
        <v>11.46</v>
      </c>
      <c r="J300" s="549"/>
      <c r="K300" s="549"/>
      <c r="L300" s="549"/>
      <c r="M300" s="549"/>
      <c r="N300" s="549"/>
      <c r="O300" s="549"/>
      <c r="P300" s="549"/>
      <c r="Q300" s="549"/>
      <c r="R300" s="549"/>
      <c r="S300" s="549"/>
      <c r="T300" s="549"/>
      <c r="U300" s="549"/>
      <c r="V300" s="549"/>
      <c r="W300" s="549"/>
      <c r="X300" s="549"/>
      <c r="Y300" s="549"/>
      <c r="Z300" s="549"/>
      <c r="AA300" s="549"/>
      <c r="AB300" s="549"/>
      <c r="AC300" s="549"/>
      <c r="AD300" s="549"/>
      <c r="AE300" s="549"/>
      <c r="AF300" s="549"/>
      <c r="AG300" s="549"/>
      <c r="AH300" s="549"/>
      <c r="AI300" s="549"/>
      <c r="AJ300" s="549"/>
      <c r="AK300" s="549"/>
      <c r="AL300" s="549"/>
      <c r="AM300" s="549"/>
      <c r="AN300" s="549"/>
      <c r="AO300" s="549"/>
      <c r="AP300" s="549"/>
      <c r="AQ300" s="549"/>
      <c r="AR300" s="549"/>
      <c r="AS300" s="549"/>
      <c r="AT300" s="549"/>
      <c r="AU300" s="549"/>
      <c r="AV300" s="549"/>
      <c r="AW300" s="549"/>
      <c r="AX300" s="549"/>
      <c r="AY300" s="549"/>
      <c r="AZ300" s="549"/>
      <c r="BA300" s="549"/>
      <c r="BB300" s="549"/>
      <c r="BC300" s="549"/>
      <c r="BD300" s="549"/>
      <c r="BE300" s="549"/>
      <c r="BF300" s="549"/>
      <c r="BG300" s="549"/>
      <c r="BH300" s="549"/>
      <c r="BI300" s="549"/>
      <c r="BJ300" s="549"/>
      <c r="BK300" s="549"/>
      <c r="BL300" s="549"/>
      <c r="BM300" s="549"/>
      <c r="BN300" s="549"/>
      <c r="BO300" s="549"/>
      <c r="BP300" s="549"/>
      <c r="BQ300" s="549"/>
      <c r="BR300" s="549"/>
      <c r="BS300" s="549"/>
    </row>
    <row r="301" spans="1:71" s="91" customFormat="1" x14ac:dyDescent="0.25">
      <c r="A301" s="105" t="s">
        <v>1009</v>
      </c>
      <c r="B301" s="554">
        <v>1</v>
      </c>
      <c r="C301" s="65">
        <f t="shared" si="132"/>
        <v>0.01</v>
      </c>
      <c r="D301" s="64">
        <v>6.18</v>
      </c>
      <c r="E301" s="64">
        <f>ROUND(B301*D301,2)</f>
        <v>6.18</v>
      </c>
      <c r="F301" s="538">
        <v>1</v>
      </c>
      <c r="G301" s="64">
        <f>ROUND(E301*F301,2)</f>
        <v>6.18</v>
      </c>
      <c r="H301" s="115">
        <f t="shared" si="130"/>
        <v>1.46</v>
      </c>
      <c r="I301" s="81">
        <f t="shared" si="131"/>
        <v>7.64</v>
      </c>
      <c r="J301" s="549"/>
      <c r="K301" s="549"/>
      <c r="L301" s="549"/>
      <c r="M301" s="549"/>
      <c r="N301" s="549"/>
      <c r="O301" s="549"/>
      <c r="P301" s="549"/>
      <c r="Q301" s="549"/>
      <c r="R301" s="549"/>
      <c r="S301" s="549"/>
      <c r="T301" s="549"/>
      <c r="U301" s="549"/>
      <c r="V301" s="549"/>
      <c r="W301" s="549"/>
      <c r="X301" s="549"/>
      <c r="Y301" s="549"/>
      <c r="Z301" s="549"/>
      <c r="AA301" s="549"/>
      <c r="AB301" s="549"/>
      <c r="AC301" s="549"/>
      <c r="AD301" s="549"/>
      <c r="AE301" s="549"/>
      <c r="AF301" s="549"/>
      <c r="AG301" s="549"/>
      <c r="AH301" s="549"/>
      <c r="AI301" s="549"/>
      <c r="AJ301" s="549"/>
      <c r="AK301" s="549"/>
      <c r="AL301" s="549"/>
      <c r="AM301" s="549"/>
      <c r="AN301" s="549"/>
      <c r="AO301" s="549"/>
      <c r="AP301" s="549"/>
      <c r="AQ301" s="549"/>
      <c r="AR301" s="549"/>
      <c r="AS301" s="549"/>
      <c r="AT301" s="549"/>
      <c r="AU301" s="549"/>
      <c r="AV301" s="549"/>
      <c r="AW301" s="549"/>
      <c r="AX301" s="549"/>
      <c r="AY301" s="549"/>
      <c r="AZ301" s="549"/>
      <c r="BA301" s="549"/>
      <c r="BB301" s="549"/>
      <c r="BC301" s="549"/>
      <c r="BD301" s="549"/>
      <c r="BE301" s="549"/>
      <c r="BF301" s="549"/>
      <c r="BG301" s="549"/>
      <c r="BH301" s="549"/>
      <c r="BI301" s="549"/>
      <c r="BJ301" s="549"/>
      <c r="BK301" s="549"/>
      <c r="BL301" s="549"/>
      <c r="BM301" s="549"/>
      <c r="BN301" s="549"/>
      <c r="BO301" s="549"/>
      <c r="BP301" s="549"/>
      <c r="BQ301" s="549"/>
      <c r="BR301" s="549"/>
      <c r="BS301" s="549"/>
    </row>
    <row r="302" spans="1:71" s="91" customFormat="1" ht="33" x14ac:dyDescent="0.25">
      <c r="A302" s="100" t="s">
        <v>8</v>
      </c>
      <c r="B302" s="553">
        <f>SUM(B303:B312)</f>
        <v>1031</v>
      </c>
      <c r="C302" s="534">
        <f>SUM(C303:C312)</f>
        <v>6.2</v>
      </c>
      <c r="D302" s="534"/>
      <c r="E302" s="534"/>
      <c r="F302" s="534"/>
      <c r="G302" s="534">
        <f>SUM(G303:G312)</f>
        <v>4670.46</v>
      </c>
      <c r="H302" s="415">
        <f>SUM(H303:H312)</f>
        <v>1085.28</v>
      </c>
      <c r="I302" s="535">
        <f>SUM(I303:I312)</f>
        <v>5755.74</v>
      </c>
      <c r="J302" s="549"/>
      <c r="K302" s="549"/>
      <c r="L302" s="549"/>
      <c r="M302" s="549"/>
      <c r="N302" s="549"/>
      <c r="O302" s="549"/>
      <c r="P302" s="549"/>
      <c r="Q302" s="549"/>
      <c r="R302" s="549"/>
      <c r="S302" s="549"/>
      <c r="T302" s="549"/>
      <c r="U302" s="549"/>
      <c r="V302" s="549"/>
      <c r="W302" s="549"/>
      <c r="X302" s="549"/>
      <c r="Y302" s="549"/>
      <c r="Z302" s="549"/>
      <c r="AA302" s="549"/>
      <c r="AB302" s="549"/>
      <c r="AC302" s="549"/>
      <c r="AD302" s="549"/>
      <c r="AE302" s="549"/>
      <c r="AF302" s="549"/>
      <c r="AG302" s="549"/>
      <c r="AH302" s="549"/>
      <c r="AI302" s="549"/>
      <c r="AJ302" s="549"/>
      <c r="AK302" s="549"/>
      <c r="AL302" s="549"/>
      <c r="AM302" s="549"/>
      <c r="AN302" s="549"/>
      <c r="AO302" s="549"/>
      <c r="AP302" s="549"/>
      <c r="AQ302" s="549"/>
      <c r="AR302" s="549"/>
      <c r="AS302" s="549"/>
      <c r="AT302" s="549"/>
      <c r="AU302" s="549"/>
      <c r="AV302" s="549"/>
      <c r="AW302" s="549"/>
      <c r="AX302" s="549"/>
      <c r="AY302" s="549"/>
      <c r="AZ302" s="549"/>
      <c r="BA302" s="549"/>
      <c r="BB302" s="549"/>
      <c r="BC302" s="549"/>
      <c r="BD302" s="549"/>
      <c r="BE302" s="549"/>
      <c r="BF302" s="549"/>
      <c r="BG302" s="549"/>
      <c r="BH302" s="549"/>
      <c r="BI302" s="549"/>
      <c r="BJ302" s="549"/>
      <c r="BK302" s="549"/>
      <c r="BL302" s="549"/>
      <c r="BM302" s="549"/>
      <c r="BN302" s="549"/>
      <c r="BO302" s="549"/>
      <c r="BP302" s="549"/>
      <c r="BQ302" s="549"/>
      <c r="BR302" s="549"/>
      <c r="BS302" s="549"/>
    </row>
    <row r="303" spans="1:71" s="91" customFormat="1" x14ac:dyDescent="0.25">
      <c r="A303" s="105" t="s">
        <v>1010</v>
      </c>
      <c r="B303" s="554">
        <v>93.5</v>
      </c>
      <c r="C303" s="64">
        <f>ROUND(B303/166,2)</f>
        <v>0.56000000000000005</v>
      </c>
      <c r="D303" s="64">
        <v>4.53</v>
      </c>
      <c r="E303" s="64">
        <f>ROUND(B303*D303,2)</f>
        <v>423.56</v>
      </c>
      <c r="F303" s="536">
        <v>1</v>
      </c>
      <c r="G303" s="64">
        <f>ROUND(E303*F303,2)</f>
        <v>423.56</v>
      </c>
      <c r="H303" s="115">
        <f>ROUND(G303*0.2359,2)</f>
        <v>99.92</v>
      </c>
      <c r="I303" s="81">
        <f t="shared" ref="I303:I310" si="141">ROUND(G303+H303,2)</f>
        <v>523.48</v>
      </c>
      <c r="J303" s="549"/>
      <c r="K303" s="549"/>
      <c r="L303" s="549"/>
      <c r="M303" s="549"/>
      <c r="N303" s="549"/>
      <c r="O303" s="549"/>
      <c r="P303" s="549"/>
      <c r="Q303" s="549"/>
      <c r="R303" s="549"/>
      <c r="S303" s="549"/>
      <c r="T303" s="549"/>
      <c r="U303" s="549"/>
      <c r="V303" s="549"/>
      <c r="W303" s="549"/>
      <c r="X303" s="549"/>
      <c r="Y303" s="549"/>
      <c r="Z303" s="549"/>
      <c r="AA303" s="549"/>
      <c r="AB303" s="549"/>
      <c r="AC303" s="549"/>
      <c r="AD303" s="549"/>
      <c r="AE303" s="549"/>
      <c r="AF303" s="549"/>
      <c r="AG303" s="549"/>
      <c r="AH303" s="549"/>
      <c r="AI303" s="549"/>
      <c r="AJ303" s="549"/>
      <c r="AK303" s="549"/>
      <c r="AL303" s="549"/>
      <c r="AM303" s="549"/>
      <c r="AN303" s="549"/>
      <c r="AO303" s="549"/>
      <c r="AP303" s="549"/>
      <c r="AQ303" s="549"/>
      <c r="AR303" s="549"/>
      <c r="AS303" s="549"/>
      <c r="AT303" s="549"/>
      <c r="AU303" s="549"/>
      <c r="AV303" s="549"/>
      <c r="AW303" s="549"/>
      <c r="AX303" s="549"/>
      <c r="AY303" s="549"/>
      <c r="AZ303" s="549"/>
      <c r="BA303" s="549"/>
      <c r="BB303" s="549"/>
      <c r="BC303" s="549"/>
      <c r="BD303" s="549"/>
      <c r="BE303" s="549"/>
      <c r="BF303" s="549"/>
      <c r="BG303" s="549"/>
      <c r="BH303" s="549"/>
      <c r="BI303" s="549"/>
      <c r="BJ303" s="549"/>
      <c r="BK303" s="549"/>
      <c r="BL303" s="549"/>
      <c r="BM303" s="549"/>
      <c r="BN303" s="549"/>
      <c r="BO303" s="549"/>
      <c r="BP303" s="549"/>
      <c r="BQ303" s="549"/>
      <c r="BR303" s="549"/>
      <c r="BS303" s="549"/>
    </row>
    <row r="304" spans="1:71" s="91" customFormat="1" x14ac:dyDescent="0.25">
      <c r="A304" s="105" t="s">
        <v>1011</v>
      </c>
      <c r="B304" s="554">
        <v>102</v>
      </c>
      <c r="C304" s="64">
        <f t="shared" ref="C304:C310" si="142">ROUND(B304/166,2)</f>
        <v>0.61</v>
      </c>
      <c r="D304" s="64">
        <v>4.53</v>
      </c>
      <c r="E304" s="64">
        <f>ROUND(B304*D304,2)</f>
        <v>462.06</v>
      </c>
      <c r="F304" s="536">
        <v>1</v>
      </c>
      <c r="G304" s="64">
        <f>ROUND(E304*F304,2)</f>
        <v>462.06</v>
      </c>
      <c r="H304" s="115">
        <f t="shared" ref="H304:H310" si="143">ROUND(G304*0.2359,2)</f>
        <v>109</v>
      </c>
      <c r="I304" s="81">
        <f t="shared" si="141"/>
        <v>571.05999999999995</v>
      </c>
      <c r="J304" s="549"/>
      <c r="K304" s="549"/>
      <c r="L304" s="549"/>
      <c r="M304" s="549"/>
      <c r="N304" s="549"/>
      <c r="O304" s="549"/>
      <c r="P304" s="549"/>
      <c r="Q304" s="549"/>
      <c r="R304" s="549"/>
      <c r="S304" s="549"/>
      <c r="T304" s="549"/>
      <c r="U304" s="549"/>
      <c r="V304" s="549"/>
      <c r="W304" s="549"/>
      <c r="X304" s="549"/>
      <c r="Y304" s="549"/>
      <c r="Z304" s="549"/>
      <c r="AA304" s="549"/>
      <c r="AB304" s="549"/>
      <c r="AC304" s="549"/>
      <c r="AD304" s="549"/>
      <c r="AE304" s="549"/>
      <c r="AF304" s="549"/>
      <c r="AG304" s="549"/>
      <c r="AH304" s="549"/>
      <c r="AI304" s="549"/>
      <c r="AJ304" s="549"/>
      <c r="AK304" s="549"/>
      <c r="AL304" s="549"/>
      <c r="AM304" s="549"/>
      <c r="AN304" s="549"/>
      <c r="AO304" s="549"/>
      <c r="AP304" s="549"/>
      <c r="AQ304" s="549"/>
      <c r="AR304" s="549"/>
      <c r="AS304" s="549"/>
      <c r="AT304" s="549"/>
      <c r="AU304" s="549"/>
      <c r="AV304" s="549"/>
      <c r="AW304" s="549"/>
      <c r="AX304" s="549"/>
      <c r="AY304" s="549"/>
      <c r="AZ304" s="549"/>
      <c r="BA304" s="549"/>
      <c r="BB304" s="549"/>
      <c r="BC304" s="549"/>
      <c r="BD304" s="549"/>
      <c r="BE304" s="549"/>
      <c r="BF304" s="549"/>
      <c r="BG304" s="549"/>
      <c r="BH304" s="549"/>
      <c r="BI304" s="549"/>
      <c r="BJ304" s="549"/>
      <c r="BK304" s="549"/>
      <c r="BL304" s="549"/>
      <c r="BM304" s="549"/>
      <c r="BN304" s="549"/>
      <c r="BO304" s="549"/>
      <c r="BP304" s="549"/>
      <c r="BQ304" s="549"/>
      <c r="BR304" s="549"/>
      <c r="BS304" s="549"/>
    </row>
    <row r="305" spans="1:71" s="91" customFormat="1" x14ac:dyDescent="0.25">
      <c r="A305" s="105" t="s">
        <v>1012</v>
      </c>
      <c r="B305" s="554">
        <v>50</v>
      </c>
      <c r="C305" s="64">
        <f>ROUND(B305/166,2)</f>
        <v>0.3</v>
      </c>
      <c r="D305" s="64">
        <v>4.53</v>
      </c>
      <c r="E305" s="64">
        <f>ROUND(B305*D305,2)</f>
        <v>226.5</v>
      </c>
      <c r="F305" s="536">
        <v>1</v>
      </c>
      <c r="G305" s="64">
        <f>ROUND(E305*F305,2)</f>
        <v>226.5</v>
      </c>
      <c r="H305" s="115">
        <f>ROUND(G305*0.2359,2)</f>
        <v>53.43</v>
      </c>
      <c r="I305" s="81">
        <f>ROUND(G305+H305,2)</f>
        <v>279.93</v>
      </c>
      <c r="J305" s="549"/>
      <c r="K305" s="549"/>
      <c r="L305" s="549"/>
      <c r="M305" s="549"/>
      <c r="N305" s="549"/>
      <c r="O305" s="549"/>
      <c r="P305" s="549"/>
      <c r="Q305" s="549"/>
      <c r="R305" s="549"/>
      <c r="S305" s="549"/>
      <c r="T305" s="549"/>
      <c r="U305" s="549"/>
      <c r="V305" s="549"/>
      <c r="W305" s="549"/>
      <c r="X305" s="549"/>
      <c r="Y305" s="549"/>
      <c r="Z305" s="549"/>
      <c r="AA305" s="549"/>
      <c r="AB305" s="549"/>
      <c r="AC305" s="549"/>
      <c r="AD305" s="549"/>
      <c r="AE305" s="549"/>
      <c r="AF305" s="549"/>
      <c r="AG305" s="549"/>
      <c r="AH305" s="549"/>
      <c r="AI305" s="549"/>
      <c r="AJ305" s="549"/>
      <c r="AK305" s="549"/>
      <c r="AL305" s="549"/>
      <c r="AM305" s="549"/>
      <c r="AN305" s="549"/>
      <c r="AO305" s="549"/>
      <c r="AP305" s="549"/>
      <c r="AQ305" s="549"/>
      <c r="AR305" s="549"/>
      <c r="AS305" s="549"/>
      <c r="AT305" s="549"/>
      <c r="AU305" s="549"/>
      <c r="AV305" s="549"/>
      <c r="AW305" s="549"/>
      <c r="AX305" s="549"/>
      <c r="AY305" s="549"/>
      <c r="AZ305" s="549"/>
      <c r="BA305" s="549"/>
      <c r="BB305" s="549"/>
      <c r="BC305" s="549"/>
      <c r="BD305" s="549"/>
      <c r="BE305" s="549"/>
      <c r="BF305" s="549"/>
      <c r="BG305" s="549"/>
      <c r="BH305" s="549"/>
      <c r="BI305" s="549"/>
      <c r="BJ305" s="549"/>
      <c r="BK305" s="549"/>
      <c r="BL305" s="549"/>
      <c r="BM305" s="549"/>
      <c r="BN305" s="549"/>
      <c r="BO305" s="549"/>
      <c r="BP305" s="549"/>
      <c r="BQ305" s="549"/>
      <c r="BR305" s="549"/>
      <c r="BS305" s="549"/>
    </row>
    <row r="306" spans="1:71" s="91" customFormat="1" x14ac:dyDescent="0.25">
      <c r="A306" s="105" t="s">
        <v>1013</v>
      </c>
      <c r="B306" s="554">
        <v>152.5</v>
      </c>
      <c r="C306" s="64">
        <f>ROUND(B306/166,2)</f>
        <v>0.92</v>
      </c>
      <c r="D306" s="64">
        <v>4.53</v>
      </c>
      <c r="E306" s="64">
        <f t="shared" ref="E306:E308" si="144">ROUND(B306*D306,2)</f>
        <v>690.83</v>
      </c>
      <c r="F306" s="536">
        <v>1</v>
      </c>
      <c r="G306" s="64">
        <f t="shared" ref="G306:G308" si="145">ROUND(E306*F306,2)</f>
        <v>690.83</v>
      </c>
      <c r="H306" s="115">
        <f>ROUND(G306*0.2359,2)</f>
        <v>162.97</v>
      </c>
      <c r="I306" s="81">
        <f>ROUND(G306+H306,2)</f>
        <v>853.8</v>
      </c>
      <c r="J306" s="549"/>
      <c r="K306" s="549"/>
      <c r="L306" s="549"/>
      <c r="M306" s="549"/>
      <c r="N306" s="549"/>
      <c r="O306" s="549"/>
      <c r="P306" s="549"/>
      <c r="Q306" s="549"/>
      <c r="R306" s="549"/>
      <c r="S306" s="549"/>
      <c r="T306" s="549"/>
      <c r="U306" s="549"/>
      <c r="V306" s="549"/>
      <c r="W306" s="549"/>
      <c r="X306" s="549"/>
      <c r="Y306" s="549"/>
      <c r="Z306" s="549"/>
      <c r="AA306" s="549"/>
      <c r="AB306" s="549"/>
      <c r="AC306" s="549"/>
      <c r="AD306" s="549"/>
      <c r="AE306" s="549"/>
      <c r="AF306" s="549"/>
      <c r="AG306" s="549"/>
      <c r="AH306" s="549"/>
      <c r="AI306" s="549"/>
      <c r="AJ306" s="549"/>
      <c r="AK306" s="549"/>
      <c r="AL306" s="549"/>
      <c r="AM306" s="549"/>
      <c r="AN306" s="549"/>
      <c r="AO306" s="549"/>
      <c r="AP306" s="549"/>
      <c r="AQ306" s="549"/>
      <c r="AR306" s="549"/>
      <c r="AS306" s="549"/>
      <c r="AT306" s="549"/>
      <c r="AU306" s="549"/>
      <c r="AV306" s="549"/>
      <c r="AW306" s="549"/>
      <c r="AX306" s="549"/>
      <c r="AY306" s="549"/>
      <c r="AZ306" s="549"/>
      <c r="BA306" s="549"/>
      <c r="BB306" s="549"/>
      <c r="BC306" s="549"/>
      <c r="BD306" s="549"/>
      <c r="BE306" s="549"/>
      <c r="BF306" s="549"/>
      <c r="BG306" s="549"/>
      <c r="BH306" s="549"/>
      <c r="BI306" s="549"/>
      <c r="BJ306" s="549"/>
      <c r="BK306" s="549"/>
      <c r="BL306" s="549"/>
      <c r="BM306" s="549"/>
      <c r="BN306" s="549"/>
      <c r="BO306" s="549"/>
      <c r="BP306" s="549"/>
      <c r="BQ306" s="549"/>
      <c r="BR306" s="549"/>
      <c r="BS306" s="549"/>
    </row>
    <row r="307" spans="1:71" s="91" customFormat="1" x14ac:dyDescent="0.25">
      <c r="A307" s="105" t="s">
        <v>1014</v>
      </c>
      <c r="B307" s="554">
        <v>123.5</v>
      </c>
      <c r="C307" s="64">
        <f t="shared" si="142"/>
        <v>0.74</v>
      </c>
      <c r="D307" s="64">
        <v>4.53</v>
      </c>
      <c r="E307" s="64">
        <f t="shared" si="144"/>
        <v>559.46</v>
      </c>
      <c r="F307" s="536">
        <v>1</v>
      </c>
      <c r="G307" s="64">
        <f t="shared" si="145"/>
        <v>559.46</v>
      </c>
      <c r="H307" s="115">
        <f t="shared" si="143"/>
        <v>131.97999999999999</v>
      </c>
      <c r="I307" s="81">
        <f t="shared" si="141"/>
        <v>691.44</v>
      </c>
      <c r="J307" s="549"/>
      <c r="K307" s="549"/>
      <c r="L307" s="549"/>
      <c r="M307" s="549"/>
      <c r="N307" s="549"/>
      <c r="O307" s="549"/>
      <c r="P307" s="549"/>
      <c r="Q307" s="549"/>
      <c r="R307" s="549"/>
      <c r="S307" s="549"/>
      <c r="T307" s="549"/>
      <c r="U307" s="549"/>
      <c r="V307" s="549"/>
      <c r="W307" s="549"/>
      <c r="X307" s="549"/>
      <c r="Y307" s="549"/>
      <c r="Z307" s="549"/>
      <c r="AA307" s="549"/>
      <c r="AB307" s="549"/>
      <c r="AC307" s="549"/>
      <c r="AD307" s="549"/>
      <c r="AE307" s="549"/>
      <c r="AF307" s="549"/>
      <c r="AG307" s="549"/>
      <c r="AH307" s="549"/>
      <c r="AI307" s="549"/>
      <c r="AJ307" s="549"/>
      <c r="AK307" s="549"/>
      <c r="AL307" s="549"/>
      <c r="AM307" s="549"/>
      <c r="AN307" s="549"/>
      <c r="AO307" s="549"/>
      <c r="AP307" s="549"/>
      <c r="AQ307" s="549"/>
      <c r="AR307" s="549"/>
      <c r="AS307" s="549"/>
      <c r="AT307" s="549"/>
      <c r="AU307" s="549"/>
      <c r="AV307" s="549"/>
      <c r="AW307" s="549"/>
      <c r="AX307" s="549"/>
      <c r="AY307" s="549"/>
      <c r="AZ307" s="549"/>
      <c r="BA307" s="549"/>
      <c r="BB307" s="549"/>
      <c r="BC307" s="549"/>
      <c r="BD307" s="549"/>
      <c r="BE307" s="549"/>
      <c r="BF307" s="549"/>
      <c r="BG307" s="549"/>
      <c r="BH307" s="549"/>
      <c r="BI307" s="549"/>
      <c r="BJ307" s="549"/>
      <c r="BK307" s="549"/>
      <c r="BL307" s="549"/>
      <c r="BM307" s="549"/>
      <c r="BN307" s="549"/>
      <c r="BO307" s="549"/>
      <c r="BP307" s="549"/>
      <c r="BQ307" s="549"/>
      <c r="BR307" s="549"/>
      <c r="BS307" s="549"/>
    </row>
    <row r="308" spans="1:71" s="91" customFormat="1" x14ac:dyDescent="0.25">
      <c r="A308" s="105" t="s">
        <v>1015</v>
      </c>
      <c r="B308" s="554">
        <v>50</v>
      </c>
      <c r="C308" s="64">
        <f t="shared" si="142"/>
        <v>0.3</v>
      </c>
      <c r="D308" s="64">
        <v>4.53</v>
      </c>
      <c r="E308" s="64">
        <f t="shared" si="144"/>
        <v>226.5</v>
      </c>
      <c r="F308" s="536">
        <v>1</v>
      </c>
      <c r="G308" s="64">
        <f t="shared" si="145"/>
        <v>226.5</v>
      </c>
      <c r="H308" s="115">
        <f t="shared" si="143"/>
        <v>53.43</v>
      </c>
      <c r="I308" s="81">
        <f t="shared" si="141"/>
        <v>279.93</v>
      </c>
      <c r="J308" s="549"/>
      <c r="K308" s="549"/>
      <c r="L308" s="549"/>
      <c r="M308" s="549"/>
      <c r="N308" s="549"/>
      <c r="O308" s="549"/>
      <c r="P308" s="549"/>
      <c r="Q308" s="549"/>
      <c r="R308" s="549"/>
      <c r="S308" s="549"/>
      <c r="T308" s="549"/>
      <c r="U308" s="549"/>
      <c r="V308" s="549"/>
      <c r="W308" s="549"/>
      <c r="X308" s="549"/>
      <c r="Y308" s="549"/>
      <c r="Z308" s="549"/>
      <c r="AA308" s="549"/>
      <c r="AB308" s="549"/>
      <c r="AC308" s="549"/>
      <c r="AD308" s="549"/>
      <c r="AE308" s="549"/>
      <c r="AF308" s="549"/>
      <c r="AG308" s="549"/>
      <c r="AH308" s="549"/>
      <c r="AI308" s="549"/>
      <c r="AJ308" s="549"/>
      <c r="AK308" s="549"/>
      <c r="AL308" s="549"/>
      <c r="AM308" s="549"/>
      <c r="AN308" s="549"/>
      <c r="AO308" s="549"/>
      <c r="AP308" s="549"/>
      <c r="AQ308" s="549"/>
      <c r="AR308" s="549"/>
      <c r="AS308" s="549"/>
      <c r="AT308" s="549"/>
      <c r="AU308" s="549"/>
      <c r="AV308" s="549"/>
      <c r="AW308" s="549"/>
      <c r="AX308" s="549"/>
      <c r="AY308" s="549"/>
      <c r="AZ308" s="549"/>
      <c r="BA308" s="549"/>
      <c r="BB308" s="549"/>
      <c r="BC308" s="549"/>
      <c r="BD308" s="549"/>
      <c r="BE308" s="549"/>
      <c r="BF308" s="549"/>
      <c r="BG308" s="549"/>
      <c r="BH308" s="549"/>
      <c r="BI308" s="549"/>
      <c r="BJ308" s="549"/>
      <c r="BK308" s="549"/>
      <c r="BL308" s="549"/>
      <c r="BM308" s="549"/>
      <c r="BN308" s="549"/>
      <c r="BO308" s="549"/>
      <c r="BP308" s="549"/>
      <c r="BQ308" s="549"/>
      <c r="BR308" s="549"/>
      <c r="BS308" s="549"/>
    </row>
    <row r="309" spans="1:71" s="91" customFormat="1" x14ac:dyDescent="0.25">
      <c r="A309" s="105" t="s">
        <v>1016</v>
      </c>
      <c r="B309" s="554">
        <v>123.5</v>
      </c>
      <c r="C309" s="64">
        <f>ROUND(B309/166,2)</f>
        <v>0.74</v>
      </c>
      <c r="D309" s="64">
        <v>4.53</v>
      </c>
      <c r="E309" s="64">
        <f>ROUND(B309*D309,2)</f>
        <v>559.46</v>
      </c>
      <c r="F309" s="536">
        <v>1</v>
      </c>
      <c r="G309" s="64">
        <f>ROUND(E309*F309,2)</f>
        <v>559.46</v>
      </c>
      <c r="H309" s="115">
        <f t="shared" si="143"/>
        <v>131.97999999999999</v>
      </c>
      <c r="I309" s="81">
        <f>ROUND(G309+H309,2)</f>
        <v>691.44</v>
      </c>
      <c r="J309" s="549"/>
      <c r="K309" s="549"/>
      <c r="L309" s="549"/>
      <c r="M309" s="549"/>
      <c r="N309" s="549"/>
      <c r="O309" s="549"/>
      <c r="P309" s="549"/>
      <c r="Q309" s="549"/>
      <c r="R309" s="549"/>
      <c r="S309" s="549"/>
      <c r="T309" s="549"/>
      <c r="U309" s="549"/>
      <c r="V309" s="549"/>
      <c r="W309" s="549"/>
      <c r="X309" s="549"/>
      <c r="Y309" s="549"/>
      <c r="Z309" s="549"/>
      <c r="AA309" s="549"/>
      <c r="AB309" s="549"/>
      <c r="AC309" s="549"/>
      <c r="AD309" s="549"/>
      <c r="AE309" s="549"/>
      <c r="AF309" s="549"/>
      <c r="AG309" s="549"/>
      <c r="AH309" s="549"/>
      <c r="AI309" s="549"/>
      <c r="AJ309" s="549"/>
      <c r="AK309" s="549"/>
      <c r="AL309" s="549"/>
      <c r="AM309" s="549"/>
      <c r="AN309" s="549"/>
      <c r="AO309" s="549"/>
      <c r="AP309" s="549"/>
      <c r="AQ309" s="549"/>
      <c r="AR309" s="549"/>
      <c r="AS309" s="549"/>
      <c r="AT309" s="549"/>
      <c r="AU309" s="549"/>
      <c r="AV309" s="549"/>
      <c r="AW309" s="549"/>
      <c r="AX309" s="549"/>
      <c r="AY309" s="549"/>
      <c r="AZ309" s="549"/>
      <c r="BA309" s="549"/>
      <c r="BB309" s="549"/>
      <c r="BC309" s="549"/>
      <c r="BD309" s="549"/>
      <c r="BE309" s="549"/>
      <c r="BF309" s="549"/>
      <c r="BG309" s="549"/>
      <c r="BH309" s="549"/>
      <c r="BI309" s="549"/>
      <c r="BJ309" s="549"/>
      <c r="BK309" s="549"/>
      <c r="BL309" s="549"/>
      <c r="BM309" s="549"/>
      <c r="BN309" s="549"/>
      <c r="BO309" s="549"/>
      <c r="BP309" s="549"/>
      <c r="BQ309" s="549"/>
      <c r="BR309" s="549"/>
      <c r="BS309" s="549"/>
    </row>
    <row r="310" spans="1:71" s="91" customFormat="1" x14ac:dyDescent="0.25">
      <c r="A310" s="105" t="s">
        <v>1017</v>
      </c>
      <c r="B310" s="554">
        <v>140.5</v>
      </c>
      <c r="C310" s="64">
        <f t="shared" si="142"/>
        <v>0.85</v>
      </c>
      <c r="D310" s="64">
        <v>4.53</v>
      </c>
      <c r="E310" s="64">
        <f>ROUND(B310*D310,2)</f>
        <v>636.47</v>
      </c>
      <c r="F310" s="536">
        <v>1</v>
      </c>
      <c r="G310" s="64">
        <f>ROUND(E310*F310,2)</f>
        <v>636.47</v>
      </c>
      <c r="H310" s="115">
        <f t="shared" si="143"/>
        <v>150.13999999999999</v>
      </c>
      <c r="I310" s="81">
        <f t="shared" si="141"/>
        <v>786.61</v>
      </c>
      <c r="J310" s="549"/>
      <c r="K310" s="549"/>
      <c r="L310" s="549"/>
      <c r="M310" s="549"/>
      <c r="N310" s="549"/>
      <c r="O310" s="549"/>
      <c r="P310" s="549"/>
      <c r="Q310" s="549"/>
      <c r="R310" s="549"/>
      <c r="S310" s="549"/>
      <c r="T310" s="549"/>
      <c r="U310" s="549"/>
      <c r="V310" s="549"/>
      <c r="W310" s="549"/>
      <c r="X310" s="549"/>
      <c r="Y310" s="549"/>
      <c r="Z310" s="549"/>
      <c r="AA310" s="549"/>
      <c r="AB310" s="549"/>
      <c r="AC310" s="549"/>
      <c r="AD310" s="549"/>
      <c r="AE310" s="549"/>
      <c r="AF310" s="549"/>
      <c r="AG310" s="549"/>
      <c r="AH310" s="549"/>
      <c r="AI310" s="549"/>
      <c r="AJ310" s="549"/>
      <c r="AK310" s="549"/>
      <c r="AL310" s="549"/>
      <c r="AM310" s="549"/>
      <c r="AN310" s="549"/>
      <c r="AO310" s="549"/>
      <c r="AP310" s="549"/>
      <c r="AQ310" s="549"/>
      <c r="AR310" s="549"/>
      <c r="AS310" s="549"/>
      <c r="AT310" s="549"/>
      <c r="AU310" s="549"/>
      <c r="AV310" s="549"/>
      <c r="AW310" s="549"/>
      <c r="AX310" s="549"/>
      <c r="AY310" s="549"/>
      <c r="AZ310" s="549"/>
      <c r="BA310" s="549"/>
      <c r="BB310" s="549"/>
      <c r="BC310" s="549"/>
      <c r="BD310" s="549"/>
      <c r="BE310" s="549"/>
      <c r="BF310" s="549"/>
      <c r="BG310" s="549"/>
      <c r="BH310" s="549"/>
      <c r="BI310" s="549"/>
      <c r="BJ310" s="549"/>
      <c r="BK310" s="549"/>
      <c r="BL310" s="549"/>
      <c r="BM310" s="549"/>
      <c r="BN310" s="549"/>
      <c r="BO310" s="549"/>
      <c r="BP310" s="549"/>
      <c r="BQ310" s="549"/>
      <c r="BR310" s="549"/>
      <c r="BS310" s="549"/>
    </row>
    <row r="311" spans="1:71" s="91" customFormat="1" x14ac:dyDescent="0.25">
      <c r="A311" s="105" t="s">
        <v>1018</v>
      </c>
      <c r="B311" s="554">
        <v>129</v>
      </c>
      <c r="C311" s="64">
        <f>ROUND(B311/166,2)</f>
        <v>0.78</v>
      </c>
      <c r="D311" s="64">
        <v>4.53</v>
      </c>
      <c r="E311" s="64">
        <f>ROUND(B311*D311,2)</f>
        <v>584.37</v>
      </c>
      <c r="F311" s="536">
        <v>1</v>
      </c>
      <c r="G311" s="64">
        <f>ROUND(E311*F311,2)</f>
        <v>584.37</v>
      </c>
      <c r="H311" s="537">
        <f>ROUND(G311*0.2077,2)</f>
        <v>121.37</v>
      </c>
      <c r="I311" s="81">
        <f>ROUND(G311+H311,2)</f>
        <v>705.74</v>
      </c>
      <c r="J311" s="549"/>
      <c r="K311" s="549"/>
      <c r="L311" s="549"/>
      <c r="M311" s="549"/>
      <c r="N311" s="549"/>
      <c r="O311" s="549"/>
      <c r="P311" s="549"/>
      <c r="Q311" s="549"/>
      <c r="R311" s="549"/>
      <c r="S311" s="549"/>
      <c r="T311" s="549"/>
      <c r="U311" s="549"/>
      <c r="V311" s="549"/>
      <c r="W311" s="549"/>
      <c r="X311" s="549"/>
      <c r="Y311" s="549"/>
      <c r="Z311" s="549"/>
      <c r="AA311" s="549"/>
      <c r="AB311" s="549"/>
      <c r="AC311" s="549"/>
      <c r="AD311" s="549"/>
      <c r="AE311" s="549"/>
      <c r="AF311" s="549"/>
      <c r="AG311" s="549"/>
      <c r="AH311" s="549"/>
      <c r="AI311" s="549"/>
      <c r="AJ311" s="549"/>
      <c r="AK311" s="549"/>
      <c r="AL311" s="549"/>
      <c r="AM311" s="549"/>
      <c r="AN311" s="549"/>
      <c r="AO311" s="549"/>
      <c r="AP311" s="549"/>
      <c r="AQ311" s="549"/>
      <c r="AR311" s="549"/>
      <c r="AS311" s="549"/>
      <c r="AT311" s="549"/>
      <c r="AU311" s="549"/>
      <c r="AV311" s="549"/>
      <c r="AW311" s="549"/>
      <c r="AX311" s="549"/>
      <c r="AY311" s="549"/>
      <c r="AZ311" s="549"/>
      <c r="BA311" s="549"/>
      <c r="BB311" s="549"/>
      <c r="BC311" s="549"/>
      <c r="BD311" s="549"/>
      <c r="BE311" s="549"/>
      <c r="BF311" s="549"/>
      <c r="BG311" s="549"/>
      <c r="BH311" s="549"/>
      <c r="BI311" s="549"/>
      <c r="BJ311" s="549"/>
      <c r="BK311" s="549"/>
      <c r="BL311" s="549"/>
      <c r="BM311" s="549"/>
      <c r="BN311" s="549"/>
      <c r="BO311" s="549"/>
      <c r="BP311" s="549"/>
      <c r="BQ311" s="549"/>
      <c r="BR311" s="549"/>
      <c r="BS311" s="549"/>
    </row>
    <row r="312" spans="1:71" s="91" customFormat="1" x14ac:dyDescent="0.25">
      <c r="A312" s="105" t="s">
        <v>1019</v>
      </c>
      <c r="B312" s="554">
        <v>66.5</v>
      </c>
      <c r="C312" s="64">
        <f>ROUND(B312/166,2)</f>
        <v>0.4</v>
      </c>
      <c r="D312" s="64">
        <v>4.53</v>
      </c>
      <c r="E312" s="64">
        <f>ROUND(B312*D312,2)</f>
        <v>301.25</v>
      </c>
      <c r="F312" s="536">
        <v>1</v>
      </c>
      <c r="G312" s="64">
        <f>ROUND(E312*F312,2)</f>
        <v>301.25</v>
      </c>
      <c r="H312" s="115">
        <f>ROUND(G312*0.2359,2)</f>
        <v>71.06</v>
      </c>
      <c r="I312" s="81">
        <f>ROUND(G312+H312,2)</f>
        <v>372.31</v>
      </c>
      <c r="J312" s="549"/>
      <c r="K312" s="549"/>
      <c r="L312" s="549"/>
      <c r="M312" s="549"/>
      <c r="N312" s="549"/>
      <c r="O312" s="549"/>
      <c r="P312" s="549"/>
      <c r="Q312" s="549"/>
      <c r="R312" s="549"/>
      <c r="S312" s="549"/>
      <c r="T312" s="549"/>
      <c r="U312" s="549"/>
      <c r="V312" s="549"/>
      <c r="W312" s="549"/>
      <c r="X312" s="549"/>
      <c r="Y312" s="549"/>
      <c r="Z312" s="549"/>
      <c r="AA312" s="549"/>
      <c r="AB312" s="549"/>
      <c r="AC312" s="549"/>
      <c r="AD312" s="549"/>
      <c r="AE312" s="549"/>
      <c r="AF312" s="549"/>
      <c r="AG312" s="549"/>
      <c r="AH312" s="549"/>
      <c r="AI312" s="549"/>
      <c r="AJ312" s="549"/>
      <c r="AK312" s="549"/>
      <c r="AL312" s="549"/>
      <c r="AM312" s="549"/>
      <c r="AN312" s="549"/>
      <c r="AO312" s="549"/>
      <c r="AP312" s="549"/>
      <c r="AQ312" s="549"/>
      <c r="AR312" s="549"/>
      <c r="AS312" s="549"/>
      <c r="AT312" s="549"/>
      <c r="AU312" s="549"/>
      <c r="AV312" s="549"/>
      <c r="AW312" s="549"/>
      <c r="AX312" s="549"/>
      <c r="AY312" s="549"/>
      <c r="AZ312" s="549"/>
      <c r="BA312" s="549"/>
      <c r="BB312" s="549"/>
      <c r="BC312" s="549"/>
      <c r="BD312" s="549"/>
      <c r="BE312" s="549"/>
      <c r="BF312" s="549"/>
      <c r="BG312" s="549"/>
      <c r="BH312" s="549"/>
      <c r="BI312" s="549"/>
      <c r="BJ312" s="549"/>
      <c r="BK312" s="549"/>
      <c r="BL312" s="549"/>
      <c r="BM312" s="549"/>
      <c r="BN312" s="549"/>
      <c r="BO312" s="549"/>
      <c r="BP312" s="549"/>
      <c r="BQ312" s="549"/>
      <c r="BR312" s="549"/>
      <c r="BS312" s="549"/>
    </row>
    <row r="313" spans="1:71" s="91" customFormat="1" x14ac:dyDescent="0.25">
      <c r="A313" s="100" t="s">
        <v>6</v>
      </c>
      <c r="B313" s="553">
        <f>SUM(B314:B316)</f>
        <v>254</v>
      </c>
      <c r="C313" s="534">
        <f t="shared" ref="C313:I313" si="146">SUM(C314:C316)</f>
        <v>1.53</v>
      </c>
      <c r="D313" s="534"/>
      <c r="E313" s="534"/>
      <c r="F313" s="534"/>
      <c r="G313" s="534">
        <f t="shared" si="146"/>
        <v>879.75</v>
      </c>
      <c r="H313" s="415">
        <f t="shared" si="146"/>
        <v>191.32</v>
      </c>
      <c r="I313" s="535">
        <f t="shared" si="146"/>
        <v>1071.07</v>
      </c>
      <c r="J313" s="549"/>
      <c r="K313" s="549"/>
      <c r="L313" s="549"/>
      <c r="M313" s="549"/>
      <c r="N313" s="549"/>
      <c r="O313" s="549"/>
      <c r="P313" s="549"/>
      <c r="Q313" s="549"/>
      <c r="R313" s="549"/>
      <c r="S313" s="549"/>
      <c r="T313" s="549"/>
      <c r="U313" s="549"/>
      <c r="V313" s="549"/>
      <c r="W313" s="549"/>
      <c r="X313" s="549"/>
      <c r="Y313" s="549"/>
      <c r="Z313" s="549"/>
      <c r="AA313" s="549"/>
      <c r="AB313" s="549"/>
      <c r="AC313" s="549"/>
      <c r="AD313" s="549"/>
      <c r="AE313" s="549"/>
      <c r="AF313" s="549"/>
      <c r="AG313" s="549"/>
      <c r="AH313" s="549"/>
      <c r="AI313" s="549"/>
      <c r="AJ313" s="549"/>
      <c r="AK313" s="549"/>
      <c r="AL313" s="549"/>
      <c r="AM313" s="549"/>
      <c r="AN313" s="549"/>
      <c r="AO313" s="549"/>
      <c r="AP313" s="549"/>
      <c r="AQ313" s="549"/>
      <c r="AR313" s="549"/>
      <c r="AS313" s="549"/>
      <c r="AT313" s="549"/>
      <c r="AU313" s="549"/>
      <c r="AV313" s="549"/>
      <c r="AW313" s="549"/>
      <c r="AX313" s="549"/>
      <c r="AY313" s="549"/>
      <c r="AZ313" s="549"/>
      <c r="BA313" s="549"/>
      <c r="BB313" s="549"/>
      <c r="BC313" s="549"/>
      <c r="BD313" s="549"/>
      <c r="BE313" s="549"/>
      <c r="BF313" s="549"/>
      <c r="BG313" s="549"/>
      <c r="BH313" s="549"/>
      <c r="BI313" s="549"/>
      <c r="BJ313" s="549"/>
      <c r="BK313" s="549"/>
      <c r="BL313" s="549"/>
      <c r="BM313" s="549"/>
      <c r="BN313" s="549"/>
      <c r="BO313" s="549"/>
      <c r="BP313" s="549"/>
      <c r="BQ313" s="549"/>
      <c r="BR313" s="549"/>
      <c r="BS313" s="549"/>
    </row>
    <row r="314" spans="1:71" s="91" customFormat="1" x14ac:dyDescent="0.25">
      <c r="A314" s="106" t="s">
        <v>1020</v>
      </c>
      <c r="B314" s="554">
        <v>166</v>
      </c>
      <c r="C314" s="65">
        <f>ROUND(B314/166,2)</f>
        <v>1</v>
      </c>
      <c r="D314" s="65">
        <v>575</v>
      </c>
      <c r="E314" s="65">
        <f t="shared" ref="E314:E316" si="147">ROUND(C314*D314,2)</f>
        <v>575</v>
      </c>
      <c r="F314" s="538">
        <v>1</v>
      </c>
      <c r="G314" s="65">
        <f t="shared" ref="G314:G316" si="148">ROUND(E314*F314,2)</f>
        <v>575</v>
      </c>
      <c r="H314" s="537">
        <f>ROUND(G314*0.2077,2)</f>
        <v>119.43</v>
      </c>
      <c r="I314" s="66">
        <f>ROUND(G314+H314,2)</f>
        <v>694.43</v>
      </c>
      <c r="J314" s="549"/>
      <c r="K314" s="549"/>
      <c r="L314" s="549"/>
      <c r="M314" s="549"/>
      <c r="N314" s="549"/>
      <c r="O314" s="549"/>
      <c r="P314" s="549"/>
      <c r="Q314" s="549"/>
      <c r="R314" s="549"/>
      <c r="S314" s="549"/>
      <c r="T314" s="549"/>
      <c r="U314" s="549"/>
      <c r="V314" s="549"/>
      <c r="W314" s="549"/>
      <c r="X314" s="549"/>
      <c r="Y314" s="549"/>
      <c r="Z314" s="549"/>
      <c r="AA314" s="549"/>
      <c r="AB314" s="549"/>
      <c r="AC314" s="549"/>
      <c r="AD314" s="549"/>
      <c r="AE314" s="549"/>
      <c r="AF314" s="549"/>
      <c r="AG314" s="549"/>
      <c r="AH314" s="549"/>
      <c r="AI314" s="549"/>
      <c r="AJ314" s="549"/>
      <c r="AK314" s="549"/>
      <c r="AL314" s="549"/>
      <c r="AM314" s="549"/>
      <c r="AN314" s="549"/>
      <c r="AO314" s="549"/>
      <c r="AP314" s="549"/>
      <c r="AQ314" s="549"/>
      <c r="AR314" s="549"/>
      <c r="AS314" s="549"/>
      <c r="AT314" s="549"/>
      <c r="AU314" s="549"/>
      <c r="AV314" s="549"/>
      <c r="AW314" s="549"/>
      <c r="AX314" s="549"/>
      <c r="AY314" s="549"/>
      <c r="AZ314" s="549"/>
      <c r="BA314" s="549"/>
      <c r="BB314" s="549"/>
      <c r="BC314" s="549"/>
      <c r="BD314" s="549"/>
      <c r="BE314" s="549"/>
      <c r="BF314" s="549"/>
      <c r="BG314" s="549"/>
      <c r="BH314" s="549"/>
      <c r="BI314" s="549"/>
      <c r="BJ314" s="549"/>
      <c r="BK314" s="549"/>
      <c r="BL314" s="549"/>
      <c r="BM314" s="549"/>
      <c r="BN314" s="549"/>
      <c r="BO314" s="549"/>
      <c r="BP314" s="549"/>
      <c r="BQ314" s="549"/>
      <c r="BR314" s="549"/>
      <c r="BS314" s="549"/>
    </row>
    <row r="315" spans="1:71" s="91" customFormat="1" x14ac:dyDescent="0.25">
      <c r="A315" s="106" t="s">
        <v>1021</v>
      </c>
      <c r="B315" s="554">
        <v>70</v>
      </c>
      <c r="C315" s="65">
        <f>ROUND(B315/166,2)</f>
        <v>0.42</v>
      </c>
      <c r="D315" s="65">
        <v>575</v>
      </c>
      <c r="E315" s="65">
        <f t="shared" si="147"/>
        <v>241.5</v>
      </c>
      <c r="F315" s="538">
        <v>1</v>
      </c>
      <c r="G315" s="65">
        <f t="shared" si="148"/>
        <v>241.5</v>
      </c>
      <c r="H315" s="418">
        <f>ROUND(G315*0.2359,2)</f>
        <v>56.97</v>
      </c>
      <c r="I315" s="66">
        <f>ROUND(G315+H315,2)</f>
        <v>298.47000000000003</v>
      </c>
      <c r="J315" s="549"/>
      <c r="K315" s="549"/>
      <c r="L315" s="549"/>
      <c r="M315" s="549"/>
      <c r="N315" s="549"/>
      <c r="O315" s="549"/>
      <c r="P315" s="549"/>
      <c r="Q315" s="549"/>
      <c r="R315" s="549"/>
      <c r="S315" s="549"/>
      <c r="T315" s="549"/>
      <c r="U315" s="549"/>
      <c r="V315" s="549"/>
      <c r="W315" s="549"/>
      <c r="X315" s="549"/>
      <c r="Y315" s="549"/>
      <c r="Z315" s="549"/>
      <c r="AA315" s="549"/>
      <c r="AB315" s="549"/>
      <c r="AC315" s="549"/>
      <c r="AD315" s="549"/>
      <c r="AE315" s="549"/>
      <c r="AF315" s="549"/>
      <c r="AG315" s="549"/>
      <c r="AH315" s="549"/>
      <c r="AI315" s="549"/>
      <c r="AJ315" s="549"/>
      <c r="AK315" s="549"/>
      <c r="AL315" s="549"/>
      <c r="AM315" s="549"/>
      <c r="AN315" s="549"/>
      <c r="AO315" s="549"/>
      <c r="AP315" s="549"/>
      <c r="AQ315" s="549"/>
      <c r="AR315" s="549"/>
      <c r="AS315" s="549"/>
      <c r="AT315" s="549"/>
      <c r="AU315" s="549"/>
      <c r="AV315" s="549"/>
      <c r="AW315" s="549"/>
      <c r="AX315" s="549"/>
      <c r="AY315" s="549"/>
      <c r="AZ315" s="549"/>
      <c r="BA315" s="549"/>
      <c r="BB315" s="549"/>
      <c r="BC315" s="549"/>
      <c r="BD315" s="549"/>
      <c r="BE315" s="549"/>
      <c r="BF315" s="549"/>
      <c r="BG315" s="549"/>
      <c r="BH315" s="549"/>
      <c r="BI315" s="549"/>
      <c r="BJ315" s="549"/>
      <c r="BK315" s="549"/>
      <c r="BL315" s="549"/>
      <c r="BM315" s="549"/>
      <c r="BN315" s="549"/>
      <c r="BO315" s="549"/>
      <c r="BP315" s="549"/>
      <c r="BQ315" s="549"/>
      <c r="BR315" s="549"/>
      <c r="BS315" s="549"/>
    </row>
    <row r="316" spans="1:71" s="91" customFormat="1" x14ac:dyDescent="0.25">
      <c r="A316" s="106" t="s">
        <v>1022</v>
      </c>
      <c r="B316" s="554">
        <v>18</v>
      </c>
      <c r="C316" s="65">
        <f>ROUND(B316/166,2)</f>
        <v>0.11</v>
      </c>
      <c r="D316" s="65">
        <v>575</v>
      </c>
      <c r="E316" s="65">
        <f t="shared" si="147"/>
        <v>63.25</v>
      </c>
      <c r="F316" s="538">
        <v>1</v>
      </c>
      <c r="G316" s="65">
        <f t="shared" si="148"/>
        <v>63.25</v>
      </c>
      <c r="H316" s="418">
        <f>ROUND(G316*0.2359,2)</f>
        <v>14.92</v>
      </c>
      <c r="I316" s="66">
        <f>ROUND(G316+H316,2)</f>
        <v>78.17</v>
      </c>
      <c r="J316" s="549"/>
      <c r="K316" s="549"/>
      <c r="L316" s="549"/>
      <c r="M316" s="549"/>
      <c r="N316" s="549"/>
      <c r="O316" s="549"/>
      <c r="P316" s="549"/>
      <c r="Q316" s="549"/>
      <c r="R316" s="549"/>
      <c r="S316" s="549"/>
      <c r="T316" s="549"/>
      <c r="U316" s="549"/>
      <c r="V316" s="549"/>
      <c r="W316" s="549"/>
      <c r="X316" s="549"/>
      <c r="Y316" s="549"/>
      <c r="Z316" s="549"/>
      <c r="AA316" s="549"/>
      <c r="AB316" s="549"/>
      <c r="AC316" s="549"/>
      <c r="AD316" s="549"/>
      <c r="AE316" s="549"/>
      <c r="AF316" s="549"/>
      <c r="AG316" s="549"/>
      <c r="AH316" s="549"/>
      <c r="AI316" s="549"/>
      <c r="AJ316" s="549"/>
      <c r="AK316" s="549"/>
      <c r="AL316" s="549"/>
      <c r="AM316" s="549"/>
      <c r="AN316" s="549"/>
      <c r="AO316" s="549"/>
      <c r="AP316" s="549"/>
      <c r="AQ316" s="549"/>
      <c r="AR316" s="549"/>
      <c r="AS316" s="549"/>
      <c r="AT316" s="549"/>
      <c r="AU316" s="549"/>
      <c r="AV316" s="549"/>
      <c r="AW316" s="549"/>
      <c r="AX316" s="549"/>
      <c r="AY316" s="549"/>
      <c r="AZ316" s="549"/>
      <c r="BA316" s="549"/>
      <c r="BB316" s="549"/>
      <c r="BC316" s="549"/>
      <c r="BD316" s="549"/>
      <c r="BE316" s="549"/>
      <c r="BF316" s="549"/>
      <c r="BG316" s="549"/>
      <c r="BH316" s="549"/>
      <c r="BI316" s="549"/>
      <c r="BJ316" s="549"/>
      <c r="BK316" s="549"/>
      <c r="BL316" s="549"/>
      <c r="BM316" s="549"/>
      <c r="BN316" s="549"/>
      <c r="BO316" s="549"/>
      <c r="BP316" s="549"/>
      <c r="BQ316" s="549"/>
      <c r="BR316" s="549"/>
      <c r="BS316" s="549"/>
    </row>
    <row r="317" spans="1:71" x14ac:dyDescent="0.25">
      <c r="A317" s="298" t="s">
        <v>1023</v>
      </c>
      <c r="B317" s="315">
        <f>B318</f>
        <v>35</v>
      </c>
      <c r="C317" s="306">
        <f t="shared" ref="C317:I317" si="149">C318</f>
        <v>0.21</v>
      </c>
      <c r="D317" s="306"/>
      <c r="E317" s="306"/>
      <c r="F317" s="306"/>
      <c r="G317" s="306">
        <f t="shared" si="149"/>
        <v>312.69</v>
      </c>
      <c r="H317" s="306">
        <f t="shared" si="149"/>
        <v>73.760000000000005</v>
      </c>
      <c r="I317" s="307">
        <f t="shared" si="149"/>
        <v>386.45</v>
      </c>
    </row>
    <row r="318" spans="1:71" ht="33" x14ac:dyDescent="0.25">
      <c r="A318" s="100" t="s">
        <v>9</v>
      </c>
      <c r="B318" s="553">
        <f>SUM(B319:B319)</f>
        <v>35</v>
      </c>
      <c r="C318" s="534">
        <f t="shared" ref="C318:I318" si="150">SUM(C319:C319)</f>
        <v>0.21</v>
      </c>
      <c r="D318" s="534"/>
      <c r="E318" s="534"/>
      <c r="F318" s="534"/>
      <c r="G318" s="534">
        <f t="shared" si="150"/>
        <v>312.69</v>
      </c>
      <c r="H318" s="534">
        <f t="shared" si="150"/>
        <v>73.760000000000005</v>
      </c>
      <c r="I318" s="535">
        <f t="shared" si="150"/>
        <v>386.45</v>
      </c>
    </row>
    <row r="319" spans="1:71" s="5" customFormat="1" x14ac:dyDescent="0.25">
      <c r="A319" s="75" t="s">
        <v>831</v>
      </c>
      <c r="B319" s="450">
        <v>35</v>
      </c>
      <c r="C319" s="60">
        <f>ROUND(B319/166,2)</f>
        <v>0.21</v>
      </c>
      <c r="D319" s="60">
        <v>1489</v>
      </c>
      <c r="E319" s="60">
        <f t="shared" ref="E319" si="151">ROUND(C319*D319,2)</f>
        <v>312.69</v>
      </c>
      <c r="F319" s="63">
        <v>1</v>
      </c>
      <c r="G319" s="60">
        <f t="shared" ref="G319" si="152">ROUND(E319*F319,2)</f>
        <v>312.69</v>
      </c>
      <c r="H319" s="418">
        <f>ROUND(G319*0.2359,2)</f>
        <v>73.760000000000005</v>
      </c>
      <c r="I319" s="62">
        <f>ROUND(G319+H319,2)</f>
        <v>386.45</v>
      </c>
      <c r="J319" s="217"/>
      <c r="K319" s="217"/>
      <c r="L319" s="217"/>
      <c r="M319" s="217"/>
      <c r="N319" s="217"/>
      <c r="O319" s="217"/>
      <c r="P319" s="217"/>
      <c r="Q319" s="217"/>
      <c r="R319" s="217"/>
      <c r="S319" s="217"/>
      <c r="T319" s="217"/>
      <c r="U319" s="217"/>
      <c r="V319" s="217"/>
      <c r="W319" s="217"/>
      <c r="X319" s="217"/>
      <c r="Y319" s="217"/>
      <c r="Z319" s="217"/>
      <c r="AA319" s="217"/>
      <c r="AB319" s="217"/>
      <c r="AC319" s="217"/>
      <c r="AD319" s="217"/>
      <c r="AE319" s="217"/>
      <c r="AF319" s="217"/>
      <c r="AG319" s="217"/>
      <c r="AH319" s="217"/>
      <c r="AI319" s="217"/>
      <c r="AJ319" s="217"/>
      <c r="AK319" s="217"/>
      <c r="AL319" s="217"/>
      <c r="AM319" s="217"/>
      <c r="AN319" s="217"/>
      <c r="AO319" s="217"/>
      <c r="AP319" s="217"/>
      <c r="AQ319" s="217"/>
      <c r="AR319" s="217"/>
      <c r="AS319" s="217"/>
      <c r="AT319" s="217"/>
      <c r="AU319" s="217"/>
      <c r="AV319" s="217"/>
      <c r="AW319" s="217"/>
      <c r="AX319" s="217"/>
      <c r="AY319" s="217"/>
      <c r="AZ319" s="217"/>
      <c r="BA319" s="217"/>
      <c r="BB319" s="217"/>
      <c r="BC319" s="217"/>
      <c r="BD319" s="217"/>
      <c r="BE319" s="217"/>
      <c r="BF319" s="217"/>
      <c r="BG319" s="217"/>
      <c r="BH319" s="217"/>
      <c r="BI319" s="217"/>
      <c r="BJ319" s="217"/>
      <c r="BK319" s="217"/>
      <c r="BL319" s="217"/>
      <c r="BM319" s="217"/>
      <c r="BN319" s="217"/>
      <c r="BO319" s="217"/>
      <c r="BP319" s="217"/>
      <c r="BQ319" s="217"/>
      <c r="BR319" s="217"/>
      <c r="BS319" s="217"/>
    </row>
    <row r="320" spans="1:71" x14ac:dyDescent="0.25">
      <c r="A320" s="298" t="s">
        <v>1024</v>
      </c>
      <c r="B320" s="315">
        <f>B321</f>
        <v>65</v>
      </c>
      <c r="C320" s="306">
        <f t="shared" ref="C320:I320" si="153">C321</f>
        <v>0.38</v>
      </c>
      <c r="D320" s="306"/>
      <c r="E320" s="306"/>
      <c r="F320" s="306"/>
      <c r="G320" s="306">
        <f t="shared" si="153"/>
        <v>617.52</v>
      </c>
      <c r="H320" s="306">
        <f t="shared" si="153"/>
        <v>145.66999999999999</v>
      </c>
      <c r="I320" s="307">
        <f t="shared" si="153"/>
        <v>763.18999999999994</v>
      </c>
    </row>
    <row r="321" spans="1:71" ht="33" x14ac:dyDescent="0.25">
      <c r="A321" s="100" t="s">
        <v>9</v>
      </c>
      <c r="B321" s="553">
        <f>SUM(B322:B324)</f>
        <v>65</v>
      </c>
      <c r="C321" s="534">
        <f t="shared" ref="C321:I321" si="154">SUM(C322:C324)</f>
        <v>0.38</v>
      </c>
      <c r="D321" s="534"/>
      <c r="E321" s="534"/>
      <c r="F321" s="534"/>
      <c r="G321" s="534">
        <f t="shared" si="154"/>
        <v>617.52</v>
      </c>
      <c r="H321" s="534">
        <f t="shared" si="154"/>
        <v>145.66999999999999</v>
      </c>
      <c r="I321" s="535">
        <f t="shared" si="154"/>
        <v>763.18999999999994</v>
      </c>
    </row>
    <row r="322" spans="1:71" s="5" customFormat="1" x14ac:dyDescent="0.25">
      <c r="A322" s="76" t="s">
        <v>831</v>
      </c>
      <c r="B322" s="450">
        <v>32</v>
      </c>
      <c r="C322" s="60">
        <f>ROUND(B322/166,2)</f>
        <v>0.19</v>
      </c>
      <c r="D322" s="60">
        <v>1489</v>
      </c>
      <c r="E322" s="60">
        <f t="shared" ref="E322:E324" si="155">ROUND(C322*D322,2)</f>
        <v>282.91000000000003</v>
      </c>
      <c r="F322" s="63">
        <v>1</v>
      </c>
      <c r="G322" s="60">
        <f t="shared" ref="G322:G324" si="156">ROUND(E322*F322,2)</f>
        <v>282.91000000000003</v>
      </c>
      <c r="H322" s="418">
        <f>ROUND(G322*0.2359,2)</f>
        <v>66.739999999999995</v>
      </c>
      <c r="I322" s="62">
        <f>ROUND(G322+H322,2)</f>
        <v>349.65</v>
      </c>
      <c r="J322" s="217"/>
      <c r="K322" s="217"/>
      <c r="L322" s="217"/>
      <c r="M322" s="217"/>
      <c r="N322" s="217"/>
      <c r="O322" s="217"/>
      <c r="P322" s="217"/>
      <c r="Q322" s="217"/>
      <c r="R322" s="217"/>
      <c r="S322" s="217"/>
      <c r="T322" s="217"/>
      <c r="U322" s="217"/>
      <c r="V322" s="217"/>
      <c r="W322" s="217"/>
      <c r="X322" s="217"/>
      <c r="Y322" s="217"/>
      <c r="Z322" s="217"/>
      <c r="AA322" s="217"/>
      <c r="AB322" s="217"/>
      <c r="AC322" s="217"/>
      <c r="AD322" s="217"/>
      <c r="AE322" s="217"/>
      <c r="AF322" s="217"/>
      <c r="AG322" s="217"/>
      <c r="AH322" s="217"/>
      <c r="AI322" s="217"/>
      <c r="AJ322" s="217"/>
      <c r="AK322" s="217"/>
      <c r="AL322" s="217"/>
      <c r="AM322" s="217"/>
      <c r="AN322" s="217"/>
      <c r="AO322" s="217"/>
      <c r="AP322" s="217"/>
      <c r="AQ322" s="217"/>
      <c r="AR322" s="217"/>
      <c r="AS322" s="217"/>
      <c r="AT322" s="217"/>
      <c r="AU322" s="217"/>
      <c r="AV322" s="217"/>
      <c r="AW322" s="217"/>
      <c r="AX322" s="217"/>
      <c r="AY322" s="217"/>
      <c r="AZ322" s="217"/>
      <c r="BA322" s="217"/>
      <c r="BB322" s="217"/>
      <c r="BC322" s="217"/>
      <c r="BD322" s="217"/>
      <c r="BE322" s="217"/>
      <c r="BF322" s="217"/>
      <c r="BG322" s="217"/>
      <c r="BH322" s="217"/>
      <c r="BI322" s="217"/>
      <c r="BJ322" s="217"/>
      <c r="BK322" s="217"/>
      <c r="BL322" s="217"/>
      <c r="BM322" s="217"/>
      <c r="BN322" s="217"/>
      <c r="BO322" s="217"/>
      <c r="BP322" s="217"/>
      <c r="BQ322" s="217"/>
      <c r="BR322" s="217"/>
      <c r="BS322" s="217"/>
    </row>
    <row r="323" spans="1:71" s="5" customFormat="1" x14ac:dyDescent="0.25">
      <c r="A323" s="76" t="s">
        <v>832</v>
      </c>
      <c r="B323" s="450">
        <v>9</v>
      </c>
      <c r="C323" s="60">
        <f t="shared" ref="C323:C324" si="157">ROUND(B323/166,2)</f>
        <v>0.05</v>
      </c>
      <c r="D323" s="60">
        <v>1489</v>
      </c>
      <c r="E323" s="60">
        <f t="shared" si="155"/>
        <v>74.45</v>
      </c>
      <c r="F323" s="63">
        <v>1</v>
      </c>
      <c r="G323" s="60">
        <f t="shared" si="156"/>
        <v>74.45</v>
      </c>
      <c r="H323" s="418">
        <f>ROUND(G323*0.2359,2)</f>
        <v>17.559999999999999</v>
      </c>
      <c r="I323" s="62">
        <f>ROUND(G323+H323,2)</f>
        <v>92.01</v>
      </c>
      <c r="J323" s="217"/>
      <c r="K323" s="217"/>
      <c r="L323" s="217"/>
      <c r="M323" s="217"/>
      <c r="N323" s="217"/>
      <c r="O323" s="217"/>
      <c r="P323" s="217"/>
      <c r="Q323" s="217"/>
      <c r="R323" s="217"/>
      <c r="S323" s="217"/>
      <c r="T323" s="217"/>
      <c r="U323" s="217"/>
      <c r="V323" s="217"/>
      <c r="W323" s="217"/>
      <c r="X323" s="217"/>
      <c r="Y323" s="217"/>
      <c r="Z323" s="217"/>
      <c r="AA323" s="217"/>
      <c r="AB323" s="217"/>
      <c r="AC323" s="217"/>
      <c r="AD323" s="217"/>
      <c r="AE323" s="217"/>
      <c r="AF323" s="217"/>
      <c r="AG323" s="217"/>
      <c r="AH323" s="217"/>
      <c r="AI323" s="217"/>
      <c r="AJ323" s="217"/>
      <c r="AK323" s="217"/>
      <c r="AL323" s="217"/>
      <c r="AM323" s="217"/>
      <c r="AN323" s="217"/>
      <c r="AO323" s="217"/>
      <c r="AP323" s="217"/>
      <c r="AQ323" s="217"/>
      <c r="AR323" s="217"/>
      <c r="AS323" s="217"/>
      <c r="AT323" s="217"/>
      <c r="AU323" s="217"/>
      <c r="AV323" s="217"/>
      <c r="AW323" s="217"/>
      <c r="AX323" s="217"/>
      <c r="AY323" s="217"/>
      <c r="AZ323" s="217"/>
      <c r="BA323" s="217"/>
      <c r="BB323" s="217"/>
      <c r="BC323" s="217"/>
      <c r="BD323" s="217"/>
      <c r="BE323" s="217"/>
      <c r="BF323" s="217"/>
      <c r="BG323" s="217"/>
      <c r="BH323" s="217"/>
      <c r="BI323" s="217"/>
      <c r="BJ323" s="217"/>
      <c r="BK323" s="217"/>
      <c r="BL323" s="217"/>
      <c r="BM323" s="217"/>
      <c r="BN323" s="217"/>
      <c r="BO323" s="217"/>
      <c r="BP323" s="217"/>
      <c r="BQ323" s="217"/>
      <c r="BR323" s="217"/>
      <c r="BS323" s="217"/>
    </row>
    <row r="324" spans="1:71" s="5" customFormat="1" x14ac:dyDescent="0.25">
      <c r="A324" s="76" t="s">
        <v>1025</v>
      </c>
      <c r="B324" s="450">
        <v>24</v>
      </c>
      <c r="C324" s="60">
        <f t="shared" si="157"/>
        <v>0.14000000000000001</v>
      </c>
      <c r="D324" s="60">
        <v>1858.28</v>
      </c>
      <c r="E324" s="60">
        <f t="shared" si="155"/>
        <v>260.16000000000003</v>
      </c>
      <c r="F324" s="63">
        <v>1</v>
      </c>
      <c r="G324" s="60">
        <f t="shared" si="156"/>
        <v>260.16000000000003</v>
      </c>
      <c r="H324" s="418">
        <f>ROUND(G324*0.2359,2)</f>
        <v>61.37</v>
      </c>
      <c r="I324" s="62">
        <f>ROUND(G324+H324,2)</f>
        <v>321.52999999999997</v>
      </c>
      <c r="J324" s="217"/>
      <c r="K324" s="217"/>
      <c r="L324" s="217"/>
      <c r="M324" s="217"/>
      <c r="N324" s="217"/>
      <c r="O324" s="217"/>
      <c r="P324" s="217"/>
      <c r="Q324" s="217"/>
      <c r="R324" s="217"/>
      <c r="S324" s="217"/>
      <c r="T324" s="217"/>
      <c r="U324" s="217"/>
      <c r="V324" s="217"/>
      <c r="W324" s="217"/>
      <c r="X324" s="217"/>
      <c r="Y324" s="217"/>
      <c r="Z324" s="217"/>
      <c r="AA324" s="217"/>
      <c r="AB324" s="217"/>
      <c r="AC324" s="217"/>
      <c r="AD324" s="217"/>
      <c r="AE324" s="217"/>
      <c r="AF324" s="217"/>
      <c r="AG324" s="217"/>
      <c r="AH324" s="217"/>
      <c r="AI324" s="217"/>
      <c r="AJ324" s="217"/>
      <c r="AK324" s="217"/>
      <c r="AL324" s="217"/>
      <c r="AM324" s="217"/>
      <c r="AN324" s="217"/>
      <c r="AO324" s="217"/>
      <c r="AP324" s="217"/>
      <c r="AQ324" s="217"/>
      <c r="AR324" s="217"/>
      <c r="AS324" s="217"/>
      <c r="AT324" s="217"/>
      <c r="AU324" s="217"/>
      <c r="AV324" s="217"/>
      <c r="AW324" s="217"/>
      <c r="AX324" s="217"/>
      <c r="AY324" s="217"/>
      <c r="AZ324" s="217"/>
      <c r="BA324" s="217"/>
      <c r="BB324" s="217"/>
      <c r="BC324" s="217"/>
      <c r="BD324" s="217"/>
      <c r="BE324" s="217"/>
      <c r="BF324" s="217"/>
      <c r="BG324" s="217"/>
      <c r="BH324" s="217"/>
      <c r="BI324" s="217"/>
      <c r="BJ324" s="217"/>
      <c r="BK324" s="217"/>
      <c r="BL324" s="217"/>
      <c r="BM324" s="217"/>
      <c r="BN324" s="217"/>
      <c r="BO324" s="217"/>
      <c r="BP324" s="217"/>
      <c r="BQ324" s="217"/>
      <c r="BR324" s="217"/>
      <c r="BS324" s="217"/>
    </row>
    <row r="325" spans="1:71" x14ac:dyDescent="0.25">
      <c r="A325" s="298" t="s">
        <v>1026</v>
      </c>
      <c r="B325" s="315">
        <f>B326+B328</f>
        <v>68.5</v>
      </c>
      <c r="C325" s="306">
        <f>C326+C328</f>
        <v>0.42000000000000004</v>
      </c>
      <c r="D325" s="306"/>
      <c r="E325" s="306"/>
      <c r="F325" s="544"/>
      <c r="G325" s="306">
        <f>G326+G328</f>
        <v>425.47</v>
      </c>
      <c r="H325" s="416">
        <f>H326+H328</f>
        <v>100.37</v>
      </c>
      <c r="I325" s="307">
        <f>I326+I328</f>
        <v>525.84</v>
      </c>
    </row>
    <row r="326" spans="1:71" ht="33" x14ac:dyDescent="0.25">
      <c r="A326" s="100" t="s">
        <v>9</v>
      </c>
      <c r="B326" s="553">
        <f>SUM(B327:B327)</f>
        <v>4.5</v>
      </c>
      <c r="C326" s="308">
        <f>SUM(C327:C327)</f>
        <v>0.03</v>
      </c>
      <c r="D326" s="308"/>
      <c r="E326" s="308"/>
      <c r="F326" s="308"/>
      <c r="G326" s="308">
        <f>SUM(G327:G327)</f>
        <v>44.67</v>
      </c>
      <c r="H326" s="117">
        <f>SUM(H327:H327)</f>
        <v>10.54</v>
      </c>
      <c r="I326" s="309">
        <f>SUM(I327:I327)</f>
        <v>55.21</v>
      </c>
    </row>
    <row r="327" spans="1:71" x14ac:dyDescent="0.25">
      <c r="A327" s="105" t="s">
        <v>1027</v>
      </c>
      <c r="B327" s="554">
        <v>4.5</v>
      </c>
      <c r="C327" s="64">
        <f t="shared" ref="C327" si="158">ROUND(B327/166,2)</f>
        <v>0.03</v>
      </c>
      <c r="D327" s="65">
        <v>1489</v>
      </c>
      <c r="E327" s="64">
        <f>ROUND(C327*D327,2)</f>
        <v>44.67</v>
      </c>
      <c r="F327" s="536">
        <v>1</v>
      </c>
      <c r="G327" s="64">
        <f t="shared" ref="G327" si="159">ROUND(E327*F327,2)</f>
        <v>44.67</v>
      </c>
      <c r="H327" s="115">
        <f t="shared" ref="H327" si="160">ROUND(G327*0.2359,2)</f>
        <v>10.54</v>
      </c>
      <c r="I327" s="81">
        <f t="shared" ref="I327" si="161">ROUND(G327+H327,2)</f>
        <v>55.21</v>
      </c>
    </row>
    <row r="328" spans="1:71" ht="33" x14ac:dyDescent="0.25">
      <c r="A328" s="100" t="s">
        <v>7</v>
      </c>
      <c r="B328" s="555">
        <f>SUM(B329:B329)</f>
        <v>64</v>
      </c>
      <c r="C328" s="101">
        <f>SUM(C329:C329)</f>
        <v>0.39</v>
      </c>
      <c r="D328" s="101"/>
      <c r="E328" s="101"/>
      <c r="F328" s="101"/>
      <c r="G328" s="101">
        <f>SUM(G329:G329)</f>
        <v>380.8</v>
      </c>
      <c r="H328" s="102">
        <f>SUM(H329:H329)</f>
        <v>89.83</v>
      </c>
      <c r="I328" s="107">
        <f>SUM(I329:I329)</f>
        <v>470.63</v>
      </c>
    </row>
    <row r="329" spans="1:71" x14ac:dyDescent="0.25">
      <c r="A329" s="105" t="s">
        <v>1028</v>
      </c>
      <c r="B329" s="554">
        <v>64</v>
      </c>
      <c r="C329" s="65">
        <f>ROUND(B329/166,2)</f>
        <v>0.39</v>
      </c>
      <c r="D329" s="65">
        <v>5.95</v>
      </c>
      <c r="E329" s="65">
        <f>ROUND(B329*D329,2)</f>
        <v>380.8</v>
      </c>
      <c r="F329" s="538">
        <v>1</v>
      </c>
      <c r="G329" s="65">
        <f>ROUND(E329*F329,2)</f>
        <v>380.8</v>
      </c>
      <c r="H329" s="418">
        <f>ROUND(G329*0.2359,2)</f>
        <v>89.83</v>
      </c>
      <c r="I329" s="66">
        <f>ROUND(G329+H329,2)</f>
        <v>470.63</v>
      </c>
    </row>
    <row r="330" spans="1:71" x14ac:dyDescent="0.25">
      <c r="A330" s="298" t="s">
        <v>1029</v>
      </c>
      <c r="B330" s="315">
        <f>B331+B333</f>
        <v>59</v>
      </c>
      <c r="C330" s="306">
        <f>C331+C333</f>
        <v>0.35</v>
      </c>
      <c r="D330" s="306"/>
      <c r="E330" s="306"/>
      <c r="F330" s="544"/>
      <c r="G330" s="306">
        <f t="shared" ref="G330:I330" si="162">G331+G333</f>
        <v>380.72</v>
      </c>
      <c r="H330" s="416">
        <f t="shared" si="162"/>
        <v>89.82</v>
      </c>
      <c r="I330" s="307">
        <f t="shared" si="162"/>
        <v>470.53999999999996</v>
      </c>
    </row>
    <row r="331" spans="1:71" ht="33" x14ac:dyDescent="0.25">
      <c r="A331" s="100" t="s">
        <v>9</v>
      </c>
      <c r="B331" s="553">
        <f>B332</f>
        <v>17</v>
      </c>
      <c r="C331" s="534">
        <f t="shared" ref="C331:I331" si="163">C332</f>
        <v>0.1</v>
      </c>
      <c r="D331" s="534"/>
      <c r="E331" s="534"/>
      <c r="F331" s="534"/>
      <c r="G331" s="534">
        <f t="shared" si="163"/>
        <v>148.9</v>
      </c>
      <c r="H331" s="415">
        <f t="shared" si="163"/>
        <v>35.130000000000003</v>
      </c>
      <c r="I331" s="535">
        <f t="shared" si="163"/>
        <v>184.03</v>
      </c>
    </row>
    <row r="332" spans="1:71" x14ac:dyDescent="0.25">
      <c r="A332" s="76" t="s">
        <v>1027</v>
      </c>
      <c r="B332" s="450">
        <v>17</v>
      </c>
      <c r="C332" s="64">
        <f>ROUND(B332/166,2)</f>
        <v>0.1</v>
      </c>
      <c r="D332" s="23">
        <v>1489</v>
      </c>
      <c r="E332" s="23">
        <f t="shared" ref="E332" si="164">ROUND(C332*D332,2)</f>
        <v>148.9</v>
      </c>
      <c r="F332" s="30">
        <v>1</v>
      </c>
      <c r="G332" s="23">
        <f t="shared" ref="G332" si="165">ROUND(E332*F332,2)</f>
        <v>148.9</v>
      </c>
      <c r="H332" s="115">
        <f>ROUND(G332*0.2359,2)</f>
        <v>35.130000000000003</v>
      </c>
      <c r="I332" s="24">
        <f>ROUND(G332+H332,2)</f>
        <v>184.03</v>
      </c>
    </row>
    <row r="333" spans="1:71" ht="33" x14ac:dyDescent="0.25">
      <c r="A333" s="100" t="s">
        <v>7</v>
      </c>
      <c r="B333" s="553">
        <f>SUM(B334:B337)</f>
        <v>42</v>
      </c>
      <c r="C333" s="534">
        <f t="shared" ref="C333:I333" si="166">SUM(C334:C337)</f>
        <v>0.25</v>
      </c>
      <c r="D333" s="534"/>
      <c r="E333" s="534"/>
      <c r="F333" s="534"/>
      <c r="G333" s="534">
        <f t="shared" si="166"/>
        <v>231.82</v>
      </c>
      <c r="H333" s="415">
        <f t="shared" si="166"/>
        <v>54.69</v>
      </c>
      <c r="I333" s="535">
        <f t="shared" si="166"/>
        <v>286.51</v>
      </c>
    </row>
    <row r="334" spans="1:71" x14ac:dyDescent="0.25">
      <c r="A334" s="105" t="s">
        <v>901</v>
      </c>
      <c r="B334" s="554">
        <v>18</v>
      </c>
      <c r="C334" s="65">
        <f>ROUND(B334/166,2)</f>
        <v>0.11</v>
      </c>
      <c r="D334" s="65">
        <v>5.23</v>
      </c>
      <c r="E334" s="65">
        <f>ROUND(B334*D334,2)</f>
        <v>94.14</v>
      </c>
      <c r="F334" s="538">
        <v>1</v>
      </c>
      <c r="G334" s="65">
        <f t="shared" ref="G334:G337" si="167">ROUND(E334*F334,2)</f>
        <v>94.14</v>
      </c>
      <c r="H334" s="418">
        <f>ROUND(G334*0.2359,2)</f>
        <v>22.21</v>
      </c>
      <c r="I334" s="66">
        <f>ROUND(G334+H334,2)</f>
        <v>116.35</v>
      </c>
    </row>
    <row r="335" spans="1:71" x14ac:dyDescent="0.25">
      <c r="A335" s="105" t="s">
        <v>902</v>
      </c>
      <c r="B335" s="554">
        <v>14</v>
      </c>
      <c r="C335" s="65">
        <f t="shared" ref="C335:C337" si="168">ROUND(B335/166,2)</f>
        <v>0.08</v>
      </c>
      <c r="D335" s="65">
        <v>5.95</v>
      </c>
      <c r="E335" s="65">
        <f>ROUND(B335*D335,2)</f>
        <v>83.3</v>
      </c>
      <c r="F335" s="538">
        <v>1</v>
      </c>
      <c r="G335" s="65">
        <f t="shared" si="167"/>
        <v>83.3</v>
      </c>
      <c r="H335" s="418">
        <f>ROUND(G335*0.2359,2)</f>
        <v>19.649999999999999</v>
      </c>
      <c r="I335" s="66">
        <f>ROUND(G335+H335,2)</f>
        <v>102.95</v>
      </c>
    </row>
    <row r="336" spans="1:71" x14ac:dyDescent="0.25">
      <c r="A336" s="105" t="s">
        <v>903</v>
      </c>
      <c r="B336" s="554">
        <v>4</v>
      </c>
      <c r="C336" s="65">
        <f t="shared" si="168"/>
        <v>0.02</v>
      </c>
      <c r="D336" s="65">
        <v>985</v>
      </c>
      <c r="E336" s="64">
        <f t="shared" ref="E336:E337" si="169">ROUND(C336*D336,2)</f>
        <v>19.7</v>
      </c>
      <c r="F336" s="536">
        <v>1</v>
      </c>
      <c r="G336" s="64">
        <f t="shared" si="167"/>
        <v>19.7</v>
      </c>
      <c r="H336" s="115">
        <f>ROUND(G336*0.2359,2)</f>
        <v>4.6500000000000004</v>
      </c>
      <c r="I336" s="81">
        <f>ROUND(G336+H336,2)</f>
        <v>24.35</v>
      </c>
    </row>
    <row r="337" spans="1:71" x14ac:dyDescent="0.25">
      <c r="A337" s="105" t="s">
        <v>904</v>
      </c>
      <c r="B337" s="554">
        <v>6</v>
      </c>
      <c r="C337" s="65">
        <f t="shared" si="168"/>
        <v>0.04</v>
      </c>
      <c r="D337" s="65">
        <v>867</v>
      </c>
      <c r="E337" s="64">
        <f t="shared" si="169"/>
        <v>34.68</v>
      </c>
      <c r="F337" s="536">
        <v>1</v>
      </c>
      <c r="G337" s="64">
        <f t="shared" si="167"/>
        <v>34.68</v>
      </c>
      <c r="H337" s="115">
        <f>ROUND(G337*0.2359,2)</f>
        <v>8.18</v>
      </c>
      <c r="I337" s="81">
        <f>ROUND(G337+H337,2)</f>
        <v>42.86</v>
      </c>
    </row>
    <row r="338" spans="1:71" x14ac:dyDescent="0.25">
      <c r="A338" s="298" t="s">
        <v>1030</v>
      </c>
      <c r="B338" s="315">
        <f>B339+B341</f>
        <v>16</v>
      </c>
      <c r="C338" s="306">
        <f t="shared" ref="C338:I338" si="170">C339+C341</f>
        <v>0.1</v>
      </c>
      <c r="D338" s="306"/>
      <c r="E338" s="306"/>
      <c r="F338" s="306"/>
      <c r="G338" s="306">
        <f t="shared" si="170"/>
        <v>82.48</v>
      </c>
      <c r="H338" s="306">
        <f t="shared" si="170"/>
        <v>19.46</v>
      </c>
      <c r="I338" s="307">
        <f t="shared" si="170"/>
        <v>101.94</v>
      </c>
    </row>
    <row r="339" spans="1:71" ht="33" x14ac:dyDescent="0.25">
      <c r="A339" s="100" t="s">
        <v>7</v>
      </c>
      <c r="B339" s="553">
        <f>SUM(B340:B340)</f>
        <v>8</v>
      </c>
      <c r="C339" s="534">
        <f>SUM(C340:C340)</f>
        <v>0.05</v>
      </c>
      <c r="D339" s="534"/>
      <c r="E339" s="534"/>
      <c r="F339" s="534"/>
      <c r="G339" s="534">
        <f>SUM(G340:G340)</f>
        <v>47.6</v>
      </c>
      <c r="H339" s="415">
        <f>SUM(H340:H340)</f>
        <v>11.23</v>
      </c>
      <c r="I339" s="535">
        <f>SUM(I340:I340)</f>
        <v>58.83</v>
      </c>
    </row>
    <row r="340" spans="1:71" x14ac:dyDescent="0.25">
      <c r="A340" s="105" t="s">
        <v>901</v>
      </c>
      <c r="B340" s="554">
        <v>8</v>
      </c>
      <c r="C340" s="64">
        <f t="shared" ref="C340" si="171">ROUND(B340/166,2)</f>
        <v>0.05</v>
      </c>
      <c r="D340" s="23">
        <v>5.95</v>
      </c>
      <c r="E340" s="23">
        <f>ROUND(B340*D340,2)</f>
        <v>47.6</v>
      </c>
      <c r="F340" s="30">
        <v>1</v>
      </c>
      <c r="G340" s="23">
        <f t="shared" ref="G340" si="172">ROUND(E340*F340,2)</f>
        <v>47.6</v>
      </c>
      <c r="H340" s="115">
        <f>ROUND(G340*0.2359,2)</f>
        <v>11.23</v>
      </c>
      <c r="I340" s="24">
        <f>ROUND(G340+H340,2)</f>
        <v>58.83</v>
      </c>
    </row>
    <row r="341" spans="1:71" ht="33" x14ac:dyDescent="0.25">
      <c r="A341" s="100" t="s">
        <v>8</v>
      </c>
      <c r="B341" s="553">
        <f>SUM(B342:B342)</f>
        <v>8</v>
      </c>
      <c r="C341" s="534">
        <f>SUM(C342:C342)</f>
        <v>0.05</v>
      </c>
      <c r="D341" s="534"/>
      <c r="E341" s="534"/>
      <c r="F341" s="534"/>
      <c r="G341" s="534">
        <f>SUM(G342:G342)</f>
        <v>34.880000000000003</v>
      </c>
      <c r="H341" s="415">
        <f>SUM(H342:H342)</f>
        <v>8.23</v>
      </c>
      <c r="I341" s="535">
        <f>SUM(I342:I342)</f>
        <v>43.11</v>
      </c>
    </row>
    <row r="342" spans="1:71" s="91" customFormat="1" x14ac:dyDescent="0.25">
      <c r="A342" s="105" t="s">
        <v>1031</v>
      </c>
      <c r="B342" s="554">
        <v>8</v>
      </c>
      <c r="C342" s="64">
        <f>ROUND(B342/166,2)</f>
        <v>0.05</v>
      </c>
      <c r="D342" s="64">
        <v>4.3600000000000003</v>
      </c>
      <c r="E342" s="64">
        <f>ROUND(B342*D342,2)</f>
        <v>34.880000000000003</v>
      </c>
      <c r="F342" s="536">
        <v>1</v>
      </c>
      <c r="G342" s="64">
        <f>ROUND(E342*F342,2)</f>
        <v>34.880000000000003</v>
      </c>
      <c r="H342" s="115">
        <f>ROUND(G342*0.2359,2)</f>
        <v>8.23</v>
      </c>
      <c r="I342" s="81">
        <f>ROUND(G342+H342,2)</f>
        <v>43.11</v>
      </c>
      <c r="J342" s="549"/>
      <c r="K342" s="549"/>
      <c r="L342" s="549"/>
      <c r="M342" s="549"/>
      <c r="N342" s="549"/>
      <c r="O342" s="549"/>
      <c r="P342" s="549"/>
      <c r="Q342" s="549"/>
      <c r="R342" s="549"/>
      <c r="S342" s="549"/>
      <c r="T342" s="549"/>
      <c r="U342" s="549"/>
      <c r="V342" s="549"/>
      <c r="W342" s="549"/>
      <c r="X342" s="549"/>
      <c r="Y342" s="549"/>
      <c r="Z342" s="549"/>
      <c r="AA342" s="549"/>
      <c r="AB342" s="549"/>
      <c r="AC342" s="549"/>
      <c r="AD342" s="549"/>
      <c r="AE342" s="549"/>
      <c r="AF342" s="549"/>
      <c r="AG342" s="549"/>
      <c r="AH342" s="549"/>
      <c r="AI342" s="549"/>
      <c r="AJ342" s="549"/>
      <c r="AK342" s="549"/>
      <c r="AL342" s="549"/>
      <c r="AM342" s="549"/>
      <c r="AN342" s="549"/>
      <c r="AO342" s="549"/>
      <c r="AP342" s="549"/>
      <c r="AQ342" s="549"/>
      <c r="AR342" s="549"/>
      <c r="AS342" s="549"/>
      <c r="AT342" s="549"/>
      <c r="AU342" s="549"/>
      <c r="AV342" s="549"/>
      <c r="AW342" s="549"/>
      <c r="AX342" s="549"/>
      <c r="AY342" s="549"/>
      <c r="AZ342" s="549"/>
      <c r="BA342" s="549"/>
      <c r="BB342" s="549"/>
      <c r="BC342" s="549"/>
      <c r="BD342" s="549"/>
      <c r="BE342" s="549"/>
      <c r="BF342" s="549"/>
      <c r="BG342" s="549"/>
      <c r="BH342" s="549"/>
      <c r="BI342" s="549"/>
      <c r="BJ342" s="549"/>
      <c r="BK342" s="549"/>
      <c r="BL342" s="549"/>
      <c r="BM342" s="549"/>
      <c r="BN342" s="549"/>
      <c r="BO342" s="549"/>
      <c r="BP342" s="549"/>
      <c r="BQ342" s="549"/>
      <c r="BR342" s="549"/>
      <c r="BS342" s="549"/>
    </row>
    <row r="343" spans="1:71" x14ac:dyDescent="0.25">
      <c r="A343" s="298" t="s">
        <v>1032</v>
      </c>
      <c r="B343" s="315">
        <f>B344+B349+B353</f>
        <v>2289.8000000000002</v>
      </c>
      <c r="C343" s="306">
        <f t="shared" ref="C343:I343" si="173">C344+C349+C353</f>
        <v>13.79</v>
      </c>
      <c r="D343" s="306"/>
      <c r="E343" s="306"/>
      <c r="F343" s="306"/>
      <c r="G343" s="306">
        <f t="shared" si="173"/>
        <v>9622.130000000001</v>
      </c>
      <c r="H343" s="306">
        <f t="shared" si="173"/>
        <v>2269.8599999999997</v>
      </c>
      <c r="I343" s="307">
        <f t="shared" si="173"/>
        <v>11891.990000000002</v>
      </c>
    </row>
    <row r="344" spans="1:71" ht="33" x14ac:dyDescent="0.25">
      <c r="A344" s="100" t="s">
        <v>9</v>
      </c>
      <c r="B344" s="555">
        <f>SUM(B345:B348)</f>
        <v>465</v>
      </c>
      <c r="C344" s="101">
        <f>SUM(C345:C348)</f>
        <v>2.81</v>
      </c>
      <c r="D344" s="101"/>
      <c r="E344" s="101"/>
      <c r="F344" s="101"/>
      <c r="G344" s="101">
        <f>SUM(G345:G348)</f>
        <v>4502.0200000000004</v>
      </c>
      <c r="H344" s="102">
        <f>SUM(H345:H348)</f>
        <v>1062.02</v>
      </c>
      <c r="I344" s="107">
        <f>SUM(I345:I348)</f>
        <v>5564.04</v>
      </c>
    </row>
    <row r="345" spans="1:71" s="5" customFormat="1" x14ac:dyDescent="0.25">
      <c r="A345" s="75" t="s">
        <v>1033</v>
      </c>
      <c r="B345" s="450">
        <f>11+63</f>
        <v>74</v>
      </c>
      <c r="C345" s="64">
        <f>ROUND(B345/166,2)</f>
        <v>0.45</v>
      </c>
      <c r="D345" s="23">
        <v>1858.28</v>
      </c>
      <c r="E345" s="23">
        <f t="shared" ref="E345:E348" si="174">ROUND(C345*D345,2)</f>
        <v>836.23</v>
      </c>
      <c r="F345" s="30">
        <v>1</v>
      </c>
      <c r="G345" s="23">
        <f t="shared" ref="G345:G348" si="175">ROUND(E345*F345,2)</f>
        <v>836.23</v>
      </c>
      <c r="H345" s="115">
        <f>ROUND(G345*0.2359,2)</f>
        <v>197.27</v>
      </c>
      <c r="I345" s="24">
        <f>ROUND(G345+H345,2)</f>
        <v>1033.5</v>
      </c>
      <c r="J345" s="217"/>
      <c r="K345" s="217"/>
      <c r="L345" s="217"/>
      <c r="M345" s="217"/>
      <c r="N345" s="217"/>
      <c r="O345" s="217"/>
      <c r="P345" s="217"/>
      <c r="Q345" s="217"/>
      <c r="R345" s="217"/>
      <c r="S345" s="217"/>
      <c r="T345" s="217"/>
      <c r="U345" s="217"/>
      <c r="V345" s="217"/>
      <c r="W345" s="217"/>
      <c r="X345" s="217"/>
      <c r="Y345" s="217"/>
      <c r="Z345" s="217"/>
      <c r="AA345" s="217"/>
      <c r="AB345" s="217"/>
      <c r="AC345" s="217"/>
      <c r="AD345" s="217"/>
      <c r="AE345" s="217"/>
      <c r="AF345" s="217"/>
      <c r="AG345" s="217"/>
      <c r="AH345" s="217"/>
      <c r="AI345" s="217"/>
      <c r="AJ345" s="217"/>
      <c r="AK345" s="217"/>
      <c r="AL345" s="217"/>
      <c r="AM345" s="217"/>
      <c r="AN345" s="217"/>
      <c r="AO345" s="217"/>
      <c r="AP345" s="217"/>
      <c r="AQ345" s="217"/>
      <c r="AR345" s="217"/>
      <c r="AS345" s="217"/>
      <c r="AT345" s="217"/>
      <c r="AU345" s="217"/>
      <c r="AV345" s="217"/>
      <c r="AW345" s="217"/>
      <c r="AX345" s="217"/>
      <c r="AY345" s="217"/>
      <c r="AZ345" s="217"/>
      <c r="BA345" s="217"/>
      <c r="BB345" s="217"/>
      <c r="BC345" s="217"/>
      <c r="BD345" s="217"/>
      <c r="BE345" s="217"/>
      <c r="BF345" s="217"/>
      <c r="BG345" s="217"/>
      <c r="BH345" s="217"/>
      <c r="BI345" s="217"/>
      <c r="BJ345" s="217"/>
      <c r="BK345" s="217"/>
      <c r="BL345" s="217"/>
      <c r="BM345" s="217"/>
      <c r="BN345" s="217"/>
      <c r="BO345" s="217"/>
      <c r="BP345" s="217"/>
      <c r="BQ345" s="217"/>
      <c r="BR345" s="217"/>
      <c r="BS345" s="217"/>
    </row>
    <row r="346" spans="1:71" s="5" customFormat="1" x14ac:dyDescent="0.25">
      <c r="A346" s="75" t="s">
        <v>1034</v>
      </c>
      <c r="B346" s="554">
        <v>129</v>
      </c>
      <c r="C346" s="64">
        <f t="shared" ref="C346:C348" si="176">ROUND(B346/166,2)</f>
        <v>0.78</v>
      </c>
      <c r="D346" s="65">
        <v>2044.11</v>
      </c>
      <c r="E346" s="64">
        <f t="shared" si="174"/>
        <v>1594.41</v>
      </c>
      <c r="F346" s="536">
        <v>1</v>
      </c>
      <c r="G346" s="64">
        <f t="shared" si="175"/>
        <v>1594.41</v>
      </c>
      <c r="H346" s="115">
        <f>ROUND(G346*0.2359,2)</f>
        <v>376.12</v>
      </c>
      <c r="I346" s="81">
        <f t="shared" ref="I346" si="177">ROUND(G346+H346,2)</f>
        <v>1970.53</v>
      </c>
      <c r="J346" s="217"/>
      <c r="K346" s="217"/>
      <c r="L346" s="217"/>
      <c r="M346" s="217"/>
      <c r="N346" s="217"/>
      <c r="O346" s="217"/>
      <c r="P346" s="217"/>
      <c r="Q346" s="217"/>
      <c r="R346" s="217"/>
      <c r="S346" s="217"/>
      <c r="T346" s="217"/>
      <c r="U346" s="217"/>
      <c r="V346" s="217"/>
      <c r="W346" s="217"/>
      <c r="X346" s="217"/>
      <c r="Y346" s="217"/>
      <c r="Z346" s="217"/>
      <c r="AA346" s="217"/>
      <c r="AB346" s="217"/>
      <c r="AC346" s="217"/>
      <c r="AD346" s="217"/>
      <c r="AE346" s="217"/>
      <c r="AF346" s="217"/>
      <c r="AG346" s="217"/>
      <c r="AH346" s="217"/>
      <c r="AI346" s="217"/>
      <c r="AJ346" s="217"/>
      <c r="AK346" s="217"/>
      <c r="AL346" s="217"/>
      <c r="AM346" s="217"/>
      <c r="AN346" s="217"/>
      <c r="AO346" s="217"/>
      <c r="AP346" s="217"/>
      <c r="AQ346" s="217"/>
      <c r="AR346" s="217"/>
      <c r="AS346" s="217"/>
      <c r="AT346" s="217"/>
      <c r="AU346" s="217"/>
      <c r="AV346" s="217"/>
      <c r="AW346" s="217"/>
      <c r="AX346" s="217"/>
      <c r="AY346" s="217"/>
      <c r="AZ346" s="217"/>
      <c r="BA346" s="217"/>
      <c r="BB346" s="217"/>
      <c r="BC346" s="217"/>
      <c r="BD346" s="217"/>
      <c r="BE346" s="217"/>
      <c r="BF346" s="217"/>
      <c r="BG346" s="217"/>
      <c r="BH346" s="217"/>
      <c r="BI346" s="217"/>
      <c r="BJ346" s="217"/>
      <c r="BK346" s="217"/>
      <c r="BL346" s="217"/>
      <c r="BM346" s="217"/>
      <c r="BN346" s="217"/>
      <c r="BO346" s="217"/>
      <c r="BP346" s="217"/>
      <c r="BQ346" s="217"/>
      <c r="BR346" s="217"/>
      <c r="BS346" s="217"/>
    </row>
    <row r="347" spans="1:71" s="5" customFormat="1" x14ac:dyDescent="0.25">
      <c r="A347" s="75" t="s">
        <v>1035</v>
      </c>
      <c r="B347" s="450">
        <v>96</v>
      </c>
      <c r="C347" s="64">
        <f t="shared" si="176"/>
        <v>0.57999999999999996</v>
      </c>
      <c r="D347" s="23">
        <v>1311</v>
      </c>
      <c r="E347" s="23">
        <f t="shared" si="174"/>
        <v>760.38</v>
      </c>
      <c r="F347" s="30">
        <v>1</v>
      </c>
      <c r="G347" s="23">
        <f t="shared" si="175"/>
        <v>760.38</v>
      </c>
      <c r="H347" s="115">
        <f>ROUND(G347*0.2359,2)</f>
        <v>179.37</v>
      </c>
      <c r="I347" s="24">
        <f>ROUND(G347+H347,2)</f>
        <v>939.75</v>
      </c>
      <c r="J347" s="217"/>
      <c r="K347" s="217"/>
      <c r="L347" s="217"/>
      <c r="M347" s="217"/>
      <c r="N347" s="217"/>
      <c r="O347" s="217"/>
      <c r="P347" s="217"/>
      <c r="Q347" s="217"/>
      <c r="R347" s="217"/>
      <c r="S347" s="217"/>
      <c r="T347" s="217"/>
      <c r="U347" s="217"/>
      <c r="V347" s="217"/>
      <c r="W347" s="217"/>
      <c r="X347" s="217"/>
      <c r="Y347" s="217"/>
      <c r="Z347" s="217"/>
      <c r="AA347" s="217"/>
      <c r="AB347" s="217"/>
      <c r="AC347" s="217"/>
      <c r="AD347" s="217"/>
      <c r="AE347" s="217"/>
      <c r="AF347" s="217"/>
      <c r="AG347" s="217"/>
      <c r="AH347" s="217"/>
      <c r="AI347" s="217"/>
      <c r="AJ347" s="217"/>
      <c r="AK347" s="217"/>
      <c r="AL347" s="217"/>
      <c r="AM347" s="217"/>
      <c r="AN347" s="217"/>
      <c r="AO347" s="217"/>
      <c r="AP347" s="217"/>
      <c r="AQ347" s="217"/>
      <c r="AR347" s="217"/>
      <c r="AS347" s="217"/>
      <c r="AT347" s="217"/>
      <c r="AU347" s="217"/>
      <c r="AV347" s="217"/>
      <c r="AW347" s="217"/>
      <c r="AX347" s="217"/>
      <c r="AY347" s="217"/>
      <c r="AZ347" s="217"/>
      <c r="BA347" s="217"/>
      <c r="BB347" s="217"/>
      <c r="BC347" s="217"/>
      <c r="BD347" s="217"/>
      <c r="BE347" s="217"/>
      <c r="BF347" s="217"/>
      <c r="BG347" s="217"/>
      <c r="BH347" s="217"/>
      <c r="BI347" s="217"/>
      <c r="BJ347" s="217"/>
      <c r="BK347" s="217"/>
      <c r="BL347" s="217"/>
      <c r="BM347" s="217"/>
      <c r="BN347" s="217"/>
      <c r="BO347" s="217"/>
      <c r="BP347" s="217"/>
      <c r="BQ347" s="217"/>
      <c r="BR347" s="217"/>
      <c r="BS347" s="217"/>
    </row>
    <row r="348" spans="1:71" s="5" customFormat="1" x14ac:dyDescent="0.25">
      <c r="A348" s="75" t="s">
        <v>1036</v>
      </c>
      <c r="B348" s="450">
        <v>166</v>
      </c>
      <c r="C348" s="64">
        <f t="shared" si="176"/>
        <v>1</v>
      </c>
      <c r="D348" s="23">
        <v>1311</v>
      </c>
      <c r="E348" s="23">
        <f t="shared" si="174"/>
        <v>1311</v>
      </c>
      <c r="F348" s="30">
        <v>1</v>
      </c>
      <c r="G348" s="23">
        <f t="shared" si="175"/>
        <v>1311</v>
      </c>
      <c r="H348" s="115">
        <f>ROUND(G348*0.2359,2)</f>
        <v>309.26</v>
      </c>
      <c r="I348" s="24">
        <f>ROUND(G348+H348,2)</f>
        <v>1620.26</v>
      </c>
      <c r="J348" s="217"/>
      <c r="K348" s="217"/>
      <c r="L348" s="217"/>
      <c r="M348" s="217"/>
      <c r="N348" s="217"/>
      <c r="O348" s="217"/>
      <c r="P348" s="217"/>
      <c r="Q348" s="217"/>
      <c r="R348" s="217"/>
      <c r="S348" s="217"/>
      <c r="T348" s="217"/>
      <c r="U348" s="217"/>
      <c r="V348" s="217"/>
      <c r="W348" s="217"/>
      <c r="X348" s="217"/>
      <c r="Y348" s="217"/>
      <c r="Z348" s="217"/>
      <c r="AA348" s="217"/>
      <c r="AB348" s="217"/>
      <c r="AC348" s="217"/>
      <c r="AD348" s="217"/>
      <c r="AE348" s="217"/>
      <c r="AF348" s="217"/>
      <c r="AG348" s="217"/>
      <c r="AH348" s="217"/>
      <c r="AI348" s="217"/>
      <c r="AJ348" s="217"/>
      <c r="AK348" s="217"/>
      <c r="AL348" s="217"/>
      <c r="AM348" s="217"/>
      <c r="AN348" s="217"/>
      <c r="AO348" s="217"/>
      <c r="AP348" s="217"/>
      <c r="AQ348" s="217"/>
      <c r="AR348" s="217"/>
      <c r="AS348" s="217"/>
      <c r="AT348" s="217"/>
      <c r="AU348" s="217"/>
      <c r="AV348" s="217"/>
      <c r="AW348" s="217"/>
      <c r="AX348" s="217"/>
      <c r="AY348" s="217"/>
      <c r="AZ348" s="217"/>
      <c r="BA348" s="217"/>
      <c r="BB348" s="217"/>
      <c r="BC348" s="217"/>
      <c r="BD348" s="217"/>
      <c r="BE348" s="217"/>
      <c r="BF348" s="217"/>
      <c r="BG348" s="217"/>
      <c r="BH348" s="217"/>
      <c r="BI348" s="217"/>
      <c r="BJ348" s="217"/>
      <c r="BK348" s="217"/>
      <c r="BL348" s="217"/>
      <c r="BM348" s="217"/>
      <c r="BN348" s="217"/>
      <c r="BO348" s="217"/>
      <c r="BP348" s="217"/>
      <c r="BQ348" s="217"/>
      <c r="BR348" s="217"/>
      <c r="BS348" s="217"/>
    </row>
    <row r="349" spans="1:71" ht="33" x14ac:dyDescent="0.25">
      <c r="A349" s="100" t="s">
        <v>7</v>
      </c>
      <c r="B349" s="555">
        <f>SUM(B350:B352)</f>
        <v>12</v>
      </c>
      <c r="C349" s="101">
        <f t="shared" ref="C349:I349" si="178">SUM(C350:C352)</f>
        <v>0.06</v>
      </c>
      <c r="D349" s="101"/>
      <c r="E349" s="101"/>
      <c r="F349" s="101"/>
      <c r="G349" s="101">
        <f t="shared" si="178"/>
        <v>70.28</v>
      </c>
      <c r="H349" s="102">
        <f t="shared" si="178"/>
        <v>16.57</v>
      </c>
      <c r="I349" s="107">
        <f t="shared" si="178"/>
        <v>86.85</v>
      </c>
    </row>
    <row r="350" spans="1:71" x14ac:dyDescent="0.25">
      <c r="A350" s="105" t="s">
        <v>1037</v>
      </c>
      <c r="B350" s="554">
        <v>4</v>
      </c>
      <c r="C350" s="65">
        <f>ROUND(B350/166,2)</f>
        <v>0.02</v>
      </c>
      <c r="D350" s="64">
        <v>6.18</v>
      </c>
      <c r="E350" s="64">
        <f>ROUND(B350*D350,2)</f>
        <v>24.72</v>
      </c>
      <c r="F350" s="538">
        <v>1</v>
      </c>
      <c r="G350" s="64">
        <f t="shared" ref="G350:G352" si="179">ROUND(E350*F350,2)</f>
        <v>24.72</v>
      </c>
      <c r="H350" s="115">
        <f>ROUND(G350*0.2359,2)</f>
        <v>5.83</v>
      </c>
      <c r="I350" s="81">
        <f>ROUND(G350+H350,2)</f>
        <v>30.55</v>
      </c>
    </row>
    <row r="351" spans="1:71" x14ac:dyDescent="0.25">
      <c r="A351" s="105" t="s">
        <v>1038</v>
      </c>
      <c r="B351" s="554">
        <v>4</v>
      </c>
      <c r="C351" s="65">
        <f t="shared" ref="C351:C352" si="180">ROUND(B351/166,2)</f>
        <v>0.02</v>
      </c>
      <c r="D351" s="64">
        <v>5.44</v>
      </c>
      <c r="E351" s="64">
        <f>ROUND(B351*D351,2)</f>
        <v>21.76</v>
      </c>
      <c r="F351" s="538">
        <v>1</v>
      </c>
      <c r="G351" s="64">
        <f t="shared" si="179"/>
        <v>21.76</v>
      </c>
      <c r="H351" s="115">
        <f>ROUND(G351*0.2359,2)</f>
        <v>5.13</v>
      </c>
      <c r="I351" s="81">
        <f>ROUND(G351+H351,2)</f>
        <v>26.89</v>
      </c>
    </row>
    <row r="352" spans="1:71" x14ac:dyDescent="0.25">
      <c r="A352" s="105" t="s">
        <v>1039</v>
      </c>
      <c r="B352" s="554">
        <v>4</v>
      </c>
      <c r="C352" s="65">
        <f t="shared" si="180"/>
        <v>0.02</v>
      </c>
      <c r="D352" s="64">
        <v>5.95</v>
      </c>
      <c r="E352" s="64">
        <f>ROUND(B352*D352,2)</f>
        <v>23.8</v>
      </c>
      <c r="F352" s="538">
        <v>1</v>
      </c>
      <c r="G352" s="64">
        <f t="shared" si="179"/>
        <v>23.8</v>
      </c>
      <c r="H352" s="115">
        <f>ROUND(G352*0.2359,2)</f>
        <v>5.61</v>
      </c>
      <c r="I352" s="81">
        <f>ROUND(G352+H352,2)</f>
        <v>29.41</v>
      </c>
    </row>
    <row r="353" spans="1:71" x14ac:dyDescent="0.25">
      <c r="A353" s="100" t="s">
        <v>6</v>
      </c>
      <c r="B353" s="555">
        <f>SUM(B354:B366)</f>
        <v>1812.8</v>
      </c>
      <c r="C353" s="101">
        <f t="shared" ref="C353:I353" si="181">SUM(C354:C366)</f>
        <v>10.92</v>
      </c>
      <c r="D353" s="101"/>
      <c r="E353" s="101"/>
      <c r="F353" s="101"/>
      <c r="G353" s="101">
        <f t="shared" si="181"/>
        <v>5049.83</v>
      </c>
      <c r="H353" s="102">
        <f t="shared" si="181"/>
        <v>1191.27</v>
      </c>
      <c r="I353" s="107">
        <f t="shared" si="181"/>
        <v>6241.1</v>
      </c>
    </row>
    <row r="354" spans="1:71" x14ac:dyDescent="0.25">
      <c r="A354" s="75" t="s">
        <v>1040</v>
      </c>
      <c r="B354" s="450">
        <v>159</v>
      </c>
      <c r="C354" s="60">
        <f>ROUND(B354/166,2)</f>
        <v>0.96</v>
      </c>
      <c r="D354" s="60">
        <v>2250</v>
      </c>
      <c r="E354" s="60">
        <f>ROUND(C354*D354,2)</f>
        <v>2160</v>
      </c>
      <c r="F354" s="63">
        <v>0.3</v>
      </c>
      <c r="G354" s="60">
        <f t="shared" ref="G354:G365" si="182">ROUND(E354*F354,2)</f>
        <v>648</v>
      </c>
      <c r="H354" s="418">
        <f t="shared" ref="H354:H366" si="183">ROUND(G354*0.2359,2)</f>
        <v>152.86000000000001</v>
      </c>
      <c r="I354" s="62">
        <f t="shared" ref="I354:I366" si="184">ROUND(G354+H354,2)</f>
        <v>800.86</v>
      </c>
    </row>
    <row r="355" spans="1:71" s="91" customFormat="1" x14ac:dyDescent="0.25">
      <c r="A355" s="105" t="s">
        <v>144</v>
      </c>
      <c r="B355" s="554">
        <v>96</v>
      </c>
      <c r="C355" s="60">
        <f t="shared" ref="C355:C366" si="185">ROUND(B355/166,2)</f>
        <v>0.57999999999999996</v>
      </c>
      <c r="D355" s="65">
        <v>1875</v>
      </c>
      <c r="E355" s="65">
        <f t="shared" ref="E355:E366" si="186">ROUND(C355*D355,2)</f>
        <v>1087.5</v>
      </c>
      <c r="F355" s="538">
        <v>0.3</v>
      </c>
      <c r="G355" s="65">
        <f t="shared" si="182"/>
        <v>326.25</v>
      </c>
      <c r="H355" s="418">
        <f t="shared" si="183"/>
        <v>76.959999999999994</v>
      </c>
      <c r="I355" s="66">
        <f t="shared" si="184"/>
        <v>403.21</v>
      </c>
      <c r="J355" s="549"/>
      <c r="K355" s="549"/>
      <c r="L355" s="549"/>
      <c r="M355" s="549"/>
      <c r="N355" s="549"/>
      <c r="O355" s="549"/>
      <c r="P355" s="549"/>
      <c r="Q355" s="549"/>
      <c r="R355" s="549"/>
      <c r="S355" s="549"/>
      <c r="T355" s="549"/>
      <c r="U355" s="549"/>
      <c r="V355" s="549"/>
      <c r="W355" s="549"/>
      <c r="X355" s="549"/>
      <c r="Y355" s="549"/>
      <c r="Z355" s="549"/>
      <c r="AA355" s="549"/>
      <c r="AB355" s="549"/>
      <c r="AC355" s="549"/>
      <c r="AD355" s="549"/>
      <c r="AE355" s="549"/>
      <c r="AF355" s="549"/>
      <c r="AG355" s="549"/>
      <c r="AH355" s="549"/>
      <c r="AI355" s="549"/>
      <c r="AJ355" s="549"/>
      <c r="AK355" s="549"/>
      <c r="AL355" s="549"/>
      <c r="AM355" s="549"/>
      <c r="AN355" s="549"/>
      <c r="AO355" s="549"/>
      <c r="AP355" s="549"/>
      <c r="AQ355" s="549"/>
      <c r="AR355" s="549"/>
      <c r="AS355" s="549"/>
      <c r="AT355" s="549"/>
      <c r="AU355" s="549"/>
      <c r="AV355" s="549"/>
      <c r="AW355" s="549"/>
      <c r="AX355" s="549"/>
      <c r="AY355" s="549"/>
      <c r="AZ355" s="549"/>
      <c r="BA355" s="549"/>
      <c r="BB355" s="549"/>
      <c r="BC355" s="549"/>
      <c r="BD355" s="549"/>
      <c r="BE355" s="549"/>
      <c r="BF355" s="549"/>
      <c r="BG355" s="549"/>
      <c r="BH355" s="549"/>
      <c r="BI355" s="549"/>
      <c r="BJ355" s="549"/>
      <c r="BK355" s="549"/>
      <c r="BL355" s="549"/>
      <c r="BM355" s="549"/>
      <c r="BN355" s="549"/>
      <c r="BO355" s="549"/>
      <c r="BP355" s="549"/>
      <c r="BQ355" s="549"/>
      <c r="BR355" s="549"/>
      <c r="BS355" s="549"/>
    </row>
    <row r="356" spans="1:71" s="91" customFormat="1" x14ac:dyDescent="0.25">
      <c r="A356" s="106" t="s">
        <v>1041</v>
      </c>
      <c r="B356" s="554">
        <v>166</v>
      </c>
      <c r="C356" s="60">
        <f t="shared" si="185"/>
        <v>1</v>
      </c>
      <c r="D356" s="65">
        <v>1500</v>
      </c>
      <c r="E356" s="65">
        <f t="shared" si="186"/>
        <v>1500</v>
      </c>
      <c r="F356" s="538">
        <v>0.3</v>
      </c>
      <c r="G356" s="65">
        <f t="shared" si="182"/>
        <v>450</v>
      </c>
      <c r="H356" s="418">
        <f t="shared" si="183"/>
        <v>106.16</v>
      </c>
      <c r="I356" s="66">
        <f t="shared" si="184"/>
        <v>556.16</v>
      </c>
      <c r="J356" s="549"/>
      <c r="K356" s="549"/>
      <c r="L356" s="549"/>
      <c r="M356" s="549"/>
      <c r="N356" s="549"/>
      <c r="O356" s="549"/>
      <c r="P356" s="549"/>
      <c r="Q356" s="549"/>
      <c r="R356" s="549"/>
      <c r="S356" s="549"/>
      <c r="T356" s="549"/>
      <c r="U356" s="549"/>
      <c r="V356" s="549"/>
      <c r="W356" s="549"/>
      <c r="X356" s="549"/>
      <c r="Y356" s="549"/>
      <c r="Z356" s="549"/>
      <c r="AA356" s="549"/>
      <c r="AB356" s="549"/>
      <c r="AC356" s="549"/>
      <c r="AD356" s="549"/>
      <c r="AE356" s="549"/>
      <c r="AF356" s="549"/>
      <c r="AG356" s="549"/>
      <c r="AH356" s="549"/>
      <c r="AI356" s="549"/>
      <c r="AJ356" s="549"/>
      <c r="AK356" s="549"/>
      <c r="AL356" s="549"/>
      <c r="AM356" s="549"/>
      <c r="AN356" s="549"/>
      <c r="AO356" s="549"/>
      <c r="AP356" s="549"/>
      <c r="AQ356" s="549"/>
      <c r="AR356" s="549"/>
      <c r="AS356" s="549"/>
      <c r="AT356" s="549"/>
      <c r="AU356" s="549"/>
      <c r="AV356" s="549"/>
      <c r="AW356" s="549"/>
      <c r="AX356" s="549"/>
      <c r="AY356" s="549"/>
      <c r="AZ356" s="549"/>
      <c r="BA356" s="549"/>
      <c r="BB356" s="549"/>
      <c r="BC356" s="549"/>
      <c r="BD356" s="549"/>
      <c r="BE356" s="549"/>
      <c r="BF356" s="549"/>
      <c r="BG356" s="549"/>
      <c r="BH356" s="549"/>
      <c r="BI356" s="549"/>
      <c r="BJ356" s="549"/>
      <c r="BK356" s="549"/>
      <c r="BL356" s="549"/>
      <c r="BM356" s="549"/>
      <c r="BN356" s="549"/>
      <c r="BO356" s="549"/>
      <c r="BP356" s="549"/>
      <c r="BQ356" s="549"/>
      <c r="BR356" s="549"/>
      <c r="BS356" s="549"/>
    </row>
    <row r="357" spans="1:71" s="91" customFormat="1" x14ac:dyDescent="0.25">
      <c r="A357" s="106" t="s">
        <v>1042</v>
      </c>
      <c r="B357" s="554">
        <v>25</v>
      </c>
      <c r="C357" s="60">
        <f t="shared" si="185"/>
        <v>0.15</v>
      </c>
      <c r="D357" s="65">
        <v>935</v>
      </c>
      <c r="E357" s="65">
        <f t="shared" si="186"/>
        <v>140.25</v>
      </c>
      <c r="F357" s="538">
        <v>0.3</v>
      </c>
      <c r="G357" s="65">
        <f t="shared" si="182"/>
        <v>42.08</v>
      </c>
      <c r="H357" s="418">
        <f t="shared" si="183"/>
        <v>9.93</v>
      </c>
      <c r="I357" s="66">
        <f t="shared" si="184"/>
        <v>52.01</v>
      </c>
      <c r="J357" s="549"/>
      <c r="K357" s="549"/>
      <c r="L357" s="549"/>
      <c r="M357" s="549"/>
      <c r="N357" s="549"/>
      <c r="O357" s="549"/>
      <c r="P357" s="549"/>
      <c r="Q357" s="549"/>
      <c r="R357" s="549"/>
      <c r="S357" s="549"/>
      <c r="T357" s="549"/>
      <c r="U357" s="549"/>
      <c r="V357" s="549"/>
      <c r="W357" s="549"/>
      <c r="X357" s="549"/>
      <c r="Y357" s="549"/>
      <c r="Z357" s="549"/>
      <c r="AA357" s="549"/>
      <c r="AB357" s="549"/>
      <c r="AC357" s="549"/>
      <c r="AD357" s="549"/>
      <c r="AE357" s="549"/>
      <c r="AF357" s="549"/>
      <c r="AG357" s="549"/>
      <c r="AH357" s="549"/>
      <c r="AI357" s="549"/>
      <c r="AJ357" s="549"/>
      <c r="AK357" s="549"/>
      <c r="AL357" s="549"/>
      <c r="AM357" s="549"/>
      <c r="AN357" s="549"/>
      <c r="AO357" s="549"/>
      <c r="AP357" s="549"/>
      <c r="AQ357" s="549"/>
      <c r="AR357" s="549"/>
      <c r="AS357" s="549"/>
      <c r="AT357" s="549"/>
      <c r="AU357" s="549"/>
      <c r="AV357" s="549"/>
      <c r="AW357" s="549"/>
      <c r="AX357" s="549"/>
      <c r="AY357" s="549"/>
      <c r="AZ357" s="549"/>
      <c r="BA357" s="549"/>
      <c r="BB357" s="549"/>
      <c r="BC357" s="549"/>
      <c r="BD357" s="549"/>
      <c r="BE357" s="549"/>
      <c r="BF357" s="549"/>
      <c r="BG357" s="549"/>
      <c r="BH357" s="549"/>
      <c r="BI357" s="549"/>
      <c r="BJ357" s="549"/>
      <c r="BK357" s="549"/>
      <c r="BL357" s="549"/>
      <c r="BM357" s="549"/>
      <c r="BN357" s="549"/>
      <c r="BO357" s="549"/>
      <c r="BP357" s="549"/>
      <c r="BQ357" s="549"/>
      <c r="BR357" s="549"/>
      <c r="BS357" s="549"/>
    </row>
    <row r="358" spans="1:71" s="91" customFormat="1" x14ac:dyDescent="0.25">
      <c r="A358" s="106" t="s">
        <v>1043</v>
      </c>
      <c r="B358" s="554">
        <v>166</v>
      </c>
      <c r="C358" s="60">
        <f t="shared" si="185"/>
        <v>1</v>
      </c>
      <c r="D358" s="65">
        <v>1750</v>
      </c>
      <c r="E358" s="65">
        <f t="shared" si="186"/>
        <v>1750</v>
      </c>
      <c r="F358" s="538">
        <v>0.3</v>
      </c>
      <c r="G358" s="65">
        <f t="shared" si="182"/>
        <v>525</v>
      </c>
      <c r="H358" s="418">
        <f t="shared" si="183"/>
        <v>123.85</v>
      </c>
      <c r="I358" s="66">
        <f t="shared" si="184"/>
        <v>648.85</v>
      </c>
      <c r="J358" s="549"/>
      <c r="K358" s="549"/>
      <c r="L358" s="549"/>
      <c r="M358" s="549"/>
      <c r="N358" s="549"/>
      <c r="O358" s="549"/>
      <c r="P358" s="549"/>
      <c r="Q358" s="549"/>
      <c r="R358" s="549"/>
      <c r="S358" s="549"/>
      <c r="T358" s="549"/>
      <c r="U358" s="549"/>
      <c r="V358" s="549"/>
      <c r="W358" s="549"/>
      <c r="X358" s="549"/>
      <c r="Y358" s="549"/>
      <c r="Z358" s="549"/>
      <c r="AA358" s="549"/>
      <c r="AB358" s="549"/>
      <c r="AC358" s="549"/>
      <c r="AD358" s="549"/>
      <c r="AE358" s="549"/>
      <c r="AF358" s="549"/>
      <c r="AG358" s="549"/>
      <c r="AH358" s="549"/>
      <c r="AI358" s="549"/>
      <c r="AJ358" s="549"/>
      <c r="AK358" s="549"/>
      <c r="AL358" s="549"/>
      <c r="AM358" s="549"/>
      <c r="AN358" s="549"/>
      <c r="AO358" s="549"/>
      <c r="AP358" s="549"/>
      <c r="AQ358" s="549"/>
      <c r="AR358" s="549"/>
      <c r="AS358" s="549"/>
      <c r="AT358" s="549"/>
      <c r="AU358" s="549"/>
      <c r="AV358" s="549"/>
      <c r="AW358" s="549"/>
      <c r="AX358" s="549"/>
      <c r="AY358" s="549"/>
      <c r="AZ358" s="549"/>
      <c r="BA358" s="549"/>
      <c r="BB358" s="549"/>
      <c r="BC358" s="549"/>
      <c r="BD358" s="549"/>
      <c r="BE358" s="549"/>
      <c r="BF358" s="549"/>
      <c r="BG358" s="549"/>
      <c r="BH358" s="549"/>
      <c r="BI358" s="549"/>
      <c r="BJ358" s="549"/>
      <c r="BK358" s="549"/>
      <c r="BL358" s="549"/>
      <c r="BM358" s="549"/>
      <c r="BN358" s="549"/>
      <c r="BO358" s="549"/>
      <c r="BP358" s="549"/>
      <c r="BQ358" s="549"/>
      <c r="BR358" s="549"/>
      <c r="BS358" s="549"/>
    </row>
    <row r="359" spans="1:71" s="91" customFormat="1" x14ac:dyDescent="0.25">
      <c r="A359" s="106" t="s">
        <v>497</v>
      </c>
      <c r="B359" s="554">
        <v>166</v>
      </c>
      <c r="C359" s="60">
        <f t="shared" si="185"/>
        <v>1</v>
      </c>
      <c r="D359" s="65">
        <v>1060</v>
      </c>
      <c r="E359" s="65">
        <f t="shared" si="186"/>
        <v>1060</v>
      </c>
      <c r="F359" s="538">
        <v>0.3</v>
      </c>
      <c r="G359" s="65">
        <f t="shared" si="182"/>
        <v>318</v>
      </c>
      <c r="H359" s="418">
        <f t="shared" si="183"/>
        <v>75.02</v>
      </c>
      <c r="I359" s="66">
        <f t="shared" si="184"/>
        <v>393.02</v>
      </c>
      <c r="J359" s="549"/>
      <c r="K359" s="549"/>
      <c r="L359" s="549"/>
      <c r="M359" s="549"/>
      <c r="N359" s="549"/>
      <c r="O359" s="549"/>
      <c r="P359" s="549"/>
      <c r="Q359" s="549"/>
      <c r="R359" s="549"/>
      <c r="S359" s="549"/>
      <c r="T359" s="549"/>
      <c r="U359" s="549"/>
      <c r="V359" s="549"/>
      <c r="W359" s="549"/>
      <c r="X359" s="549"/>
      <c r="Y359" s="549"/>
      <c r="Z359" s="549"/>
      <c r="AA359" s="549"/>
      <c r="AB359" s="549"/>
      <c r="AC359" s="549"/>
      <c r="AD359" s="549"/>
      <c r="AE359" s="549"/>
      <c r="AF359" s="549"/>
      <c r="AG359" s="549"/>
      <c r="AH359" s="549"/>
      <c r="AI359" s="549"/>
      <c r="AJ359" s="549"/>
      <c r="AK359" s="549"/>
      <c r="AL359" s="549"/>
      <c r="AM359" s="549"/>
      <c r="AN359" s="549"/>
      <c r="AO359" s="549"/>
      <c r="AP359" s="549"/>
      <c r="AQ359" s="549"/>
      <c r="AR359" s="549"/>
      <c r="AS359" s="549"/>
      <c r="AT359" s="549"/>
      <c r="AU359" s="549"/>
      <c r="AV359" s="549"/>
      <c r="AW359" s="549"/>
      <c r="AX359" s="549"/>
      <c r="AY359" s="549"/>
      <c r="AZ359" s="549"/>
      <c r="BA359" s="549"/>
      <c r="BB359" s="549"/>
      <c r="BC359" s="549"/>
      <c r="BD359" s="549"/>
      <c r="BE359" s="549"/>
      <c r="BF359" s="549"/>
      <c r="BG359" s="549"/>
      <c r="BH359" s="549"/>
      <c r="BI359" s="549"/>
      <c r="BJ359" s="549"/>
      <c r="BK359" s="549"/>
      <c r="BL359" s="549"/>
      <c r="BM359" s="549"/>
      <c r="BN359" s="549"/>
      <c r="BO359" s="549"/>
      <c r="BP359" s="549"/>
      <c r="BQ359" s="549"/>
      <c r="BR359" s="549"/>
      <c r="BS359" s="549"/>
    </row>
    <row r="360" spans="1:71" s="91" customFormat="1" x14ac:dyDescent="0.25">
      <c r="A360" s="106" t="s">
        <v>1044</v>
      </c>
      <c r="B360" s="554">
        <v>166</v>
      </c>
      <c r="C360" s="60">
        <f t="shared" si="185"/>
        <v>1</v>
      </c>
      <c r="D360" s="65">
        <v>1625</v>
      </c>
      <c r="E360" s="65">
        <f t="shared" si="186"/>
        <v>1625</v>
      </c>
      <c r="F360" s="538">
        <v>0.3</v>
      </c>
      <c r="G360" s="65">
        <f t="shared" si="182"/>
        <v>487.5</v>
      </c>
      <c r="H360" s="418">
        <f t="shared" si="183"/>
        <v>115</v>
      </c>
      <c r="I360" s="66">
        <f t="shared" si="184"/>
        <v>602.5</v>
      </c>
      <c r="J360" s="549"/>
      <c r="K360" s="549"/>
      <c r="L360" s="549"/>
      <c r="M360" s="549"/>
      <c r="N360" s="549"/>
      <c r="O360" s="549"/>
      <c r="P360" s="549"/>
      <c r="Q360" s="549"/>
      <c r="R360" s="549"/>
      <c r="S360" s="549"/>
      <c r="T360" s="549"/>
      <c r="U360" s="549"/>
      <c r="V360" s="549"/>
      <c r="W360" s="549"/>
      <c r="X360" s="549"/>
      <c r="Y360" s="549"/>
      <c r="Z360" s="549"/>
      <c r="AA360" s="549"/>
      <c r="AB360" s="549"/>
      <c r="AC360" s="549"/>
      <c r="AD360" s="549"/>
      <c r="AE360" s="549"/>
      <c r="AF360" s="549"/>
      <c r="AG360" s="549"/>
      <c r="AH360" s="549"/>
      <c r="AI360" s="549"/>
      <c r="AJ360" s="549"/>
      <c r="AK360" s="549"/>
      <c r="AL360" s="549"/>
      <c r="AM360" s="549"/>
      <c r="AN360" s="549"/>
      <c r="AO360" s="549"/>
      <c r="AP360" s="549"/>
      <c r="AQ360" s="549"/>
      <c r="AR360" s="549"/>
      <c r="AS360" s="549"/>
      <c r="AT360" s="549"/>
      <c r="AU360" s="549"/>
      <c r="AV360" s="549"/>
      <c r="AW360" s="549"/>
      <c r="AX360" s="549"/>
      <c r="AY360" s="549"/>
      <c r="AZ360" s="549"/>
      <c r="BA360" s="549"/>
      <c r="BB360" s="549"/>
      <c r="BC360" s="549"/>
      <c r="BD360" s="549"/>
      <c r="BE360" s="549"/>
      <c r="BF360" s="549"/>
      <c r="BG360" s="549"/>
      <c r="BH360" s="549"/>
      <c r="BI360" s="549"/>
      <c r="BJ360" s="549"/>
      <c r="BK360" s="549"/>
      <c r="BL360" s="549"/>
      <c r="BM360" s="549"/>
      <c r="BN360" s="549"/>
      <c r="BO360" s="549"/>
      <c r="BP360" s="549"/>
      <c r="BQ360" s="549"/>
      <c r="BR360" s="549"/>
      <c r="BS360" s="549"/>
    </row>
    <row r="361" spans="1:71" s="91" customFormat="1" x14ac:dyDescent="0.25">
      <c r="A361" s="106" t="s">
        <v>1045</v>
      </c>
      <c r="B361" s="554">
        <v>166</v>
      </c>
      <c r="C361" s="60">
        <f t="shared" si="185"/>
        <v>1</v>
      </c>
      <c r="D361" s="65">
        <v>935</v>
      </c>
      <c r="E361" s="65">
        <f t="shared" si="186"/>
        <v>935</v>
      </c>
      <c r="F361" s="538">
        <v>0.3</v>
      </c>
      <c r="G361" s="65">
        <f t="shared" si="182"/>
        <v>280.5</v>
      </c>
      <c r="H361" s="418">
        <f t="shared" si="183"/>
        <v>66.17</v>
      </c>
      <c r="I361" s="66">
        <f t="shared" si="184"/>
        <v>346.67</v>
      </c>
      <c r="J361" s="549"/>
      <c r="K361" s="549"/>
      <c r="L361" s="549"/>
      <c r="M361" s="549"/>
      <c r="N361" s="549"/>
      <c r="O361" s="549"/>
      <c r="P361" s="549"/>
      <c r="Q361" s="549"/>
      <c r="R361" s="549"/>
      <c r="S361" s="549"/>
      <c r="T361" s="549"/>
      <c r="U361" s="549"/>
      <c r="V361" s="549"/>
      <c r="W361" s="549"/>
      <c r="X361" s="549"/>
      <c r="Y361" s="549"/>
      <c r="Z361" s="549"/>
      <c r="AA361" s="549"/>
      <c r="AB361" s="549"/>
      <c r="AC361" s="549"/>
      <c r="AD361" s="549"/>
      <c r="AE361" s="549"/>
      <c r="AF361" s="549"/>
      <c r="AG361" s="549"/>
      <c r="AH361" s="549"/>
      <c r="AI361" s="549"/>
      <c r="AJ361" s="549"/>
      <c r="AK361" s="549"/>
      <c r="AL361" s="549"/>
      <c r="AM361" s="549"/>
      <c r="AN361" s="549"/>
      <c r="AO361" s="549"/>
      <c r="AP361" s="549"/>
      <c r="AQ361" s="549"/>
      <c r="AR361" s="549"/>
      <c r="AS361" s="549"/>
      <c r="AT361" s="549"/>
      <c r="AU361" s="549"/>
      <c r="AV361" s="549"/>
      <c r="AW361" s="549"/>
      <c r="AX361" s="549"/>
      <c r="AY361" s="549"/>
      <c r="AZ361" s="549"/>
      <c r="BA361" s="549"/>
      <c r="BB361" s="549"/>
      <c r="BC361" s="549"/>
      <c r="BD361" s="549"/>
      <c r="BE361" s="549"/>
      <c r="BF361" s="549"/>
      <c r="BG361" s="549"/>
      <c r="BH361" s="549"/>
      <c r="BI361" s="549"/>
      <c r="BJ361" s="549"/>
      <c r="BK361" s="549"/>
      <c r="BL361" s="549"/>
      <c r="BM361" s="549"/>
      <c r="BN361" s="549"/>
      <c r="BO361" s="549"/>
      <c r="BP361" s="549"/>
      <c r="BQ361" s="549"/>
      <c r="BR361" s="549"/>
      <c r="BS361" s="549"/>
    </row>
    <row r="362" spans="1:71" s="91" customFormat="1" x14ac:dyDescent="0.25">
      <c r="A362" s="106" t="s">
        <v>1046</v>
      </c>
      <c r="B362" s="554">
        <v>150</v>
      </c>
      <c r="C362" s="60">
        <f t="shared" si="185"/>
        <v>0.9</v>
      </c>
      <c r="D362" s="65">
        <v>1625</v>
      </c>
      <c r="E362" s="65">
        <f t="shared" si="186"/>
        <v>1462.5</v>
      </c>
      <c r="F362" s="538">
        <v>0.3</v>
      </c>
      <c r="G362" s="65">
        <f t="shared" si="182"/>
        <v>438.75</v>
      </c>
      <c r="H362" s="418">
        <f t="shared" si="183"/>
        <v>103.5</v>
      </c>
      <c r="I362" s="66">
        <f t="shared" si="184"/>
        <v>542.25</v>
      </c>
      <c r="J362" s="549"/>
      <c r="K362" s="549"/>
      <c r="L362" s="549"/>
      <c r="M362" s="549"/>
      <c r="N362" s="549"/>
      <c r="O362" s="549"/>
      <c r="P362" s="549"/>
      <c r="Q362" s="549"/>
      <c r="R362" s="549"/>
      <c r="S362" s="549"/>
      <c r="T362" s="549"/>
      <c r="U362" s="549"/>
      <c r="V362" s="549"/>
      <c r="W362" s="549"/>
      <c r="X362" s="549"/>
      <c r="Y362" s="549"/>
      <c r="Z362" s="549"/>
      <c r="AA362" s="549"/>
      <c r="AB362" s="549"/>
      <c r="AC362" s="549"/>
      <c r="AD362" s="549"/>
      <c r="AE362" s="549"/>
      <c r="AF362" s="549"/>
      <c r="AG362" s="549"/>
      <c r="AH362" s="549"/>
      <c r="AI362" s="549"/>
      <c r="AJ362" s="549"/>
      <c r="AK362" s="549"/>
      <c r="AL362" s="549"/>
      <c r="AM362" s="549"/>
      <c r="AN362" s="549"/>
      <c r="AO362" s="549"/>
      <c r="AP362" s="549"/>
      <c r="AQ362" s="549"/>
      <c r="AR362" s="549"/>
      <c r="AS362" s="549"/>
      <c r="AT362" s="549"/>
      <c r="AU362" s="549"/>
      <c r="AV362" s="549"/>
      <c r="AW362" s="549"/>
      <c r="AX362" s="549"/>
      <c r="AY362" s="549"/>
      <c r="AZ362" s="549"/>
      <c r="BA362" s="549"/>
      <c r="BB362" s="549"/>
      <c r="BC362" s="549"/>
      <c r="BD362" s="549"/>
      <c r="BE362" s="549"/>
      <c r="BF362" s="549"/>
      <c r="BG362" s="549"/>
      <c r="BH362" s="549"/>
      <c r="BI362" s="549"/>
      <c r="BJ362" s="549"/>
      <c r="BK362" s="549"/>
      <c r="BL362" s="549"/>
      <c r="BM362" s="549"/>
      <c r="BN362" s="549"/>
      <c r="BO362" s="549"/>
      <c r="BP362" s="549"/>
      <c r="BQ362" s="549"/>
      <c r="BR362" s="549"/>
      <c r="BS362" s="549"/>
    </row>
    <row r="363" spans="1:71" s="91" customFormat="1" x14ac:dyDescent="0.25">
      <c r="A363" s="106" t="s">
        <v>1047</v>
      </c>
      <c r="B363" s="554">
        <v>166</v>
      </c>
      <c r="C363" s="60">
        <f t="shared" si="185"/>
        <v>1</v>
      </c>
      <c r="D363" s="65">
        <v>1625</v>
      </c>
      <c r="E363" s="65">
        <f t="shared" si="186"/>
        <v>1625</v>
      </c>
      <c r="F363" s="538">
        <v>0.3</v>
      </c>
      <c r="G363" s="65">
        <f t="shared" si="182"/>
        <v>487.5</v>
      </c>
      <c r="H363" s="418">
        <f t="shared" si="183"/>
        <v>115</v>
      </c>
      <c r="I363" s="66">
        <f t="shared" si="184"/>
        <v>602.5</v>
      </c>
      <c r="J363" s="549"/>
      <c r="K363" s="549"/>
      <c r="L363" s="549"/>
      <c r="M363" s="549"/>
      <c r="N363" s="549"/>
      <c r="O363" s="549"/>
      <c r="P363" s="549"/>
      <c r="Q363" s="549"/>
      <c r="R363" s="549"/>
      <c r="S363" s="549"/>
      <c r="T363" s="549"/>
      <c r="U363" s="549"/>
      <c r="V363" s="549"/>
      <c r="W363" s="549"/>
      <c r="X363" s="549"/>
      <c r="Y363" s="549"/>
      <c r="Z363" s="549"/>
      <c r="AA363" s="549"/>
      <c r="AB363" s="549"/>
      <c r="AC363" s="549"/>
      <c r="AD363" s="549"/>
      <c r="AE363" s="549"/>
      <c r="AF363" s="549"/>
      <c r="AG363" s="549"/>
      <c r="AH363" s="549"/>
      <c r="AI363" s="549"/>
      <c r="AJ363" s="549"/>
      <c r="AK363" s="549"/>
      <c r="AL363" s="549"/>
      <c r="AM363" s="549"/>
      <c r="AN363" s="549"/>
      <c r="AO363" s="549"/>
      <c r="AP363" s="549"/>
      <c r="AQ363" s="549"/>
      <c r="AR363" s="549"/>
      <c r="AS363" s="549"/>
      <c r="AT363" s="549"/>
      <c r="AU363" s="549"/>
      <c r="AV363" s="549"/>
      <c r="AW363" s="549"/>
      <c r="AX363" s="549"/>
      <c r="AY363" s="549"/>
      <c r="AZ363" s="549"/>
      <c r="BA363" s="549"/>
      <c r="BB363" s="549"/>
      <c r="BC363" s="549"/>
      <c r="BD363" s="549"/>
      <c r="BE363" s="549"/>
      <c r="BF363" s="549"/>
      <c r="BG363" s="549"/>
      <c r="BH363" s="549"/>
      <c r="BI363" s="549"/>
      <c r="BJ363" s="549"/>
      <c r="BK363" s="549"/>
      <c r="BL363" s="549"/>
      <c r="BM363" s="549"/>
      <c r="BN363" s="549"/>
      <c r="BO363" s="549"/>
      <c r="BP363" s="549"/>
      <c r="BQ363" s="549"/>
      <c r="BR363" s="549"/>
      <c r="BS363" s="549"/>
    </row>
    <row r="364" spans="1:71" s="91" customFormat="1" x14ac:dyDescent="0.25">
      <c r="A364" s="106" t="s">
        <v>1048</v>
      </c>
      <c r="B364" s="554">
        <v>88</v>
      </c>
      <c r="C364" s="60">
        <f t="shared" si="185"/>
        <v>0.53</v>
      </c>
      <c r="D364" s="65">
        <v>1250</v>
      </c>
      <c r="E364" s="65">
        <f t="shared" si="186"/>
        <v>662.5</v>
      </c>
      <c r="F364" s="538">
        <v>0.3</v>
      </c>
      <c r="G364" s="65">
        <f t="shared" si="182"/>
        <v>198.75</v>
      </c>
      <c r="H364" s="418">
        <f t="shared" si="183"/>
        <v>46.89</v>
      </c>
      <c r="I364" s="66">
        <f t="shared" si="184"/>
        <v>245.64</v>
      </c>
      <c r="J364" s="549"/>
      <c r="K364" s="549"/>
      <c r="L364" s="549"/>
      <c r="M364" s="549"/>
      <c r="N364" s="549"/>
      <c r="O364" s="549"/>
      <c r="P364" s="549"/>
      <c r="Q364" s="549"/>
      <c r="R364" s="549"/>
      <c r="S364" s="549"/>
      <c r="T364" s="549"/>
      <c r="U364" s="549"/>
      <c r="V364" s="549"/>
      <c r="W364" s="549"/>
      <c r="X364" s="549"/>
      <c r="Y364" s="549"/>
      <c r="Z364" s="549"/>
      <c r="AA364" s="549"/>
      <c r="AB364" s="549"/>
      <c r="AC364" s="549"/>
      <c r="AD364" s="549"/>
      <c r="AE364" s="549"/>
      <c r="AF364" s="549"/>
      <c r="AG364" s="549"/>
      <c r="AH364" s="549"/>
      <c r="AI364" s="549"/>
      <c r="AJ364" s="549"/>
      <c r="AK364" s="549"/>
      <c r="AL364" s="549"/>
      <c r="AM364" s="549"/>
      <c r="AN364" s="549"/>
      <c r="AO364" s="549"/>
      <c r="AP364" s="549"/>
      <c r="AQ364" s="549"/>
      <c r="AR364" s="549"/>
      <c r="AS364" s="549"/>
      <c r="AT364" s="549"/>
      <c r="AU364" s="549"/>
      <c r="AV364" s="549"/>
      <c r="AW364" s="549"/>
      <c r="AX364" s="549"/>
      <c r="AY364" s="549"/>
      <c r="AZ364" s="549"/>
      <c r="BA364" s="549"/>
      <c r="BB364" s="549"/>
      <c r="BC364" s="549"/>
      <c r="BD364" s="549"/>
      <c r="BE364" s="549"/>
      <c r="BF364" s="549"/>
      <c r="BG364" s="549"/>
      <c r="BH364" s="549"/>
      <c r="BI364" s="549"/>
      <c r="BJ364" s="549"/>
      <c r="BK364" s="549"/>
      <c r="BL364" s="549"/>
      <c r="BM364" s="549"/>
      <c r="BN364" s="549"/>
      <c r="BO364" s="549"/>
      <c r="BP364" s="549"/>
      <c r="BQ364" s="549"/>
      <c r="BR364" s="549"/>
      <c r="BS364" s="549"/>
    </row>
    <row r="365" spans="1:71" s="91" customFormat="1" x14ac:dyDescent="0.25">
      <c r="A365" s="106" t="s">
        <v>1049</v>
      </c>
      <c r="B365" s="554">
        <v>166</v>
      </c>
      <c r="C365" s="60">
        <f t="shared" si="185"/>
        <v>1</v>
      </c>
      <c r="D365" s="65">
        <v>1125</v>
      </c>
      <c r="E365" s="65">
        <f t="shared" si="186"/>
        <v>1125</v>
      </c>
      <c r="F365" s="538">
        <v>0.3</v>
      </c>
      <c r="G365" s="65">
        <f t="shared" si="182"/>
        <v>337.5</v>
      </c>
      <c r="H365" s="418">
        <f t="shared" si="183"/>
        <v>79.62</v>
      </c>
      <c r="I365" s="66">
        <f t="shared" si="184"/>
        <v>417.12</v>
      </c>
      <c r="J365" s="549"/>
      <c r="K365" s="549"/>
      <c r="L365" s="549"/>
      <c r="M365" s="549"/>
      <c r="N365" s="549"/>
      <c r="O365" s="549"/>
      <c r="P365" s="549"/>
      <c r="Q365" s="549"/>
      <c r="R365" s="549"/>
      <c r="S365" s="549"/>
      <c r="T365" s="549"/>
      <c r="U365" s="549"/>
      <c r="V365" s="549"/>
      <c r="W365" s="549"/>
      <c r="X365" s="549"/>
      <c r="Y365" s="549"/>
      <c r="Z365" s="549"/>
      <c r="AA365" s="549"/>
      <c r="AB365" s="549"/>
      <c r="AC365" s="549"/>
      <c r="AD365" s="549"/>
      <c r="AE365" s="549"/>
      <c r="AF365" s="549"/>
      <c r="AG365" s="549"/>
      <c r="AH365" s="549"/>
      <c r="AI365" s="549"/>
      <c r="AJ365" s="549"/>
      <c r="AK365" s="549"/>
      <c r="AL365" s="549"/>
      <c r="AM365" s="549"/>
      <c r="AN365" s="549"/>
      <c r="AO365" s="549"/>
      <c r="AP365" s="549"/>
      <c r="AQ365" s="549"/>
      <c r="AR365" s="549"/>
      <c r="AS365" s="549"/>
      <c r="AT365" s="549"/>
      <c r="AU365" s="549"/>
      <c r="AV365" s="549"/>
      <c r="AW365" s="549"/>
      <c r="AX365" s="549"/>
      <c r="AY365" s="549"/>
      <c r="AZ365" s="549"/>
      <c r="BA365" s="549"/>
      <c r="BB365" s="549"/>
      <c r="BC365" s="549"/>
      <c r="BD365" s="549"/>
      <c r="BE365" s="549"/>
      <c r="BF365" s="549"/>
      <c r="BG365" s="549"/>
      <c r="BH365" s="549"/>
      <c r="BI365" s="549"/>
      <c r="BJ365" s="549"/>
      <c r="BK365" s="549"/>
      <c r="BL365" s="549"/>
      <c r="BM365" s="549"/>
      <c r="BN365" s="549"/>
      <c r="BO365" s="549"/>
      <c r="BP365" s="549"/>
      <c r="BQ365" s="549"/>
      <c r="BR365" s="549"/>
      <c r="BS365" s="549"/>
    </row>
    <row r="366" spans="1:71" s="91" customFormat="1" ht="17.25" thickBot="1" x14ac:dyDescent="0.3">
      <c r="A366" s="528" t="s">
        <v>1050</v>
      </c>
      <c r="B366" s="556">
        <v>132.80000000000001</v>
      </c>
      <c r="C366" s="68">
        <f t="shared" si="185"/>
        <v>0.8</v>
      </c>
      <c r="D366" s="545">
        <v>2125</v>
      </c>
      <c r="E366" s="545">
        <f t="shared" si="186"/>
        <v>1700</v>
      </c>
      <c r="F366" s="546">
        <v>0.3</v>
      </c>
      <c r="G366" s="545">
        <f>ROUND(E366*F366,2)</f>
        <v>510</v>
      </c>
      <c r="H366" s="547">
        <f t="shared" si="183"/>
        <v>120.31</v>
      </c>
      <c r="I366" s="548">
        <f t="shared" si="184"/>
        <v>630.30999999999995</v>
      </c>
      <c r="J366" s="549"/>
      <c r="K366" s="549"/>
      <c r="L366" s="549"/>
      <c r="M366" s="549"/>
      <c r="N366" s="549"/>
      <c r="O366" s="549"/>
      <c r="P366" s="549"/>
      <c r="Q366" s="549"/>
      <c r="R366" s="549"/>
      <c r="S366" s="549"/>
      <c r="T366" s="549"/>
      <c r="U366" s="549"/>
      <c r="V366" s="549"/>
      <c r="W366" s="549"/>
      <c r="X366" s="549"/>
      <c r="Y366" s="549"/>
      <c r="Z366" s="549"/>
      <c r="AA366" s="549"/>
      <c r="AB366" s="549"/>
      <c r="AC366" s="549"/>
      <c r="AD366" s="549"/>
      <c r="AE366" s="549"/>
      <c r="AF366" s="549"/>
      <c r="AG366" s="549"/>
      <c r="AH366" s="549"/>
      <c r="AI366" s="549"/>
      <c r="AJ366" s="549"/>
      <c r="AK366" s="549"/>
      <c r="AL366" s="549"/>
      <c r="AM366" s="549"/>
      <c r="AN366" s="549"/>
      <c r="AO366" s="549"/>
      <c r="AP366" s="549"/>
      <c r="AQ366" s="549"/>
      <c r="AR366" s="549"/>
      <c r="AS366" s="549"/>
      <c r="AT366" s="549"/>
      <c r="AU366" s="549"/>
      <c r="AV366" s="549"/>
      <c r="AW366" s="549"/>
      <c r="AX366" s="549"/>
      <c r="AY366" s="549"/>
      <c r="AZ366" s="549"/>
      <c r="BA366" s="549"/>
      <c r="BB366" s="549"/>
      <c r="BC366" s="549"/>
      <c r="BD366" s="549"/>
      <c r="BE366" s="549"/>
      <c r="BF366" s="549"/>
      <c r="BG366" s="549"/>
      <c r="BH366" s="549"/>
      <c r="BI366" s="549"/>
      <c r="BJ366" s="549"/>
      <c r="BK366" s="549"/>
      <c r="BL366" s="549"/>
      <c r="BM366" s="549"/>
      <c r="BN366" s="549"/>
      <c r="BO366" s="549"/>
      <c r="BP366" s="549"/>
      <c r="BQ366" s="549"/>
      <c r="BR366" s="549"/>
      <c r="BS366" s="549"/>
    </row>
    <row r="367" spans="1:71" s="91" customFormat="1" x14ac:dyDescent="0.25">
      <c r="A367" s="109"/>
      <c r="H367" s="110"/>
      <c r="J367" s="549"/>
      <c r="K367" s="549"/>
      <c r="L367" s="549"/>
      <c r="M367" s="549"/>
      <c r="N367" s="549"/>
      <c r="O367" s="549"/>
      <c r="P367" s="549"/>
      <c r="Q367" s="549"/>
      <c r="R367" s="549"/>
      <c r="S367" s="549"/>
      <c r="T367" s="549"/>
      <c r="U367" s="549"/>
      <c r="V367" s="549"/>
      <c r="W367" s="549"/>
      <c r="X367" s="549"/>
      <c r="Y367" s="549"/>
      <c r="Z367" s="549"/>
      <c r="AA367" s="549"/>
      <c r="AB367" s="549"/>
      <c r="AC367" s="549"/>
      <c r="AD367" s="549"/>
      <c r="AE367" s="549"/>
      <c r="AF367" s="549"/>
      <c r="AG367" s="549"/>
      <c r="AH367" s="549"/>
      <c r="AI367" s="549"/>
      <c r="AJ367" s="549"/>
      <c r="AK367" s="549"/>
      <c r="AL367" s="549"/>
      <c r="AM367" s="549"/>
      <c r="AN367" s="549"/>
      <c r="AO367" s="549"/>
      <c r="AP367" s="549"/>
      <c r="AQ367" s="549"/>
      <c r="AR367" s="549"/>
      <c r="AS367" s="549"/>
      <c r="AT367" s="549"/>
      <c r="AU367" s="549"/>
      <c r="AV367" s="549"/>
      <c r="AW367" s="549"/>
      <c r="AX367" s="549"/>
      <c r="AY367" s="549"/>
      <c r="AZ367" s="549"/>
      <c r="BA367" s="549"/>
      <c r="BB367" s="549"/>
      <c r="BC367" s="549"/>
      <c r="BD367" s="549"/>
      <c r="BE367" s="549"/>
      <c r="BF367" s="549"/>
      <c r="BG367" s="549"/>
      <c r="BH367" s="549"/>
      <c r="BI367" s="549"/>
      <c r="BJ367" s="549"/>
      <c r="BK367" s="549"/>
      <c r="BL367" s="549"/>
      <c r="BM367" s="549"/>
      <c r="BN367" s="549"/>
      <c r="BO367" s="549"/>
      <c r="BP367" s="549"/>
      <c r="BQ367" s="549"/>
      <c r="BR367" s="549"/>
      <c r="BS367" s="549"/>
    </row>
    <row r="368" spans="1:71" x14ac:dyDescent="0.25">
      <c r="A368" s="1269" t="s">
        <v>2610</v>
      </c>
      <c r="B368" s="1269"/>
    </row>
  </sheetData>
  <mergeCells count="5">
    <mergeCell ref="F1:G1"/>
    <mergeCell ref="A2:I2"/>
    <mergeCell ref="A6:A7"/>
    <mergeCell ref="B6:I6"/>
    <mergeCell ref="A368:B368"/>
  </mergeCells>
  <pageMargins left="0.7" right="0.7" top="0.75" bottom="0.75" header="0.3" footer="0.3"/>
  <pageSetup paperSize="9" scale="56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23D0D-F4BC-4BED-BF27-D3C3FCF9F09F}">
  <sheetPr>
    <tabColor theme="9" tint="0.59999389629810485"/>
  </sheetPr>
  <dimension ref="A1:K420"/>
  <sheetViews>
    <sheetView zoomScale="80" zoomScaleNormal="80" workbookViewId="0">
      <selection activeCell="I1" sqref="I1"/>
    </sheetView>
  </sheetViews>
  <sheetFormatPr defaultColWidth="9.140625" defaultRowHeight="16.5" x14ac:dyDescent="0.25"/>
  <cols>
    <col min="1" max="1" width="71.7109375" style="736" customWidth="1"/>
    <col min="2" max="2" width="20.5703125" style="736" customWidth="1"/>
    <col min="3" max="3" width="19.5703125" style="736" customWidth="1"/>
    <col min="4" max="4" width="12.5703125" style="736" customWidth="1"/>
    <col min="5" max="5" width="14.7109375" style="736" customWidth="1"/>
    <col min="6" max="6" width="11" style="736" customWidth="1"/>
    <col min="7" max="7" width="15.140625" style="83" customWidth="1"/>
    <col min="8" max="8" width="15.140625" style="736" customWidth="1"/>
    <col min="9" max="9" width="17.85546875" style="736" customWidth="1"/>
    <col min="10" max="16384" width="9.140625" style="736"/>
  </cols>
  <sheetData>
    <row r="1" spans="1:11" x14ac:dyDescent="0.25">
      <c r="I1" s="1345" t="s">
        <v>2623</v>
      </c>
    </row>
    <row r="2" spans="1:11" s="7" customFormat="1" ht="48.75" customHeight="1" x14ac:dyDescent="0.25">
      <c r="A2" s="1259" t="s">
        <v>23</v>
      </c>
      <c r="B2" s="1259"/>
      <c r="C2" s="1259"/>
      <c r="D2" s="1259"/>
      <c r="E2" s="1259"/>
      <c r="F2" s="1259"/>
      <c r="G2" s="1259"/>
      <c r="H2" s="1259"/>
      <c r="I2" s="1259"/>
    </row>
    <row r="4" spans="1:11" ht="21.75" customHeight="1" x14ac:dyDescent="0.25">
      <c r="A4" s="7" t="s">
        <v>619</v>
      </c>
    </row>
    <row r="5" spans="1:11" ht="17.25" thickBot="1" x14ac:dyDescent="0.3">
      <c r="A5" s="42"/>
      <c r="B5" s="557"/>
      <c r="C5" s="557"/>
      <c r="D5" s="557"/>
      <c r="E5" s="557"/>
      <c r="F5" s="557"/>
      <c r="G5" s="1179"/>
      <c r="H5" s="557"/>
      <c r="I5" s="557"/>
    </row>
    <row r="6" spans="1:11" x14ac:dyDescent="0.25">
      <c r="A6" s="1304"/>
      <c r="B6" s="1264" t="s">
        <v>20</v>
      </c>
      <c r="C6" s="1265"/>
      <c r="D6" s="1265"/>
      <c r="E6" s="1265"/>
      <c r="F6" s="1265"/>
      <c r="G6" s="1265"/>
      <c r="H6" s="1265"/>
      <c r="I6" s="1266"/>
    </row>
    <row r="7" spans="1:11" ht="142.5" customHeight="1" x14ac:dyDescent="0.25">
      <c r="A7" s="1305"/>
      <c r="B7" s="737" t="s">
        <v>16</v>
      </c>
      <c r="C7" s="738" t="s">
        <v>11</v>
      </c>
      <c r="D7" s="738" t="s">
        <v>12</v>
      </c>
      <c r="E7" s="738" t="s">
        <v>10</v>
      </c>
      <c r="F7" s="738" t="s">
        <v>2</v>
      </c>
      <c r="G7" s="1044" t="s">
        <v>3</v>
      </c>
      <c r="H7" s="738" t="s">
        <v>4</v>
      </c>
      <c r="I7" s="739" t="s">
        <v>5</v>
      </c>
    </row>
    <row r="8" spans="1:11" ht="13.5" customHeight="1" x14ac:dyDescent="0.25">
      <c r="A8" s="804"/>
      <c r="B8" s="740">
        <v>1</v>
      </c>
      <c r="C8" s="741" t="s">
        <v>22</v>
      </c>
      <c r="D8" s="741">
        <v>3</v>
      </c>
      <c r="E8" s="741" t="s">
        <v>13</v>
      </c>
      <c r="F8" s="741">
        <v>5</v>
      </c>
      <c r="G8" s="1181" t="s">
        <v>14</v>
      </c>
      <c r="H8" s="741" t="s">
        <v>19</v>
      </c>
      <c r="I8" s="742" t="s">
        <v>15</v>
      </c>
    </row>
    <row r="9" spans="1:11" s="79" customFormat="1" x14ac:dyDescent="0.25">
      <c r="A9" s="1183" t="s">
        <v>0</v>
      </c>
      <c r="B9" s="683">
        <f>B10+B105+B110+B158+B272+B344+B392+B407</f>
        <v>14986</v>
      </c>
      <c r="C9" s="684">
        <f t="shared" ref="C9:I9" si="0">C10+C105+C110+C158+C272+C344+C392+C407</f>
        <v>90.027234347653547</v>
      </c>
      <c r="D9" s="684"/>
      <c r="E9" s="684"/>
      <c r="F9" s="685"/>
      <c r="G9" s="684">
        <f t="shared" si="0"/>
        <v>85566.06</v>
      </c>
      <c r="H9" s="684">
        <f t="shared" si="0"/>
        <v>20066.689999999999</v>
      </c>
      <c r="I9" s="686">
        <f t="shared" si="0"/>
        <v>105632.75</v>
      </c>
    </row>
    <row r="10" spans="1:11" s="79" customFormat="1" x14ac:dyDescent="0.25">
      <c r="A10" s="397" t="s">
        <v>620</v>
      </c>
      <c r="B10" s="449">
        <f>B11+B52+B72+B85</f>
        <v>4617</v>
      </c>
      <c r="C10" s="416">
        <f t="shared" ref="C10:I10" si="1">C11+C52+C72+C85</f>
        <v>27.640094243897103</v>
      </c>
      <c r="D10" s="416"/>
      <c r="E10" s="416"/>
      <c r="F10" s="503"/>
      <c r="G10" s="416">
        <f t="shared" si="1"/>
        <v>26627.030000000006</v>
      </c>
      <c r="H10" s="416">
        <f t="shared" si="1"/>
        <v>6281.3400000000011</v>
      </c>
      <c r="I10" s="461">
        <f t="shared" si="1"/>
        <v>32908.370000000003</v>
      </c>
    </row>
    <row r="11" spans="1:11" s="1178" customFormat="1" ht="33" x14ac:dyDescent="0.25">
      <c r="A11" s="496" t="s">
        <v>9</v>
      </c>
      <c r="B11" s="451">
        <f>SUM(B12:B51)</f>
        <v>1631</v>
      </c>
      <c r="C11" s="430">
        <f t="shared" ref="C11:I11" si="2">SUM(C12:C51)</f>
        <v>9.7657762815687548</v>
      </c>
      <c r="D11" s="430"/>
      <c r="E11" s="430"/>
      <c r="F11" s="1021"/>
      <c r="G11" s="430">
        <f t="shared" si="2"/>
        <v>12142.500000000002</v>
      </c>
      <c r="H11" s="430">
        <f t="shared" si="2"/>
        <v>2864.4300000000003</v>
      </c>
      <c r="I11" s="462">
        <f t="shared" si="2"/>
        <v>15006.930000000002</v>
      </c>
    </row>
    <row r="12" spans="1:11" s="1177" customFormat="1" x14ac:dyDescent="0.25">
      <c r="A12" s="679" t="s">
        <v>621</v>
      </c>
      <c r="B12" s="698">
        <v>62</v>
      </c>
      <c r="C12" s="428">
        <f>B12/166</f>
        <v>0.37349397590361444</v>
      </c>
      <c r="D12" s="428">
        <v>2033</v>
      </c>
      <c r="E12" s="428">
        <f t="shared" ref="E12:E21" si="3">D12*C12</f>
        <v>759.31325301204811</v>
      </c>
      <c r="F12" s="1173">
        <v>0.5</v>
      </c>
      <c r="G12" s="1185">
        <f>ROUND(E12*F12,2)</f>
        <v>379.66</v>
      </c>
      <c r="H12" s="428">
        <f>ROUND(G12*0.2359,2)</f>
        <v>89.56</v>
      </c>
      <c r="I12" s="429">
        <f>G12+H12</f>
        <v>469.22</v>
      </c>
      <c r="K12" s="1180"/>
    </row>
    <row r="13" spans="1:11" s="1177" customFormat="1" x14ac:dyDescent="0.25">
      <c r="A13" s="679" t="s">
        <v>621</v>
      </c>
      <c r="B13" s="698">
        <v>104</v>
      </c>
      <c r="C13" s="428">
        <f t="shared" ref="C13:C21" si="4">B13/166</f>
        <v>0.62650602409638556</v>
      </c>
      <c r="D13" s="428">
        <v>2033</v>
      </c>
      <c r="E13" s="428">
        <f t="shared" si="3"/>
        <v>1273.6867469879519</v>
      </c>
      <c r="F13" s="1173">
        <v>1</v>
      </c>
      <c r="G13" s="1185">
        <f>ROUND(E13*F13,2)</f>
        <v>1273.69</v>
      </c>
      <c r="H13" s="428">
        <f>ROUND(G13*0.2359,2)</f>
        <v>300.45999999999998</v>
      </c>
      <c r="I13" s="429">
        <f>G13+H13</f>
        <v>1574.15</v>
      </c>
      <c r="K13" s="1180"/>
    </row>
    <row r="14" spans="1:11" s="1177" customFormat="1" x14ac:dyDescent="0.25">
      <c r="A14" s="679" t="s">
        <v>622</v>
      </c>
      <c r="B14" s="698">
        <v>16</v>
      </c>
      <c r="C14" s="428">
        <f t="shared" si="4"/>
        <v>9.6385542168674704E-2</v>
      </c>
      <c r="D14" s="428">
        <v>1562</v>
      </c>
      <c r="E14" s="428">
        <f t="shared" si="3"/>
        <v>150.55421686746988</v>
      </c>
      <c r="F14" s="1173">
        <v>0.5</v>
      </c>
      <c r="G14" s="1185">
        <f>ROUND(E14*F14,2)</f>
        <v>75.28</v>
      </c>
      <c r="H14" s="428">
        <f t="shared" ref="H14:H21" si="5">ROUND(G14*0.2359,2)</f>
        <v>17.760000000000002</v>
      </c>
      <c r="I14" s="429">
        <f>G14+H14</f>
        <v>93.04</v>
      </c>
      <c r="K14" s="1180"/>
    </row>
    <row r="15" spans="1:11" s="1177" customFormat="1" x14ac:dyDescent="0.25">
      <c r="A15" s="679" t="s">
        <v>622</v>
      </c>
      <c r="B15" s="698">
        <v>46</v>
      </c>
      <c r="C15" s="428">
        <f t="shared" si="4"/>
        <v>0.27710843373493976</v>
      </c>
      <c r="D15" s="428">
        <v>1562</v>
      </c>
      <c r="E15" s="428">
        <f t="shared" si="3"/>
        <v>432.84337349397589</v>
      </c>
      <c r="F15" s="1173">
        <v>0.5</v>
      </c>
      <c r="G15" s="1185">
        <f>ROUND(E15*F15,2)</f>
        <v>216.42</v>
      </c>
      <c r="H15" s="428">
        <f t="shared" si="5"/>
        <v>51.05</v>
      </c>
      <c r="I15" s="429">
        <f>G15+H15</f>
        <v>267.46999999999997</v>
      </c>
      <c r="K15" s="1180"/>
    </row>
    <row r="16" spans="1:11" s="1177" customFormat="1" x14ac:dyDescent="0.25">
      <c r="A16" s="679" t="s">
        <v>622</v>
      </c>
      <c r="B16" s="516">
        <v>38</v>
      </c>
      <c r="C16" s="428">
        <f t="shared" si="4"/>
        <v>0.2289156626506024</v>
      </c>
      <c r="D16" s="428">
        <v>1562</v>
      </c>
      <c r="E16" s="428">
        <f t="shared" si="3"/>
        <v>357.56626506024094</v>
      </c>
      <c r="F16" s="1173">
        <v>0.5</v>
      </c>
      <c r="G16" s="1185">
        <f t="shared" ref="G16:G21" si="6">ROUND(E16*F16,2)</f>
        <v>178.78</v>
      </c>
      <c r="H16" s="428">
        <f t="shared" si="5"/>
        <v>42.17</v>
      </c>
      <c r="I16" s="429">
        <f t="shared" ref="I16:I21" si="7">G16+H16</f>
        <v>220.95</v>
      </c>
      <c r="K16" s="1180"/>
    </row>
    <row r="17" spans="1:11" s="1177" customFormat="1" x14ac:dyDescent="0.25">
      <c r="A17" s="679" t="s">
        <v>622</v>
      </c>
      <c r="B17" s="516">
        <v>8</v>
      </c>
      <c r="C17" s="428">
        <f t="shared" si="4"/>
        <v>4.8192771084337352E-2</v>
      </c>
      <c r="D17" s="428">
        <v>1562</v>
      </c>
      <c r="E17" s="428">
        <f t="shared" si="3"/>
        <v>75.277108433734938</v>
      </c>
      <c r="F17" s="1173">
        <v>0.5</v>
      </c>
      <c r="G17" s="1185">
        <f t="shared" si="6"/>
        <v>37.64</v>
      </c>
      <c r="H17" s="428">
        <f t="shared" si="5"/>
        <v>8.8800000000000008</v>
      </c>
      <c r="I17" s="429">
        <f t="shared" si="7"/>
        <v>46.52</v>
      </c>
      <c r="K17" s="1180"/>
    </row>
    <row r="18" spans="1:11" s="1177" customFormat="1" x14ac:dyDescent="0.25">
      <c r="A18" s="679" t="s">
        <v>622</v>
      </c>
      <c r="B18" s="516">
        <v>24</v>
      </c>
      <c r="C18" s="428">
        <f t="shared" si="4"/>
        <v>0.14457831325301204</v>
      </c>
      <c r="D18" s="428">
        <v>1562</v>
      </c>
      <c r="E18" s="428">
        <f t="shared" si="3"/>
        <v>225.8313253012048</v>
      </c>
      <c r="F18" s="1173">
        <v>1</v>
      </c>
      <c r="G18" s="1185">
        <f t="shared" si="6"/>
        <v>225.83</v>
      </c>
      <c r="H18" s="428">
        <f t="shared" si="5"/>
        <v>53.27</v>
      </c>
      <c r="I18" s="429">
        <f t="shared" si="7"/>
        <v>279.10000000000002</v>
      </c>
      <c r="K18" s="1180"/>
    </row>
    <row r="19" spans="1:11" s="1177" customFormat="1" x14ac:dyDescent="0.25">
      <c r="A19" s="679" t="s">
        <v>622</v>
      </c>
      <c r="B19" s="516">
        <v>56</v>
      </c>
      <c r="C19" s="428">
        <f t="shared" si="4"/>
        <v>0.33734939759036142</v>
      </c>
      <c r="D19" s="428">
        <v>1562</v>
      </c>
      <c r="E19" s="428">
        <f t="shared" si="3"/>
        <v>526.93975903614455</v>
      </c>
      <c r="F19" s="1173">
        <v>1</v>
      </c>
      <c r="G19" s="1185">
        <f t="shared" si="6"/>
        <v>526.94000000000005</v>
      </c>
      <c r="H19" s="428">
        <f t="shared" si="5"/>
        <v>124.31</v>
      </c>
      <c r="I19" s="429">
        <f t="shared" si="7"/>
        <v>651.25</v>
      </c>
      <c r="K19" s="1180"/>
    </row>
    <row r="20" spans="1:11" s="1177" customFormat="1" x14ac:dyDescent="0.25">
      <c r="A20" s="679" t="s">
        <v>622</v>
      </c>
      <c r="B20" s="516">
        <v>56</v>
      </c>
      <c r="C20" s="428">
        <f t="shared" si="4"/>
        <v>0.33734939759036142</v>
      </c>
      <c r="D20" s="428">
        <v>1562</v>
      </c>
      <c r="E20" s="428">
        <f t="shared" si="3"/>
        <v>526.93975903614455</v>
      </c>
      <c r="F20" s="1173">
        <v>1</v>
      </c>
      <c r="G20" s="1185">
        <f t="shared" si="6"/>
        <v>526.94000000000005</v>
      </c>
      <c r="H20" s="428">
        <f t="shared" si="5"/>
        <v>124.31</v>
      </c>
      <c r="I20" s="429">
        <f t="shared" si="7"/>
        <v>651.25</v>
      </c>
      <c r="K20" s="1180"/>
    </row>
    <row r="21" spans="1:11" s="1177" customFormat="1" x14ac:dyDescent="0.25">
      <c r="A21" s="679" t="s">
        <v>622</v>
      </c>
      <c r="B21" s="516">
        <v>56</v>
      </c>
      <c r="C21" s="428">
        <f t="shared" si="4"/>
        <v>0.33734939759036142</v>
      </c>
      <c r="D21" s="428">
        <v>1562</v>
      </c>
      <c r="E21" s="428">
        <f t="shared" si="3"/>
        <v>526.93975903614455</v>
      </c>
      <c r="F21" s="1173">
        <v>1</v>
      </c>
      <c r="G21" s="1185">
        <f t="shared" si="6"/>
        <v>526.94000000000005</v>
      </c>
      <c r="H21" s="428">
        <f t="shared" si="5"/>
        <v>124.31</v>
      </c>
      <c r="I21" s="429">
        <f t="shared" si="7"/>
        <v>651.25</v>
      </c>
      <c r="K21" s="1180"/>
    </row>
    <row r="22" spans="1:11" s="1177" customFormat="1" x14ac:dyDescent="0.25">
      <c r="A22" s="679" t="s">
        <v>623</v>
      </c>
      <c r="B22" s="516">
        <v>65</v>
      </c>
      <c r="C22" s="428">
        <f>B22/167.42</f>
        <v>0.38824513200334493</v>
      </c>
      <c r="D22" s="428">
        <v>8.89</v>
      </c>
      <c r="E22" s="428">
        <f>B22*D22</f>
        <v>577.85</v>
      </c>
      <c r="F22" s="1173">
        <v>0.5</v>
      </c>
      <c r="G22" s="1185">
        <f t="shared" ref="G22:G51" si="8">ROUND(E22*F22,2)</f>
        <v>288.93</v>
      </c>
      <c r="H22" s="428">
        <f t="shared" ref="H22:H51" si="9">ROUND(G22*0.2359,2)</f>
        <v>68.16</v>
      </c>
      <c r="I22" s="429">
        <f t="shared" ref="I22:I51" si="10">G22+H22</f>
        <v>357.09000000000003</v>
      </c>
      <c r="K22" s="1180"/>
    </row>
    <row r="23" spans="1:11" s="1177" customFormat="1" x14ac:dyDescent="0.25">
      <c r="A23" s="679" t="s">
        <v>623</v>
      </c>
      <c r="B23" s="516">
        <v>24</v>
      </c>
      <c r="C23" s="428">
        <f t="shared" ref="C23:C51" si="11">B23/167.42</f>
        <v>0.14335204873969659</v>
      </c>
      <c r="D23" s="428">
        <v>8.89</v>
      </c>
      <c r="E23" s="428">
        <f t="shared" ref="E23:E51" si="12">B23*D23</f>
        <v>213.36</v>
      </c>
      <c r="F23" s="1173">
        <v>0.5</v>
      </c>
      <c r="G23" s="1185">
        <f t="shared" si="8"/>
        <v>106.68</v>
      </c>
      <c r="H23" s="428">
        <f t="shared" si="9"/>
        <v>25.17</v>
      </c>
      <c r="I23" s="429">
        <f t="shared" si="10"/>
        <v>131.85000000000002</v>
      </c>
      <c r="K23" s="1180"/>
    </row>
    <row r="24" spans="1:11" s="1177" customFormat="1" x14ac:dyDescent="0.25">
      <c r="A24" s="679" t="s">
        <v>623</v>
      </c>
      <c r="B24" s="516">
        <v>16</v>
      </c>
      <c r="C24" s="428">
        <f t="shared" si="11"/>
        <v>9.5568032493131061E-2</v>
      </c>
      <c r="D24" s="428">
        <v>8.89</v>
      </c>
      <c r="E24" s="428">
        <f t="shared" si="12"/>
        <v>142.24</v>
      </c>
      <c r="F24" s="1173">
        <v>0.5</v>
      </c>
      <c r="G24" s="1185">
        <f t="shared" si="8"/>
        <v>71.12</v>
      </c>
      <c r="H24" s="428">
        <f t="shared" si="9"/>
        <v>16.78</v>
      </c>
      <c r="I24" s="429">
        <f t="shared" si="10"/>
        <v>87.9</v>
      </c>
      <c r="K24" s="1180"/>
    </row>
    <row r="25" spans="1:11" s="1177" customFormat="1" x14ac:dyDescent="0.25">
      <c r="A25" s="679" t="s">
        <v>623</v>
      </c>
      <c r="B25" s="516">
        <v>16</v>
      </c>
      <c r="C25" s="428">
        <f t="shared" si="11"/>
        <v>9.5568032493131061E-2</v>
      </c>
      <c r="D25" s="428">
        <v>8.89</v>
      </c>
      <c r="E25" s="428">
        <f t="shared" si="12"/>
        <v>142.24</v>
      </c>
      <c r="F25" s="1173">
        <v>0.5</v>
      </c>
      <c r="G25" s="1185">
        <f t="shared" si="8"/>
        <v>71.12</v>
      </c>
      <c r="H25" s="428">
        <f t="shared" si="9"/>
        <v>16.78</v>
      </c>
      <c r="I25" s="429">
        <f t="shared" si="10"/>
        <v>87.9</v>
      </c>
      <c r="K25" s="1180"/>
    </row>
    <row r="26" spans="1:11" s="1177" customFormat="1" x14ac:dyDescent="0.25">
      <c r="A26" s="679" t="s">
        <v>623</v>
      </c>
      <c r="B26" s="516">
        <v>17</v>
      </c>
      <c r="C26" s="428">
        <f t="shared" si="11"/>
        <v>0.10154103452395175</v>
      </c>
      <c r="D26" s="428">
        <v>8.89</v>
      </c>
      <c r="E26" s="428">
        <f t="shared" si="12"/>
        <v>151.13</v>
      </c>
      <c r="F26" s="1173">
        <v>0.5</v>
      </c>
      <c r="G26" s="1185">
        <f t="shared" si="8"/>
        <v>75.569999999999993</v>
      </c>
      <c r="H26" s="428">
        <f t="shared" si="9"/>
        <v>17.829999999999998</v>
      </c>
      <c r="I26" s="429">
        <f t="shared" si="10"/>
        <v>93.399999999999991</v>
      </c>
      <c r="K26" s="1180"/>
    </row>
    <row r="27" spans="1:11" s="1177" customFormat="1" x14ac:dyDescent="0.25">
      <c r="A27" s="679" t="s">
        <v>623</v>
      </c>
      <c r="B27" s="516">
        <v>72</v>
      </c>
      <c r="C27" s="428">
        <f t="shared" si="11"/>
        <v>0.43005614621908977</v>
      </c>
      <c r="D27" s="428">
        <v>8.89</v>
      </c>
      <c r="E27" s="428">
        <f t="shared" si="12"/>
        <v>640.08000000000004</v>
      </c>
      <c r="F27" s="1173">
        <v>0.5</v>
      </c>
      <c r="G27" s="1185">
        <f t="shared" si="8"/>
        <v>320.04000000000002</v>
      </c>
      <c r="H27" s="428">
        <f t="shared" si="9"/>
        <v>75.5</v>
      </c>
      <c r="I27" s="429">
        <f t="shared" si="10"/>
        <v>395.54</v>
      </c>
      <c r="K27" s="1180"/>
    </row>
    <row r="28" spans="1:11" s="1177" customFormat="1" x14ac:dyDescent="0.25">
      <c r="A28" s="679" t="s">
        <v>623</v>
      </c>
      <c r="B28" s="516">
        <v>40</v>
      </c>
      <c r="C28" s="428">
        <f t="shared" si="11"/>
        <v>0.23892008123282762</v>
      </c>
      <c r="D28" s="428">
        <v>8.89</v>
      </c>
      <c r="E28" s="428">
        <f t="shared" si="12"/>
        <v>355.6</v>
      </c>
      <c r="F28" s="1173">
        <v>0.5</v>
      </c>
      <c r="G28" s="1185">
        <f t="shared" si="8"/>
        <v>177.8</v>
      </c>
      <c r="H28" s="428">
        <f t="shared" si="9"/>
        <v>41.94</v>
      </c>
      <c r="I28" s="429">
        <f t="shared" si="10"/>
        <v>219.74</v>
      </c>
      <c r="K28" s="1180"/>
    </row>
    <row r="29" spans="1:11" s="1178" customFormat="1" x14ac:dyDescent="0.25">
      <c r="A29" s="679" t="s">
        <v>623</v>
      </c>
      <c r="B29" s="516">
        <v>112</v>
      </c>
      <c r="C29" s="428">
        <f t="shared" si="11"/>
        <v>0.66897622745191743</v>
      </c>
      <c r="D29" s="428">
        <v>8.89</v>
      </c>
      <c r="E29" s="428">
        <f t="shared" si="12"/>
        <v>995.68000000000006</v>
      </c>
      <c r="F29" s="1173">
        <v>1</v>
      </c>
      <c r="G29" s="1185">
        <f t="shared" si="8"/>
        <v>995.68</v>
      </c>
      <c r="H29" s="428">
        <f t="shared" si="9"/>
        <v>234.88</v>
      </c>
      <c r="I29" s="429">
        <f t="shared" si="10"/>
        <v>1230.56</v>
      </c>
      <c r="J29" s="1177"/>
      <c r="K29" s="1180"/>
    </row>
    <row r="30" spans="1:11" s="1177" customFormat="1" x14ac:dyDescent="0.25">
      <c r="A30" s="679" t="s">
        <v>623</v>
      </c>
      <c r="B30" s="516">
        <v>48</v>
      </c>
      <c r="C30" s="428">
        <f t="shared" si="11"/>
        <v>0.28670409747939318</v>
      </c>
      <c r="D30" s="428">
        <v>8.89</v>
      </c>
      <c r="E30" s="428">
        <f t="shared" si="12"/>
        <v>426.72</v>
      </c>
      <c r="F30" s="1173">
        <v>1</v>
      </c>
      <c r="G30" s="1185">
        <f t="shared" si="8"/>
        <v>426.72</v>
      </c>
      <c r="H30" s="428">
        <f t="shared" si="9"/>
        <v>100.66</v>
      </c>
      <c r="I30" s="429">
        <f t="shared" si="10"/>
        <v>527.38</v>
      </c>
      <c r="K30" s="1180"/>
    </row>
    <row r="31" spans="1:11" s="1177" customFormat="1" x14ac:dyDescent="0.25">
      <c r="A31" s="679" t="s">
        <v>623</v>
      </c>
      <c r="B31" s="516">
        <v>24</v>
      </c>
      <c r="C31" s="428">
        <f t="shared" si="11"/>
        <v>0.14335204873969659</v>
      </c>
      <c r="D31" s="428">
        <v>8.89</v>
      </c>
      <c r="E31" s="428">
        <f t="shared" si="12"/>
        <v>213.36</v>
      </c>
      <c r="F31" s="1173">
        <v>1</v>
      </c>
      <c r="G31" s="1185">
        <f t="shared" si="8"/>
        <v>213.36</v>
      </c>
      <c r="H31" s="428">
        <f t="shared" si="9"/>
        <v>50.33</v>
      </c>
      <c r="I31" s="429">
        <f t="shared" si="10"/>
        <v>263.69</v>
      </c>
      <c r="K31" s="1180"/>
    </row>
    <row r="32" spans="1:11" s="1177" customFormat="1" x14ac:dyDescent="0.25">
      <c r="A32" s="679" t="s">
        <v>623</v>
      </c>
      <c r="B32" s="516">
        <v>48</v>
      </c>
      <c r="C32" s="428">
        <f t="shared" si="11"/>
        <v>0.28670409747939318</v>
      </c>
      <c r="D32" s="428">
        <v>8.89</v>
      </c>
      <c r="E32" s="428">
        <f t="shared" si="12"/>
        <v>426.72</v>
      </c>
      <c r="F32" s="1173">
        <v>1</v>
      </c>
      <c r="G32" s="1185">
        <f t="shared" si="8"/>
        <v>426.72</v>
      </c>
      <c r="H32" s="428">
        <f t="shared" si="9"/>
        <v>100.66</v>
      </c>
      <c r="I32" s="429">
        <f t="shared" si="10"/>
        <v>527.38</v>
      </c>
      <c r="K32" s="1180"/>
    </row>
    <row r="33" spans="1:11" s="1177" customFormat="1" x14ac:dyDescent="0.25">
      <c r="A33" s="679" t="s">
        <v>623</v>
      </c>
      <c r="B33" s="516">
        <v>32</v>
      </c>
      <c r="C33" s="428">
        <f t="shared" si="11"/>
        <v>0.19113606498626212</v>
      </c>
      <c r="D33" s="428">
        <v>8.89</v>
      </c>
      <c r="E33" s="428">
        <f t="shared" si="12"/>
        <v>284.48</v>
      </c>
      <c r="F33" s="1173">
        <v>1</v>
      </c>
      <c r="G33" s="1185">
        <f t="shared" si="8"/>
        <v>284.48</v>
      </c>
      <c r="H33" s="428">
        <f t="shared" si="9"/>
        <v>67.11</v>
      </c>
      <c r="I33" s="429">
        <f t="shared" si="10"/>
        <v>351.59000000000003</v>
      </c>
      <c r="K33" s="1180"/>
    </row>
    <row r="34" spans="1:11" s="1177" customFormat="1" x14ac:dyDescent="0.25">
      <c r="A34" s="679" t="s">
        <v>623</v>
      </c>
      <c r="B34" s="516">
        <v>64</v>
      </c>
      <c r="C34" s="428">
        <f t="shared" si="11"/>
        <v>0.38227212997252424</v>
      </c>
      <c r="D34" s="428">
        <v>8.89</v>
      </c>
      <c r="E34" s="428">
        <f t="shared" si="12"/>
        <v>568.96</v>
      </c>
      <c r="F34" s="1173">
        <v>1</v>
      </c>
      <c r="G34" s="1185">
        <f t="shared" si="8"/>
        <v>568.96</v>
      </c>
      <c r="H34" s="428">
        <f t="shared" si="9"/>
        <v>134.22</v>
      </c>
      <c r="I34" s="429">
        <f t="shared" si="10"/>
        <v>703.18000000000006</v>
      </c>
      <c r="K34" s="1180"/>
    </row>
    <row r="35" spans="1:11" s="1177" customFormat="1" x14ac:dyDescent="0.25">
      <c r="A35" s="679" t="s">
        <v>623</v>
      </c>
      <c r="B35" s="516">
        <v>9</v>
      </c>
      <c r="C35" s="428">
        <f t="shared" si="11"/>
        <v>5.3757018277386222E-2</v>
      </c>
      <c r="D35" s="428">
        <v>8.89</v>
      </c>
      <c r="E35" s="428">
        <f t="shared" si="12"/>
        <v>80.010000000000005</v>
      </c>
      <c r="F35" s="1173">
        <v>1</v>
      </c>
      <c r="G35" s="1185">
        <f t="shared" si="8"/>
        <v>80.010000000000005</v>
      </c>
      <c r="H35" s="428">
        <f t="shared" si="9"/>
        <v>18.87</v>
      </c>
      <c r="I35" s="429">
        <f t="shared" si="10"/>
        <v>98.88000000000001</v>
      </c>
      <c r="K35" s="1180"/>
    </row>
    <row r="36" spans="1:11" s="1177" customFormat="1" x14ac:dyDescent="0.25">
      <c r="A36" s="679" t="s">
        <v>624</v>
      </c>
      <c r="B36" s="516">
        <v>32</v>
      </c>
      <c r="C36" s="428">
        <f t="shared" si="11"/>
        <v>0.19113606498626212</v>
      </c>
      <c r="D36" s="428">
        <v>8.89</v>
      </c>
      <c r="E36" s="428">
        <f t="shared" si="12"/>
        <v>284.48</v>
      </c>
      <c r="F36" s="1173">
        <v>0.5</v>
      </c>
      <c r="G36" s="1185">
        <f t="shared" si="8"/>
        <v>142.24</v>
      </c>
      <c r="H36" s="428">
        <f t="shared" si="9"/>
        <v>33.549999999999997</v>
      </c>
      <c r="I36" s="429">
        <f t="shared" si="10"/>
        <v>175.79000000000002</v>
      </c>
      <c r="K36" s="1180"/>
    </row>
    <row r="37" spans="1:11" s="1177" customFormat="1" x14ac:dyDescent="0.25">
      <c r="A37" s="679" t="s">
        <v>624</v>
      </c>
      <c r="B37" s="516">
        <v>65</v>
      </c>
      <c r="C37" s="428">
        <f t="shared" si="11"/>
        <v>0.38824513200334493</v>
      </c>
      <c r="D37" s="428">
        <v>8.89</v>
      </c>
      <c r="E37" s="428">
        <f t="shared" si="12"/>
        <v>577.85</v>
      </c>
      <c r="F37" s="1173">
        <v>0.5</v>
      </c>
      <c r="G37" s="1185">
        <f t="shared" si="8"/>
        <v>288.93</v>
      </c>
      <c r="H37" s="428">
        <f t="shared" si="9"/>
        <v>68.16</v>
      </c>
      <c r="I37" s="429">
        <f t="shared" si="10"/>
        <v>357.09000000000003</v>
      </c>
      <c r="K37" s="1180"/>
    </row>
    <row r="38" spans="1:11" s="1177" customFormat="1" x14ac:dyDescent="0.25">
      <c r="A38" s="679" t="s">
        <v>624</v>
      </c>
      <c r="B38" s="516">
        <v>15</v>
      </c>
      <c r="C38" s="428">
        <f t="shared" si="11"/>
        <v>8.9595030462310363E-2</v>
      </c>
      <c r="D38" s="428">
        <v>8.89</v>
      </c>
      <c r="E38" s="428">
        <f t="shared" si="12"/>
        <v>133.35000000000002</v>
      </c>
      <c r="F38" s="1173">
        <v>0.5</v>
      </c>
      <c r="G38" s="1185">
        <f t="shared" si="8"/>
        <v>66.680000000000007</v>
      </c>
      <c r="H38" s="428">
        <f t="shared" si="9"/>
        <v>15.73</v>
      </c>
      <c r="I38" s="429">
        <f t="shared" si="10"/>
        <v>82.410000000000011</v>
      </c>
      <c r="K38" s="1180"/>
    </row>
    <row r="39" spans="1:11" s="1177" customFormat="1" x14ac:dyDescent="0.25">
      <c r="A39" s="679" t="s">
        <v>624</v>
      </c>
      <c r="B39" s="516">
        <v>17</v>
      </c>
      <c r="C39" s="428">
        <f t="shared" si="11"/>
        <v>0.10154103452395175</v>
      </c>
      <c r="D39" s="428">
        <v>8.89</v>
      </c>
      <c r="E39" s="428">
        <f t="shared" si="12"/>
        <v>151.13</v>
      </c>
      <c r="F39" s="1173">
        <v>0.5</v>
      </c>
      <c r="G39" s="1185">
        <f t="shared" si="8"/>
        <v>75.569999999999993</v>
      </c>
      <c r="H39" s="428">
        <f t="shared" si="9"/>
        <v>17.829999999999998</v>
      </c>
      <c r="I39" s="429">
        <f t="shared" si="10"/>
        <v>93.399999999999991</v>
      </c>
      <c r="K39" s="1180"/>
    </row>
    <row r="40" spans="1:11" s="1177" customFormat="1" x14ac:dyDescent="0.25">
      <c r="A40" s="679" t="s">
        <v>624</v>
      </c>
      <c r="B40" s="516">
        <v>24</v>
      </c>
      <c r="C40" s="428">
        <f t="shared" si="11"/>
        <v>0.14335204873969659</v>
      </c>
      <c r="D40" s="428">
        <v>8.89</v>
      </c>
      <c r="E40" s="428">
        <f t="shared" si="12"/>
        <v>213.36</v>
      </c>
      <c r="F40" s="1173">
        <v>0.5</v>
      </c>
      <c r="G40" s="1185">
        <f t="shared" si="8"/>
        <v>106.68</v>
      </c>
      <c r="H40" s="428">
        <f t="shared" si="9"/>
        <v>25.17</v>
      </c>
      <c r="I40" s="429">
        <f t="shared" si="10"/>
        <v>131.85000000000002</v>
      </c>
      <c r="K40" s="1180"/>
    </row>
    <row r="41" spans="1:11" s="1177" customFormat="1" x14ac:dyDescent="0.25">
      <c r="A41" s="679" t="s">
        <v>624</v>
      </c>
      <c r="B41" s="516">
        <v>24</v>
      </c>
      <c r="C41" s="428">
        <f t="shared" si="11"/>
        <v>0.14335204873969659</v>
      </c>
      <c r="D41" s="428">
        <v>8.89</v>
      </c>
      <c r="E41" s="428">
        <f t="shared" si="12"/>
        <v>213.36</v>
      </c>
      <c r="F41" s="1173">
        <v>0.5</v>
      </c>
      <c r="G41" s="1185">
        <f t="shared" si="8"/>
        <v>106.68</v>
      </c>
      <c r="H41" s="428">
        <f t="shared" si="9"/>
        <v>25.17</v>
      </c>
      <c r="I41" s="429">
        <f t="shared" si="10"/>
        <v>131.85000000000002</v>
      </c>
      <c r="K41" s="1180"/>
    </row>
    <row r="42" spans="1:11" s="1177" customFormat="1" x14ac:dyDescent="0.25">
      <c r="A42" s="679" t="s">
        <v>624</v>
      </c>
      <c r="B42" s="516">
        <v>48</v>
      </c>
      <c r="C42" s="428">
        <f t="shared" si="11"/>
        <v>0.28670409747939318</v>
      </c>
      <c r="D42" s="428">
        <v>8.89</v>
      </c>
      <c r="E42" s="428">
        <f t="shared" si="12"/>
        <v>426.72</v>
      </c>
      <c r="F42" s="1173">
        <v>0.5</v>
      </c>
      <c r="G42" s="1185">
        <f t="shared" si="8"/>
        <v>213.36</v>
      </c>
      <c r="H42" s="428">
        <f t="shared" si="9"/>
        <v>50.33</v>
      </c>
      <c r="I42" s="429">
        <f t="shared" si="10"/>
        <v>263.69</v>
      </c>
      <c r="K42" s="1180"/>
    </row>
    <row r="43" spans="1:11" s="1177" customFormat="1" x14ac:dyDescent="0.25">
      <c r="A43" s="679" t="s">
        <v>624</v>
      </c>
      <c r="B43" s="516">
        <v>16</v>
      </c>
      <c r="C43" s="428">
        <f t="shared" si="11"/>
        <v>9.5568032493131061E-2</v>
      </c>
      <c r="D43" s="428">
        <v>8.89</v>
      </c>
      <c r="E43" s="428">
        <f t="shared" si="12"/>
        <v>142.24</v>
      </c>
      <c r="F43" s="1173">
        <v>0.5</v>
      </c>
      <c r="G43" s="1185">
        <f t="shared" si="8"/>
        <v>71.12</v>
      </c>
      <c r="H43" s="428">
        <f t="shared" si="9"/>
        <v>16.78</v>
      </c>
      <c r="I43" s="429">
        <f t="shared" si="10"/>
        <v>87.9</v>
      </c>
      <c r="K43" s="1180"/>
    </row>
    <row r="44" spans="1:11" s="1177" customFormat="1" x14ac:dyDescent="0.25">
      <c r="A44" s="679" t="s">
        <v>624</v>
      </c>
      <c r="B44" s="516">
        <v>32</v>
      </c>
      <c r="C44" s="428">
        <f t="shared" si="11"/>
        <v>0.19113606498626212</v>
      </c>
      <c r="D44" s="428">
        <v>8.89</v>
      </c>
      <c r="E44" s="428">
        <f t="shared" si="12"/>
        <v>284.48</v>
      </c>
      <c r="F44" s="1173">
        <v>1</v>
      </c>
      <c r="G44" s="1185">
        <f t="shared" si="8"/>
        <v>284.48</v>
      </c>
      <c r="H44" s="428">
        <f t="shared" si="9"/>
        <v>67.11</v>
      </c>
      <c r="I44" s="429">
        <f t="shared" si="10"/>
        <v>351.59000000000003</v>
      </c>
      <c r="K44" s="1180"/>
    </row>
    <row r="45" spans="1:11" s="1177" customFormat="1" x14ac:dyDescent="0.25">
      <c r="A45" s="679" t="s">
        <v>624</v>
      </c>
      <c r="B45" s="516">
        <v>64</v>
      </c>
      <c r="C45" s="428">
        <f t="shared" si="11"/>
        <v>0.38227212997252424</v>
      </c>
      <c r="D45" s="428">
        <v>8.89</v>
      </c>
      <c r="E45" s="428">
        <f t="shared" si="12"/>
        <v>568.96</v>
      </c>
      <c r="F45" s="1173">
        <v>1</v>
      </c>
      <c r="G45" s="1185">
        <f t="shared" si="8"/>
        <v>568.96</v>
      </c>
      <c r="H45" s="428">
        <f t="shared" si="9"/>
        <v>134.22</v>
      </c>
      <c r="I45" s="429">
        <f t="shared" si="10"/>
        <v>703.18000000000006</v>
      </c>
      <c r="K45" s="1180"/>
    </row>
    <row r="46" spans="1:11" s="1177" customFormat="1" x14ac:dyDescent="0.25">
      <c r="A46" s="679" t="s">
        <v>624</v>
      </c>
      <c r="B46" s="516">
        <v>16</v>
      </c>
      <c r="C46" s="428">
        <f t="shared" si="11"/>
        <v>9.5568032493131061E-2</v>
      </c>
      <c r="D46" s="428">
        <v>8.89</v>
      </c>
      <c r="E46" s="428">
        <f t="shared" si="12"/>
        <v>142.24</v>
      </c>
      <c r="F46" s="1173">
        <v>1</v>
      </c>
      <c r="G46" s="1185">
        <f t="shared" si="8"/>
        <v>142.24</v>
      </c>
      <c r="H46" s="428">
        <f t="shared" si="9"/>
        <v>33.549999999999997</v>
      </c>
      <c r="I46" s="429">
        <f t="shared" si="10"/>
        <v>175.79000000000002</v>
      </c>
      <c r="K46" s="1180"/>
    </row>
    <row r="47" spans="1:11" s="1177" customFormat="1" x14ac:dyDescent="0.25">
      <c r="A47" s="679" t="s">
        <v>624</v>
      </c>
      <c r="B47" s="516">
        <v>36</v>
      </c>
      <c r="C47" s="428">
        <f t="shared" si="11"/>
        <v>0.21502807310954489</v>
      </c>
      <c r="D47" s="428">
        <v>8.89</v>
      </c>
      <c r="E47" s="428">
        <f t="shared" si="12"/>
        <v>320.04000000000002</v>
      </c>
      <c r="F47" s="1173">
        <v>1</v>
      </c>
      <c r="G47" s="1185">
        <f t="shared" si="8"/>
        <v>320.04000000000002</v>
      </c>
      <c r="H47" s="428">
        <f t="shared" si="9"/>
        <v>75.5</v>
      </c>
      <c r="I47" s="429">
        <f t="shared" si="10"/>
        <v>395.54</v>
      </c>
      <c r="K47" s="1180"/>
    </row>
    <row r="48" spans="1:11" s="1177" customFormat="1" x14ac:dyDescent="0.25">
      <c r="A48" s="679" t="s">
        <v>624</v>
      </c>
      <c r="B48" s="516">
        <v>57</v>
      </c>
      <c r="C48" s="428">
        <f t="shared" si="11"/>
        <v>0.3404611157567794</v>
      </c>
      <c r="D48" s="428">
        <v>8.89</v>
      </c>
      <c r="E48" s="428">
        <f t="shared" si="12"/>
        <v>506.73</v>
      </c>
      <c r="F48" s="1173">
        <v>1</v>
      </c>
      <c r="G48" s="1185">
        <f t="shared" si="8"/>
        <v>506.73</v>
      </c>
      <c r="H48" s="428">
        <f t="shared" si="9"/>
        <v>119.54</v>
      </c>
      <c r="I48" s="429">
        <f t="shared" si="10"/>
        <v>626.27</v>
      </c>
      <c r="K48" s="1180"/>
    </row>
    <row r="49" spans="1:11" s="1177" customFormat="1" x14ac:dyDescent="0.25">
      <c r="A49" s="679" t="s">
        <v>624</v>
      </c>
      <c r="B49" s="516">
        <v>76</v>
      </c>
      <c r="C49" s="428">
        <f t="shared" si="11"/>
        <v>0.45394815434237251</v>
      </c>
      <c r="D49" s="428">
        <v>8.89</v>
      </c>
      <c r="E49" s="428">
        <f t="shared" si="12"/>
        <v>675.6400000000001</v>
      </c>
      <c r="F49" s="1173">
        <v>1</v>
      </c>
      <c r="G49" s="1185">
        <f t="shared" si="8"/>
        <v>675.64</v>
      </c>
      <c r="H49" s="428">
        <f t="shared" si="9"/>
        <v>159.38</v>
      </c>
      <c r="I49" s="429">
        <f t="shared" si="10"/>
        <v>835.02</v>
      </c>
      <c r="K49" s="1180"/>
    </row>
    <row r="50" spans="1:11" s="1177" customFormat="1" x14ac:dyDescent="0.25">
      <c r="A50" s="679" t="s">
        <v>624</v>
      </c>
      <c r="B50" s="516">
        <v>24</v>
      </c>
      <c r="C50" s="428">
        <f t="shared" si="11"/>
        <v>0.14335204873969659</v>
      </c>
      <c r="D50" s="428">
        <v>8.89</v>
      </c>
      <c r="E50" s="428">
        <f t="shared" si="12"/>
        <v>213.36</v>
      </c>
      <c r="F50" s="1173">
        <v>1</v>
      </c>
      <c r="G50" s="1185">
        <f t="shared" si="8"/>
        <v>213.36</v>
      </c>
      <c r="H50" s="428">
        <f t="shared" si="9"/>
        <v>50.33</v>
      </c>
      <c r="I50" s="429">
        <f t="shared" si="10"/>
        <v>263.69</v>
      </c>
      <c r="K50" s="1180"/>
    </row>
    <row r="51" spans="1:11" s="1177" customFormat="1" x14ac:dyDescent="0.25">
      <c r="A51" s="679" t="s">
        <v>624</v>
      </c>
      <c r="B51" s="516">
        <v>32</v>
      </c>
      <c r="C51" s="428">
        <f t="shared" si="11"/>
        <v>0.19113606498626212</v>
      </c>
      <c r="D51" s="428">
        <v>8.89</v>
      </c>
      <c r="E51" s="428">
        <f t="shared" si="12"/>
        <v>284.48</v>
      </c>
      <c r="F51" s="1173">
        <v>1</v>
      </c>
      <c r="G51" s="1185">
        <f t="shared" si="8"/>
        <v>284.48</v>
      </c>
      <c r="H51" s="428">
        <f t="shared" si="9"/>
        <v>67.11</v>
      </c>
      <c r="I51" s="429">
        <f t="shared" si="10"/>
        <v>351.59000000000003</v>
      </c>
      <c r="K51" s="1180"/>
    </row>
    <row r="52" spans="1:11" s="1177" customFormat="1" ht="33" x14ac:dyDescent="0.25">
      <c r="A52" s="496" t="s">
        <v>7</v>
      </c>
      <c r="B52" s="451">
        <f>SUM(B53:B71)</f>
        <v>910</v>
      </c>
      <c r="C52" s="430">
        <f t="shared" ref="C52:I52" si="13">SUM(C53:C71)</f>
        <v>5.4439135109305941</v>
      </c>
      <c r="D52" s="430"/>
      <c r="E52" s="430"/>
      <c r="F52" s="432"/>
      <c r="G52" s="430">
        <f t="shared" si="13"/>
        <v>5381.1600000000008</v>
      </c>
      <c r="H52" s="430">
        <f t="shared" si="13"/>
        <v>1269.43</v>
      </c>
      <c r="I52" s="462">
        <f t="shared" si="13"/>
        <v>6650.59</v>
      </c>
      <c r="K52" s="1180"/>
    </row>
    <row r="53" spans="1:11" s="1177" customFormat="1" x14ac:dyDescent="0.25">
      <c r="A53" s="679" t="s">
        <v>625</v>
      </c>
      <c r="B53" s="516">
        <v>62</v>
      </c>
      <c r="C53" s="428">
        <f>B53/166</f>
        <v>0.37349397590361444</v>
      </c>
      <c r="D53" s="428">
        <v>1480</v>
      </c>
      <c r="E53" s="428">
        <f>D53*C53</f>
        <v>552.77108433734941</v>
      </c>
      <c r="F53" s="1173">
        <v>0.5</v>
      </c>
      <c r="G53" s="1185">
        <f t="shared" ref="G53:G54" si="14">ROUND(E53*F53,2)</f>
        <v>276.39</v>
      </c>
      <c r="H53" s="428">
        <f t="shared" ref="H53:H54" si="15">ROUND(G53*0.2359,2)</f>
        <v>65.2</v>
      </c>
      <c r="I53" s="429">
        <f t="shared" ref="I53:I54" si="16">G53+H53</f>
        <v>341.59</v>
      </c>
      <c r="K53" s="1180"/>
    </row>
    <row r="54" spans="1:11" s="1177" customFormat="1" x14ac:dyDescent="0.25">
      <c r="A54" s="679" t="s">
        <v>625</v>
      </c>
      <c r="B54" s="516">
        <v>104</v>
      </c>
      <c r="C54" s="428">
        <f>B54/166</f>
        <v>0.62650602409638556</v>
      </c>
      <c r="D54" s="428">
        <v>1480</v>
      </c>
      <c r="E54" s="428">
        <f>D54*C54</f>
        <v>927.22891566265059</v>
      </c>
      <c r="F54" s="1173">
        <v>1</v>
      </c>
      <c r="G54" s="1185">
        <f t="shared" si="14"/>
        <v>927.23</v>
      </c>
      <c r="H54" s="428">
        <f t="shared" si="15"/>
        <v>218.73</v>
      </c>
      <c r="I54" s="429">
        <f t="shared" si="16"/>
        <v>1145.96</v>
      </c>
      <c r="K54" s="1180"/>
    </row>
    <row r="55" spans="1:11" s="1177" customFormat="1" x14ac:dyDescent="0.25">
      <c r="A55" s="679" t="s">
        <v>626</v>
      </c>
      <c r="B55" s="516">
        <v>27</v>
      </c>
      <c r="C55" s="428">
        <f>B55/167.42</f>
        <v>0.16127105483215864</v>
      </c>
      <c r="D55" s="428">
        <v>6.1</v>
      </c>
      <c r="E55" s="428">
        <f>B55*D55</f>
        <v>164.7</v>
      </c>
      <c r="F55" s="1173">
        <v>0.5</v>
      </c>
      <c r="G55" s="1185">
        <f t="shared" ref="G55:G71" si="17">ROUND(E55*F55,2)</f>
        <v>82.35</v>
      </c>
      <c r="H55" s="428">
        <f t="shared" ref="H55:H71" si="18">ROUND(G55*0.2359,2)</f>
        <v>19.43</v>
      </c>
      <c r="I55" s="429">
        <f t="shared" ref="I55:I71" si="19">G55+H55</f>
        <v>101.78</v>
      </c>
      <c r="K55" s="1180"/>
    </row>
    <row r="56" spans="1:11" s="1177" customFormat="1" x14ac:dyDescent="0.25">
      <c r="A56" s="679" t="s">
        <v>626</v>
      </c>
      <c r="B56" s="516">
        <v>37</v>
      </c>
      <c r="C56" s="428">
        <f t="shared" ref="C56:C65" si="20">B56/167.42</f>
        <v>0.22100107514036557</v>
      </c>
      <c r="D56" s="428">
        <v>5.82</v>
      </c>
      <c r="E56" s="428">
        <f t="shared" ref="E56:E65" si="21">B56*D56</f>
        <v>215.34</v>
      </c>
      <c r="F56" s="1173">
        <v>0.5</v>
      </c>
      <c r="G56" s="1185">
        <f t="shared" si="17"/>
        <v>107.67</v>
      </c>
      <c r="H56" s="428">
        <f t="shared" si="18"/>
        <v>25.4</v>
      </c>
      <c r="I56" s="429">
        <f t="shared" si="19"/>
        <v>133.07</v>
      </c>
      <c r="K56" s="1180"/>
    </row>
    <row r="57" spans="1:11" s="1177" customFormat="1" x14ac:dyDescent="0.25">
      <c r="A57" s="679" t="s">
        <v>626</v>
      </c>
      <c r="B57" s="516">
        <v>4</v>
      </c>
      <c r="C57" s="428">
        <f t="shared" si="20"/>
        <v>2.3892008123282765E-2</v>
      </c>
      <c r="D57" s="428">
        <v>6.1</v>
      </c>
      <c r="E57" s="428">
        <f t="shared" si="21"/>
        <v>24.4</v>
      </c>
      <c r="F57" s="1173">
        <v>0.5</v>
      </c>
      <c r="G57" s="1185">
        <f t="shared" si="17"/>
        <v>12.2</v>
      </c>
      <c r="H57" s="428">
        <f t="shared" si="18"/>
        <v>2.88</v>
      </c>
      <c r="I57" s="429">
        <f t="shared" si="19"/>
        <v>15.079999999999998</v>
      </c>
      <c r="K57" s="1180"/>
    </row>
    <row r="58" spans="1:11" s="1177" customFormat="1" x14ac:dyDescent="0.25">
      <c r="A58" s="679" t="s">
        <v>626</v>
      </c>
      <c r="B58" s="516">
        <v>9</v>
      </c>
      <c r="C58" s="428">
        <f t="shared" si="20"/>
        <v>5.3757018277386222E-2</v>
      </c>
      <c r="D58" s="428">
        <v>6.1</v>
      </c>
      <c r="E58" s="428">
        <f t="shared" si="21"/>
        <v>54.9</v>
      </c>
      <c r="F58" s="1173">
        <v>0.5</v>
      </c>
      <c r="G58" s="1185">
        <f t="shared" si="17"/>
        <v>27.45</v>
      </c>
      <c r="H58" s="428">
        <f t="shared" si="18"/>
        <v>6.48</v>
      </c>
      <c r="I58" s="429">
        <f t="shared" si="19"/>
        <v>33.93</v>
      </c>
      <c r="K58" s="1180"/>
    </row>
    <row r="59" spans="1:11" s="1177" customFormat="1" x14ac:dyDescent="0.25">
      <c r="A59" s="679" t="s">
        <v>626</v>
      </c>
      <c r="B59" s="516">
        <v>9</v>
      </c>
      <c r="C59" s="428">
        <f t="shared" si="20"/>
        <v>5.3757018277386222E-2</v>
      </c>
      <c r="D59" s="428">
        <v>5.82</v>
      </c>
      <c r="E59" s="428">
        <f t="shared" si="21"/>
        <v>52.38</v>
      </c>
      <c r="F59" s="1173">
        <v>0.5</v>
      </c>
      <c r="G59" s="1185">
        <f t="shared" si="17"/>
        <v>26.19</v>
      </c>
      <c r="H59" s="428">
        <f t="shared" si="18"/>
        <v>6.18</v>
      </c>
      <c r="I59" s="429">
        <f t="shared" si="19"/>
        <v>32.370000000000005</v>
      </c>
      <c r="K59" s="1180"/>
    </row>
    <row r="60" spans="1:11" s="1177" customFormat="1" x14ac:dyDescent="0.25">
      <c r="A60" s="679" t="s">
        <v>626</v>
      </c>
      <c r="B60" s="516">
        <v>52</v>
      </c>
      <c r="C60" s="428">
        <f t="shared" si="20"/>
        <v>0.31059610560267592</v>
      </c>
      <c r="D60" s="428">
        <v>6.1</v>
      </c>
      <c r="E60" s="428">
        <f t="shared" si="21"/>
        <v>317.2</v>
      </c>
      <c r="F60" s="1173">
        <v>1</v>
      </c>
      <c r="G60" s="1185">
        <f t="shared" si="17"/>
        <v>317.2</v>
      </c>
      <c r="H60" s="428">
        <f t="shared" si="18"/>
        <v>74.83</v>
      </c>
      <c r="I60" s="429">
        <f t="shared" si="19"/>
        <v>392.03</v>
      </c>
      <c r="K60" s="1180"/>
    </row>
    <row r="61" spans="1:11" s="1177" customFormat="1" x14ac:dyDescent="0.25">
      <c r="A61" s="679" t="s">
        <v>626</v>
      </c>
      <c r="B61" s="516">
        <v>10</v>
      </c>
      <c r="C61" s="428">
        <f t="shared" si="20"/>
        <v>5.9730020308206906E-2</v>
      </c>
      <c r="D61" s="428">
        <v>6.1</v>
      </c>
      <c r="E61" s="428">
        <f t="shared" si="21"/>
        <v>61</v>
      </c>
      <c r="F61" s="1173">
        <v>1</v>
      </c>
      <c r="G61" s="1185">
        <f t="shared" si="17"/>
        <v>61</v>
      </c>
      <c r="H61" s="428">
        <f t="shared" si="18"/>
        <v>14.39</v>
      </c>
      <c r="I61" s="429">
        <f t="shared" si="19"/>
        <v>75.39</v>
      </c>
      <c r="K61" s="1180"/>
    </row>
    <row r="62" spans="1:11" s="1177" customFormat="1" x14ac:dyDescent="0.25">
      <c r="A62" s="679" t="s">
        <v>626</v>
      </c>
      <c r="B62" s="516">
        <v>54</v>
      </c>
      <c r="C62" s="428">
        <f t="shared" si="20"/>
        <v>0.32254210966431729</v>
      </c>
      <c r="D62" s="428">
        <v>5.82</v>
      </c>
      <c r="E62" s="428">
        <f t="shared" si="21"/>
        <v>314.28000000000003</v>
      </c>
      <c r="F62" s="1173">
        <v>1</v>
      </c>
      <c r="G62" s="1185">
        <f t="shared" si="17"/>
        <v>314.27999999999997</v>
      </c>
      <c r="H62" s="428">
        <f t="shared" si="18"/>
        <v>74.14</v>
      </c>
      <c r="I62" s="429">
        <f t="shared" si="19"/>
        <v>388.41999999999996</v>
      </c>
      <c r="K62" s="1180"/>
    </row>
    <row r="63" spans="1:11" s="1177" customFormat="1" x14ac:dyDescent="0.25">
      <c r="A63" s="679" t="s">
        <v>626</v>
      </c>
      <c r="B63" s="516">
        <v>47</v>
      </c>
      <c r="C63" s="428">
        <f t="shared" si="20"/>
        <v>0.2807310954485725</v>
      </c>
      <c r="D63" s="428">
        <v>6.1</v>
      </c>
      <c r="E63" s="428">
        <f t="shared" si="21"/>
        <v>286.7</v>
      </c>
      <c r="F63" s="1173">
        <v>1</v>
      </c>
      <c r="G63" s="1185">
        <f t="shared" si="17"/>
        <v>286.7</v>
      </c>
      <c r="H63" s="428">
        <f t="shared" si="18"/>
        <v>67.63</v>
      </c>
      <c r="I63" s="429">
        <f t="shared" si="19"/>
        <v>354.33</v>
      </c>
      <c r="K63" s="1180"/>
    </row>
    <row r="64" spans="1:11" s="1177" customFormat="1" x14ac:dyDescent="0.25">
      <c r="A64" s="679" t="s">
        <v>626</v>
      </c>
      <c r="B64" s="516">
        <v>53</v>
      </c>
      <c r="C64" s="428">
        <f t="shared" si="20"/>
        <v>0.3165691076334966</v>
      </c>
      <c r="D64" s="428">
        <v>6.1</v>
      </c>
      <c r="E64" s="428">
        <f t="shared" si="21"/>
        <v>323.29999999999995</v>
      </c>
      <c r="F64" s="1173">
        <v>1</v>
      </c>
      <c r="G64" s="1185">
        <f t="shared" si="17"/>
        <v>323.3</v>
      </c>
      <c r="H64" s="428">
        <f t="shared" si="18"/>
        <v>76.27</v>
      </c>
      <c r="I64" s="429">
        <f t="shared" si="19"/>
        <v>399.57</v>
      </c>
      <c r="K64" s="1180"/>
    </row>
    <row r="65" spans="1:11" s="1177" customFormat="1" x14ac:dyDescent="0.25">
      <c r="A65" s="679" t="s">
        <v>626</v>
      </c>
      <c r="B65" s="516">
        <v>45</v>
      </c>
      <c r="C65" s="428">
        <f t="shared" si="20"/>
        <v>0.26878509138693107</v>
      </c>
      <c r="D65" s="428">
        <v>5.82</v>
      </c>
      <c r="E65" s="428">
        <f t="shared" si="21"/>
        <v>261.90000000000003</v>
      </c>
      <c r="F65" s="1173">
        <v>1</v>
      </c>
      <c r="G65" s="1185">
        <f t="shared" si="17"/>
        <v>261.89999999999998</v>
      </c>
      <c r="H65" s="428">
        <f t="shared" si="18"/>
        <v>61.78</v>
      </c>
      <c r="I65" s="429">
        <f t="shared" si="19"/>
        <v>323.67999999999995</v>
      </c>
      <c r="K65" s="1180"/>
    </row>
    <row r="66" spans="1:11" s="1177" customFormat="1" x14ac:dyDescent="0.25">
      <c r="A66" s="679" t="s">
        <v>627</v>
      </c>
      <c r="B66" s="516">
        <v>20</v>
      </c>
      <c r="C66" s="428">
        <f>B66/167.42</f>
        <v>0.11946004061641381</v>
      </c>
      <c r="D66" s="428">
        <v>6.1</v>
      </c>
      <c r="E66" s="428">
        <f>B66*D66</f>
        <v>122</v>
      </c>
      <c r="F66" s="1173">
        <v>1</v>
      </c>
      <c r="G66" s="1185">
        <f t="shared" si="17"/>
        <v>122</v>
      </c>
      <c r="H66" s="428">
        <f t="shared" si="18"/>
        <v>28.78</v>
      </c>
      <c r="I66" s="429">
        <f t="shared" si="19"/>
        <v>150.78</v>
      </c>
      <c r="K66" s="1180"/>
    </row>
    <row r="67" spans="1:11" s="1177" customFormat="1" x14ac:dyDescent="0.25">
      <c r="A67" s="679" t="s">
        <v>627</v>
      </c>
      <c r="B67" s="516">
        <f>14+45</f>
        <v>59</v>
      </c>
      <c r="C67" s="428">
        <f t="shared" ref="C67:C71" si="22">B67/167.42</f>
        <v>0.35240711981842077</v>
      </c>
      <c r="D67" s="428">
        <v>6.1</v>
      </c>
      <c r="E67" s="428">
        <f t="shared" ref="E67:E71" si="23">B67*D67</f>
        <v>359.9</v>
      </c>
      <c r="F67" s="1173">
        <v>1</v>
      </c>
      <c r="G67" s="1185">
        <f t="shared" si="17"/>
        <v>359.9</v>
      </c>
      <c r="H67" s="428">
        <f t="shared" si="18"/>
        <v>84.9</v>
      </c>
      <c r="I67" s="429">
        <f t="shared" si="19"/>
        <v>444.79999999999995</v>
      </c>
      <c r="K67" s="1180"/>
    </row>
    <row r="68" spans="1:11" s="1177" customFormat="1" x14ac:dyDescent="0.25">
      <c r="A68" s="679" t="s">
        <v>627</v>
      </c>
      <c r="B68" s="516">
        <f>42+50</f>
        <v>92</v>
      </c>
      <c r="C68" s="428">
        <f t="shared" si="22"/>
        <v>0.54951618683550352</v>
      </c>
      <c r="D68" s="428">
        <v>5.82</v>
      </c>
      <c r="E68" s="428">
        <f t="shared" si="23"/>
        <v>535.44000000000005</v>
      </c>
      <c r="F68" s="1173">
        <v>1</v>
      </c>
      <c r="G68" s="1185">
        <f t="shared" si="17"/>
        <v>535.44000000000005</v>
      </c>
      <c r="H68" s="428">
        <f t="shared" si="18"/>
        <v>126.31</v>
      </c>
      <c r="I68" s="429">
        <f t="shared" si="19"/>
        <v>661.75</v>
      </c>
      <c r="K68" s="1180"/>
    </row>
    <row r="69" spans="1:11" s="1177" customFormat="1" x14ac:dyDescent="0.25">
      <c r="A69" s="679" t="s">
        <v>627</v>
      </c>
      <c r="B69" s="516">
        <v>45</v>
      </c>
      <c r="C69" s="428">
        <f t="shared" si="22"/>
        <v>0.26878509138693107</v>
      </c>
      <c r="D69" s="428">
        <v>6.1</v>
      </c>
      <c r="E69" s="428">
        <f t="shared" si="23"/>
        <v>274.5</v>
      </c>
      <c r="F69" s="1173">
        <v>1</v>
      </c>
      <c r="G69" s="1185">
        <f t="shared" si="17"/>
        <v>274.5</v>
      </c>
      <c r="H69" s="428">
        <f t="shared" si="18"/>
        <v>64.75</v>
      </c>
      <c r="I69" s="429">
        <f t="shared" si="19"/>
        <v>339.25</v>
      </c>
      <c r="K69" s="1180"/>
    </row>
    <row r="70" spans="1:11" s="1177" customFormat="1" x14ac:dyDescent="0.25">
      <c r="A70" s="679" t="s">
        <v>627</v>
      </c>
      <c r="B70" s="516">
        <f>28+15</f>
        <v>43</v>
      </c>
      <c r="C70" s="428">
        <f t="shared" si="22"/>
        <v>0.25683908732528971</v>
      </c>
      <c r="D70" s="428">
        <v>6.1</v>
      </c>
      <c r="E70" s="428">
        <f t="shared" si="23"/>
        <v>262.3</v>
      </c>
      <c r="F70" s="1173">
        <v>1</v>
      </c>
      <c r="G70" s="1185">
        <f t="shared" si="17"/>
        <v>262.3</v>
      </c>
      <c r="H70" s="428">
        <f t="shared" si="18"/>
        <v>61.88</v>
      </c>
      <c r="I70" s="429">
        <f t="shared" si="19"/>
        <v>324.18</v>
      </c>
      <c r="K70" s="1180"/>
    </row>
    <row r="71" spans="1:11" s="1177" customFormat="1" x14ac:dyDescent="0.25">
      <c r="A71" s="679" t="s">
        <v>627</v>
      </c>
      <c r="B71" s="516">
        <f>75+63</f>
        <v>138</v>
      </c>
      <c r="C71" s="428">
        <f t="shared" si="22"/>
        <v>0.82427428025325533</v>
      </c>
      <c r="D71" s="428">
        <v>5.82</v>
      </c>
      <c r="E71" s="428">
        <f t="shared" si="23"/>
        <v>803.16000000000008</v>
      </c>
      <c r="F71" s="1173">
        <v>1</v>
      </c>
      <c r="G71" s="1185">
        <f t="shared" si="17"/>
        <v>803.16</v>
      </c>
      <c r="H71" s="428">
        <f t="shared" si="18"/>
        <v>189.47</v>
      </c>
      <c r="I71" s="429">
        <f t="shared" si="19"/>
        <v>992.63</v>
      </c>
      <c r="K71" s="1180"/>
    </row>
    <row r="72" spans="1:11" s="1177" customFormat="1" ht="33" x14ac:dyDescent="0.25">
      <c r="A72" s="496" t="s">
        <v>8</v>
      </c>
      <c r="B72" s="451">
        <f>SUM(B73:B84)</f>
        <v>910</v>
      </c>
      <c r="C72" s="430">
        <f t="shared" ref="C72:H72" si="24">SUM(C73:C84)</f>
        <v>5.4439135109305932</v>
      </c>
      <c r="D72" s="430"/>
      <c r="E72" s="430"/>
      <c r="F72" s="432"/>
      <c r="G72" s="430">
        <f t="shared" si="24"/>
        <v>3581.79</v>
      </c>
      <c r="H72" s="430">
        <f t="shared" si="24"/>
        <v>844.94</v>
      </c>
      <c r="I72" s="462">
        <f>SUM(I73:I84)</f>
        <v>4426.7299999999996</v>
      </c>
      <c r="K72" s="1180"/>
    </row>
    <row r="73" spans="1:11" s="1177" customFormat="1" x14ac:dyDescent="0.25">
      <c r="A73" s="679" t="s">
        <v>628</v>
      </c>
      <c r="B73" s="516">
        <v>62</v>
      </c>
      <c r="C73" s="428">
        <f>B73/166</f>
        <v>0.37349397590361444</v>
      </c>
      <c r="D73" s="428">
        <v>748</v>
      </c>
      <c r="E73" s="428">
        <f t="shared" ref="E73:E74" si="25">D73*C73</f>
        <v>279.37349397590361</v>
      </c>
      <c r="F73" s="1173">
        <v>0.5</v>
      </c>
      <c r="G73" s="1185">
        <f t="shared" ref="G73:G84" si="26">ROUND(E73*F73,2)</f>
        <v>139.69</v>
      </c>
      <c r="H73" s="428">
        <f t="shared" ref="H73:H84" si="27">ROUND(G73*0.2359,2)</f>
        <v>32.950000000000003</v>
      </c>
      <c r="I73" s="429">
        <f t="shared" ref="I73:I84" si="28">G73+H73</f>
        <v>172.64</v>
      </c>
      <c r="K73" s="1180"/>
    </row>
    <row r="74" spans="1:11" s="1177" customFormat="1" x14ac:dyDescent="0.25">
      <c r="A74" s="679" t="s">
        <v>628</v>
      </c>
      <c r="B74" s="516">
        <v>104</v>
      </c>
      <c r="C74" s="428">
        <f>B74/166</f>
        <v>0.62650602409638556</v>
      </c>
      <c r="D74" s="428">
        <v>748</v>
      </c>
      <c r="E74" s="428">
        <f t="shared" si="25"/>
        <v>468.62650602409639</v>
      </c>
      <c r="F74" s="1173">
        <v>1</v>
      </c>
      <c r="G74" s="1185">
        <f t="shared" si="26"/>
        <v>468.63</v>
      </c>
      <c r="H74" s="428">
        <f t="shared" si="27"/>
        <v>110.55</v>
      </c>
      <c r="I74" s="429">
        <f t="shared" si="28"/>
        <v>579.17999999999995</v>
      </c>
      <c r="K74" s="1180"/>
    </row>
    <row r="75" spans="1:11" s="1177" customFormat="1" x14ac:dyDescent="0.25">
      <c r="A75" s="679" t="s">
        <v>629</v>
      </c>
      <c r="B75" s="516">
        <v>48</v>
      </c>
      <c r="C75" s="428">
        <f>B75/167.42</f>
        <v>0.28670409747939318</v>
      </c>
      <c r="D75" s="428">
        <v>4.59</v>
      </c>
      <c r="E75" s="428">
        <f t="shared" ref="E75:E84" si="29">B75*D75</f>
        <v>220.32</v>
      </c>
      <c r="F75" s="1173">
        <v>0.5</v>
      </c>
      <c r="G75" s="1185">
        <f t="shared" si="26"/>
        <v>110.16</v>
      </c>
      <c r="H75" s="428">
        <f t="shared" si="27"/>
        <v>25.99</v>
      </c>
      <c r="I75" s="429">
        <f t="shared" si="28"/>
        <v>136.15</v>
      </c>
      <c r="K75" s="1180"/>
    </row>
    <row r="76" spans="1:11" s="1177" customFormat="1" x14ac:dyDescent="0.25">
      <c r="A76" s="679" t="s">
        <v>629</v>
      </c>
      <c r="B76" s="516">
        <v>63</v>
      </c>
      <c r="C76" s="428">
        <f t="shared" ref="C76:C84" si="30">B76/167.42</f>
        <v>0.3762991279417035</v>
      </c>
      <c r="D76" s="428">
        <v>5.53</v>
      </c>
      <c r="E76" s="428">
        <f t="shared" si="29"/>
        <v>348.39000000000004</v>
      </c>
      <c r="F76" s="1173">
        <v>0.5</v>
      </c>
      <c r="G76" s="1185">
        <f t="shared" si="26"/>
        <v>174.2</v>
      </c>
      <c r="H76" s="428">
        <f t="shared" si="27"/>
        <v>41.09</v>
      </c>
      <c r="I76" s="429">
        <f t="shared" si="28"/>
        <v>215.29</v>
      </c>
      <c r="K76" s="1180"/>
    </row>
    <row r="77" spans="1:11" s="1177" customFormat="1" x14ac:dyDescent="0.25">
      <c r="A77" s="679" t="s">
        <v>629</v>
      </c>
      <c r="B77" s="516">
        <v>96</v>
      </c>
      <c r="C77" s="428">
        <f t="shared" si="30"/>
        <v>0.57340819495878637</v>
      </c>
      <c r="D77" s="428">
        <v>4.59</v>
      </c>
      <c r="E77" s="428">
        <f t="shared" si="29"/>
        <v>440.64</v>
      </c>
      <c r="F77" s="1173">
        <v>0.5</v>
      </c>
      <c r="G77" s="1185">
        <f t="shared" si="26"/>
        <v>220.32</v>
      </c>
      <c r="H77" s="428">
        <f t="shared" si="27"/>
        <v>51.97</v>
      </c>
      <c r="I77" s="429">
        <f t="shared" si="28"/>
        <v>272.28999999999996</v>
      </c>
      <c r="K77" s="1180"/>
    </row>
    <row r="78" spans="1:11" s="1177" customFormat="1" x14ac:dyDescent="0.25">
      <c r="A78" s="679" t="s">
        <v>629</v>
      </c>
      <c r="B78" s="516">
        <v>24</v>
      </c>
      <c r="C78" s="428">
        <f t="shared" si="30"/>
        <v>0.14335204873969659</v>
      </c>
      <c r="D78" s="428">
        <v>5.53</v>
      </c>
      <c r="E78" s="428">
        <f t="shared" si="29"/>
        <v>132.72</v>
      </c>
      <c r="F78" s="1173">
        <v>0.5</v>
      </c>
      <c r="G78" s="1185">
        <f t="shared" si="26"/>
        <v>66.36</v>
      </c>
      <c r="H78" s="428">
        <f t="shared" si="27"/>
        <v>15.65</v>
      </c>
      <c r="I78" s="429">
        <f t="shared" si="28"/>
        <v>82.01</v>
      </c>
      <c r="K78" s="1180"/>
    </row>
    <row r="79" spans="1:11" s="1177" customFormat="1" x14ac:dyDescent="0.25">
      <c r="A79" s="679" t="s">
        <v>629</v>
      </c>
      <c r="B79" s="516">
        <v>48</v>
      </c>
      <c r="C79" s="428">
        <f t="shared" si="30"/>
        <v>0.28670409747939318</v>
      </c>
      <c r="D79" s="428">
        <v>4.59</v>
      </c>
      <c r="E79" s="428">
        <f t="shared" si="29"/>
        <v>220.32</v>
      </c>
      <c r="F79" s="1173">
        <v>0.5</v>
      </c>
      <c r="G79" s="1185">
        <f t="shared" si="26"/>
        <v>110.16</v>
      </c>
      <c r="H79" s="428">
        <f t="shared" si="27"/>
        <v>25.99</v>
      </c>
      <c r="I79" s="429">
        <f t="shared" si="28"/>
        <v>136.15</v>
      </c>
      <c r="K79" s="1180"/>
    </row>
    <row r="80" spans="1:11" s="1177" customFormat="1" x14ac:dyDescent="0.25">
      <c r="A80" s="679" t="s">
        <v>629</v>
      </c>
      <c r="B80" s="516">
        <v>144</v>
      </c>
      <c r="C80" s="428">
        <f t="shared" si="30"/>
        <v>0.86011229243817955</v>
      </c>
      <c r="D80" s="428">
        <v>4.59</v>
      </c>
      <c r="E80" s="428">
        <f t="shared" si="29"/>
        <v>660.96</v>
      </c>
      <c r="F80" s="1173">
        <v>1</v>
      </c>
      <c r="G80" s="1185">
        <f t="shared" si="26"/>
        <v>660.96</v>
      </c>
      <c r="H80" s="428">
        <f t="shared" si="27"/>
        <v>155.91999999999999</v>
      </c>
      <c r="I80" s="429">
        <f t="shared" si="28"/>
        <v>816.88</v>
      </c>
      <c r="K80" s="1180"/>
    </row>
    <row r="81" spans="1:11" s="1177" customFormat="1" x14ac:dyDescent="0.25">
      <c r="A81" s="679" t="s">
        <v>629</v>
      </c>
      <c r="B81" s="516">
        <v>120</v>
      </c>
      <c r="C81" s="428">
        <f t="shared" si="30"/>
        <v>0.7167602436984829</v>
      </c>
      <c r="D81" s="428">
        <v>5.53</v>
      </c>
      <c r="E81" s="428">
        <f t="shared" si="29"/>
        <v>663.6</v>
      </c>
      <c r="F81" s="1173">
        <v>1</v>
      </c>
      <c r="G81" s="1185">
        <f t="shared" si="26"/>
        <v>663.6</v>
      </c>
      <c r="H81" s="428">
        <f t="shared" si="27"/>
        <v>156.54</v>
      </c>
      <c r="I81" s="429">
        <f t="shared" si="28"/>
        <v>820.14</v>
      </c>
      <c r="K81" s="1180"/>
    </row>
    <row r="82" spans="1:11" s="1177" customFormat="1" x14ac:dyDescent="0.25">
      <c r="A82" s="679" t="s">
        <v>629</v>
      </c>
      <c r="B82" s="516">
        <v>72</v>
      </c>
      <c r="C82" s="428">
        <f t="shared" si="30"/>
        <v>0.43005614621908977</v>
      </c>
      <c r="D82" s="428">
        <v>4.59</v>
      </c>
      <c r="E82" s="428">
        <f t="shared" si="29"/>
        <v>330.48</v>
      </c>
      <c r="F82" s="1173">
        <v>1</v>
      </c>
      <c r="G82" s="1185">
        <f t="shared" si="26"/>
        <v>330.48</v>
      </c>
      <c r="H82" s="428">
        <f t="shared" si="27"/>
        <v>77.959999999999994</v>
      </c>
      <c r="I82" s="429">
        <f t="shared" si="28"/>
        <v>408.44</v>
      </c>
      <c r="K82" s="1180"/>
    </row>
    <row r="83" spans="1:11" s="1177" customFormat="1" x14ac:dyDescent="0.25">
      <c r="A83" s="679" t="s">
        <v>629</v>
      </c>
      <c r="B83" s="516">
        <v>48</v>
      </c>
      <c r="C83" s="428">
        <f t="shared" si="30"/>
        <v>0.28670409747939318</v>
      </c>
      <c r="D83" s="428">
        <v>5.53</v>
      </c>
      <c r="E83" s="428">
        <f t="shared" si="29"/>
        <v>265.44</v>
      </c>
      <c r="F83" s="1173">
        <v>1</v>
      </c>
      <c r="G83" s="1185">
        <f t="shared" si="26"/>
        <v>265.44</v>
      </c>
      <c r="H83" s="428">
        <f t="shared" si="27"/>
        <v>62.62</v>
      </c>
      <c r="I83" s="429">
        <f t="shared" si="28"/>
        <v>328.06</v>
      </c>
      <c r="K83" s="1180"/>
    </row>
    <row r="84" spans="1:11" s="1177" customFormat="1" x14ac:dyDescent="0.25">
      <c r="A84" s="679" t="s">
        <v>629</v>
      </c>
      <c r="B84" s="516">
        <v>81</v>
      </c>
      <c r="C84" s="428">
        <f t="shared" si="30"/>
        <v>0.48381316449647599</v>
      </c>
      <c r="D84" s="428">
        <v>4.59</v>
      </c>
      <c r="E84" s="428">
        <f t="shared" si="29"/>
        <v>371.78999999999996</v>
      </c>
      <c r="F84" s="1173">
        <v>1</v>
      </c>
      <c r="G84" s="1185">
        <f t="shared" si="26"/>
        <v>371.79</v>
      </c>
      <c r="H84" s="428">
        <f t="shared" si="27"/>
        <v>87.71</v>
      </c>
      <c r="I84" s="429">
        <f t="shared" si="28"/>
        <v>459.5</v>
      </c>
      <c r="K84" s="1180"/>
    </row>
    <row r="85" spans="1:11" s="1177" customFormat="1" x14ac:dyDescent="0.25">
      <c r="A85" s="496" t="s">
        <v>6</v>
      </c>
      <c r="B85" s="451">
        <f>SUM(B86:B104)</f>
        <v>1166</v>
      </c>
      <c r="C85" s="430">
        <f t="shared" ref="C85:H85" si="31">SUM(C86:C104)</f>
        <v>6.9864909404671618</v>
      </c>
      <c r="D85" s="430"/>
      <c r="E85" s="430"/>
      <c r="F85" s="432"/>
      <c r="G85" s="430">
        <f t="shared" si="31"/>
        <v>5521.58</v>
      </c>
      <c r="H85" s="430">
        <f t="shared" si="31"/>
        <v>1302.5399999999997</v>
      </c>
      <c r="I85" s="462">
        <f>SUM(I86:I104)</f>
        <v>6824.1200000000008</v>
      </c>
      <c r="K85" s="1180"/>
    </row>
    <row r="86" spans="1:11" s="1177" customFormat="1" x14ac:dyDescent="0.25">
      <c r="A86" s="679" t="s">
        <v>630</v>
      </c>
      <c r="B86" s="516">
        <v>31</v>
      </c>
      <c r="C86" s="428">
        <f>B86/166</f>
        <v>0.18674698795180722</v>
      </c>
      <c r="D86" s="428">
        <v>1465</v>
      </c>
      <c r="E86" s="428">
        <f t="shared" ref="E86:E95" si="32">D86*C86</f>
        <v>273.58433734939757</v>
      </c>
      <c r="F86" s="1173">
        <v>0.5</v>
      </c>
      <c r="G86" s="1185">
        <f t="shared" ref="G86:G104" si="33">ROUND(E86*F86,2)</f>
        <v>136.79</v>
      </c>
      <c r="H86" s="428">
        <f t="shared" ref="H86:H104" si="34">ROUND(G86*0.2359,2)</f>
        <v>32.270000000000003</v>
      </c>
      <c r="I86" s="429">
        <f t="shared" ref="I86:I104" si="35">G86+H86</f>
        <v>169.06</v>
      </c>
      <c r="K86" s="1180"/>
    </row>
    <row r="87" spans="1:11" s="1177" customFormat="1" x14ac:dyDescent="0.25">
      <c r="A87" s="679" t="s">
        <v>630</v>
      </c>
      <c r="B87" s="516">
        <v>52</v>
      </c>
      <c r="C87" s="428">
        <f t="shared" ref="C87:C95" si="36">B87/166</f>
        <v>0.31325301204819278</v>
      </c>
      <c r="D87" s="428">
        <v>1465</v>
      </c>
      <c r="E87" s="428">
        <f t="shared" si="32"/>
        <v>458.91566265060243</v>
      </c>
      <c r="F87" s="1173">
        <v>1</v>
      </c>
      <c r="G87" s="1185">
        <f t="shared" si="33"/>
        <v>458.92</v>
      </c>
      <c r="H87" s="428">
        <f t="shared" si="34"/>
        <v>108.26</v>
      </c>
      <c r="I87" s="429">
        <f t="shared" si="35"/>
        <v>567.18000000000006</v>
      </c>
      <c r="K87" s="1180"/>
    </row>
    <row r="88" spans="1:11" s="1177" customFormat="1" x14ac:dyDescent="0.25">
      <c r="A88" s="679" t="s">
        <v>631</v>
      </c>
      <c r="B88" s="516">
        <v>60</v>
      </c>
      <c r="C88" s="428">
        <f t="shared" si="36"/>
        <v>0.36144578313253012</v>
      </c>
      <c r="D88" s="428">
        <v>1044</v>
      </c>
      <c r="E88" s="428">
        <f t="shared" si="32"/>
        <v>377.34939759036143</v>
      </c>
      <c r="F88" s="1173">
        <v>0.5</v>
      </c>
      <c r="G88" s="1185">
        <f t="shared" si="33"/>
        <v>188.67</v>
      </c>
      <c r="H88" s="428">
        <f t="shared" si="34"/>
        <v>44.51</v>
      </c>
      <c r="I88" s="429">
        <f t="shared" si="35"/>
        <v>233.17999999999998</v>
      </c>
      <c r="K88" s="1180"/>
    </row>
    <row r="89" spans="1:11" s="1177" customFormat="1" x14ac:dyDescent="0.25">
      <c r="A89" s="679" t="s">
        <v>631</v>
      </c>
      <c r="B89" s="516">
        <v>51</v>
      </c>
      <c r="C89" s="428">
        <f t="shared" si="36"/>
        <v>0.30722891566265059</v>
      </c>
      <c r="D89" s="428">
        <v>1044</v>
      </c>
      <c r="E89" s="428">
        <f t="shared" si="32"/>
        <v>320.74698795180723</v>
      </c>
      <c r="F89" s="1173">
        <v>0.5</v>
      </c>
      <c r="G89" s="1185">
        <f t="shared" si="33"/>
        <v>160.37</v>
      </c>
      <c r="H89" s="428">
        <f t="shared" si="34"/>
        <v>37.83</v>
      </c>
      <c r="I89" s="429">
        <f t="shared" si="35"/>
        <v>198.2</v>
      </c>
      <c r="K89" s="1180"/>
    </row>
    <row r="90" spans="1:11" s="1177" customFormat="1" x14ac:dyDescent="0.25">
      <c r="A90" s="679" t="s">
        <v>631</v>
      </c>
      <c r="B90" s="516">
        <v>20</v>
      </c>
      <c r="C90" s="428">
        <f t="shared" si="36"/>
        <v>0.12048192771084337</v>
      </c>
      <c r="D90" s="428">
        <v>1044</v>
      </c>
      <c r="E90" s="428">
        <f t="shared" si="32"/>
        <v>125.78313253012048</v>
      </c>
      <c r="F90" s="1173">
        <v>0.5</v>
      </c>
      <c r="G90" s="1185">
        <f t="shared" si="33"/>
        <v>62.89</v>
      </c>
      <c r="H90" s="428">
        <f t="shared" si="34"/>
        <v>14.84</v>
      </c>
      <c r="I90" s="429">
        <f t="shared" si="35"/>
        <v>77.73</v>
      </c>
      <c r="K90" s="1180"/>
    </row>
    <row r="91" spans="1:11" s="1177" customFormat="1" x14ac:dyDescent="0.25">
      <c r="A91" s="679" t="s">
        <v>631</v>
      </c>
      <c r="B91" s="516">
        <v>80</v>
      </c>
      <c r="C91" s="428">
        <f t="shared" si="36"/>
        <v>0.48192771084337349</v>
      </c>
      <c r="D91" s="428">
        <v>1044</v>
      </c>
      <c r="E91" s="428">
        <f t="shared" si="32"/>
        <v>503.13253012048193</v>
      </c>
      <c r="F91" s="1173">
        <v>1</v>
      </c>
      <c r="G91" s="1185">
        <f t="shared" si="33"/>
        <v>503.13</v>
      </c>
      <c r="H91" s="428">
        <f t="shared" si="34"/>
        <v>118.69</v>
      </c>
      <c r="I91" s="429">
        <f t="shared" si="35"/>
        <v>621.81999999999994</v>
      </c>
      <c r="K91" s="1180"/>
    </row>
    <row r="92" spans="1:11" s="1177" customFormat="1" x14ac:dyDescent="0.25">
      <c r="A92" s="679" t="s">
        <v>631</v>
      </c>
      <c r="B92" s="516">
        <v>66</v>
      </c>
      <c r="C92" s="428">
        <f t="shared" si="36"/>
        <v>0.39759036144578314</v>
      </c>
      <c r="D92" s="428">
        <v>1044</v>
      </c>
      <c r="E92" s="428">
        <f t="shared" si="32"/>
        <v>415.08433734939757</v>
      </c>
      <c r="F92" s="1173">
        <v>1</v>
      </c>
      <c r="G92" s="1185">
        <f t="shared" si="33"/>
        <v>415.08</v>
      </c>
      <c r="H92" s="428">
        <f t="shared" si="34"/>
        <v>97.92</v>
      </c>
      <c r="I92" s="429">
        <f t="shared" si="35"/>
        <v>513</v>
      </c>
      <c r="K92" s="1180"/>
    </row>
    <row r="93" spans="1:11" s="1177" customFormat="1" x14ac:dyDescent="0.25">
      <c r="A93" s="679" t="s">
        <v>632</v>
      </c>
      <c r="B93" s="516">
        <v>7</v>
      </c>
      <c r="C93" s="428">
        <f t="shared" si="36"/>
        <v>4.2168674698795178E-2</v>
      </c>
      <c r="D93" s="428">
        <v>1044</v>
      </c>
      <c r="E93" s="428">
        <f t="shared" si="32"/>
        <v>44.024096385542165</v>
      </c>
      <c r="F93" s="1173">
        <v>1</v>
      </c>
      <c r="G93" s="1185">
        <f t="shared" si="33"/>
        <v>44.02</v>
      </c>
      <c r="H93" s="428">
        <f t="shared" si="34"/>
        <v>10.38</v>
      </c>
      <c r="I93" s="429">
        <f t="shared" si="35"/>
        <v>54.400000000000006</v>
      </c>
      <c r="K93" s="1180"/>
    </row>
    <row r="94" spans="1:11" s="1177" customFormat="1" x14ac:dyDescent="0.25">
      <c r="A94" s="679" t="s">
        <v>632</v>
      </c>
      <c r="B94" s="516">
        <v>13</v>
      </c>
      <c r="C94" s="428">
        <f t="shared" si="36"/>
        <v>7.8313253012048195E-2</v>
      </c>
      <c r="D94" s="428">
        <v>1044</v>
      </c>
      <c r="E94" s="428">
        <f t="shared" si="32"/>
        <v>81.759036144578317</v>
      </c>
      <c r="F94" s="1173">
        <v>1</v>
      </c>
      <c r="G94" s="1185">
        <f t="shared" si="33"/>
        <v>81.760000000000005</v>
      </c>
      <c r="H94" s="428">
        <f t="shared" si="34"/>
        <v>19.29</v>
      </c>
      <c r="I94" s="429">
        <f t="shared" si="35"/>
        <v>101.05000000000001</v>
      </c>
      <c r="K94" s="1180"/>
    </row>
    <row r="95" spans="1:11" s="1177" customFormat="1" x14ac:dyDescent="0.25">
      <c r="A95" s="679" t="s">
        <v>632</v>
      </c>
      <c r="B95" s="516">
        <v>50</v>
      </c>
      <c r="C95" s="428">
        <f t="shared" si="36"/>
        <v>0.30120481927710846</v>
      </c>
      <c r="D95" s="428">
        <v>1044</v>
      </c>
      <c r="E95" s="428">
        <f t="shared" si="32"/>
        <v>314.45783132530124</v>
      </c>
      <c r="F95" s="1173">
        <v>1</v>
      </c>
      <c r="G95" s="1185">
        <f t="shared" si="33"/>
        <v>314.45999999999998</v>
      </c>
      <c r="H95" s="428">
        <f t="shared" si="34"/>
        <v>74.180000000000007</v>
      </c>
      <c r="I95" s="429">
        <f t="shared" si="35"/>
        <v>388.64</v>
      </c>
      <c r="K95" s="1180"/>
    </row>
    <row r="96" spans="1:11" s="1177" customFormat="1" x14ac:dyDescent="0.25">
      <c r="A96" s="679" t="s">
        <v>633</v>
      </c>
      <c r="B96" s="516">
        <v>63</v>
      </c>
      <c r="C96" s="428">
        <f>B96/167.42</f>
        <v>0.3762991279417035</v>
      </c>
      <c r="D96" s="428">
        <v>5.29</v>
      </c>
      <c r="E96" s="428">
        <f t="shared" ref="E96:E104" si="37">B96*D96</f>
        <v>333.27</v>
      </c>
      <c r="F96" s="1173">
        <v>0.5</v>
      </c>
      <c r="G96" s="1185">
        <f t="shared" si="33"/>
        <v>166.64</v>
      </c>
      <c r="H96" s="428">
        <f t="shared" si="34"/>
        <v>39.31</v>
      </c>
      <c r="I96" s="429">
        <f t="shared" si="35"/>
        <v>205.95</v>
      </c>
      <c r="K96" s="1180"/>
    </row>
    <row r="97" spans="1:11" s="1177" customFormat="1" x14ac:dyDescent="0.25">
      <c r="A97" s="679" t="s">
        <v>633</v>
      </c>
      <c r="B97" s="516">
        <v>72</v>
      </c>
      <c r="C97" s="428">
        <f>B97/167.42</f>
        <v>0.43005614621908977</v>
      </c>
      <c r="D97" s="428">
        <v>5.29</v>
      </c>
      <c r="E97" s="428">
        <f t="shared" si="37"/>
        <v>380.88</v>
      </c>
      <c r="F97" s="1173">
        <v>0.5</v>
      </c>
      <c r="G97" s="1185">
        <f t="shared" si="33"/>
        <v>190.44</v>
      </c>
      <c r="H97" s="428">
        <f t="shared" si="34"/>
        <v>44.92</v>
      </c>
      <c r="I97" s="429">
        <f t="shared" si="35"/>
        <v>235.36</v>
      </c>
      <c r="K97" s="1180"/>
    </row>
    <row r="98" spans="1:11" s="1177" customFormat="1" x14ac:dyDescent="0.25">
      <c r="A98" s="679" t="s">
        <v>633</v>
      </c>
      <c r="B98" s="516">
        <v>72</v>
      </c>
      <c r="C98" s="428">
        <f t="shared" ref="C98:C104" si="38">B98/167.42</f>
        <v>0.43005614621908977</v>
      </c>
      <c r="D98" s="428">
        <v>5.29</v>
      </c>
      <c r="E98" s="428">
        <f t="shared" si="37"/>
        <v>380.88</v>
      </c>
      <c r="F98" s="1173">
        <v>0.5</v>
      </c>
      <c r="G98" s="1185">
        <f t="shared" si="33"/>
        <v>190.44</v>
      </c>
      <c r="H98" s="428">
        <f t="shared" si="34"/>
        <v>44.92</v>
      </c>
      <c r="I98" s="429">
        <f t="shared" si="35"/>
        <v>235.36</v>
      </c>
      <c r="K98" s="1180"/>
    </row>
    <row r="99" spans="1:11" s="1177" customFormat="1" x14ac:dyDescent="0.25">
      <c r="A99" s="679" t="s">
        <v>633</v>
      </c>
      <c r="B99" s="516">
        <v>72</v>
      </c>
      <c r="C99" s="428">
        <f t="shared" si="38"/>
        <v>0.43005614621908977</v>
      </c>
      <c r="D99" s="428">
        <v>5.29</v>
      </c>
      <c r="E99" s="428">
        <f t="shared" si="37"/>
        <v>380.88</v>
      </c>
      <c r="F99" s="1173">
        <v>0.5</v>
      </c>
      <c r="G99" s="1185">
        <f t="shared" si="33"/>
        <v>190.44</v>
      </c>
      <c r="H99" s="428">
        <f t="shared" si="34"/>
        <v>44.92</v>
      </c>
      <c r="I99" s="429">
        <f t="shared" si="35"/>
        <v>235.36</v>
      </c>
      <c r="K99" s="1180"/>
    </row>
    <row r="100" spans="1:11" s="1177" customFormat="1" x14ac:dyDescent="0.25">
      <c r="A100" s="679" t="s">
        <v>633</v>
      </c>
      <c r="B100" s="516">
        <v>96</v>
      </c>
      <c r="C100" s="428">
        <f t="shared" si="38"/>
        <v>0.57340819495878637</v>
      </c>
      <c r="D100" s="428">
        <v>5.29</v>
      </c>
      <c r="E100" s="428">
        <f t="shared" si="37"/>
        <v>507.84000000000003</v>
      </c>
      <c r="F100" s="1173">
        <v>1</v>
      </c>
      <c r="G100" s="1185">
        <f t="shared" si="33"/>
        <v>507.84</v>
      </c>
      <c r="H100" s="428">
        <f t="shared" si="34"/>
        <v>119.8</v>
      </c>
      <c r="I100" s="429">
        <f t="shared" si="35"/>
        <v>627.64</v>
      </c>
      <c r="K100" s="1180"/>
    </row>
    <row r="101" spans="1:11" s="1177" customFormat="1" x14ac:dyDescent="0.25">
      <c r="A101" s="679" t="s">
        <v>633</v>
      </c>
      <c r="B101" s="516">
        <v>129</v>
      </c>
      <c r="C101" s="428">
        <f t="shared" si="38"/>
        <v>0.77051726197586912</v>
      </c>
      <c r="D101" s="428">
        <v>5.29</v>
      </c>
      <c r="E101" s="428">
        <f t="shared" si="37"/>
        <v>682.41</v>
      </c>
      <c r="F101" s="1173">
        <v>1</v>
      </c>
      <c r="G101" s="1185">
        <f t="shared" si="33"/>
        <v>682.41</v>
      </c>
      <c r="H101" s="428">
        <f t="shared" si="34"/>
        <v>160.97999999999999</v>
      </c>
      <c r="I101" s="429">
        <f t="shared" si="35"/>
        <v>843.39</v>
      </c>
      <c r="K101" s="1180"/>
    </row>
    <row r="102" spans="1:11" s="1177" customFormat="1" x14ac:dyDescent="0.25">
      <c r="A102" s="679" t="s">
        <v>633</v>
      </c>
      <c r="B102" s="516">
        <v>48</v>
      </c>
      <c r="C102" s="428">
        <f t="shared" si="38"/>
        <v>0.28670409747939318</v>
      </c>
      <c r="D102" s="428">
        <v>5.29</v>
      </c>
      <c r="E102" s="428">
        <f t="shared" si="37"/>
        <v>253.92000000000002</v>
      </c>
      <c r="F102" s="1173">
        <v>1</v>
      </c>
      <c r="G102" s="1185">
        <f t="shared" si="33"/>
        <v>253.92</v>
      </c>
      <c r="H102" s="428">
        <f t="shared" si="34"/>
        <v>59.9</v>
      </c>
      <c r="I102" s="429">
        <f t="shared" si="35"/>
        <v>313.82</v>
      </c>
      <c r="K102" s="1180"/>
    </row>
    <row r="103" spans="1:11" s="1177" customFormat="1" x14ac:dyDescent="0.25">
      <c r="A103" s="679" t="s">
        <v>633</v>
      </c>
      <c r="B103" s="516">
        <v>88</v>
      </c>
      <c r="C103" s="428">
        <f t="shared" si="38"/>
        <v>0.52562417871222078</v>
      </c>
      <c r="D103" s="428">
        <v>5.29</v>
      </c>
      <c r="E103" s="428">
        <f t="shared" si="37"/>
        <v>465.52</v>
      </c>
      <c r="F103" s="1173">
        <v>1</v>
      </c>
      <c r="G103" s="1185">
        <f t="shared" si="33"/>
        <v>465.52</v>
      </c>
      <c r="H103" s="428">
        <f t="shared" si="34"/>
        <v>109.82</v>
      </c>
      <c r="I103" s="429">
        <f t="shared" si="35"/>
        <v>575.33999999999992</v>
      </c>
      <c r="K103" s="1180"/>
    </row>
    <row r="104" spans="1:11" s="1177" customFormat="1" x14ac:dyDescent="0.25">
      <c r="A104" s="679" t="s">
        <v>633</v>
      </c>
      <c r="B104" s="516">
        <v>96</v>
      </c>
      <c r="C104" s="428">
        <f t="shared" si="38"/>
        <v>0.57340819495878637</v>
      </c>
      <c r="D104" s="428">
        <v>5.29</v>
      </c>
      <c r="E104" s="428">
        <f t="shared" si="37"/>
        <v>507.84000000000003</v>
      </c>
      <c r="F104" s="1173">
        <v>1</v>
      </c>
      <c r="G104" s="1185">
        <f t="shared" si="33"/>
        <v>507.84</v>
      </c>
      <c r="H104" s="428">
        <f t="shared" si="34"/>
        <v>119.8</v>
      </c>
      <c r="I104" s="429">
        <f t="shared" si="35"/>
        <v>627.64</v>
      </c>
      <c r="K104" s="1180"/>
    </row>
    <row r="105" spans="1:11" s="1177" customFormat="1" x14ac:dyDescent="0.25">
      <c r="A105" s="397" t="s">
        <v>634</v>
      </c>
      <c r="B105" s="449">
        <f>B106</f>
        <v>498</v>
      </c>
      <c r="C105" s="416">
        <f t="shared" ref="C105:I105" si="39">C106</f>
        <v>3</v>
      </c>
      <c r="D105" s="416"/>
      <c r="E105" s="416"/>
      <c r="F105" s="503"/>
      <c r="G105" s="416">
        <f t="shared" si="39"/>
        <v>5505</v>
      </c>
      <c r="H105" s="416">
        <f t="shared" si="39"/>
        <v>1298.6300000000001</v>
      </c>
      <c r="I105" s="461">
        <f t="shared" si="39"/>
        <v>6803.6299999999992</v>
      </c>
      <c r="K105" s="1180"/>
    </row>
    <row r="106" spans="1:11" s="1177" customFormat="1" ht="33" x14ac:dyDescent="0.25">
      <c r="A106" s="496" t="s">
        <v>9</v>
      </c>
      <c r="B106" s="451">
        <f>SUM(B107:B109)</f>
        <v>498</v>
      </c>
      <c r="C106" s="430">
        <f t="shared" ref="C106:I106" si="40">SUM(C107:C109)</f>
        <v>3</v>
      </c>
      <c r="D106" s="430"/>
      <c r="E106" s="430"/>
      <c r="F106" s="432"/>
      <c r="G106" s="430">
        <f t="shared" si="40"/>
        <v>5505</v>
      </c>
      <c r="H106" s="430">
        <f t="shared" si="40"/>
        <v>1298.6300000000001</v>
      </c>
      <c r="I106" s="462">
        <f t="shared" si="40"/>
        <v>6803.6299999999992</v>
      </c>
      <c r="K106" s="1180"/>
    </row>
    <row r="107" spans="1:11" s="1177" customFormat="1" x14ac:dyDescent="0.25">
      <c r="A107" s="679" t="s">
        <v>635</v>
      </c>
      <c r="B107" s="698">
        <v>166</v>
      </c>
      <c r="C107" s="428">
        <f>B107/166</f>
        <v>1</v>
      </c>
      <c r="D107" s="428">
        <v>1910</v>
      </c>
      <c r="E107" s="428">
        <f t="shared" ref="E107:E109" si="41">D107*C107</f>
        <v>1910</v>
      </c>
      <c r="F107" s="1173">
        <v>1</v>
      </c>
      <c r="G107" s="1185">
        <f t="shared" ref="G107:G109" si="42">ROUND(E107*F107,2)</f>
        <v>1910</v>
      </c>
      <c r="H107" s="428">
        <f>ROUND(G107*0.2359,2)</f>
        <v>450.57</v>
      </c>
      <c r="I107" s="429">
        <f t="shared" ref="I107:I109" si="43">G107+H107</f>
        <v>2360.5700000000002</v>
      </c>
      <c r="K107" s="1180"/>
    </row>
    <row r="108" spans="1:11" s="1177" customFormat="1" x14ac:dyDescent="0.25">
      <c r="A108" s="679" t="s">
        <v>2594</v>
      </c>
      <c r="B108" s="516">
        <v>166</v>
      </c>
      <c r="C108" s="428">
        <f t="shared" ref="C108:C109" si="44">B108/166</f>
        <v>1</v>
      </c>
      <c r="D108" s="428">
        <v>2033</v>
      </c>
      <c r="E108" s="428">
        <f t="shared" si="41"/>
        <v>2033</v>
      </c>
      <c r="F108" s="1173">
        <v>1</v>
      </c>
      <c r="G108" s="1185">
        <f t="shared" si="42"/>
        <v>2033</v>
      </c>
      <c r="H108" s="428">
        <f>ROUND(G108*0.2359,2)</f>
        <v>479.58</v>
      </c>
      <c r="I108" s="429">
        <f t="shared" si="43"/>
        <v>2512.58</v>
      </c>
      <c r="K108" s="1180"/>
    </row>
    <row r="109" spans="1:11" s="1177" customFormat="1" x14ac:dyDescent="0.25">
      <c r="A109" s="679" t="s">
        <v>2595</v>
      </c>
      <c r="B109" s="516">
        <v>166</v>
      </c>
      <c r="C109" s="428">
        <f t="shared" si="44"/>
        <v>1</v>
      </c>
      <c r="D109" s="428">
        <v>1562</v>
      </c>
      <c r="E109" s="428">
        <f t="shared" si="41"/>
        <v>1562</v>
      </c>
      <c r="F109" s="1173">
        <v>1</v>
      </c>
      <c r="G109" s="1185">
        <f t="shared" si="42"/>
        <v>1562</v>
      </c>
      <c r="H109" s="428">
        <f>ROUND(G109*0.2359,2)</f>
        <v>368.48</v>
      </c>
      <c r="I109" s="429">
        <f t="shared" si="43"/>
        <v>1930.48</v>
      </c>
      <c r="K109" s="1180"/>
    </row>
    <row r="110" spans="1:11" s="1177" customFormat="1" x14ac:dyDescent="0.25">
      <c r="A110" s="397" t="s">
        <v>2597</v>
      </c>
      <c r="B110" s="449">
        <f>B111+B134+B152</f>
        <v>2463</v>
      </c>
      <c r="C110" s="416">
        <f t="shared" ref="C110:I110" si="45">C111+C134+C152</f>
        <v>14.725299477686161</v>
      </c>
      <c r="D110" s="416"/>
      <c r="E110" s="416"/>
      <c r="F110" s="503"/>
      <c r="G110" s="416">
        <f t="shared" si="45"/>
        <v>17810.830000000002</v>
      </c>
      <c r="H110" s="416">
        <f t="shared" si="45"/>
        <v>4121.04</v>
      </c>
      <c r="I110" s="461">
        <f t="shared" si="45"/>
        <v>21931.87</v>
      </c>
      <c r="K110" s="1180"/>
    </row>
    <row r="111" spans="1:11" s="1177" customFormat="1" ht="33" x14ac:dyDescent="0.25">
      <c r="A111" s="496" t="s">
        <v>9</v>
      </c>
      <c r="B111" s="451">
        <f>SUM(B112:B133)</f>
        <v>744</v>
      </c>
      <c r="C111" s="430">
        <f t="shared" ref="C111:I111" si="46">SUM(C112:C133)</f>
        <v>4.4523951738143595</v>
      </c>
      <c r="D111" s="430"/>
      <c r="E111" s="430"/>
      <c r="F111" s="432"/>
      <c r="G111" s="430">
        <f t="shared" si="46"/>
        <v>7464.3899999999994</v>
      </c>
      <c r="H111" s="430">
        <f t="shared" si="46"/>
        <v>1741.0599999999997</v>
      </c>
      <c r="I111" s="462">
        <f t="shared" si="46"/>
        <v>9205.4499999999971</v>
      </c>
      <c r="K111" s="1180"/>
    </row>
    <row r="112" spans="1:11" s="1177" customFormat="1" x14ac:dyDescent="0.25">
      <c r="A112" s="679" t="s">
        <v>2588</v>
      </c>
      <c r="B112" s="516">
        <v>103</v>
      </c>
      <c r="C112" s="428">
        <f>B112/166</f>
        <v>0.62048192771084343</v>
      </c>
      <c r="D112" s="428">
        <v>2242</v>
      </c>
      <c r="E112" s="428">
        <f t="shared" ref="E112:E114" si="47">D112*C112</f>
        <v>1391.1204819277109</v>
      </c>
      <c r="F112" s="1173">
        <v>1</v>
      </c>
      <c r="G112" s="1185">
        <f t="shared" ref="G112:G133" si="48">ROUND(E112*F112,2)</f>
        <v>1391.12</v>
      </c>
      <c r="H112" s="428">
        <f>ROUND(G112*0.2359,2)</f>
        <v>328.17</v>
      </c>
      <c r="I112" s="429">
        <f t="shared" ref="I112:I133" si="49">G112+H112</f>
        <v>1719.29</v>
      </c>
      <c r="K112" s="1180"/>
    </row>
    <row r="113" spans="1:11" s="1177" customFormat="1" x14ac:dyDescent="0.25">
      <c r="A113" s="679" t="s">
        <v>636</v>
      </c>
      <c r="B113" s="516">
        <v>24</v>
      </c>
      <c r="C113" s="428">
        <f>B113/166</f>
        <v>0.14457831325301204</v>
      </c>
      <c r="D113" s="428">
        <v>2242</v>
      </c>
      <c r="E113" s="428">
        <f t="shared" si="47"/>
        <v>324.14457831325302</v>
      </c>
      <c r="F113" s="1173">
        <v>1</v>
      </c>
      <c r="G113" s="1185">
        <f t="shared" si="48"/>
        <v>324.14</v>
      </c>
      <c r="H113" s="428">
        <f>ROUND(G113*0.2359,2)</f>
        <v>76.459999999999994</v>
      </c>
      <c r="I113" s="429">
        <f t="shared" si="49"/>
        <v>400.59999999999997</v>
      </c>
      <c r="K113" s="1180"/>
    </row>
    <row r="114" spans="1:11" s="1177" customFormat="1" x14ac:dyDescent="0.25">
      <c r="A114" s="679" t="s">
        <v>636</v>
      </c>
      <c r="B114" s="516">
        <v>39</v>
      </c>
      <c r="C114" s="428">
        <f>B114/166</f>
        <v>0.23493975903614459</v>
      </c>
      <c r="D114" s="428">
        <v>2242</v>
      </c>
      <c r="E114" s="428">
        <f t="shared" si="47"/>
        <v>526.73493975903614</v>
      </c>
      <c r="F114" s="1173">
        <v>0.5</v>
      </c>
      <c r="G114" s="1185">
        <f t="shared" si="48"/>
        <v>263.37</v>
      </c>
      <c r="H114" s="428">
        <f>ROUND(G114*0.2359,2)</f>
        <v>62.13</v>
      </c>
      <c r="I114" s="429">
        <f t="shared" si="49"/>
        <v>325.5</v>
      </c>
      <c r="K114" s="1180"/>
    </row>
    <row r="115" spans="1:11" s="1177" customFormat="1" x14ac:dyDescent="0.25">
      <c r="A115" s="679" t="s">
        <v>637</v>
      </c>
      <c r="B115" s="516">
        <v>27</v>
      </c>
      <c r="C115" s="428">
        <f>B115/167.42</f>
        <v>0.16127105483215864</v>
      </c>
      <c r="D115" s="428">
        <v>12.64</v>
      </c>
      <c r="E115" s="428">
        <f t="shared" ref="E115:E133" si="50">B115*D115</f>
        <v>341.28000000000003</v>
      </c>
      <c r="F115" s="1173">
        <v>0.5</v>
      </c>
      <c r="G115" s="1185">
        <f t="shared" si="48"/>
        <v>170.64</v>
      </c>
      <c r="H115" s="537">
        <f>ROUND(G115*0.2077,2)</f>
        <v>35.44</v>
      </c>
      <c r="I115" s="429">
        <f t="shared" si="49"/>
        <v>206.07999999999998</v>
      </c>
      <c r="K115" s="1180"/>
    </row>
    <row r="116" spans="1:11" s="1177" customFormat="1" x14ac:dyDescent="0.25">
      <c r="A116" s="679" t="s">
        <v>637</v>
      </c>
      <c r="B116" s="516">
        <v>12</v>
      </c>
      <c r="C116" s="428">
        <f t="shared" ref="C116:C133" si="51">B116/167.42</f>
        <v>7.1676024369848296E-2</v>
      </c>
      <c r="D116" s="428">
        <v>12.64</v>
      </c>
      <c r="E116" s="428">
        <f t="shared" si="50"/>
        <v>151.68</v>
      </c>
      <c r="F116" s="1173">
        <v>0.5</v>
      </c>
      <c r="G116" s="1185">
        <f t="shared" si="48"/>
        <v>75.84</v>
      </c>
      <c r="H116" s="428">
        <f t="shared" ref="H116:H118" si="52">ROUND(G116*0.2359,2)</f>
        <v>17.89</v>
      </c>
      <c r="I116" s="429">
        <f t="shared" si="49"/>
        <v>93.73</v>
      </c>
      <c r="K116" s="1180"/>
    </row>
    <row r="117" spans="1:11" s="1177" customFormat="1" x14ac:dyDescent="0.25">
      <c r="A117" s="679" t="s">
        <v>637</v>
      </c>
      <c r="B117" s="516">
        <v>88</v>
      </c>
      <c r="C117" s="428">
        <f t="shared" si="51"/>
        <v>0.52562417871222078</v>
      </c>
      <c r="D117" s="428">
        <v>12.64</v>
      </c>
      <c r="E117" s="428">
        <f t="shared" si="50"/>
        <v>1112.3200000000002</v>
      </c>
      <c r="F117" s="1173">
        <v>0.5</v>
      </c>
      <c r="G117" s="1185">
        <f t="shared" si="48"/>
        <v>556.16</v>
      </c>
      <c r="H117" s="428">
        <f t="shared" si="52"/>
        <v>131.19999999999999</v>
      </c>
      <c r="I117" s="429">
        <f t="shared" si="49"/>
        <v>687.3599999999999</v>
      </c>
      <c r="K117" s="1180"/>
    </row>
    <row r="118" spans="1:11" s="1177" customFormat="1" x14ac:dyDescent="0.25">
      <c r="A118" s="679" t="s">
        <v>637</v>
      </c>
      <c r="B118" s="516">
        <v>32</v>
      </c>
      <c r="C118" s="428">
        <f t="shared" si="51"/>
        <v>0.19113606498626212</v>
      </c>
      <c r="D118" s="428">
        <v>12.64</v>
      </c>
      <c r="E118" s="428">
        <f t="shared" si="50"/>
        <v>404.48</v>
      </c>
      <c r="F118" s="1173">
        <v>0.5</v>
      </c>
      <c r="G118" s="1185">
        <f t="shared" si="48"/>
        <v>202.24</v>
      </c>
      <c r="H118" s="428">
        <f t="shared" si="52"/>
        <v>47.71</v>
      </c>
      <c r="I118" s="429">
        <f t="shared" si="49"/>
        <v>249.95000000000002</v>
      </c>
      <c r="K118" s="1180"/>
    </row>
    <row r="119" spans="1:11" s="1177" customFormat="1" x14ac:dyDescent="0.25">
      <c r="A119" s="679" t="s">
        <v>2589</v>
      </c>
      <c r="B119" s="516">
        <v>42</v>
      </c>
      <c r="C119" s="428">
        <f t="shared" si="51"/>
        <v>0.25086608529446902</v>
      </c>
      <c r="D119" s="428">
        <v>12.64</v>
      </c>
      <c r="E119" s="428">
        <f t="shared" si="50"/>
        <v>530.88</v>
      </c>
      <c r="F119" s="1173">
        <v>1</v>
      </c>
      <c r="G119" s="1185">
        <f t="shared" si="48"/>
        <v>530.88</v>
      </c>
      <c r="H119" s="537">
        <f>ROUND(G119*0.2077,2)</f>
        <v>110.26</v>
      </c>
      <c r="I119" s="429">
        <f t="shared" si="49"/>
        <v>641.14</v>
      </c>
      <c r="K119" s="1180"/>
    </row>
    <row r="120" spans="1:11" s="1177" customFormat="1" x14ac:dyDescent="0.25">
      <c r="A120" s="679" t="s">
        <v>2589</v>
      </c>
      <c r="B120" s="516">
        <v>40</v>
      </c>
      <c r="C120" s="428">
        <f t="shared" si="51"/>
        <v>0.23892008123282762</v>
      </c>
      <c r="D120" s="428">
        <v>12.64</v>
      </c>
      <c r="E120" s="428">
        <f t="shared" si="50"/>
        <v>505.6</v>
      </c>
      <c r="F120" s="1173">
        <v>1</v>
      </c>
      <c r="G120" s="1185">
        <f t="shared" si="48"/>
        <v>505.6</v>
      </c>
      <c r="H120" s="428">
        <f t="shared" ref="H120:H133" si="53">ROUND(G120*0.2359,2)</f>
        <v>119.27</v>
      </c>
      <c r="I120" s="429">
        <f t="shared" si="49"/>
        <v>624.87</v>
      </c>
      <c r="K120" s="1180"/>
    </row>
    <row r="121" spans="1:11" s="1177" customFormat="1" x14ac:dyDescent="0.25">
      <c r="A121" s="679" t="s">
        <v>2589</v>
      </c>
      <c r="B121" s="516">
        <v>16</v>
      </c>
      <c r="C121" s="428">
        <f t="shared" si="51"/>
        <v>9.5568032493131061E-2</v>
      </c>
      <c r="D121" s="428">
        <v>12.64</v>
      </c>
      <c r="E121" s="428">
        <f t="shared" si="50"/>
        <v>202.24</v>
      </c>
      <c r="F121" s="1173">
        <v>1</v>
      </c>
      <c r="G121" s="1185">
        <f t="shared" si="48"/>
        <v>202.24</v>
      </c>
      <c r="H121" s="428">
        <f t="shared" si="53"/>
        <v>47.71</v>
      </c>
      <c r="I121" s="429">
        <f t="shared" si="49"/>
        <v>249.95000000000002</v>
      </c>
      <c r="K121" s="1180"/>
    </row>
    <row r="122" spans="1:11" s="1177" customFormat="1" x14ac:dyDescent="0.25">
      <c r="A122" s="679" t="s">
        <v>2589</v>
      </c>
      <c r="B122" s="516">
        <v>40</v>
      </c>
      <c r="C122" s="428">
        <f t="shared" si="51"/>
        <v>0.23892008123282762</v>
      </c>
      <c r="D122" s="428">
        <v>12.64</v>
      </c>
      <c r="E122" s="428">
        <f t="shared" si="50"/>
        <v>505.6</v>
      </c>
      <c r="F122" s="1173">
        <v>1</v>
      </c>
      <c r="G122" s="1185">
        <f t="shared" si="48"/>
        <v>505.6</v>
      </c>
      <c r="H122" s="428">
        <f t="shared" si="53"/>
        <v>119.27</v>
      </c>
      <c r="I122" s="429">
        <f t="shared" si="49"/>
        <v>624.87</v>
      </c>
      <c r="K122" s="1180"/>
    </row>
    <row r="123" spans="1:11" s="1177" customFormat="1" x14ac:dyDescent="0.25">
      <c r="A123" s="679" t="s">
        <v>2589</v>
      </c>
      <c r="B123" s="516">
        <v>40</v>
      </c>
      <c r="C123" s="428">
        <f t="shared" si="51"/>
        <v>0.23892008123282762</v>
      </c>
      <c r="D123" s="428">
        <v>12.64</v>
      </c>
      <c r="E123" s="428">
        <f t="shared" si="50"/>
        <v>505.6</v>
      </c>
      <c r="F123" s="1173">
        <v>1</v>
      </c>
      <c r="G123" s="1185">
        <f t="shared" si="48"/>
        <v>505.6</v>
      </c>
      <c r="H123" s="428">
        <f t="shared" si="53"/>
        <v>119.27</v>
      </c>
      <c r="I123" s="429">
        <f t="shared" si="49"/>
        <v>624.87</v>
      </c>
      <c r="K123" s="1180"/>
    </row>
    <row r="124" spans="1:11" s="1177" customFormat="1" x14ac:dyDescent="0.25">
      <c r="A124" s="679" t="s">
        <v>2589</v>
      </c>
      <c r="B124" s="516">
        <v>16</v>
      </c>
      <c r="C124" s="428">
        <f t="shared" si="51"/>
        <v>9.5568032493131061E-2</v>
      </c>
      <c r="D124" s="428">
        <v>12.64</v>
      </c>
      <c r="E124" s="428">
        <f t="shared" si="50"/>
        <v>202.24</v>
      </c>
      <c r="F124" s="1173">
        <v>1</v>
      </c>
      <c r="G124" s="1185">
        <f t="shared" si="48"/>
        <v>202.24</v>
      </c>
      <c r="H124" s="428">
        <f t="shared" si="53"/>
        <v>47.71</v>
      </c>
      <c r="I124" s="429">
        <f t="shared" si="49"/>
        <v>249.95000000000002</v>
      </c>
      <c r="K124" s="1180"/>
    </row>
    <row r="125" spans="1:11" s="1177" customFormat="1" x14ac:dyDescent="0.25">
      <c r="A125" s="679" t="s">
        <v>637</v>
      </c>
      <c r="B125" s="516">
        <v>56</v>
      </c>
      <c r="C125" s="428">
        <f t="shared" si="51"/>
        <v>0.33448811372595871</v>
      </c>
      <c r="D125" s="428">
        <v>12.64</v>
      </c>
      <c r="E125" s="428">
        <f t="shared" si="50"/>
        <v>707.84</v>
      </c>
      <c r="F125" s="1173">
        <v>1</v>
      </c>
      <c r="G125" s="1185">
        <f t="shared" si="48"/>
        <v>707.84</v>
      </c>
      <c r="H125" s="428">
        <f t="shared" si="53"/>
        <v>166.98</v>
      </c>
      <c r="I125" s="429">
        <f t="shared" si="49"/>
        <v>874.82</v>
      </c>
      <c r="K125" s="1180"/>
    </row>
    <row r="126" spans="1:11" s="1177" customFormat="1" x14ac:dyDescent="0.25">
      <c r="A126" s="679" t="s">
        <v>637</v>
      </c>
      <c r="B126" s="516">
        <v>24</v>
      </c>
      <c r="C126" s="428">
        <f t="shared" si="51"/>
        <v>0.14335204873969659</v>
      </c>
      <c r="D126" s="428">
        <v>12.64</v>
      </c>
      <c r="E126" s="428">
        <f t="shared" si="50"/>
        <v>303.36</v>
      </c>
      <c r="F126" s="1173">
        <v>1</v>
      </c>
      <c r="G126" s="1185">
        <f t="shared" si="48"/>
        <v>303.36</v>
      </c>
      <c r="H126" s="428">
        <f t="shared" si="53"/>
        <v>71.56</v>
      </c>
      <c r="I126" s="429">
        <f t="shared" si="49"/>
        <v>374.92</v>
      </c>
      <c r="K126" s="1180"/>
    </row>
    <row r="127" spans="1:11" s="1177" customFormat="1" x14ac:dyDescent="0.25">
      <c r="A127" s="679" t="s">
        <v>637</v>
      </c>
      <c r="B127" s="516">
        <v>16</v>
      </c>
      <c r="C127" s="428">
        <f t="shared" si="51"/>
        <v>9.5568032493131061E-2</v>
      </c>
      <c r="D127" s="428">
        <v>12.64</v>
      </c>
      <c r="E127" s="428">
        <f t="shared" si="50"/>
        <v>202.24</v>
      </c>
      <c r="F127" s="1173">
        <v>1</v>
      </c>
      <c r="G127" s="1185">
        <f t="shared" si="48"/>
        <v>202.24</v>
      </c>
      <c r="H127" s="428">
        <f t="shared" si="53"/>
        <v>47.71</v>
      </c>
      <c r="I127" s="429">
        <f t="shared" si="49"/>
        <v>249.95000000000002</v>
      </c>
      <c r="K127" s="1180"/>
    </row>
    <row r="128" spans="1:11" s="1177" customFormat="1" x14ac:dyDescent="0.25">
      <c r="A128" s="679" t="s">
        <v>637</v>
      </c>
      <c r="B128" s="516">
        <v>16</v>
      </c>
      <c r="C128" s="428">
        <f t="shared" si="51"/>
        <v>9.5568032493131061E-2</v>
      </c>
      <c r="D128" s="428">
        <v>12.64</v>
      </c>
      <c r="E128" s="428">
        <f t="shared" si="50"/>
        <v>202.24</v>
      </c>
      <c r="F128" s="1173">
        <v>0.5</v>
      </c>
      <c r="G128" s="1185">
        <f t="shared" si="48"/>
        <v>101.12</v>
      </c>
      <c r="H128" s="428">
        <f t="shared" si="53"/>
        <v>23.85</v>
      </c>
      <c r="I128" s="429">
        <f t="shared" si="49"/>
        <v>124.97</v>
      </c>
      <c r="K128" s="1180"/>
    </row>
    <row r="129" spans="1:11" s="1177" customFormat="1" x14ac:dyDescent="0.25">
      <c r="A129" s="679" t="s">
        <v>637</v>
      </c>
      <c r="B129" s="516">
        <v>16</v>
      </c>
      <c r="C129" s="428">
        <f t="shared" si="51"/>
        <v>9.5568032493131061E-2</v>
      </c>
      <c r="D129" s="428">
        <v>12.64</v>
      </c>
      <c r="E129" s="428">
        <f t="shared" si="50"/>
        <v>202.24</v>
      </c>
      <c r="F129" s="1173">
        <v>0.5</v>
      </c>
      <c r="G129" s="1185">
        <f t="shared" si="48"/>
        <v>101.12</v>
      </c>
      <c r="H129" s="428">
        <f t="shared" si="53"/>
        <v>23.85</v>
      </c>
      <c r="I129" s="429">
        <f t="shared" si="49"/>
        <v>124.97</v>
      </c>
      <c r="K129" s="1180"/>
    </row>
    <row r="130" spans="1:11" s="1177" customFormat="1" x14ac:dyDescent="0.25">
      <c r="A130" s="679" t="s">
        <v>637</v>
      </c>
      <c r="B130" s="516">
        <v>40</v>
      </c>
      <c r="C130" s="428">
        <f t="shared" si="51"/>
        <v>0.23892008123282762</v>
      </c>
      <c r="D130" s="428">
        <v>12.64</v>
      </c>
      <c r="E130" s="428">
        <f t="shared" si="50"/>
        <v>505.6</v>
      </c>
      <c r="F130" s="1173">
        <v>0.5</v>
      </c>
      <c r="G130" s="1185">
        <f t="shared" si="48"/>
        <v>252.8</v>
      </c>
      <c r="H130" s="428">
        <f t="shared" si="53"/>
        <v>59.64</v>
      </c>
      <c r="I130" s="429">
        <f t="shared" si="49"/>
        <v>312.44</v>
      </c>
      <c r="K130" s="1180"/>
    </row>
    <row r="131" spans="1:11" s="1177" customFormat="1" x14ac:dyDescent="0.25">
      <c r="A131" s="679" t="s">
        <v>637</v>
      </c>
      <c r="B131" s="516">
        <v>24</v>
      </c>
      <c r="C131" s="428">
        <f t="shared" si="51"/>
        <v>0.14335204873969659</v>
      </c>
      <c r="D131" s="428">
        <v>12.64</v>
      </c>
      <c r="E131" s="428">
        <f t="shared" si="50"/>
        <v>303.36</v>
      </c>
      <c r="F131" s="1173">
        <v>0.5</v>
      </c>
      <c r="G131" s="1185">
        <f t="shared" si="48"/>
        <v>151.68</v>
      </c>
      <c r="H131" s="428">
        <f t="shared" si="53"/>
        <v>35.78</v>
      </c>
      <c r="I131" s="429">
        <f t="shared" si="49"/>
        <v>187.46</v>
      </c>
      <c r="K131" s="1180"/>
    </row>
    <row r="132" spans="1:11" s="1177" customFormat="1" x14ac:dyDescent="0.25">
      <c r="A132" s="679" t="s">
        <v>637</v>
      </c>
      <c r="B132" s="516">
        <v>17</v>
      </c>
      <c r="C132" s="428">
        <f t="shared" si="51"/>
        <v>0.10154103452395175</v>
      </c>
      <c r="D132" s="428">
        <v>12.64</v>
      </c>
      <c r="E132" s="428">
        <f t="shared" si="50"/>
        <v>214.88</v>
      </c>
      <c r="F132" s="1173">
        <v>0.5</v>
      </c>
      <c r="G132" s="1185">
        <f t="shared" si="48"/>
        <v>107.44</v>
      </c>
      <c r="H132" s="428">
        <f t="shared" si="53"/>
        <v>25.35</v>
      </c>
      <c r="I132" s="429">
        <f t="shared" si="49"/>
        <v>132.79</v>
      </c>
      <c r="K132" s="1180"/>
    </row>
    <row r="133" spans="1:11" s="1177" customFormat="1" x14ac:dyDescent="0.25">
      <c r="A133" s="679" t="s">
        <v>637</v>
      </c>
      <c r="B133" s="516">
        <v>16</v>
      </c>
      <c r="C133" s="428">
        <f t="shared" si="51"/>
        <v>9.5568032493131061E-2</v>
      </c>
      <c r="D133" s="428">
        <v>12.64</v>
      </c>
      <c r="E133" s="428">
        <f t="shared" si="50"/>
        <v>202.24</v>
      </c>
      <c r="F133" s="1173">
        <v>0.5</v>
      </c>
      <c r="G133" s="1185">
        <f t="shared" si="48"/>
        <v>101.12</v>
      </c>
      <c r="H133" s="428">
        <f t="shared" si="53"/>
        <v>23.85</v>
      </c>
      <c r="I133" s="429">
        <f t="shared" si="49"/>
        <v>124.97</v>
      </c>
      <c r="K133" s="1180"/>
    </row>
    <row r="134" spans="1:11" s="1177" customFormat="1" ht="33" x14ac:dyDescent="0.25">
      <c r="A134" s="496" t="s">
        <v>7</v>
      </c>
      <c r="B134" s="451">
        <f>SUM(B135:B151)</f>
        <v>1302</v>
      </c>
      <c r="C134" s="430">
        <f t="shared" ref="C134:I134" si="54">SUM(C135:C151)</f>
        <v>7.7821624570195729</v>
      </c>
      <c r="D134" s="430"/>
      <c r="E134" s="430"/>
      <c r="F134" s="432"/>
      <c r="G134" s="430">
        <f t="shared" si="54"/>
        <v>8337.3700000000008</v>
      </c>
      <c r="H134" s="430">
        <f t="shared" si="54"/>
        <v>1906.03</v>
      </c>
      <c r="I134" s="462">
        <f t="shared" si="54"/>
        <v>10243.4</v>
      </c>
      <c r="K134" s="1180"/>
    </row>
    <row r="135" spans="1:11" s="1177" customFormat="1" x14ac:dyDescent="0.25">
      <c r="A135" s="679" t="s">
        <v>638</v>
      </c>
      <c r="B135" s="698">
        <v>104</v>
      </c>
      <c r="C135" s="428">
        <f>B135/166</f>
        <v>0.62650602409638556</v>
      </c>
      <c r="D135" s="428">
        <v>1480</v>
      </c>
      <c r="E135" s="428">
        <f t="shared" ref="E135" si="55">D135*C135</f>
        <v>927.22891566265059</v>
      </c>
      <c r="F135" s="1173">
        <v>0.3</v>
      </c>
      <c r="G135" s="1185">
        <f t="shared" ref="G135:G151" si="56">ROUND(E135*F135,2)</f>
        <v>278.17</v>
      </c>
      <c r="H135" s="428">
        <f t="shared" ref="H135:H136" si="57">ROUND(G135*0.2359,2)</f>
        <v>65.62</v>
      </c>
      <c r="I135" s="429">
        <f t="shared" ref="I135:I151" si="58">G135+H135</f>
        <v>343.79</v>
      </c>
      <c r="K135" s="1180"/>
    </row>
    <row r="136" spans="1:11" s="1177" customFormat="1" x14ac:dyDescent="0.25">
      <c r="A136" s="679" t="s">
        <v>639</v>
      </c>
      <c r="B136" s="516">
        <v>96</v>
      </c>
      <c r="C136" s="428">
        <f>B136/167.42</f>
        <v>0.57340819495878637</v>
      </c>
      <c r="D136" s="428">
        <v>7.6</v>
      </c>
      <c r="E136" s="428">
        <f>B136*D136</f>
        <v>729.59999999999991</v>
      </c>
      <c r="F136" s="1173">
        <v>0.5</v>
      </c>
      <c r="G136" s="1185">
        <f t="shared" si="56"/>
        <v>364.8</v>
      </c>
      <c r="H136" s="428">
        <f t="shared" si="57"/>
        <v>86.06</v>
      </c>
      <c r="I136" s="429">
        <f t="shared" si="58"/>
        <v>450.86</v>
      </c>
      <c r="K136" s="1180"/>
    </row>
    <row r="137" spans="1:11" s="1177" customFormat="1" x14ac:dyDescent="0.25">
      <c r="A137" s="679" t="s">
        <v>639</v>
      </c>
      <c r="B137" s="516">
        <v>63</v>
      </c>
      <c r="C137" s="428">
        <f t="shared" ref="C137:C151" si="59">B137/167.42</f>
        <v>0.3762991279417035</v>
      </c>
      <c r="D137" s="428">
        <v>7.6</v>
      </c>
      <c r="E137" s="428">
        <f t="shared" ref="E137:E151" si="60">B137*D137</f>
        <v>478.79999999999995</v>
      </c>
      <c r="F137" s="1173">
        <v>0.5</v>
      </c>
      <c r="G137" s="1185">
        <f t="shared" si="56"/>
        <v>239.4</v>
      </c>
      <c r="H137" s="537">
        <f>ROUND(G137*0.2077,2)</f>
        <v>49.72</v>
      </c>
      <c r="I137" s="429">
        <f t="shared" si="58"/>
        <v>289.12</v>
      </c>
      <c r="K137" s="1180"/>
    </row>
    <row r="138" spans="1:11" s="1177" customFormat="1" x14ac:dyDescent="0.25">
      <c r="A138" s="679" t="s">
        <v>639</v>
      </c>
      <c r="B138" s="516">
        <v>72</v>
      </c>
      <c r="C138" s="428">
        <f t="shared" si="59"/>
        <v>0.43005614621908977</v>
      </c>
      <c r="D138" s="428">
        <v>7.6</v>
      </c>
      <c r="E138" s="428">
        <f t="shared" si="60"/>
        <v>547.19999999999993</v>
      </c>
      <c r="F138" s="1173">
        <v>0.5</v>
      </c>
      <c r="G138" s="1185">
        <f t="shared" si="56"/>
        <v>273.60000000000002</v>
      </c>
      <c r="H138" s="537">
        <f>ROUND(G138*0.2077,2)</f>
        <v>56.83</v>
      </c>
      <c r="I138" s="429">
        <f t="shared" si="58"/>
        <v>330.43</v>
      </c>
      <c r="K138" s="1180"/>
    </row>
    <row r="139" spans="1:11" s="1177" customFormat="1" x14ac:dyDescent="0.25">
      <c r="A139" s="679" t="s">
        <v>639</v>
      </c>
      <c r="B139" s="516">
        <v>40</v>
      </c>
      <c r="C139" s="428">
        <f t="shared" si="59"/>
        <v>0.23892008123282762</v>
      </c>
      <c r="D139" s="428">
        <v>7.89</v>
      </c>
      <c r="E139" s="428">
        <f t="shared" si="60"/>
        <v>315.59999999999997</v>
      </c>
      <c r="F139" s="1173">
        <v>0.5</v>
      </c>
      <c r="G139" s="1185">
        <f t="shared" si="56"/>
        <v>157.80000000000001</v>
      </c>
      <c r="H139" s="428">
        <f t="shared" ref="H139:H141" si="61">ROUND(G139*0.2359,2)</f>
        <v>37.229999999999997</v>
      </c>
      <c r="I139" s="429">
        <f t="shared" si="58"/>
        <v>195.03</v>
      </c>
      <c r="K139" s="1180"/>
    </row>
    <row r="140" spans="1:11" s="1177" customFormat="1" x14ac:dyDescent="0.25">
      <c r="A140" s="679" t="s">
        <v>639</v>
      </c>
      <c r="B140" s="516">
        <v>24</v>
      </c>
      <c r="C140" s="428">
        <f t="shared" si="59"/>
        <v>0.14335204873969659</v>
      </c>
      <c r="D140" s="428">
        <v>7.6</v>
      </c>
      <c r="E140" s="428">
        <f t="shared" si="60"/>
        <v>182.39999999999998</v>
      </c>
      <c r="F140" s="1173">
        <v>0.5</v>
      </c>
      <c r="G140" s="1185">
        <f t="shared" si="56"/>
        <v>91.2</v>
      </c>
      <c r="H140" s="428">
        <f t="shared" si="61"/>
        <v>21.51</v>
      </c>
      <c r="I140" s="429">
        <f t="shared" si="58"/>
        <v>112.71000000000001</v>
      </c>
      <c r="K140" s="1180"/>
    </row>
    <row r="141" spans="1:11" s="1177" customFormat="1" x14ac:dyDescent="0.25">
      <c r="A141" s="679" t="s">
        <v>639</v>
      </c>
      <c r="B141" s="516">
        <v>129</v>
      </c>
      <c r="C141" s="428">
        <f t="shared" si="59"/>
        <v>0.77051726197586912</v>
      </c>
      <c r="D141" s="428">
        <v>7.6</v>
      </c>
      <c r="E141" s="428">
        <f t="shared" si="60"/>
        <v>980.4</v>
      </c>
      <c r="F141" s="1173">
        <v>1</v>
      </c>
      <c r="G141" s="1185">
        <f t="shared" si="56"/>
        <v>980.4</v>
      </c>
      <c r="H141" s="428">
        <f t="shared" si="61"/>
        <v>231.28</v>
      </c>
      <c r="I141" s="429">
        <f t="shared" si="58"/>
        <v>1211.68</v>
      </c>
      <c r="K141" s="1180"/>
    </row>
    <row r="142" spans="1:11" s="1177" customFormat="1" x14ac:dyDescent="0.25">
      <c r="A142" s="679" t="s">
        <v>639</v>
      </c>
      <c r="B142" s="516">
        <v>72</v>
      </c>
      <c r="C142" s="428">
        <f t="shared" si="59"/>
        <v>0.43005614621908977</v>
      </c>
      <c r="D142" s="428">
        <v>7.6</v>
      </c>
      <c r="E142" s="428">
        <f t="shared" si="60"/>
        <v>547.19999999999993</v>
      </c>
      <c r="F142" s="1173">
        <v>1</v>
      </c>
      <c r="G142" s="1185">
        <f t="shared" si="56"/>
        <v>547.20000000000005</v>
      </c>
      <c r="H142" s="537">
        <f>ROUND(G142*0.2077,2)</f>
        <v>113.65</v>
      </c>
      <c r="I142" s="429">
        <f t="shared" si="58"/>
        <v>660.85</v>
      </c>
      <c r="K142" s="1180"/>
    </row>
    <row r="143" spans="1:11" s="1177" customFormat="1" x14ac:dyDescent="0.25">
      <c r="A143" s="679" t="s">
        <v>639</v>
      </c>
      <c r="B143" s="516">
        <v>144</v>
      </c>
      <c r="C143" s="428">
        <f t="shared" si="59"/>
        <v>0.86011229243817955</v>
      </c>
      <c r="D143" s="428">
        <v>7.6</v>
      </c>
      <c r="E143" s="428">
        <f t="shared" si="60"/>
        <v>1094.3999999999999</v>
      </c>
      <c r="F143" s="1173">
        <v>1</v>
      </c>
      <c r="G143" s="1185">
        <f t="shared" si="56"/>
        <v>1094.4000000000001</v>
      </c>
      <c r="H143" s="537">
        <f>ROUND(G143*0.2077,2)</f>
        <v>227.31</v>
      </c>
      <c r="I143" s="429">
        <f t="shared" si="58"/>
        <v>1321.71</v>
      </c>
      <c r="K143" s="1180"/>
    </row>
    <row r="144" spans="1:11" s="1177" customFormat="1" x14ac:dyDescent="0.25">
      <c r="A144" s="679" t="s">
        <v>639</v>
      </c>
      <c r="B144" s="516">
        <v>64</v>
      </c>
      <c r="C144" s="428">
        <f t="shared" si="59"/>
        <v>0.38227212997252424</v>
      </c>
      <c r="D144" s="428">
        <v>7.89</v>
      </c>
      <c r="E144" s="428">
        <f t="shared" si="60"/>
        <v>504.96</v>
      </c>
      <c r="F144" s="1173">
        <v>1</v>
      </c>
      <c r="G144" s="1185">
        <f t="shared" si="56"/>
        <v>504.96</v>
      </c>
      <c r="H144" s="428">
        <f t="shared" ref="H144:H151" si="62">ROUND(G144*0.2359,2)</f>
        <v>119.12</v>
      </c>
      <c r="I144" s="429">
        <f t="shared" si="58"/>
        <v>624.07999999999993</v>
      </c>
      <c r="K144" s="1180"/>
    </row>
    <row r="145" spans="1:11" s="1177" customFormat="1" x14ac:dyDescent="0.25">
      <c r="A145" s="679" t="s">
        <v>639</v>
      </c>
      <c r="B145" s="516">
        <v>72</v>
      </c>
      <c r="C145" s="428">
        <f t="shared" si="59"/>
        <v>0.43005614621908977</v>
      </c>
      <c r="D145" s="428">
        <v>7.6</v>
      </c>
      <c r="E145" s="428">
        <f t="shared" si="60"/>
        <v>547.19999999999993</v>
      </c>
      <c r="F145" s="1173">
        <v>1</v>
      </c>
      <c r="G145" s="1185">
        <f t="shared" si="56"/>
        <v>547.20000000000005</v>
      </c>
      <c r="H145" s="428">
        <f t="shared" si="62"/>
        <v>129.08000000000001</v>
      </c>
      <c r="I145" s="429">
        <f t="shared" si="58"/>
        <v>676.28000000000009</v>
      </c>
      <c r="K145" s="1180"/>
    </row>
    <row r="146" spans="1:11" s="1177" customFormat="1" x14ac:dyDescent="0.25">
      <c r="A146" s="679" t="s">
        <v>2590</v>
      </c>
      <c r="B146" s="516">
        <v>56</v>
      </c>
      <c r="C146" s="428">
        <f t="shared" si="59"/>
        <v>0.33448811372595871</v>
      </c>
      <c r="D146" s="428">
        <v>7.89</v>
      </c>
      <c r="E146" s="428">
        <f t="shared" si="60"/>
        <v>441.84</v>
      </c>
      <c r="F146" s="1173">
        <v>1</v>
      </c>
      <c r="G146" s="1185">
        <f t="shared" si="56"/>
        <v>441.84</v>
      </c>
      <c r="H146" s="428">
        <f t="shared" si="62"/>
        <v>104.23</v>
      </c>
      <c r="I146" s="429">
        <f t="shared" si="58"/>
        <v>546.06999999999994</v>
      </c>
      <c r="K146" s="1180"/>
    </row>
    <row r="147" spans="1:11" s="1177" customFormat="1" x14ac:dyDescent="0.25">
      <c r="A147" s="679" t="s">
        <v>2590</v>
      </c>
      <c r="B147" s="516">
        <v>48</v>
      </c>
      <c r="C147" s="428">
        <f t="shared" si="59"/>
        <v>0.28670409747939318</v>
      </c>
      <c r="D147" s="428">
        <v>7.89</v>
      </c>
      <c r="E147" s="428">
        <f t="shared" si="60"/>
        <v>378.71999999999997</v>
      </c>
      <c r="F147" s="1173">
        <v>1</v>
      </c>
      <c r="G147" s="1185">
        <f t="shared" si="56"/>
        <v>378.72</v>
      </c>
      <c r="H147" s="428">
        <f t="shared" si="62"/>
        <v>89.34</v>
      </c>
      <c r="I147" s="429">
        <f t="shared" si="58"/>
        <v>468.06000000000006</v>
      </c>
      <c r="K147" s="1180"/>
    </row>
    <row r="148" spans="1:11" s="1177" customFormat="1" x14ac:dyDescent="0.25">
      <c r="A148" s="679" t="s">
        <v>2590</v>
      </c>
      <c r="B148" s="516">
        <v>24</v>
      </c>
      <c r="C148" s="428">
        <f t="shared" si="59"/>
        <v>0.14335204873969659</v>
      </c>
      <c r="D148" s="428">
        <v>7.6</v>
      </c>
      <c r="E148" s="428">
        <f t="shared" si="60"/>
        <v>182.39999999999998</v>
      </c>
      <c r="F148" s="1173">
        <v>1</v>
      </c>
      <c r="G148" s="1185">
        <f t="shared" si="56"/>
        <v>182.4</v>
      </c>
      <c r="H148" s="428">
        <f t="shared" si="62"/>
        <v>43.03</v>
      </c>
      <c r="I148" s="429">
        <f t="shared" si="58"/>
        <v>225.43</v>
      </c>
      <c r="K148" s="1180"/>
    </row>
    <row r="149" spans="1:11" s="1177" customFormat="1" x14ac:dyDescent="0.25">
      <c r="A149" s="679" t="s">
        <v>2590</v>
      </c>
      <c r="B149" s="516">
        <v>144</v>
      </c>
      <c r="C149" s="428">
        <f t="shared" si="59"/>
        <v>0.86011229243817955</v>
      </c>
      <c r="D149" s="428">
        <v>7.6</v>
      </c>
      <c r="E149" s="428">
        <f t="shared" si="60"/>
        <v>1094.3999999999999</v>
      </c>
      <c r="F149" s="1173">
        <v>1</v>
      </c>
      <c r="G149" s="1185">
        <f t="shared" si="56"/>
        <v>1094.4000000000001</v>
      </c>
      <c r="H149" s="428">
        <f t="shared" si="62"/>
        <v>258.17</v>
      </c>
      <c r="I149" s="429">
        <f t="shared" si="58"/>
        <v>1352.5700000000002</v>
      </c>
      <c r="K149" s="1180"/>
    </row>
    <row r="150" spans="1:11" s="1177" customFormat="1" x14ac:dyDescent="0.25">
      <c r="A150" s="679" t="s">
        <v>2590</v>
      </c>
      <c r="B150" s="516">
        <v>78</v>
      </c>
      <c r="C150" s="428">
        <f t="shared" si="59"/>
        <v>0.46589415840401388</v>
      </c>
      <c r="D150" s="428">
        <v>7.6</v>
      </c>
      <c r="E150" s="428">
        <f t="shared" si="60"/>
        <v>592.79999999999995</v>
      </c>
      <c r="F150" s="1173">
        <v>1</v>
      </c>
      <c r="G150" s="1185">
        <f t="shared" si="56"/>
        <v>592.79999999999995</v>
      </c>
      <c r="H150" s="428">
        <f t="shared" si="62"/>
        <v>139.84</v>
      </c>
      <c r="I150" s="429">
        <f t="shared" si="58"/>
        <v>732.64</v>
      </c>
      <c r="K150" s="1180"/>
    </row>
    <row r="151" spans="1:11" s="1177" customFormat="1" x14ac:dyDescent="0.25">
      <c r="A151" s="679" t="s">
        <v>2590</v>
      </c>
      <c r="B151" s="516">
        <v>72</v>
      </c>
      <c r="C151" s="428">
        <f t="shared" si="59"/>
        <v>0.43005614621908977</v>
      </c>
      <c r="D151" s="428">
        <v>7.89</v>
      </c>
      <c r="E151" s="428">
        <f t="shared" si="60"/>
        <v>568.07999999999993</v>
      </c>
      <c r="F151" s="1173">
        <v>1</v>
      </c>
      <c r="G151" s="1185">
        <f t="shared" si="56"/>
        <v>568.08000000000004</v>
      </c>
      <c r="H151" s="428">
        <f t="shared" si="62"/>
        <v>134.01</v>
      </c>
      <c r="I151" s="429">
        <f t="shared" si="58"/>
        <v>702.09</v>
      </c>
      <c r="K151" s="1180"/>
    </row>
    <row r="152" spans="1:11" s="1177" customFormat="1" ht="33" x14ac:dyDescent="0.25">
      <c r="A152" s="496" t="s">
        <v>8</v>
      </c>
      <c r="B152" s="451">
        <f>SUM(B153:B157)</f>
        <v>417</v>
      </c>
      <c r="C152" s="430">
        <f t="shared" ref="C152:I152" si="63">SUM(C153:C157)</f>
        <v>2.4907418468522282</v>
      </c>
      <c r="D152" s="430"/>
      <c r="E152" s="430"/>
      <c r="F152" s="432"/>
      <c r="G152" s="430">
        <f t="shared" si="63"/>
        <v>2009.0700000000002</v>
      </c>
      <c r="H152" s="430">
        <f t="shared" si="63"/>
        <v>473.95</v>
      </c>
      <c r="I152" s="462">
        <f t="shared" si="63"/>
        <v>2483.02</v>
      </c>
      <c r="K152" s="1180"/>
    </row>
    <row r="153" spans="1:11" s="1177" customFormat="1" x14ac:dyDescent="0.25">
      <c r="A153" s="679" t="s">
        <v>2591</v>
      </c>
      <c r="B153" s="698">
        <v>81</v>
      </c>
      <c r="C153" s="428">
        <f t="shared" ref="C153:C157" si="64">B153/167.42</f>
        <v>0.48381316449647599</v>
      </c>
      <c r="D153" s="428">
        <v>4.59</v>
      </c>
      <c r="E153" s="428">
        <f t="shared" ref="E153:E157" si="65">B153*D153</f>
        <v>371.78999999999996</v>
      </c>
      <c r="F153" s="1173">
        <v>1</v>
      </c>
      <c r="G153" s="1185">
        <f t="shared" ref="G153:G157" si="66">ROUND(E153*F153,2)</f>
        <v>371.79</v>
      </c>
      <c r="H153" s="428">
        <f t="shared" ref="H153:H157" si="67">ROUND(G153*0.2359,2)</f>
        <v>87.71</v>
      </c>
      <c r="I153" s="429">
        <f t="shared" ref="I153:I157" si="68">G153+H153</f>
        <v>459.5</v>
      </c>
      <c r="K153" s="1180"/>
    </row>
    <row r="154" spans="1:11" s="1177" customFormat="1" x14ac:dyDescent="0.25">
      <c r="A154" s="679" t="s">
        <v>2591</v>
      </c>
      <c r="B154" s="698">
        <v>72</v>
      </c>
      <c r="C154" s="428">
        <f t="shared" si="64"/>
        <v>0.43005614621908977</v>
      </c>
      <c r="D154" s="428">
        <v>5.53</v>
      </c>
      <c r="E154" s="428">
        <f t="shared" si="65"/>
        <v>398.16</v>
      </c>
      <c r="F154" s="1173">
        <v>1</v>
      </c>
      <c r="G154" s="1185">
        <f t="shared" si="66"/>
        <v>398.16</v>
      </c>
      <c r="H154" s="428">
        <f t="shared" si="67"/>
        <v>93.93</v>
      </c>
      <c r="I154" s="429">
        <f t="shared" si="68"/>
        <v>492.09000000000003</v>
      </c>
      <c r="K154" s="1180"/>
    </row>
    <row r="155" spans="1:11" s="1177" customFormat="1" x14ac:dyDescent="0.25">
      <c r="A155" s="679" t="s">
        <v>2591</v>
      </c>
      <c r="B155" s="698">
        <v>72</v>
      </c>
      <c r="C155" s="428">
        <f t="shared" si="64"/>
        <v>0.43005614621908977</v>
      </c>
      <c r="D155" s="428">
        <v>5.53</v>
      </c>
      <c r="E155" s="428">
        <f t="shared" si="65"/>
        <v>398.16</v>
      </c>
      <c r="F155" s="1173">
        <v>1</v>
      </c>
      <c r="G155" s="1185">
        <f t="shared" si="66"/>
        <v>398.16</v>
      </c>
      <c r="H155" s="428">
        <f t="shared" si="67"/>
        <v>93.93</v>
      </c>
      <c r="I155" s="429">
        <f t="shared" si="68"/>
        <v>492.09000000000003</v>
      </c>
      <c r="K155" s="1180"/>
    </row>
    <row r="156" spans="1:11" s="1177" customFormat="1" x14ac:dyDescent="0.25">
      <c r="A156" s="679" t="s">
        <v>2591</v>
      </c>
      <c r="B156" s="698">
        <v>120</v>
      </c>
      <c r="C156" s="428">
        <f t="shared" si="64"/>
        <v>0.7167602436984829</v>
      </c>
      <c r="D156" s="428">
        <v>4.38</v>
      </c>
      <c r="E156" s="428">
        <f t="shared" si="65"/>
        <v>525.6</v>
      </c>
      <c r="F156" s="1173">
        <v>1</v>
      </c>
      <c r="G156" s="1185">
        <f t="shared" si="66"/>
        <v>525.6</v>
      </c>
      <c r="H156" s="428">
        <f t="shared" si="67"/>
        <v>123.99</v>
      </c>
      <c r="I156" s="429">
        <f t="shared" si="68"/>
        <v>649.59</v>
      </c>
      <c r="K156" s="1180"/>
    </row>
    <row r="157" spans="1:11" s="1177" customFormat="1" x14ac:dyDescent="0.25">
      <c r="A157" s="679" t="s">
        <v>2591</v>
      </c>
      <c r="B157" s="516">
        <v>72</v>
      </c>
      <c r="C157" s="428">
        <f t="shared" si="64"/>
        <v>0.43005614621908977</v>
      </c>
      <c r="D157" s="428">
        <v>4.38</v>
      </c>
      <c r="E157" s="428">
        <f t="shared" si="65"/>
        <v>315.36</v>
      </c>
      <c r="F157" s="1173">
        <v>1</v>
      </c>
      <c r="G157" s="1185">
        <f t="shared" si="66"/>
        <v>315.36</v>
      </c>
      <c r="H157" s="428">
        <f t="shared" si="67"/>
        <v>74.39</v>
      </c>
      <c r="I157" s="429">
        <f t="shared" si="68"/>
        <v>389.75</v>
      </c>
      <c r="K157" s="1180"/>
    </row>
    <row r="158" spans="1:11" s="1177" customFormat="1" x14ac:dyDescent="0.25">
      <c r="A158" s="393" t="s">
        <v>640</v>
      </c>
      <c r="B158" s="1190">
        <f>B159+B164+B219+B270</f>
        <v>2864</v>
      </c>
      <c r="C158" s="1191">
        <f t="shared" ref="C158:I158" si="69">C159+C164+C219+C270</f>
        <v>17.12185283962274</v>
      </c>
      <c r="D158" s="1191"/>
      <c r="E158" s="1191"/>
      <c r="F158" s="1186"/>
      <c r="G158" s="1191">
        <f t="shared" si="69"/>
        <v>12526.089999999995</v>
      </c>
      <c r="H158" s="1191">
        <f t="shared" si="69"/>
        <v>2945.23</v>
      </c>
      <c r="I158" s="1192">
        <f t="shared" si="69"/>
        <v>15471.320000000007</v>
      </c>
      <c r="K158" s="1180"/>
    </row>
    <row r="159" spans="1:11" s="1177" customFormat="1" ht="33" x14ac:dyDescent="0.25">
      <c r="A159" s="496" t="s">
        <v>9</v>
      </c>
      <c r="B159" s="451">
        <f>SUM(B160:B163)</f>
        <v>58</v>
      </c>
      <c r="C159" s="430">
        <f t="shared" ref="C159:I159" si="70">SUM(C160:C163)</f>
        <v>0.3493975903614458</v>
      </c>
      <c r="D159" s="430"/>
      <c r="E159" s="430"/>
      <c r="F159" s="432"/>
      <c r="G159" s="430">
        <f t="shared" si="70"/>
        <v>280.25</v>
      </c>
      <c r="H159" s="430">
        <f t="shared" si="70"/>
        <v>66.12</v>
      </c>
      <c r="I159" s="462">
        <f t="shared" si="70"/>
        <v>346.37</v>
      </c>
      <c r="K159" s="1180"/>
    </row>
    <row r="160" spans="1:11" s="1177" customFormat="1" x14ac:dyDescent="0.25">
      <c r="A160" s="679" t="s">
        <v>641</v>
      </c>
      <c r="B160" s="516">
        <v>18</v>
      </c>
      <c r="C160" s="428">
        <f>B160/166</f>
        <v>0.10843373493975904</v>
      </c>
      <c r="D160" s="428">
        <v>1630</v>
      </c>
      <c r="E160" s="428">
        <f t="shared" ref="E160:E163" si="71">D160*C160</f>
        <v>176.74698795180723</v>
      </c>
      <c r="F160" s="1173">
        <v>0.5</v>
      </c>
      <c r="G160" s="1185">
        <f t="shared" ref="G160:G163" si="72">ROUND(E160*F160,2)</f>
        <v>88.37</v>
      </c>
      <c r="H160" s="428">
        <f t="shared" ref="H160:H163" si="73">ROUND(G160*0.2359,2)</f>
        <v>20.85</v>
      </c>
      <c r="I160" s="429">
        <f t="shared" ref="I160:I163" si="74">G160+H160</f>
        <v>109.22</v>
      </c>
      <c r="K160" s="1180"/>
    </row>
    <row r="161" spans="1:11" s="1177" customFormat="1" x14ac:dyDescent="0.25">
      <c r="A161" s="679" t="s">
        <v>641</v>
      </c>
      <c r="B161" s="516">
        <v>18</v>
      </c>
      <c r="C161" s="428">
        <f t="shared" ref="C161:C165" si="75">B161/166</f>
        <v>0.10843373493975904</v>
      </c>
      <c r="D161" s="428">
        <v>1630</v>
      </c>
      <c r="E161" s="428">
        <f t="shared" si="71"/>
        <v>176.74698795180723</v>
      </c>
      <c r="F161" s="1173">
        <v>0.5</v>
      </c>
      <c r="G161" s="1185">
        <f t="shared" si="72"/>
        <v>88.37</v>
      </c>
      <c r="H161" s="428">
        <f t="shared" si="73"/>
        <v>20.85</v>
      </c>
      <c r="I161" s="429">
        <f t="shared" si="74"/>
        <v>109.22</v>
      </c>
      <c r="K161" s="1180"/>
    </row>
    <row r="162" spans="1:11" s="1177" customFormat="1" x14ac:dyDescent="0.25">
      <c r="A162" s="679" t="s">
        <v>642</v>
      </c>
      <c r="B162" s="516">
        <v>18</v>
      </c>
      <c r="C162" s="428">
        <f t="shared" si="75"/>
        <v>0.10843373493975904</v>
      </c>
      <c r="D162" s="428">
        <v>1562</v>
      </c>
      <c r="E162" s="428">
        <f t="shared" si="71"/>
        <v>169.37349397590361</v>
      </c>
      <c r="F162" s="1173">
        <v>0.5</v>
      </c>
      <c r="G162" s="1185">
        <f t="shared" si="72"/>
        <v>84.69</v>
      </c>
      <c r="H162" s="428">
        <f t="shared" si="73"/>
        <v>19.98</v>
      </c>
      <c r="I162" s="429">
        <f t="shared" si="74"/>
        <v>104.67</v>
      </c>
      <c r="K162" s="1180"/>
    </row>
    <row r="163" spans="1:11" s="1177" customFormat="1" x14ac:dyDescent="0.25">
      <c r="A163" s="679" t="s">
        <v>642</v>
      </c>
      <c r="B163" s="516">
        <v>4</v>
      </c>
      <c r="C163" s="428">
        <f t="shared" si="75"/>
        <v>2.4096385542168676E-2</v>
      </c>
      <c r="D163" s="428">
        <v>1562</v>
      </c>
      <c r="E163" s="428">
        <f t="shared" si="71"/>
        <v>37.638554216867469</v>
      </c>
      <c r="F163" s="1173">
        <v>0.5</v>
      </c>
      <c r="G163" s="1185">
        <f t="shared" si="72"/>
        <v>18.82</v>
      </c>
      <c r="H163" s="428">
        <f t="shared" si="73"/>
        <v>4.4400000000000004</v>
      </c>
      <c r="I163" s="429">
        <f t="shared" si="74"/>
        <v>23.26</v>
      </c>
      <c r="K163" s="1180"/>
    </row>
    <row r="164" spans="1:11" s="1177" customFormat="1" ht="33" x14ac:dyDescent="0.25">
      <c r="A164" s="496" t="s">
        <v>7</v>
      </c>
      <c r="B164" s="448">
        <f>SUM(B165:B218)</f>
        <v>1353</v>
      </c>
      <c r="C164" s="459">
        <f t="shared" ref="C164:I164" si="76">SUM(C165:C218)</f>
        <v>8.0883694855877977</v>
      </c>
      <c r="D164" s="459"/>
      <c r="E164" s="459"/>
      <c r="F164" s="1187"/>
      <c r="G164" s="459">
        <f t="shared" si="76"/>
        <v>7086.3799999999974</v>
      </c>
      <c r="H164" s="459">
        <f t="shared" si="76"/>
        <v>1663.3499999999997</v>
      </c>
      <c r="I164" s="460">
        <f t="shared" si="76"/>
        <v>8749.730000000005</v>
      </c>
      <c r="K164" s="1180"/>
    </row>
    <row r="165" spans="1:11" s="1177" customFormat="1" x14ac:dyDescent="0.25">
      <c r="A165" s="679" t="s">
        <v>643</v>
      </c>
      <c r="B165" s="516">
        <v>135</v>
      </c>
      <c r="C165" s="428">
        <f t="shared" si="75"/>
        <v>0.81325301204819278</v>
      </c>
      <c r="D165" s="428">
        <v>1550</v>
      </c>
      <c r="E165" s="428">
        <f>D165*C165</f>
        <v>1260.5421686746988</v>
      </c>
      <c r="F165" s="1173">
        <v>1</v>
      </c>
      <c r="G165" s="1185">
        <f t="shared" ref="G165:G197" si="77">ROUND(E165*F165,2)</f>
        <v>1260.54</v>
      </c>
      <c r="H165" s="428">
        <f t="shared" ref="H165:H169" si="78">ROUND(G165*0.2359,2)</f>
        <v>297.36</v>
      </c>
      <c r="I165" s="429">
        <f t="shared" ref="I165:I197" si="79">G165+H165</f>
        <v>1557.9</v>
      </c>
      <c r="K165" s="1180"/>
    </row>
    <row r="166" spans="1:11" s="1177" customFormat="1" x14ac:dyDescent="0.25">
      <c r="A166" s="679" t="s">
        <v>644</v>
      </c>
      <c r="B166" s="516">
        <v>5</v>
      </c>
      <c r="C166" s="428">
        <f>B166/167.42</f>
        <v>2.9865010154103453E-2</v>
      </c>
      <c r="D166" s="428">
        <v>6.1</v>
      </c>
      <c r="E166" s="428">
        <f t="shared" ref="E166:E197" si="80">B166*D166</f>
        <v>30.5</v>
      </c>
      <c r="F166" s="1173">
        <v>0.5</v>
      </c>
      <c r="G166" s="1185">
        <f t="shared" si="77"/>
        <v>15.25</v>
      </c>
      <c r="H166" s="428">
        <f t="shared" si="78"/>
        <v>3.6</v>
      </c>
      <c r="I166" s="429">
        <f t="shared" si="79"/>
        <v>18.850000000000001</v>
      </c>
      <c r="K166" s="1180"/>
    </row>
    <row r="167" spans="1:11" s="1177" customFormat="1" x14ac:dyDescent="0.25">
      <c r="A167" s="679" t="s">
        <v>644</v>
      </c>
      <c r="B167" s="516">
        <v>8</v>
      </c>
      <c r="C167" s="428">
        <f t="shared" ref="C167:C197" si="81">B167/167.42</f>
        <v>4.778401624656553E-2</v>
      </c>
      <c r="D167" s="428">
        <v>5.88</v>
      </c>
      <c r="E167" s="428">
        <f t="shared" si="80"/>
        <v>47.04</v>
      </c>
      <c r="F167" s="1173">
        <v>0.5</v>
      </c>
      <c r="G167" s="1185">
        <f t="shared" si="77"/>
        <v>23.52</v>
      </c>
      <c r="H167" s="428">
        <f t="shared" si="78"/>
        <v>5.55</v>
      </c>
      <c r="I167" s="429">
        <f t="shared" si="79"/>
        <v>29.07</v>
      </c>
      <c r="K167" s="1180"/>
    </row>
    <row r="168" spans="1:11" s="1177" customFormat="1" x14ac:dyDescent="0.25">
      <c r="A168" s="679" t="s">
        <v>644</v>
      </c>
      <c r="B168" s="516">
        <v>7</v>
      </c>
      <c r="C168" s="428">
        <f t="shared" si="81"/>
        <v>4.1811014215744839E-2</v>
      </c>
      <c r="D168" s="428">
        <v>6.1</v>
      </c>
      <c r="E168" s="428">
        <f t="shared" si="80"/>
        <v>42.699999999999996</v>
      </c>
      <c r="F168" s="1173">
        <v>0.5</v>
      </c>
      <c r="G168" s="1185">
        <f t="shared" si="77"/>
        <v>21.35</v>
      </c>
      <c r="H168" s="428">
        <f t="shared" si="78"/>
        <v>5.04</v>
      </c>
      <c r="I168" s="429">
        <f t="shared" si="79"/>
        <v>26.39</v>
      </c>
      <c r="K168" s="1180"/>
    </row>
    <row r="169" spans="1:11" s="1177" customFormat="1" x14ac:dyDescent="0.25">
      <c r="A169" s="679" t="s">
        <v>644</v>
      </c>
      <c r="B169" s="516">
        <v>5</v>
      </c>
      <c r="C169" s="428">
        <f t="shared" si="81"/>
        <v>2.9865010154103453E-2</v>
      </c>
      <c r="D169" s="428">
        <v>6.1</v>
      </c>
      <c r="E169" s="428">
        <f t="shared" si="80"/>
        <v>30.5</v>
      </c>
      <c r="F169" s="1173">
        <v>0.5</v>
      </c>
      <c r="G169" s="1185">
        <f t="shared" si="77"/>
        <v>15.25</v>
      </c>
      <c r="H169" s="428">
        <f t="shared" si="78"/>
        <v>3.6</v>
      </c>
      <c r="I169" s="429">
        <f t="shared" si="79"/>
        <v>18.850000000000001</v>
      </c>
      <c r="K169" s="1180"/>
    </row>
    <row r="170" spans="1:11" s="1177" customFormat="1" x14ac:dyDescent="0.25">
      <c r="A170" s="679" t="s">
        <v>644</v>
      </c>
      <c r="B170" s="516">
        <v>5</v>
      </c>
      <c r="C170" s="428">
        <f t="shared" si="81"/>
        <v>2.9865010154103453E-2</v>
      </c>
      <c r="D170" s="428">
        <v>5.88</v>
      </c>
      <c r="E170" s="428">
        <f t="shared" si="80"/>
        <v>29.4</v>
      </c>
      <c r="F170" s="1173">
        <v>0.5</v>
      </c>
      <c r="G170" s="1185">
        <f t="shared" si="77"/>
        <v>14.7</v>
      </c>
      <c r="H170" s="537">
        <f>ROUND(G170*0.2077,2)</f>
        <v>3.05</v>
      </c>
      <c r="I170" s="429">
        <f t="shared" si="79"/>
        <v>17.75</v>
      </c>
      <c r="K170" s="1180"/>
    </row>
    <row r="171" spans="1:11" s="1177" customFormat="1" x14ac:dyDescent="0.25">
      <c r="A171" s="679" t="s">
        <v>644</v>
      </c>
      <c r="B171" s="516">
        <v>5</v>
      </c>
      <c r="C171" s="428">
        <f t="shared" si="81"/>
        <v>2.9865010154103453E-2</v>
      </c>
      <c r="D171" s="428">
        <v>6.1</v>
      </c>
      <c r="E171" s="428">
        <f t="shared" si="80"/>
        <v>30.5</v>
      </c>
      <c r="F171" s="1173">
        <v>0.5</v>
      </c>
      <c r="G171" s="1185">
        <f t="shared" si="77"/>
        <v>15.25</v>
      </c>
      <c r="H171" s="428">
        <f t="shared" ref="H171:H197" si="82">ROUND(G171*0.2359,2)</f>
        <v>3.6</v>
      </c>
      <c r="I171" s="429">
        <f t="shared" si="79"/>
        <v>18.850000000000001</v>
      </c>
      <c r="K171" s="1180"/>
    </row>
    <row r="172" spans="1:11" s="1177" customFormat="1" x14ac:dyDescent="0.25">
      <c r="A172" s="679" t="s">
        <v>644</v>
      </c>
      <c r="B172" s="516">
        <v>3</v>
      </c>
      <c r="C172" s="428">
        <f t="shared" si="81"/>
        <v>1.7919006092462074E-2</v>
      </c>
      <c r="D172" s="428">
        <v>5.88</v>
      </c>
      <c r="E172" s="428">
        <f t="shared" si="80"/>
        <v>17.64</v>
      </c>
      <c r="F172" s="1173">
        <v>0.5</v>
      </c>
      <c r="G172" s="1185">
        <f t="shared" si="77"/>
        <v>8.82</v>
      </c>
      <c r="H172" s="428">
        <f t="shared" si="82"/>
        <v>2.08</v>
      </c>
      <c r="I172" s="429">
        <f t="shared" si="79"/>
        <v>10.9</v>
      </c>
      <c r="K172" s="1180"/>
    </row>
    <row r="173" spans="1:11" s="1177" customFormat="1" x14ac:dyDescent="0.25">
      <c r="A173" s="679" t="s">
        <v>644</v>
      </c>
      <c r="B173" s="516">
        <v>13</v>
      </c>
      <c r="C173" s="428">
        <f t="shared" si="81"/>
        <v>7.764902640066898E-2</v>
      </c>
      <c r="D173" s="428">
        <v>5.53</v>
      </c>
      <c r="E173" s="428">
        <f t="shared" si="80"/>
        <v>71.89</v>
      </c>
      <c r="F173" s="1173">
        <v>0.5</v>
      </c>
      <c r="G173" s="1185">
        <f t="shared" si="77"/>
        <v>35.950000000000003</v>
      </c>
      <c r="H173" s="428">
        <f t="shared" si="82"/>
        <v>8.48</v>
      </c>
      <c r="I173" s="429">
        <f t="shared" si="79"/>
        <v>44.430000000000007</v>
      </c>
      <c r="K173" s="1180"/>
    </row>
    <row r="174" spans="1:11" s="1177" customFormat="1" x14ac:dyDescent="0.25">
      <c r="A174" s="679" t="s">
        <v>644</v>
      </c>
      <c r="B174" s="516">
        <v>9</v>
      </c>
      <c r="C174" s="428">
        <f t="shared" si="81"/>
        <v>5.3757018277386222E-2</v>
      </c>
      <c r="D174" s="428">
        <v>5.88</v>
      </c>
      <c r="E174" s="428">
        <f t="shared" si="80"/>
        <v>52.92</v>
      </c>
      <c r="F174" s="1173">
        <v>0.5</v>
      </c>
      <c r="G174" s="1185">
        <f t="shared" si="77"/>
        <v>26.46</v>
      </c>
      <c r="H174" s="428">
        <f t="shared" si="82"/>
        <v>6.24</v>
      </c>
      <c r="I174" s="429">
        <f t="shared" si="79"/>
        <v>32.700000000000003</v>
      </c>
      <c r="K174" s="1180"/>
    </row>
    <row r="175" spans="1:11" s="1177" customFormat="1" x14ac:dyDescent="0.25">
      <c r="A175" s="679" t="s">
        <v>644</v>
      </c>
      <c r="B175" s="516">
        <v>8</v>
      </c>
      <c r="C175" s="428">
        <f t="shared" si="81"/>
        <v>4.778401624656553E-2</v>
      </c>
      <c r="D175" s="428">
        <v>5.88</v>
      </c>
      <c r="E175" s="428">
        <f t="shared" si="80"/>
        <v>47.04</v>
      </c>
      <c r="F175" s="1173">
        <v>0.5</v>
      </c>
      <c r="G175" s="1185">
        <f t="shared" si="77"/>
        <v>23.52</v>
      </c>
      <c r="H175" s="428">
        <f t="shared" si="82"/>
        <v>5.55</v>
      </c>
      <c r="I175" s="429">
        <f t="shared" si="79"/>
        <v>29.07</v>
      </c>
      <c r="K175" s="1180"/>
    </row>
    <row r="176" spans="1:11" s="1177" customFormat="1" x14ac:dyDescent="0.25">
      <c r="A176" s="679" t="s">
        <v>644</v>
      </c>
      <c r="B176" s="516">
        <v>8</v>
      </c>
      <c r="C176" s="428">
        <f t="shared" si="81"/>
        <v>4.778401624656553E-2</v>
      </c>
      <c r="D176" s="428">
        <v>5.88</v>
      </c>
      <c r="E176" s="428">
        <f t="shared" si="80"/>
        <v>47.04</v>
      </c>
      <c r="F176" s="1173">
        <v>0.5</v>
      </c>
      <c r="G176" s="1185">
        <f t="shared" si="77"/>
        <v>23.52</v>
      </c>
      <c r="H176" s="428">
        <f t="shared" si="82"/>
        <v>5.55</v>
      </c>
      <c r="I176" s="429">
        <f t="shared" si="79"/>
        <v>29.07</v>
      </c>
      <c r="K176" s="1180"/>
    </row>
    <row r="177" spans="1:11" s="1177" customFormat="1" x14ac:dyDescent="0.25">
      <c r="A177" s="679" t="s">
        <v>644</v>
      </c>
      <c r="B177" s="516">
        <v>5</v>
      </c>
      <c r="C177" s="428">
        <f t="shared" si="81"/>
        <v>2.9865010154103453E-2</v>
      </c>
      <c r="D177" s="428">
        <v>5.88</v>
      </c>
      <c r="E177" s="428">
        <f t="shared" si="80"/>
        <v>29.4</v>
      </c>
      <c r="F177" s="1173">
        <v>0.5</v>
      </c>
      <c r="G177" s="1185">
        <f t="shared" si="77"/>
        <v>14.7</v>
      </c>
      <c r="H177" s="428">
        <f t="shared" si="82"/>
        <v>3.47</v>
      </c>
      <c r="I177" s="429">
        <f t="shared" si="79"/>
        <v>18.169999999999998</v>
      </c>
      <c r="K177" s="1180"/>
    </row>
    <row r="178" spans="1:11" s="1177" customFormat="1" x14ac:dyDescent="0.25">
      <c r="A178" s="679" t="s">
        <v>644</v>
      </c>
      <c r="B178" s="516">
        <v>3</v>
      </c>
      <c r="C178" s="428">
        <f t="shared" si="81"/>
        <v>1.7919006092462074E-2</v>
      </c>
      <c r="D178" s="428">
        <v>6.1</v>
      </c>
      <c r="E178" s="428">
        <f t="shared" si="80"/>
        <v>18.299999999999997</v>
      </c>
      <c r="F178" s="1173">
        <v>0.5</v>
      </c>
      <c r="G178" s="1185">
        <f t="shared" si="77"/>
        <v>9.15</v>
      </c>
      <c r="H178" s="428">
        <f t="shared" si="82"/>
        <v>2.16</v>
      </c>
      <c r="I178" s="429">
        <f t="shared" si="79"/>
        <v>11.31</v>
      </c>
      <c r="K178" s="1180"/>
    </row>
    <row r="179" spans="1:11" s="1177" customFormat="1" x14ac:dyDescent="0.25">
      <c r="A179" s="679" t="s">
        <v>644</v>
      </c>
      <c r="B179" s="516">
        <v>11</v>
      </c>
      <c r="C179" s="428">
        <f t="shared" si="81"/>
        <v>6.5703022339027597E-2</v>
      </c>
      <c r="D179" s="428">
        <v>5.53</v>
      </c>
      <c r="E179" s="428">
        <f t="shared" si="80"/>
        <v>60.830000000000005</v>
      </c>
      <c r="F179" s="1173">
        <v>0.5</v>
      </c>
      <c r="G179" s="1185">
        <f t="shared" si="77"/>
        <v>30.42</v>
      </c>
      <c r="H179" s="428">
        <f t="shared" si="82"/>
        <v>7.18</v>
      </c>
      <c r="I179" s="429">
        <f t="shared" si="79"/>
        <v>37.6</v>
      </c>
      <c r="K179" s="1180"/>
    </row>
    <row r="180" spans="1:11" s="1177" customFormat="1" x14ac:dyDescent="0.25">
      <c r="A180" s="679" t="s">
        <v>644</v>
      </c>
      <c r="B180" s="516">
        <v>9</v>
      </c>
      <c r="C180" s="428">
        <f t="shared" si="81"/>
        <v>5.3757018277386222E-2</v>
      </c>
      <c r="D180" s="428">
        <v>6.1</v>
      </c>
      <c r="E180" s="428">
        <f t="shared" si="80"/>
        <v>54.9</v>
      </c>
      <c r="F180" s="1173">
        <v>0.5</v>
      </c>
      <c r="G180" s="1185">
        <f t="shared" si="77"/>
        <v>27.45</v>
      </c>
      <c r="H180" s="428">
        <f t="shared" si="82"/>
        <v>6.48</v>
      </c>
      <c r="I180" s="429">
        <f t="shared" si="79"/>
        <v>33.93</v>
      </c>
      <c r="K180" s="1180"/>
    </row>
    <row r="181" spans="1:11" s="1177" customFormat="1" x14ac:dyDescent="0.25">
      <c r="A181" s="679" t="s">
        <v>644</v>
      </c>
      <c r="B181" s="516">
        <v>7</v>
      </c>
      <c r="C181" s="428">
        <f t="shared" si="81"/>
        <v>4.1811014215744839E-2</v>
      </c>
      <c r="D181" s="428">
        <v>6.1</v>
      </c>
      <c r="E181" s="428">
        <f t="shared" si="80"/>
        <v>42.699999999999996</v>
      </c>
      <c r="F181" s="1173">
        <v>0.5</v>
      </c>
      <c r="G181" s="1185">
        <f t="shared" si="77"/>
        <v>21.35</v>
      </c>
      <c r="H181" s="428">
        <f t="shared" si="82"/>
        <v>5.04</v>
      </c>
      <c r="I181" s="429">
        <f t="shared" si="79"/>
        <v>26.39</v>
      </c>
      <c r="K181" s="1180"/>
    </row>
    <row r="182" spans="1:11" s="1177" customFormat="1" x14ac:dyDescent="0.25">
      <c r="A182" s="679" t="s">
        <v>645</v>
      </c>
      <c r="B182" s="516">
        <v>24</v>
      </c>
      <c r="C182" s="428">
        <f t="shared" si="81"/>
        <v>0.14335204873969659</v>
      </c>
      <c r="D182" s="428">
        <v>5.88</v>
      </c>
      <c r="E182" s="428">
        <f t="shared" si="80"/>
        <v>141.12</v>
      </c>
      <c r="F182" s="1173">
        <v>1</v>
      </c>
      <c r="G182" s="1185">
        <f t="shared" si="77"/>
        <v>141.12</v>
      </c>
      <c r="H182" s="428">
        <f t="shared" si="82"/>
        <v>33.29</v>
      </c>
      <c r="I182" s="429">
        <f t="shared" si="79"/>
        <v>174.41</v>
      </c>
      <c r="K182" s="1180"/>
    </row>
    <row r="183" spans="1:11" s="1177" customFormat="1" x14ac:dyDescent="0.25">
      <c r="A183" s="679" t="s">
        <v>645</v>
      </c>
      <c r="B183" s="516">
        <v>48</v>
      </c>
      <c r="C183" s="428">
        <f t="shared" si="81"/>
        <v>0.28670409747939318</v>
      </c>
      <c r="D183" s="428">
        <v>6.1</v>
      </c>
      <c r="E183" s="428">
        <f t="shared" si="80"/>
        <v>292.79999999999995</v>
      </c>
      <c r="F183" s="1173">
        <v>1</v>
      </c>
      <c r="G183" s="1185">
        <f t="shared" si="77"/>
        <v>292.8</v>
      </c>
      <c r="H183" s="428">
        <f t="shared" si="82"/>
        <v>69.069999999999993</v>
      </c>
      <c r="I183" s="429">
        <f t="shared" si="79"/>
        <v>361.87</v>
      </c>
      <c r="K183" s="1180"/>
    </row>
    <row r="184" spans="1:11" s="1177" customFormat="1" x14ac:dyDescent="0.25">
      <c r="A184" s="679" t="s">
        <v>645</v>
      </c>
      <c r="B184" s="516">
        <v>24</v>
      </c>
      <c r="C184" s="428">
        <f t="shared" si="81"/>
        <v>0.14335204873969659</v>
      </c>
      <c r="D184" s="428">
        <v>6.1</v>
      </c>
      <c r="E184" s="428">
        <f t="shared" si="80"/>
        <v>146.39999999999998</v>
      </c>
      <c r="F184" s="1173">
        <v>1</v>
      </c>
      <c r="G184" s="1185">
        <f t="shared" si="77"/>
        <v>146.4</v>
      </c>
      <c r="H184" s="428">
        <f t="shared" si="82"/>
        <v>34.54</v>
      </c>
      <c r="I184" s="429">
        <f t="shared" si="79"/>
        <v>180.94</v>
      </c>
      <c r="K184" s="1180"/>
    </row>
    <row r="185" spans="1:11" s="1177" customFormat="1" x14ac:dyDescent="0.25">
      <c r="A185" s="679" t="s">
        <v>645</v>
      </c>
      <c r="B185" s="516">
        <v>24</v>
      </c>
      <c r="C185" s="428">
        <f t="shared" si="81"/>
        <v>0.14335204873969659</v>
      </c>
      <c r="D185" s="428">
        <v>5.88</v>
      </c>
      <c r="E185" s="428">
        <f t="shared" si="80"/>
        <v>141.12</v>
      </c>
      <c r="F185" s="1173">
        <v>1</v>
      </c>
      <c r="G185" s="1185">
        <f t="shared" si="77"/>
        <v>141.12</v>
      </c>
      <c r="H185" s="537">
        <f>ROUND(G185*0.2077,2)</f>
        <v>29.31</v>
      </c>
      <c r="I185" s="429">
        <f t="shared" si="79"/>
        <v>170.43</v>
      </c>
      <c r="K185" s="1180"/>
    </row>
    <row r="186" spans="1:11" s="1177" customFormat="1" x14ac:dyDescent="0.25">
      <c r="A186" s="679" t="s">
        <v>645</v>
      </c>
      <c r="B186" s="516">
        <v>24</v>
      </c>
      <c r="C186" s="428">
        <f t="shared" si="81"/>
        <v>0.14335204873969659</v>
      </c>
      <c r="D186" s="428">
        <v>5.88</v>
      </c>
      <c r="E186" s="428">
        <f t="shared" si="80"/>
        <v>141.12</v>
      </c>
      <c r="F186" s="1173">
        <v>1</v>
      </c>
      <c r="G186" s="1185">
        <f t="shared" si="77"/>
        <v>141.12</v>
      </c>
      <c r="H186" s="428">
        <f t="shared" si="82"/>
        <v>33.29</v>
      </c>
      <c r="I186" s="429">
        <f t="shared" si="79"/>
        <v>174.41</v>
      </c>
      <c r="K186" s="1180"/>
    </row>
    <row r="187" spans="1:11" s="1177" customFormat="1" x14ac:dyDescent="0.25">
      <c r="A187" s="679" t="s">
        <v>645</v>
      </c>
      <c r="B187" s="516">
        <v>48</v>
      </c>
      <c r="C187" s="428">
        <f t="shared" si="81"/>
        <v>0.28670409747939318</v>
      </c>
      <c r="D187" s="428">
        <v>5.53</v>
      </c>
      <c r="E187" s="428">
        <f t="shared" si="80"/>
        <v>265.44</v>
      </c>
      <c r="F187" s="1173">
        <v>1</v>
      </c>
      <c r="G187" s="1185">
        <f t="shared" si="77"/>
        <v>265.44</v>
      </c>
      <c r="H187" s="428">
        <f t="shared" si="82"/>
        <v>62.62</v>
      </c>
      <c r="I187" s="429">
        <f t="shared" si="79"/>
        <v>328.06</v>
      </c>
      <c r="K187" s="1180"/>
    </row>
    <row r="188" spans="1:11" s="1177" customFormat="1" x14ac:dyDescent="0.25">
      <c r="A188" s="679" t="s">
        <v>645</v>
      </c>
      <c r="B188" s="516">
        <v>48</v>
      </c>
      <c r="C188" s="428">
        <f t="shared" si="81"/>
        <v>0.28670409747939318</v>
      </c>
      <c r="D188" s="428">
        <v>5.88</v>
      </c>
      <c r="E188" s="428">
        <f t="shared" si="80"/>
        <v>282.24</v>
      </c>
      <c r="F188" s="1173">
        <v>1</v>
      </c>
      <c r="G188" s="1185">
        <f t="shared" si="77"/>
        <v>282.24</v>
      </c>
      <c r="H188" s="428">
        <f t="shared" si="82"/>
        <v>66.58</v>
      </c>
      <c r="I188" s="429">
        <f t="shared" si="79"/>
        <v>348.82</v>
      </c>
      <c r="K188" s="1180"/>
    </row>
    <row r="189" spans="1:11" s="1177" customFormat="1" x14ac:dyDescent="0.25">
      <c r="A189" s="679" t="s">
        <v>645</v>
      </c>
      <c r="B189" s="516">
        <v>24</v>
      </c>
      <c r="C189" s="428">
        <f t="shared" si="81"/>
        <v>0.14335204873969659</v>
      </c>
      <c r="D189" s="428">
        <v>5.53</v>
      </c>
      <c r="E189" s="428">
        <f t="shared" si="80"/>
        <v>132.72</v>
      </c>
      <c r="F189" s="1173">
        <v>1</v>
      </c>
      <c r="G189" s="1185">
        <f t="shared" si="77"/>
        <v>132.72</v>
      </c>
      <c r="H189" s="428">
        <f t="shared" si="82"/>
        <v>31.31</v>
      </c>
      <c r="I189" s="429">
        <f t="shared" si="79"/>
        <v>164.03</v>
      </c>
      <c r="K189" s="1180"/>
    </row>
    <row r="190" spans="1:11" s="1177" customFormat="1" x14ac:dyDescent="0.25">
      <c r="A190" s="679" t="s">
        <v>645</v>
      </c>
      <c r="B190" s="516">
        <v>24</v>
      </c>
      <c r="C190" s="428">
        <f t="shared" si="81"/>
        <v>0.14335204873969659</v>
      </c>
      <c r="D190" s="428">
        <v>6.1</v>
      </c>
      <c r="E190" s="428">
        <f t="shared" si="80"/>
        <v>146.39999999999998</v>
      </c>
      <c r="F190" s="1173">
        <v>1</v>
      </c>
      <c r="G190" s="1185">
        <f t="shared" si="77"/>
        <v>146.4</v>
      </c>
      <c r="H190" s="428">
        <f t="shared" si="82"/>
        <v>34.54</v>
      </c>
      <c r="I190" s="429">
        <f t="shared" si="79"/>
        <v>180.94</v>
      </c>
      <c r="K190" s="1180"/>
    </row>
    <row r="191" spans="1:11" s="1177" customFormat="1" x14ac:dyDescent="0.25">
      <c r="A191" s="679" t="s">
        <v>645</v>
      </c>
      <c r="B191" s="516">
        <v>15</v>
      </c>
      <c r="C191" s="428">
        <f t="shared" si="81"/>
        <v>8.9595030462310363E-2</v>
      </c>
      <c r="D191" s="428">
        <v>6.1</v>
      </c>
      <c r="E191" s="428">
        <f t="shared" si="80"/>
        <v>91.5</v>
      </c>
      <c r="F191" s="1173">
        <v>0.5</v>
      </c>
      <c r="G191" s="1185">
        <f t="shared" si="77"/>
        <v>45.75</v>
      </c>
      <c r="H191" s="428">
        <f t="shared" si="82"/>
        <v>10.79</v>
      </c>
      <c r="I191" s="429">
        <f t="shared" si="79"/>
        <v>56.54</v>
      </c>
      <c r="K191" s="1180"/>
    </row>
    <row r="192" spans="1:11" s="1177" customFormat="1" x14ac:dyDescent="0.25">
      <c r="A192" s="679" t="s">
        <v>645</v>
      </c>
      <c r="B192" s="516">
        <v>24</v>
      </c>
      <c r="C192" s="428">
        <f t="shared" si="81"/>
        <v>0.14335204873969659</v>
      </c>
      <c r="D192" s="428">
        <v>6.1</v>
      </c>
      <c r="E192" s="428">
        <f t="shared" si="80"/>
        <v>146.39999999999998</v>
      </c>
      <c r="F192" s="1173">
        <v>0.5</v>
      </c>
      <c r="G192" s="1185">
        <f t="shared" si="77"/>
        <v>73.2</v>
      </c>
      <c r="H192" s="428">
        <f t="shared" si="82"/>
        <v>17.27</v>
      </c>
      <c r="I192" s="429">
        <f t="shared" si="79"/>
        <v>90.47</v>
      </c>
      <c r="K192" s="1180"/>
    </row>
    <row r="193" spans="1:11" s="1177" customFormat="1" x14ac:dyDescent="0.25">
      <c r="A193" s="679" t="s">
        <v>645</v>
      </c>
      <c r="B193" s="516">
        <v>24</v>
      </c>
      <c r="C193" s="428">
        <f t="shared" si="81"/>
        <v>0.14335204873969659</v>
      </c>
      <c r="D193" s="428">
        <v>5.88</v>
      </c>
      <c r="E193" s="428">
        <f t="shared" si="80"/>
        <v>141.12</v>
      </c>
      <c r="F193" s="1173">
        <v>0.5</v>
      </c>
      <c r="G193" s="1185">
        <f t="shared" si="77"/>
        <v>70.56</v>
      </c>
      <c r="H193" s="428">
        <f t="shared" si="82"/>
        <v>16.649999999999999</v>
      </c>
      <c r="I193" s="429">
        <f t="shared" si="79"/>
        <v>87.210000000000008</v>
      </c>
      <c r="K193" s="1180"/>
    </row>
    <row r="194" spans="1:11" s="1177" customFormat="1" x14ac:dyDescent="0.25">
      <c r="A194" s="679" t="s">
        <v>645</v>
      </c>
      <c r="B194" s="516">
        <v>51</v>
      </c>
      <c r="C194" s="428">
        <f t="shared" si="81"/>
        <v>0.30462310357185524</v>
      </c>
      <c r="D194" s="428">
        <v>5.88</v>
      </c>
      <c r="E194" s="428">
        <f t="shared" si="80"/>
        <v>299.88</v>
      </c>
      <c r="F194" s="1173">
        <v>0.5</v>
      </c>
      <c r="G194" s="1185">
        <f t="shared" si="77"/>
        <v>149.94</v>
      </c>
      <c r="H194" s="428">
        <f t="shared" si="82"/>
        <v>35.369999999999997</v>
      </c>
      <c r="I194" s="429">
        <f t="shared" si="79"/>
        <v>185.31</v>
      </c>
      <c r="K194" s="1180"/>
    </row>
    <row r="195" spans="1:11" s="1177" customFormat="1" x14ac:dyDescent="0.25">
      <c r="A195" s="679" t="s">
        <v>645</v>
      </c>
      <c r="B195" s="516">
        <v>24</v>
      </c>
      <c r="C195" s="428">
        <f t="shared" si="81"/>
        <v>0.14335204873969659</v>
      </c>
      <c r="D195" s="428">
        <v>6.1</v>
      </c>
      <c r="E195" s="428">
        <f t="shared" si="80"/>
        <v>146.39999999999998</v>
      </c>
      <c r="F195" s="1173">
        <v>0.5</v>
      </c>
      <c r="G195" s="1185">
        <f t="shared" si="77"/>
        <v>73.2</v>
      </c>
      <c r="H195" s="428">
        <f t="shared" si="82"/>
        <v>17.27</v>
      </c>
      <c r="I195" s="429">
        <f t="shared" si="79"/>
        <v>90.47</v>
      </c>
      <c r="K195" s="1180"/>
    </row>
    <row r="196" spans="1:11" s="1177" customFormat="1" x14ac:dyDescent="0.25">
      <c r="A196" s="679" t="s">
        <v>645</v>
      </c>
      <c r="B196" s="516">
        <v>24</v>
      </c>
      <c r="C196" s="428">
        <f t="shared" si="81"/>
        <v>0.14335204873969659</v>
      </c>
      <c r="D196" s="428">
        <v>5.53</v>
      </c>
      <c r="E196" s="428">
        <f t="shared" si="80"/>
        <v>132.72</v>
      </c>
      <c r="F196" s="1173">
        <v>0.5</v>
      </c>
      <c r="G196" s="1185">
        <f t="shared" si="77"/>
        <v>66.36</v>
      </c>
      <c r="H196" s="428">
        <f t="shared" si="82"/>
        <v>15.65</v>
      </c>
      <c r="I196" s="429">
        <f t="shared" si="79"/>
        <v>82.01</v>
      </c>
      <c r="K196" s="1180"/>
    </row>
    <row r="197" spans="1:11" s="1177" customFormat="1" x14ac:dyDescent="0.25">
      <c r="A197" s="679" t="s">
        <v>645</v>
      </c>
      <c r="B197" s="516">
        <v>24</v>
      </c>
      <c r="C197" s="428">
        <f t="shared" si="81"/>
        <v>0.14335204873969659</v>
      </c>
      <c r="D197" s="428">
        <v>6.1</v>
      </c>
      <c r="E197" s="428">
        <f t="shared" si="80"/>
        <v>146.39999999999998</v>
      </c>
      <c r="F197" s="1173">
        <v>0.5</v>
      </c>
      <c r="G197" s="1185">
        <f t="shared" si="77"/>
        <v>73.2</v>
      </c>
      <c r="H197" s="428">
        <f t="shared" si="82"/>
        <v>17.27</v>
      </c>
      <c r="I197" s="429">
        <f t="shared" si="79"/>
        <v>90.47</v>
      </c>
      <c r="K197" s="1180"/>
    </row>
    <row r="198" spans="1:11" s="1177" customFormat="1" x14ac:dyDescent="0.25">
      <c r="A198" s="679" t="s">
        <v>645</v>
      </c>
      <c r="B198" s="516">
        <v>24</v>
      </c>
      <c r="C198" s="428">
        <f t="shared" ref="C198:C203" si="83">B198/167.42</f>
        <v>0.14335204873969659</v>
      </c>
      <c r="D198" s="428">
        <v>6.1</v>
      </c>
      <c r="E198" s="428">
        <f t="shared" ref="E198:E203" si="84">B198*D198</f>
        <v>146.39999999999998</v>
      </c>
      <c r="F198" s="1173">
        <v>0.5</v>
      </c>
      <c r="G198" s="1185">
        <f t="shared" ref="G198:G203" si="85">ROUND(E198*F198,2)</f>
        <v>73.2</v>
      </c>
      <c r="H198" s="428">
        <f t="shared" ref="H198:H203" si="86">ROUND(G198*0.2359,2)</f>
        <v>17.27</v>
      </c>
      <c r="I198" s="429">
        <f t="shared" ref="I198:I203" si="87">G198+H198</f>
        <v>90.47</v>
      </c>
      <c r="K198" s="1180"/>
    </row>
    <row r="199" spans="1:11" s="1177" customFormat="1" x14ac:dyDescent="0.25">
      <c r="A199" s="679" t="s">
        <v>645</v>
      </c>
      <c r="B199" s="516">
        <v>48</v>
      </c>
      <c r="C199" s="428">
        <f t="shared" si="83"/>
        <v>0.28670409747939318</v>
      </c>
      <c r="D199" s="428">
        <v>6.1</v>
      </c>
      <c r="E199" s="428">
        <f t="shared" si="84"/>
        <v>292.79999999999995</v>
      </c>
      <c r="F199" s="1173">
        <v>0.5</v>
      </c>
      <c r="G199" s="1185">
        <f t="shared" si="85"/>
        <v>146.4</v>
      </c>
      <c r="H199" s="428">
        <f t="shared" si="86"/>
        <v>34.54</v>
      </c>
      <c r="I199" s="429">
        <f t="shared" si="87"/>
        <v>180.94</v>
      </c>
      <c r="K199" s="1180"/>
    </row>
    <row r="200" spans="1:11" s="1177" customFormat="1" x14ac:dyDescent="0.25">
      <c r="A200" s="679" t="s">
        <v>645</v>
      </c>
      <c r="B200" s="516">
        <v>24</v>
      </c>
      <c r="C200" s="428">
        <f t="shared" si="83"/>
        <v>0.14335204873969659</v>
      </c>
      <c r="D200" s="428">
        <v>6.1</v>
      </c>
      <c r="E200" s="428">
        <f t="shared" si="84"/>
        <v>146.39999999999998</v>
      </c>
      <c r="F200" s="1173">
        <v>0.5</v>
      </c>
      <c r="G200" s="1185">
        <f t="shared" si="85"/>
        <v>73.2</v>
      </c>
      <c r="H200" s="428">
        <f t="shared" si="86"/>
        <v>17.27</v>
      </c>
      <c r="I200" s="429">
        <f t="shared" si="87"/>
        <v>90.47</v>
      </c>
      <c r="K200" s="1180"/>
    </row>
    <row r="201" spans="1:11" s="1177" customFormat="1" x14ac:dyDescent="0.25">
      <c r="A201" s="679" t="s">
        <v>645</v>
      </c>
      <c r="B201" s="516">
        <v>24</v>
      </c>
      <c r="C201" s="428">
        <f t="shared" si="83"/>
        <v>0.14335204873969659</v>
      </c>
      <c r="D201" s="428">
        <v>5.88</v>
      </c>
      <c r="E201" s="428">
        <f t="shared" si="84"/>
        <v>141.12</v>
      </c>
      <c r="F201" s="1173">
        <v>0.5</v>
      </c>
      <c r="G201" s="1185">
        <f t="shared" si="85"/>
        <v>70.56</v>
      </c>
      <c r="H201" s="428">
        <f t="shared" si="86"/>
        <v>16.649999999999999</v>
      </c>
      <c r="I201" s="429">
        <f t="shared" si="87"/>
        <v>87.210000000000008</v>
      </c>
      <c r="K201" s="1180"/>
    </row>
    <row r="202" spans="1:11" s="1177" customFormat="1" x14ac:dyDescent="0.25">
      <c r="A202" s="679" t="s">
        <v>645</v>
      </c>
      <c r="B202" s="516">
        <v>24</v>
      </c>
      <c r="C202" s="428">
        <f t="shared" si="83"/>
        <v>0.14335204873969659</v>
      </c>
      <c r="D202" s="428">
        <v>5.88</v>
      </c>
      <c r="E202" s="428">
        <f t="shared" si="84"/>
        <v>141.12</v>
      </c>
      <c r="F202" s="1173">
        <v>0.5</v>
      </c>
      <c r="G202" s="1185">
        <f t="shared" si="85"/>
        <v>70.56</v>
      </c>
      <c r="H202" s="428">
        <f t="shared" si="86"/>
        <v>16.649999999999999</v>
      </c>
      <c r="I202" s="429">
        <f t="shared" si="87"/>
        <v>87.210000000000008</v>
      </c>
      <c r="K202" s="1180"/>
    </row>
    <row r="203" spans="1:11" s="1177" customFormat="1" x14ac:dyDescent="0.25">
      <c r="A203" s="679" t="s">
        <v>645</v>
      </c>
      <c r="B203" s="516">
        <v>24</v>
      </c>
      <c r="C203" s="428">
        <f t="shared" si="83"/>
        <v>0.14335204873969659</v>
      </c>
      <c r="D203" s="428">
        <v>5.53</v>
      </c>
      <c r="E203" s="428">
        <f t="shared" si="84"/>
        <v>132.72</v>
      </c>
      <c r="F203" s="1173">
        <v>0.5</v>
      </c>
      <c r="G203" s="1185">
        <f t="shared" si="85"/>
        <v>66.36</v>
      </c>
      <c r="H203" s="428">
        <f t="shared" si="86"/>
        <v>15.65</v>
      </c>
      <c r="I203" s="429">
        <f t="shared" si="87"/>
        <v>82.01</v>
      </c>
      <c r="K203" s="1180"/>
    </row>
    <row r="204" spans="1:11" s="1177" customFormat="1" x14ac:dyDescent="0.25">
      <c r="A204" s="679" t="s">
        <v>646</v>
      </c>
      <c r="B204" s="516">
        <v>96</v>
      </c>
      <c r="C204" s="428">
        <f t="shared" ref="C204:C213" si="88">B204/167.42</f>
        <v>0.57340819495878637</v>
      </c>
      <c r="D204" s="428">
        <v>5.88</v>
      </c>
      <c r="E204" s="428">
        <f t="shared" ref="E204:E213" si="89">B204*D204</f>
        <v>564.48</v>
      </c>
      <c r="F204" s="1173">
        <v>1</v>
      </c>
      <c r="G204" s="1185">
        <f t="shared" ref="G204:G213" si="90">ROUND(E204*F204,2)</f>
        <v>564.48</v>
      </c>
      <c r="H204" s="428">
        <f t="shared" ref="H204:H213" si="91">ROUND(G204*0.2359,2)</f>
        <v>133.16</v>
      </c>
      <c r="I204" s="429">
        <f t="shared" ref="I204:I213" si="92">G204+H204</f>
        <v>697.64</v>
      </c>
      <c r="K204" s="1180"/>
    </row>
    <row r="205" spans="1:11" s="1177" customFormat="1" x14ac:dyDescent="0.25">
      <c r="A205" s="679" t="s">
        <v>646</v>
      </c>
      <c r="B205" s="516">
        <v>48</v>
      </c>
      <c r="C205" s="428">
        <f t="shared" si="88"/>
        <v>0.28670409747939318</v>
      </c>
      <c r="D205" s="428">
        <v>6.1</v>
      </c>
      <c r="E205" s="428">
        <f t="shared" si="89"/>
        <v>292.79999999999995</v>
      </c>
      <c r="F205" s="1173">
        <v>1</v>
      </c>
      <c r="G205" s="1185">
        <f t="shared" si="90"/>
        <v>292.8</v>
      </c>
      <c r="H205" s="428">
        <f t="shared" si="91"/>
        <v>69.069999999999993</v>
      </c>
      <c r="I205" s="429">
        <f t="shared" si="92"/>
        <v>361.87</v>
      </c>
      <c r="K205" s="1180"/>
    </row>
    <row r="206" spans="1:11" s="1177" customFormat="1" x14ac:dyDescent="0.25">
      <c r="A206" s="679" t="s">
        <v>646</v>
      </c>
      <c r="B206" s="516">
        <v>24</v>
      </c>
      <c r="C206" s="428">
        <f t="shared" si="88"/>
        <v>0.14335204873969659</v>
      </c>
      <c r="D206" s="428">
        <v>5.88</v>
      </c>
      <c r="E206" s="428">
        <f t="shared" si="89"/>
        <v>141.12</v>
      </c>
      <c r="F206" s="1173">
        <v>1</v>
      </c>
      <c r="G206" s="1185">
        <f t="shared" si="90"/>
        <v>141.12</v>
      </c>
      <c r="H206" s="537">
        <f>ROUND(G206*0.2077,2)</f>
        <v>29.31</v>
      </c>
      <c r="I206" s="429">
        <f t="shared" si="92"/>
        <v>170.43</v>
      </c>
      <c r="K206" s="1180"/>
    </row>
    <row r="207" spans="1:11" s="1177" customFormat="1" x14ac:dyDescent="0.25">
      <c r="A207" s="679" t="s">
        <v>646</v>
      </c>
      <c r="B207" s="516">
        <v>39</v>
      </c>
      <c r="C207" s="428">
        <f t="shared" si="88"/>
        <v>0.23294707920200694</v>
      </c>
      <c r="D207" s="428">
        <v>6.1</v>
      </c>
      <c r="E207" s="428">
        <f t="shared" si="89"/>
        <v>237.89999999999998</v>
      </c>
      <c r="F207" s="1173">
        <v>1</v>
      </c>
      <c r="G207" s="1185">
        <f t="shared" si="90"/>
        <v>237.9</v>
      </c>
      <c r="H207" s="428">
        <f t="shared" si="91"/>
        <v>56.12</v>
      </c>
      <c r="I207" s="429">
        <f t="shared" si="92"/>
        <v>294.02</v>
      </c>
      <c r="K207" s="1180"/>
    </row>
    <row r="208" spans="1:11" s="1177" customFormat="1" x14ac:dyDescent="0.25">
      <c r="A208" s="679" t="s">
        <v>646</v>
      </c>
      <c r="B208" s="516">
        <v>48</v>
      </c>
      <c r="C208" s="428">
        <f t="shared" si="88"/>
        <v>0.28670409747939318</v>
      </c>
      <c r="D208" s="428">
        <v>5.88</v>
      </c>
      <c r="E208" s="428">
        <f t="shared" si="89"/>
        <v>282.24</v>
      </c>
      <c r="F208" s="1173">
        <v>1</v>
      </c>
      <c r="G208" s="1185">
        <f t="shared" si="90"/>
        <v>282.24</v>
      </c>
      <c r="H208" s="428">
        <f t="shared" si="91"/>
        <v>66.58</v>
      </c>
      <c r="I208" s="429">
        <f t="shared" si="92"/>
        <v>348.82</v>
      </c>
      <c r="K208" s="1180"/>
    </row>
    <row r="209" spans="1:11" s="1177" customFormat="1" x14ac:dyDescent="0.25">
      <c r="A209" s="679" t="s">
        <v>646</v>
      </c>
      <c r="B209" s="516">
        <v>24</v>
      </c>
      <c r="C209" s="428">
        <f t="shared" si="88"/>
        <v>0.14335204873969659</v>
      </c>
      <c r="D209" s="428">
        <v>5.53</v>
      </c>
      <c r="E209" s="428">
        <f t="shared" si="89"/>
        <v>132.72</v>
      </c>
      <c r="F209" s="1173">
        <v>1</v>
      </c>
      <c r="G209" s="1185">
        <f t="shared" si="90"/>
        <v>132.72</v>
      </c>
      <c r="H209" s="428">
        <f t="shared" si="91"/>
        <v>31.31</v>
      </c>
      <c r="I209" s="429">
        <f t="shared" si="92"/>
        <v>164.03</v>
      </c>
      <c r="K209" s="1180"/>
    </row>
    <row r="210" spans="1:11" s="1177" customFormat="1" x14ac:dyDescent="0.25">
      <c r="A210" s="679" t="s">
        <v>646</v>
      </c>
      <c r="B210" s="516">
        <v>24</v>
      </c>
      <c r="C210" s="428">
        <f t="shared" si="88"/>
        <v>0.14335204873969659</v>
      </c>
      <c r="D210" s="428">
        <v>5.88</v>
      </c>
      <c r="E210" s="428">
        <f t="shared" si="89"/>
        <v>141.12</v>
      </c>
      <c r="F210" s="1173">
        <v>1</v>
      </c>
      <c r="G210" s="1185">
        <f t="shared" si="90"/>
        <v>141.12</v>
      </c>
      <c r="H210" s="428">
        <f t="shared" si="91"/>
        <v>33.29</v>
      </c>
      <c r="I210" s="429">
        <f t="shared" si="92"/>
        <v>174.41</v>
      </c>
      <c r="K210" s="1180"/>
    </row>
    <row r="211" spans="1:11" s="1177" customFormat="1" x14ac:dyDescent="0.25">
      <c r="A211" s="679" t="s">
        <v>646</v>
      </c>
      <c r="B211" s="516">
        <v>72</v>
      </c>
      <c r="C211" s="428">
        <f t="shared" si="88"/>
        <v>0.43005614621908977</v>
      </c>
      <c r="D211" s="428">
        <v>5.88</v>
      </c>
      <c r="E211" s="428">
        <f t="shared" si="89"/>
        <v>423.36</v>
      </c>
      <c r="F211" s="1173">
        <v>1</v>
      </c>
      <c r="G211" s="1185">
        <f t="shared" si="90"/>
        <v>423.36</v>
      </c>
      <c r="H211" s="428">
        <f t="shared" si="91"/>
        <v>99.87</v>
      </c>
      <c r="I211" s="429">
        <f t="shared" si="92"/>
        <v>523.23</v>
      </c>
      <c r="K211" s="1180"/>
    </row>
    <row r="212" spans="1:11" s="1177" customFormat="1" x14ac:dyDescent="0.25">
      <c r="A212" s="679" t="s">
        <v>646</v>
      </c>
      <c r="B212" s="516">
        <v>24</v>
      </c>
      <c r="C212" s="428">
        <f t="shared" si="88"/>
        <v>0.14335204873969659</v>
      </c>
      <c r="D212" s="428">
        <v>6.1</v>
      </c>
      <c r="E212" s="428">
        <f t="shared" si="89"/>
        <v>146.39999999999998</v>
      </c>
      <c r="F212" s="1173">
        <v>1</v>
      </c>
      <c r="G212" s="1185">
        <f t="shared" si="90"/>
        <v>146.4</v>
      </c>
      <c r="H212" s="428">
        <f t="shared" si="91"/>
        <v>34.54</v>
      </c>
      <c r="I212" s="429">
        <f t="shared" si="92"/>
        <v>180.94</v>
      </c>
      <c r="K212" s="1180"/>
    </row>
    <row r="213" spans="1:11" s="1177" customFormat="1" x14ac:dyDescent="0.25">
      <c r="A213" s="679" t="s">
        <v>646</v>
      </c>
      <c r="B213" s="516">
        <v>48</v>
      </c>
      <c r="C213" s="428">
        <f t="shared" si="88"/>
        <v>0.28670409747939318</v>
      </c>
      <c r="D213" s="428">
        <v>6.1</v>
      </c>
      <c r="E213" s="428">
        <f t="shared" si="89"/>
        <v>292.79999999999995</v>
      </c>
      <c r="F213" s="1173">
        <v>1</v>
      </c>
      <c r="G213" s="1185">
        <f t="shared" si="90"/>
        <v>292.8</v>
      </c>
      <c r="H213" s="428">
        <f t="shared" si="91"/>
        <v>69.069999999999993</v>
      </c>
      <c r="I213" s="429">
        <f t="shared" si="92"/>
        <v>361.87</v>
      </c>
      <c r="K213" s="1180"/>
    </row>
    <row r="214" spans="1:11" s="1177" customFormat="1" x14ac:dyDescent="0.25">
      <c r="A214" s="679" t="s">
        <v>647</v>
      </c>
      <c r="B214" s="516">
        <v>2</v>
      </c>
      <c r="C214" s="428">
        <f t="shared" ref="C214:C218" si="93">B214/167.42</f>
        <v>1.1946004061641383E-2</v>
      </c>
      <c r="D214" s="428">
        <v>6.1</v>
      </c>
      <c r="E214" s="428">
        <f t="shared" ref="E214:E218" si="94">B214*D214</f>
        <v>12.2</v>
      </c>
      <c r="F214" s="1173">
        <v>1</v>
      </c>
      <c r="G214" s="1185">
        <f t="shared" ref="G214:G218" si="95">ROUND(E214*F214,2)</f>
        <v>12.2</v>
      </c>
      <c r="H214" s="428">
        <f t="shared" ref="H214:H218" si="96">ROUND(G214*0.2359,2)</f>
        <v>2.88</v>
      </c>
      <c r="I214" s="429">
        <f t="shared" ref="I214:I218" si="97">G214+H214</f>
        <v>15.079999999999998</v>
      </c>
      <c r="K214" s="1180"/>
    </row>
    <row r="215" spans="1:11" s="1177" customFormat="1" x14ac:dyDescent="0.25">
      <c r="A215" s="679" t="s">
        <v>647</v>
      </c>
      <c r="B215" s="516">
        <v>1</v>
      </c>
      <c r="C215" s="428">
        <f t="shared" si="93"/>
        <v>5.9730020308206913E-3</v>
      </c>
      <c r="D215" s="428">
        <v>5.53</v>
      </c>
      <c r="E215" s="428">
        <f t="shared" si="94"/>
        <v>5.53</v>
      </c>
      <c r="F215" s="1173">
        <v>1</v>
      </c>
      <c r="G215" s="1185">
        <f t="shared" si="95"/>
        <v>5.53</v>
      </c>
      <c r="H215" s="428">
        <f t="shared" si="96"/>
        <v>1.3</v>
      </c>
      <c r="I215" s="429">
        <f t="shared" si="97"/>
        <v>6.83</v>
      </c>
      <c r="K215" s="1180"/>
    </row>
    <row r="216" spans="1:11" s="1177" customFormat="1" x14ac:dyDescent="0.25">
      <c r="A216" s="679" t="s">
        <v>647</v>
      </c>
      <c r="B216" s="516">
        <v>7</v>
      </c>
      <c r="C216" s="428">
        <f t="shared" si="93"/>
        <v>4.1811014215744839E-2</v>
      </c>
      <c r="D216" s="428">
        <v>5.53</v>
      </c>
      <c r="E216" s="428">
        <f t="shared" si="94"/>
        <v>38.71</v>
      </c>
      <c r="F216" s="1173">
        <v>1</v>
      </c>
      <c r="G216" s="1185">
        <f t="shared" si="95"/>
        <v>38.71</v>
      </c>
      <c r="H216" s="428">
        <f t="shared" si="96"/>
        <v>9.1300000000000008</v>
      </c>
      <c r="I216" s="429">
        <f t="shared" si="97"/>
        <v>47.84</v>
      </c>
      <c r="K216" s="1180"/>
    </row>
    <row r="217" spans="1:11" s="1177" customFormat="1" x14ac:dyDescent="0.25">
      <c r="A217" s="679" t="s">
        <v>647</v>
      </c>
      <c r="B217" s="516">
        <v>3</v>
      </c>
      <c r="C217" s="428">
        <f t="shared" si="93"/>
        <v>1.7919006092462074E-2</v>
      </c>
      <c r="D217" s="428">
        <v>6.1</v>
      </c>
      <c r="E217" s="428">
        <f t="shared" si="94"/>
        <v>18.299999999999997</v>
      </c>
      <c r="F217" s="1173">
        <v>1</v>
      </c>
      <c r="G217" s="1185">
        <f t="shared" si="95"/>
        <v>18.3</v>
      </c>
      <c r="H217" s="428">
        <f t="shared" si="96"/>
        <v>4.32</v>
      </c>
      <c r="I217" s="429">
        <f t="shared" si="97"/>
        <v>22.62</v>
      </c>
      <c r="K217" s="1180"/>
    </row>
    <row r="218" spans="1:11" s="1177" customFormat="1" x14ac:dyDescent="0.25">
      <c r="A218" s="679" t="s">
        <v>648</v>
      </c>
      <c r="B218" s="516">
        <v>5</v>
      </c>
      <c r="C218" s="428">
        <f t="shared" si="93"/>
        <v>2.9865010154103453E-2</v>
      </c>
      <c r="D218" s="428">
        <v>5.53</v>
      </c>
      <c r="E218" s="428">
        <f t="shared" si="94"/>
        <v>27.650000000000002</v>
      </c>
      <c r="F218" s="1173">
        <v>1</v>
      </c>
      <c r="G218" s="1185">
        <f t="shared" si="95"/>
        <v>27.65</v>
      </c>
      <c r="H218" s="428">
        <f t="shared" si="96"/>
        <v>6.52</v>
      </c>
      <c r="I218" s="429">
        <f t="shared" si="97"/>
        <v>34.17</v>
      </c>
      <c r="K218" s="1180"/>
    </row>
    <row r="219" spans="1:11" s="1177" customFormat="1" ht="33" x14ac:dyDescent="0.25">
      <c r="A219" s="496" t="s">
        <v>8</v>
      </c>
      <c r="B219" s="448">
        <f>SUM(B220:B269)</f>
        <v>1349</v>
      </c>
      <c r="C219" s="459">
        <f t="shared" ref="C219:I219" si="98">SUM(C220:C269)</f>
        <v>8.0575797395771112</v>
      </c>
      <c r="D219" s="459"/>
      <c r="E219" s="459"/>
      <c r="F219" s="1187"/>
      <c r="G219" s="459">
        <f t="shared" si="98"/>
        <v>4950.829999999999</v>
      </c>
      <c r="H219" s="459">
        <f t="shared" si="98"/>
        <v>1166.5400000000002</v>
      </c>
      <c r="I219" s="460">
        <f t="shared" si="98"/>
        <v>6117.3700000000008</v>
      </c>
      <c r="K219" s="1180"/>
    </row>
    <row r="220" spans="1:11" s="1177" customFormat="1" x14ac:dyDescent="0.25">
      <c r="A220" s="679" t="s">
        <v>649</v>
      </c>
      <c r="B220" s="516">
        <v>8</v>
      </c>
      <c r="C220" s="428">
        <f t="shared" ref="C220:C251" si="99">B220/167.42</f>
        <v>4.778401624656553E-2</v>
      </c>
      <c r="D220" s="428">
        <v>4.59</v>
      </c>
      <c r="E220" s="428">
        <f t="shared" ref="E220:E251" si="100">B220*D220</f>
        <v>36.72</v>
      </c>
      <c r="F220" s="1173">
        <v>0.5</v>
      </c>
      <c r="G220" s="1185">
        <f t="shared" ref="G220:G251" si="101">ROUND(E220*F220,2)</f>
        <v>18.36</v>
      </c>
      <c r="H220" s="428">
        <f t="shared" ref="H220:H234" si="102">ROUND(G220*0.2359,2)</f>
        <v>4.33</v>
      </c>
      <c r="I220" s="429">
        <f t="shared" ref="I220:I251" si="103">G220+H220</f>
        <v>22.689999999999998</v>
      </c>
      <c r="K220" s="1180"/>
    </row>
    <row r="221" spans="1:11" s="1177" customFormat="1" x14ac:dyDescent="0.25">
      <c r="A221" s="679" t="s">
        <v>649</v>
      </c>
      <c r="B221" s="516">
        <v>10</v>
      </c>
      <c r="C221" s="428">
        <f t="shared" si="99"/>
        <v>5.9730020308206906E-2</v>
      </c>
      <c r="D221" s="428">
        <v>4.59</v>
      </c>
      <c r="E221" s="428">
        <f t="shared" si="100"/>
        <v>45.9</v>
      </c>
      <c r="F221" s="1173">
        <v>0.5</v>
      </c>
      <c r="G221" s="1185">
        <f t="shared" si="101"/>
        <v>22.95</v>
      </c>
      <c r="H221" s="428">
        <f t="shared" si="102"/>
        <v>5.41</v>
      </c>
      <c r="I221" s="429">
        <f t="shared" si="103"/>
        <v>28.36</v>
      </c>
      <c r="K221" s="1180"/>
    </row>
    <row r="222" spans="1:11" s="1177" customFormat="1" x14ac:dyDescent="0.25">
      <c r="A222" s="679" t="s">
        <v>649</v>
      </c>
      <c r="B222" s="516">
        <v>8</v>
      </c>
      <c r="C222" s="428">
        <f t="shared" si="99"/>
        <v>4.778401624656553E-2</v>
      </c>
      <c r="D222" s="428">
        <v>4.59</v>
      </c>
      <c r="E222" s="428">
        <f t="shared" si="100"/>
        <v>36.72</v>
      </c>
      <c r="F222" s="1173">
        <v>0.5</v>
      </c>
      <c r="G222" s="1185">
        <f t="shared" si="101"/>
        <v>18.36</v>
      </c>
      <c r="H222" s="428">
        <f t="shared" si="102"/>
        <v>4.33</v>
      </c>
      <c r="I222" s="429">
        <f t="shared" si="103"/>
        <v>22.689999999999998</v>
      </c>
      <c r="K222" s="1180"/>
    </row>
    <row r="223" spans="1:11" s="1177" customFormat="1" x14ac:dyDescent="0.25">
      <c r="A223" s="679" t="s">
        <v>649</v>
      </c>
      <c r="B223" s="516">
        <v>12</v>
      </c>
      <c r="C223" s="428">
        <f t="shared" si="99"/>
        <v>7.1676024369848296E-2</v>
      </c>
      <c r="D223" s="428">
        <v>4.38</v>
      </c>
      <c r="E223" s="428">
        <f t="shared" si="100"/>
        <v>52.56</v>
      </c>
      <c r="F223" s="1173">
        <v>0.5</v>
      </c>
      <c r="G223" s="1185">
        <f t="shared" si="101"/>
        <v>26.28</v>
      </c>
      <c r="H223" s="428">
        <f t="shared" si="102"/>
        <v>6.2</v>
      </c>
      <c r="I223" s="429">
        <f t="shared" si="103"/>
        <v>32.480000000000004</v>
      </c>
      <c r="K223" s="1180"/>
    </row>
    <row r="224" spans="1:11" s="1177" customFormat="1" x14ac:dyDescent="0.25">
      <c r="A224" s="679" t="s">
        <v>649</v>
      </c>
      <c r="B224" s="516">
        <v>10</v>
      </c>
      <c r="C224" s="428">
        <f t="shared" si="99"/>
        <v>5.9730020308206906E-2</v>
      </c>
      <c r="D224" s="428">
        <v>4.59</v>
      </c>
      <c r="E224" s="428">
        <f t="shared" si="100"/>
        <v>45.9</v>
      </c>
      <c r="F224" s="1173">
        <v>0.5</v>
      </c>
      <c r="G224" s="1185">
        <f t="shared" si="101"/>
        <v>22.95</v>
      </c>
      <c r="H224" s="428">
        <f t="shared" si="102"/>
        <v>5.41</v>
      </c>
      <c r="I224" s="429">
        <f t="shared" si="103"/>
        <v>28.36</v>
      </c>
      <c r="K224" s="1180"/>
    </row>
    <row r="225" spans="1:11" s="1177" customFormat="1" x14ac:dyDescent="0.25">
      <c r="A225" s="679" t="s">
        <v>649</v>
      </c>
      <c r="B225" s="516">
        <v>8</v>
      </c>
      <c r="C225" s="428">
        <f t="shared" si="99"/>
        <v>4.778401624656553E-2</v>
      </c>
      <c r="D225" s="428">
        <v>4.59</v>
      </c>
      <c r="E225" s="428">
        <f t="shared" si="100"/>
        <v>36.72</v>
      </c>
      <c r="F225" s="1173">
        <v>0.5</v>
      </c>
      <c r="G225" s="1185">
        <f t="shared" si="101"/>
        <v>18.36</v>
      </c>
      <c r="H225" s="428">
        <f t="shared" si="102"/>
        <v>4.33</v>
      </c>
      <c r="I225" s="429">
        <f t="shared" si="103"/>
        <v>22.689999999999998</v>
      </c>
      <c r="K225" s="1180"/>
    </row>
    <row r="226" spans="1:11" s="1177" customFormat="1" x14ac:dyDescent="0.25">
      <c r="A226" s="679" t="s">
        <v>649</v>
      </c>
      <c r="B226" s="516">
        <v>13</v>
      </c>
      <c r="C226" s="428">
        <f t="shared" si="99"/>
        <v>7.764902640066898E-2</v>
      </c>
      <c r="D226" s="428">
        <v>4.59</v>
      </c>
      <c r="E226" s="428">
        <f t="shared" si="100"/>
        <v>59.67</v>
      </c>
      <c r="F226" s="1173">
        <v>0.5</v>
      </c>
      <c r="G226" s="1185">
        <f t="shared" si="101"/>
        <v>29.84</v>
      </c>
      <c r="H226" s="428">
        <f t="shared" si="102"/>
        <v>7.04</v>
      </c>
      <c r="I226" s="429">
        <f t="shared" si="103"/>
        <v>36.880000000000003</v>
      </c>
      <c r="K226" s="1180"/>
    </row>
    <row r="227" spans="1:11" s="1177" customFormat="1" x14ac:dyDescent="0.25">
      <c r="A227" s="679" t="s">
        <v>649</v>
      </c>
      <c r="B227" s="516">
        <v>8</v>
      </c>
      <c r="C227" s="428">
        <f t="shared" si="99"/>
        <v>4.778401624656553E-2</v>
      </c>
      <c r="D227" s="428">
        <v>4.59</v>
      </c>
      <c r="E227" s="428">
        <f t="shared" si="100"/>
        <v>36.72</v>
      </c>
      <c r="F227" s="1173">
        <v>0.5</v>
      </c>
      <c r="G227" s="1185">
        <f t="shared" si="101"/>
        <v>18.36</v>
      </c>
      <c r="H227" s="428">
        <f t="shared" si="102"/>
        <v>4.33</v>
      </c>
      <c r="I227" s="429">
        <f t="shared" si="103"/>
        <v>22.689999999999998</v>
      </c>
      <c r="K227" s="1180"/>
    </row>
    <row r="228" spans="1:11" s="1177" customFormat="1" x14ac:dyDescent="0.25">
      <c r="A228" s="679" t="s">
        <v>649</v>
      </c>
      <c r="B228" s="516">
        <v>10</v>
      </c>
      <c r="C228" s="428">
        <f t="shared" si="99"/>
        <v>5.9730020308206906E-2</v>
      </c>
      <c r="D228" s="428">
        <v>4.59</v>
      </c>
      <c r="E228" s="428">
        <f t="shared" si="100"/>
        <v>45.9</v>
      </c>
      <c r="F228" s="1173">
        <v>0.5</v>
      </c>
      <c r="G228" s="1185">
        <f t="shared" si="101"/>
        <v>22.95</v>
      </c>
      <c r="H228" s="428">
        <f t="shared" si="102"/>
        <v>5.41</v>
      </c>
      <c r="I228" s="429">
        <f t="shared" si="103"/>
        <v>28.36</v>
      </c>
      <c r="K228" s="1180"/>
    </row>
    <row r="229" spans="1:11" s="1177" customFormat="1" x14ac:dyDescent="0.25">
      <c r="A229" s="679" t="s">
        <v>649</v>
      </c>
      <c r="B229" s="516">
        <v>10</v>
      </c>
      <c r="C229" s="428">
        <f t="shared" si="99"/>
        <v>5.9730020308206906E-2</v>
      </c>
      <c r="D229" s="428">
        <v>4.59</v>
      </c>
      <c r="E229" s="428">
        <f t="shared" si="100"/>
        <v>45.9</v>
      </c>
      <c r="F229" s="1173">
        <v>0.5</v>
      </c>
      <c r="G229" s="1185">
        <f t="shared" si="101"/>
        <v>22.95</v>
      </c>
      <c r="H229" s="428">
        <f t="shared" si="102"/>
        <v>5.41</v>
      </c>
      <c r="I229" s="429">
        <f t="shared" si="103"/>
        <v>28.36</v>
      </c>
      <c r="K229" s="1180"/>
    </row>
    <row r="230" spans="1:11" s="1177" customFormat="1" x14ac:dyDescent="0.25">
      <c r="A230" s="679" t="s">
        <v>649</v>
      </c>
      <c r="B230" s="516">
        <v>10</v>
      </c>
      <c r="C230" s="428">
        <f t="shared" si="99"/>
        <v>5.9730020308206906E-2</v>
      </c>
      <c r="D230" s="428">
        <v>4.38</v>
      </c>
      <c r="E230" s="428">
        <f t="shared" si="100"/>
        <v>43.8</v>
      </c>
      <c r="F230" s="1173">
        <v>0.5</v>
      </c>
      <c r="G230" s="1185">
        <f t="shared" si="101"/>
        <v>21.9</v>
      </c>
      <c r="H230" s="428">
        <f t="shared" si="102"/>
        <v>5.17</v>
      </c>
      <c r="I230" s="429">
        <f t="shared" si="103"/>
        <v>27.07</v>
      </c>
      <c r="K230" s="1180"/>
    </row>
    <row r="231" spans="1:11" s="1177" customFormat="1" x14ac:dyDescent="0.25">
      <c r="A231" s="679" t="s">
        <v>649</v>
      </c>
      <c r="B231" s="516">
        <v>5</v>
      </c>
      <c r="C231" s="428">
        <f t="shared" si="99"/>
        <v>2.9865010154103453E-2</v>
      </c>
      <c r="D231" s="428">
        <v>4.59</v>
      </c>
      <c r="E231" s="428">
        <f t="shared" si="100"/>
        <v>22.95</v>
      </c>
      <c r="F231" s="1173">
        <v>0.5</v>
      </c>
      <c r="G231" s="1185">
        <f t="shared" si="101"/>
        <v>11.48</v>
      </c>
      <c r="H231" s="428">
        <f t="shared" si="102"/>
        <v>2.71</v>
      </c>
      <c r="I231" s="429">
        <f t="shared" si="103"/>
        <v>14.190000000000001</v>
      </c>
      <c r="K231" s="1180"/>
    </row>
    <row r="232" spans="1:11" s="1177" customFormat="1" x14ac:dyDescent="0.25">
      <c r="A232" s="679" t="s">
        <v>649</v>
      </c>
      <c r="B232" s="516">
        <v>22</v>
      </c>
      <c r="C232" s="428">
        <f t="shared" si="99"/>
        <v>0.13140604467805519</v>
      </c>
      <c r="D232" s="428">
        <v>4.38</v>
      </c>
      <c r="E232" s="428">
        <f t="shared" si="100"/>
        <v>96.36</v>
      </c>
      <c r="F232" s="1173">
        <v>0.5</v>
      </c>
      <c r="G232" s="1185">
        <f t="shared" si="101"/>
        <v>48.18</v>
      </c>
      <c r="H232" s="537">
        <f>ROUND(G232*0.2077,2)</f>
        <v>10.01</v>
      </c>
      <c r="I232" s="429">
        <f t="shared" si="103"/>
        <v>58.19</v>
      </c>
      <c r="K232" s="1180"/>
    </row>
    <row r="233" spans="1:11" s="1177" customFormat="1" x14ac:dyDescent="0.25">
      <c r="A233" s="679" t="s">
        <v>649</v>
      </c>
      <c r="B233" s="516">
        <v>5</v>
      </c>
      <c r="C233" s="428">
        <f t="shared" si="99"/>
        <v>2.9865010154103453E-2</v>
      </c>
      <c r="D233" s="428">
        <v>4.38</v>
      </c>
      <c r="E233" s="428">
        <f t="shared" si="100"/>
        <v>21.9</v>
      </c>
      <c r="F233" s="1173">
        <v>0.5</v>
      </c>
      <c r="G233" s="1185">
        <f t="shared" si="101"/>
        <v>10.95</v>
      </c>
      <c r="H233" s="428">
        <f t="shared" si="102"/>
        <v>2.58</v>
      </c>
      <c r="I233" s="429">
        <f t="shared" si="103"/>
        <v>13.53</v>
      </c>
      <c r="K233" s="1180"/>
    </row>
    <row r="234" spans="1:11" s="1177" customFormat="1" x14ac:dyDescent="0.25">
      <c r="A234" s="679" t="s">
        <v>2592</v>
      </c>
      <c r="B234" s="516">
        <v>19</v>
      </c>
      <c r="C234" s="428">
        <f t="shared" si="99"/>
        <v>0.11348703858559313</v>
      </c>
      <c r="D234" s="428">
        <v>5.53</v>
      </c>
      <c r="E234" s="428">
        <f t="shared" si="100"/>
        <v>105.07000000000001</v>
      </c>
      <c r="F234" s="1173">
        <v>0.5</v>
      </c>
      <c r="G234" s="1185">
        <f t="shared" si="101"/>
        <v>52.54</v>
      </c>
      <c r="H234" s="428">
        <f t="shared" si="102"/>
        <v>12.39</v>
      </c>
      <c r="I234" s="429">
        <f t="shared" si="103"/>
        <v>64.930000000000007</v>
      </c>
      <c r="K234" s="1180"/>
    </row>
    <row r="235" spans="1:11" s="1177" customFormat="1" x14ac:dyDescent="0.25">
      <c r="A235" s="679" t="s">
        <v>650</v>
      </c>
      <c r="B235" s="516">
        <v>24</v>
      </c>
      <c r="C235" s="428">
        <f t="shared" si="99"/>
        <v>0.14335204873969659</v>
      </c>
      <c r="D235" s="428">
        <v>4.59</v>
      </c>
      <c r="E235" s="428">
        <f t="shared" si="100"/>
        <v>110.16</v>
      </c>
      <c r="F235" s="1173">
        <v>1</v>
      </c>
      <c r="G235" s="1185">
        <f t="shared" si="101"/>
        <v>110.16</v>
      </c>
      <c r="H235" s="428">
        <f t="shared" ref="H235:H251" si="104">ROUND(G235*0.2359,2)</f>
        <v>25.99</v>
      </c>
      <c r="I235" s="429">
        <f t="shared" si="103"/>
        <v>136.15</v>
      </c>
      <c r="K235" s="1180"/>
    </row>
    <row r="236" spans="1:11" s="1177" customFormat="1" x14ac:dyDescent="0.25">
      <c r="A236" s="679" t="s">
        <v>650</v>
      </c>
      <c r="B236" s="516">
        <v>24</v>
      </c>
      <c r="C236" s="428">
        <f t="shared" si="99"/>
        <v>0.14335204873969659</v>
      </c>
      <c r="D236" s="428">
        <v>4.59</v>
      </c>
      <c r="E236" s="428">
        <f t="shared" si="100"/>
        <v>110.16</v>
      </c>
      <c r="F236" s="1173">
        <v>1</v>
      </c>
      <c r="G236" s="1185">
        <f t="shared" si="101"/>
        <v>110.16</v>
      </c>
      <c r="H236" s="428">
        <f t="shared" si="104"/>
        <v>25.99</v>
      </c>
      <c r="I236" s="429">
        <f t="shared" si="103"/>
        <v>136.15</v>
      </c>
      <c r="K236" s="1180"/>
    </row>
    <row r="237" spans="1:11" s="1177" customFormat="1" x14ac:dyDescent="0.25">
      <c r="A237" s="679" t="s">
        <v>650</v>
      </c>
      <c r="B237" s="516">
        <v>24</v>
      </c>
      <c r="C237" s="428">
        <f t="shared" si="99"/>
        <v>0.14335204873969659</v>
      </c>
      <c r="D237" s="428">
        <v>4.59</v>
      </c>
      <c r="E237" s="428">
        <f t="shared" si="100"/>
        <v>110.16</v>
      </c>
      <c r="F237" s="1173">
        <v>1</v>
      </c>
      <c r="G237" s="1185">
        <f t="shared" si="101"/>
        <v>110.16</v>
      </c>
      <c r="H237" s="428">
        <f t="shared" si="104"/>
        <v>25.99</v>
      </c>
      <c r="I237" s="429">
        <f t="shared" si="103"/>
        <v>136.15</v>
      </c>
      <c r="K237" s="1180"/>
    </row>
    <row r="238" spans="1:11" s="1177" customFormat="1" x14ac:dyDescent="0.25">
      <c r="A238" s="679" t="s">
        <v>650</v>
      </c>
      <c r="B238" s="516">
        <v>24</v>
      </c>
      <c r="C238" s="428">
        <f t="shared" si="99"/>
        <v>0.14335204873969659</v>
      </c>
      <c r="D238" s="428">
        <v>4.38</v>
      </c>
      <c r="E238" s="428">
        <f t="shared" si="100"/>
        <v>105.12</v>
      </c>
      <c r="F238" s="1173">
        <v>1</v>
      </c>
      <c r="G238" s="1185">
        <f t="shared" si="101"/>
        <v>105.12</v>
      </c>
      <c r="H238" s="428">
        <f t="shared" si="104"/>
        <v>24.8</v>
      </c>
      <c r="I238" s="429">
        <f t="shared" si="103"/>
        <v>129.92000000000002</v>
      </c>
      <c r="K238" s="1180"/>
    </row>
    <row r="239" spans="1:11" s="1177" customFormat="1" x14ac:dyDescent="0.25">
      <c r="A239" s="679" t="s">
        <v>650</v>
      </c>
      <c r="B239" s="516">
        <v>24</v>
      </c>
      <c r="C239" s="428">
        <f t="shared" si="99"/>
        <v>0.14335204873969659</v>
      </c>
      <c r="D239" s="428">
        <v>4.59</v>
      </c>
      <c r="E239" s="428">
        <f t="shared" si="100"/>
        <v>110.16</v>
      </c>
      <c r="F239" s="1173">
        <v>1</v>
      </c>
      <c r="G239" s="1185">
        <f t="shared" si="101"/>
        <v>110.16</v>
      </c>
      <c r="H239" s="428">
        <f t="shared" si="104"/>
        <v>25.99</v>
      </c>
      <c r="I239" s="429">
        <f t="shared" si="103"/>
        <v>136.15</v>
      </c>
      <c r="K239" s="1180"/>
    </row>
    <row r="240" spans="1:11" s="1177" customFormat="1" x14ac:dyDescent="0.25">
      <c r="A240" s="679" t="s">
        <v>650</v>
      </c>
      <c r="B240" s="516">
        <v>24</v>
      </c>
      <c r="C240" s="428">
        <f t="shared" si="99"/>
        <v>0.14335204873969659</v>
      </c>
      <c r="D240" s="428">
        <v>4.59</v>
      </c>
      <c r="E240" s="428">
        <f t="shared" si="100"/>
        <v>110.16</v>
      </c>
      <c r="F240" s="1173">
        <v>1</v>
      </c>
      <c r="G240" s="1185">
        <f t="shared" si="101"/>
        <v>110.16</v>
      </c>
      <c r="H240" s="428">
        <f t="shared" si="104"/>
        <v>25.99</v>
      </c>
      <c r="I240" s="429">
        <f t="shared" si="103"/>
        <v>136.15</v>
      </c>
      <c r="K240" s="1180"/>
    </row>
    <row r="241" spans="1:11" s="1177" customFormat="1" x14ac:dyDescent="0.25">
      <c r="A241" s="679" t="s">
        <v>650</v>
      </c>
      <c r="B241" s="516">
        <v>24</v>
      </c>
      <c r="C241" s="428">
        <f t="shared" si="99"/>
        <v>0.14335204873969659</v>
      </c>
      <c r="D241" s="428">
        <v>4.59</v>
      </c>
      <c r="E241" s="428">
        <f t="shared" si="100"/>
        <v>110.16</v>
      </c>
      <c r="F241" s="1173">
        <v>1</v>
      </c>
      <c r="G241" s="1185">
        <f t="shared" si="101"/>
        <v>110.16</v>
      </c>
      <c r="H241" s="428">
        <f t="shared" si="104"/>
        <v>25.99</v>
      </c>
      <c r="I241" s="429">
        <f t="shared" si="103"/>
        <v>136.15</v>
      </c>
      <c r="K241" s="1180"/>
    </row>
    <row r="242" spans="1:11" s="1177" customFormat="1" x14ac:dyDescent="0.25">
      <c r="A242" s="679" t="s">
        <v>650</v>
      </c>
      <c r="B242" s="516">
        <v>24</v>
      </c>
      <c r="C242" s="428">
        <f t="shared" si="99"/>
        <v>0.14335204873969659</v>
      </c>
      <c r="D242" s="428">
        <v>4.59</v>
      </c>
      <c r="E242" s="428">
        <f t="shared" si="100"/>
        <v>110.16</v>
      </c>
      <c r="F242" s="1173">
        <v>1</v>
      </c>
      <c r="G242" s="1185">
        <f t="shared" si="101"/>
        <v>110.16</v>
      </c>
      <c r="H242" s="428">
        <f t="shared" si="104"/>
        <v>25.99</v>
      </c>
      <c r="I242" s="429">
        <f t="shared" si="103"/>
        <v>136.15</v>
      </c>
      <c r="K242" s="1180"/>
    </row>
    <row r="243" spans="1:11" s="1177" customFormat="1" x14ac:dyDescent="0.25">
      <c r="A243" s="679" t="s">
        <v>650</v>
      </c>
      <c r="B243" s="516">
        <v>48</v>
      </c>
      <c r="C243" s="428">
        <f t="shared" si="99"/>
        <v>0.28670409747939318</v>
      </c>
      <c r="D243" s="428">
        <v>4.59</v>
      </c>
      <c r="E243" s="428">
        <f t="shared" si="100"/>
        <v>220.32</v>
      </c>
      <c r="F243" s="1173">
        <v>1</v>
      </c>
      <c r="G243" s="1185">
        <f t="shared" si="101"/>
        <v>220.32</v>
      </c>
      <c r="H243" s="428">
        <f t="shared" si="104"/>
        <v>51.97</v>
      </c>
      <c r="I243" s="429">
        <f t="shared" si="103"/>
        <v>272.28999999999996</v>
      </c>
      <c r="K243" s="1180"/>
    </row>
    <row r="244" spans="1:11" s="1177" customFormat="1" x14ac:dyDescent="0.25">
      <c r="A244" s="679" t="s">
        <v>650</v>
      </c>
      <c r="B244" s="516">
        <v>24</v>
      </c>
      <c r="C244" s="428">
        <f t="shared" si="99"/>
        <v>0.14335204873969659</v>
      </c>
      <c r="D244" s="428">
        <v>4.38</v>
      </c>
      <c r="E244" s="428">
        <f t="shared" si="100"/>
        <v>105.12</v>
      </c>
      <c r="F244" s="1173">
        <v>1</v>
      </c>
      <c r="G244" s="1185">
        <f t="shared" si="101"/>
        <v>105.12</v>
      </c>
      <c r="H244" s="428">
        <f t="shared" si="104"/>
        <v>24.8</v>
      </c>
      <c r="I244" s="429">
        <f t="shared" si="103"/>
        <v>129.92000000000002</v>
      </c>
      <c r="K244" s="1180"/>
    </row>
    <row r="245" spans="1:11" s="1177" customFormat="1" x14ac:dyDescent="0.25">
      <c r="A245" s="679" t="s">
        <v>650</v>
      </c>
      <c r="B245" s="516">
        <v>24</v>
      </c>
      <c r="C245" s="428">
        <f t="shared" si="99"/>
        <v>0.14335204873969659</v>
      </c>
      <c r="D245" s="428">
        <v>4.59</v>
      </c>
      <c r="E245" s="428">
        <f t="shared" si="100"/>
        <v>110.16</v>
      </c>
      <c r="F245" s="1173">
        <v>0.5</v>
      </c>
      <c r="G245" s="1185">
        <f t="shared" si="101"/>
        <v>55.08</v>
      </c>
      <c r="H245" s="428">
        <f t="shared" si="104"/>
        <v>12.99</v>
      </c>
      <c r="I245" s="429">
        <f t="shared" si="103"/>
        <v>68.069999999999993</v>
      </c>
      <c r="K245" s="1180"/>
    </row>
    <row r="246" spans="1:11" s="1177" customFormat="1" x14ac:dyDescent="0.25">
      <c r="A246" s="679" t="s">
        <v>650</v>
      </c>
      <c r="B246" s="516">
        <v>24</v>
      </c>
      <c r="C246" s="428">
        <f t="shared" si="99"/>
        <v>0.14335204873969659</v>
      </c>
      <c r="D246" s="428">
        <v>4.59</v>
      </c>
      <c r="E246" s="428">
        <f t="shared" si="100"/>
        <v>110.16</v>
      </c>
      <c r="F246" s="1173">
        <v>0.5</v>
      </c>
      <c r="G246" s="1185">
        <f t="shared" si="101"/>
        <v>55.08</v>
      </c>
      <c r="H246" s="428">
        <f t="shared" si="104"/>
        <v>12.99</v>
      </c>
      <c r="I246" s="429">
        <f t="shared" si="103"/>
        <v>68.069999999999993</v>
      </c>
      <c r="K246" s="1180"/>
    </row>
    <row r="247" spans="1:11" s="1177" customFormat="1" x14ac:dyDescent="0.25">
      <c r="A247" s="679" t="s">
        <v>650</v>
      </c>
      <c r="B247" s="516">
        <v>24</v>
      </c>
      <c r="C247" s="428">
        <f t="shared" si="99"/>
        <v>0.14335204873969659</v>
      </c>
      <c r="D247" s="428">
        <v>4.59</v>
      </c>
      <c r="E247" s="428">
        <f t="shared" si="100"/>
        <v>110.16</v>
      </c>
      <c r="F247" s="1173">
        <v>0.5</v>
      </c>
      <c r="G247" s="1185">
        <f t="shared" si="101"/>
        <v>55.08</v>
      </c>
      <c r="H247" s="428">
        <f t="shared" si="104"/>
        <v>12.99</v>
      </c>
      <c r="I247" s="429">
        <f t="shared" si="103"/>
        <v>68.069999999999993</v>
      </c>
      <c r="K247" s="1180"/>
    </row>
    <row r="248" spans="1:11" s="1177" customFormat="1" x14ac:dyDescent="0.25">
      <c r="A248" s="679" t="s">
        <v>650</v>
      </c>
      <c r="B248" s="516">
        <v>24</v>
      </c>
      <c r="C248" s="428">
        <f t="shared" si="99"/>
        <v>0.14335204873969659</v>
      </c>
      <c r="D248" s="428">
        <v>4.59</v>
      </c>
      <c r="E248" s="428">
        <f t="shared" si="100"/>
        <v>110.16</v>
      </c>
      <c r="F248" s="1173">
        <v>0.5</v>
      </c>
      <c r="G248" s="1185">
        <f t="shared" si="101"/>
        <v>55.08</v>
      </c>
      <c r="H248" s="428">
        <f t="shared" si="104"/>
        <v>12.99</v>
      </c>
      <c r="I248" s="429">
        <f t="shared" si="103"/>
        <v>68.069999999999993</v>
      </c>
      <c r="K248" s="1180"/>
    </row>
    <row r="249" spans="1:11" s="1177" customFormat="1" x14ac:dyDescent="0.25">
      <c r="A249" s="679" t="s">
        <v>650</v>
      </c>
      <c r="B249" s="516">
        <v>24</v>
      </c>
      <c r="C249" s="428">
        <f t="shared" si="99"/>
        <v>0.14335204873969659</v>
      </c>
      <c r="D249" s="428">
        <v>4.59</v>
      </c>
      <c r="E249" s="428">
        <f t="shared" si="100"/>
        <v>110.16</v>
      </c>
      <c r="F249" s="1173">
        <v>0.5</v>
      </c>
      <c r="G249" s="1185">
        <f t="shared" si="101"/>
        <v>55.08</v>
      </c>
      <c r="H249" s="428">
        <f t="shared" si="104"/>
        <v>12.99</v>
      </c>
      <c r="I249" s="429">
        <f t="shared" si="103"/>
        <v>68.069999999999993</v>
      </c>
      <c r="K249" s="1180"/>
    </row>
    <row r="250" spans="1:11" s="1177" customFormat="1" x14ac:dyDescent="0.25">
      <c r="A250" s="679" t="s">
        <v>650</v>
      </c>
      <c r="B250" s="516">
        <v>24</v>
      </c>
      <c r="C250" s="428">
        <f t="shared" si="99"/>
        <v>0.14335204873969659</v>
      </c>
      <c r="D250" s="428">
        <v>4.38</v>
      </c>
      <c r="E250" s="428">
        <f t="shared" si="100"/>
        <v>105.12</v>
      </c>
      <c r="F250" s="1173">
        <v>0.5</v>
      </c>
      <c r="G250" s="1185">
        <f t="shared" si="101"/>
        <v>52.56</v>
      </c>
      <c r="H250" s="428">
        <f t="shared" si="104"/>
        <v>12.4</v>
      </c>
      <c r="I250" s="429">
        <f t="shared" si="103"/>
        <v>64.960000000000008</v>
      </c>
      <c r="K250" s="1180"/>
    </row>
    <row r="251" spans="1:11" s="1177" customFormat="1" x14ac:dyDescent="0.25">
      <c r="A251" s="679" t="s">
        <v>650</v>
      </c>
      <c r="B251" s="516">
        <v>24</v>
      </c>
      <c r="C251" s="428">
        <f t="shared" si="99"/>
        <v>0.14335204873969659</v>
      </c>
      <c r="D251" s="428">
        <v>4.38</v>
      </c>
      <c r="E251" s="428">
        <f t="shared" si="100"/>
        <v>105.12</v>
      </c>
      <c r="F251" s="1173">
        <v>0.5</v>
      </c>
      <c r="G251" s="1185">
        <f t="shared" si="101"/>
        <v>52.56</v>
      </c>
      <c r="H251" s="428">
        <f t="shared" si="104"/>
        <v>12.4</v>
      </c>
      <c r="I251" s="429">
        <f t="shared" si="103"/>
        <v>64.960000000000008</v>
      </c>
      <c r="K251" s="1180"/>
    </row>
    <row r="252" spans="1:11" s="1177" customFormat="1" x14ac:dyDescent="0.25">
      <c r="A252" s="679" t="s">
        <v>650</v>
      </c>
      <c r="B252" s="516">
        <v>24</v>
      </c>
      <c r="C252" s="428">
        <f t="shared" ref="C252:C258" si="105">B252/167.42</f>
        <v>0.14335204873969659</v>
      </c>
      <c r="D252" s="428">
        <v>4.59</v>
      </c>
      <c r="E252" s="428">
        <f t="shared" ref="E252:E258" si="106">B252*D252</f>
        <v>110.16</v>
      </c>
      <c r="F252" s="1173">
        <v>0.5</v>
      </c>
      <c r="G252" s="1185">
        <f t="shared" ref="G252:G258" si="107">ROUND(E252*F252,2)</f>
        <v>55.08</v>
      </c>
      <c r="H252" s="428">
        <f t="shared" ref="H252:H258" si="108">ROUND(G252*0.2359,2)</f>
        <v>12.99</v>
      </c>
      <c r="I252" s="429">
        <f t="shared" ref="I252:I258" si="109">G252+H252</f>
        <v>68.069999999999993</v>
      </c>
      <c r="K252" s="1180"/>
    </row>
    <row r="253" spans="1:11" s="1177" customFormat="1" x14ac:dyDescent="0.25">
      <c r="A253" s="679" t="s">
        <v>650</v>
      </c>
      <c r="B253" s="516">
        <v>24</v>
      </c>
      <c r="C253" s="428">
        <f t="shared" si="105"/>
        <v>0.14335204873969659</v>
      </c>
      <c r="D253" s="428">
        <v>4.38</v>
      </c>
      <c r="E253" s="428">
        <f t="shared" si="106"/>
        <v>105.12</v>
      </c>
      <c r="F253" s="1173">
        <v>0.5</v>
      </c>
      <c r="G253" s="1185">
        <f t="shared" si="107"/>
        <v>52.56</v>
      </c>
      <c r="H253" s="428">
        <f t="shared" si="108"/>
        <v>12.4</v>
      </c>
      <c r="I253" s="429">
        <f t="shared" si="109"/>
        <v>64.960000000000008</v>
      </c>
      <c r="K253" s="1180"/>
    </row>
    <row r="254" spans="1:11" s="1177" customFormat="1" x14ac:dyDescent="0.25">
      <c r="A254" s="679" t="s">
        <v>650</v>
      </c>
      <c r="B254" s="516">
        <v>24</v>
      </c>
      <c r="C254" s="428">
        <f t="shared" si="105"/>
        <v>0.14335204873969659</v>
      </c>
      <c r="D254" s="428">
        <v>4.59</v>
      </c>
      <c r="E254" s="428">
        <f t="shared" si="106"/>
        <v>110.16</v>
      </c>
      <c r="F254" s="1173">
        <v>0.5</v>
      </c>
      <c r="G254" s="1185">
        <f t="shared" si="107"/>
        <v>55.08</v>
      </c>
      <c r="H254" s="428">
        <f t="shared" si="108"/>
        <v>12.99</v>
      </c>
      <c r="I254" s="429">
        <f t="shared" si="109"/>
        <v>68.069999999999993</v>
      </c>
      <c r="K254" s="1180"/>
    </row>
    <row r="255" spans="1:11" s="1177" customFormat="1" x14ac:dyDescent="0.25">
      <c r="A255" s="679" t="s">
        <v>650</v>
      </c>
      <c r="B255" s="516">
        <v>24</v>
      </c>
      <c r="C255" s="428">
        <f t="shared" si="105"/>
        <v>0.14335204873969659</v>
      </c>
      <c r="D255" s="428">
        <v>4.59</v>
      </c>
      <c r="E255" s="428">
        <f t="shared" si="106"/>
        <v>110.16</v>
      </c>
      <c r="F255" s="1173">
        <v>0.5</v>
      </c>
      <c r="G255" s="1185">
        <f t="shared" si="107"/>
        <v>55.08</v>
      </c>
      <c r="H255" s="428">
        <f t="shared" si="108"/>
        <v>12.99</v>
      </c>
      <c r="I255" s="429">
        <f t="shared" si="109"/>
        <v>68.069999999999993</v>
      </c>
      <c r="K255" s="1180"/>
    </row>
    <row r="256" spans="1:11" s="1177" customFormat="1" x14ac:dyDescent="0.25">
      <c r="A256" s="679" t="s">
        <v>650</v>
      </c>
      <c r="B256" s="516">
        <v>24</v>
      </c>
      <c r="C256" s="428">
        <f t="shared" si="105"/>
        <v>0.14335204873969659</v>
      </c>
      <c r="D256" s="428">
        <v>4.38</v>
      </c>
      <c r="E256" s="428">
        <f t="shared" si="106"/>
        <v>105.12</v>
      </c>
      <c r="F256" s="1173">
        <v>0.5</v>
      </c>
      <c r="G256" s="1185">
        <f t="shared" si="107"/>
        <v>52.56</v>
      </c>
      <c r="H256" s="428">
        <f t="shared" si="108"/>
        <v>12.4</v>
      </c>
      <c r="I256" s="429">
        <f t="shared" si="109"/>
        <v>64.960000000000008</v>
      </c>
      <c r="K256" s="1180"/>
    </row>
    <row r="257" spans="1:11" s="1177" customFormat="1" x14ac:dyDescent="0.25">
      <c r="A257" s="679" t="s">
        <v>650</v>
      </c>
      <c r="B257" s="516">
        <v>48</v>
      </c>
      <c r="C257" s="428">
        <f t="shared" si="105"/>
        <v>0.28670409747939318</v>
      </c>
      <c r="D257" s="428">
        <v>4.59</v>
      </c>
      <c r="E257" s="428">
        <f t="shared" si="106"/>
        <v>220.32</v>
      </c>
      <c r="F257" s="1173">
        <v>0.5</v>
      </c>
      <c r="G257" s="1185">
        <f t="shared" si="107"/>
        <v>110.16</v>
      </c>
      <c r="H257" s="428">
        <f t="shared" si="108"/>
        <v>25.99</v>
      </c>
      <c r="I257" s="429">
        <f t="shared" si="109"/>
        <v>136.15</v>
      </c>
      <c r="K257" s="1180"/>
    </row>
    <row r="258" spans="1:11" s="1177" customFormat="1" x14ac:dyDescent="0.25">
      <c r="A258" s="679" t="s">
        <v>650</v>
      </c>
      <c r="B258" s="516">
        <v>24</v>
      </c>
      <c r="C258" s="428">
        <f t="shared" si="105"/>
        <v>0.14335204873969659</v>
      </c>
      <c r="D258" s="428">
        <v>4.38</v>
      </c>
      <c r="E258" s="428">
        <f t="shared" si="106"/>
        <v>105.12</v>
      </c>
      <c r="F258" s="1173">
        <v>0.5</v>
      </c>
      <c r="G258" s="1185">
        <f t="shared" si="107"/>
        <v>52.56</v>
      </c>
      <c r="H258" s="428">
        <f t="shared" si="108"/>
        <v>12.4</v>
      </c>
      <c r="I258" s="429">
        <f t="shared" si="109"/>
        <v>64.960000000000008</v>
      </c>
      <c r="K258" s="1180"/>
    </row>
    <row r="259" spans="1:11" s="1177" customFormat="1" x14ac:dyDescent="0.25">
      <c r="A259" s="679" t="s">
        <v>651</v>
      </c>
      <c r="B259" s="516">
        <v>72</v>
      </c>
      <c r="C259" s="428">
        <f t="shared" ref="C259:C269" si="110">B259/167.42</f>
        <v>0.43005614621908977</v>
      </c>
      <c r="D259" s="428">
        <v>4.59</v>
      </c>
      <c r="E259" s="428">
        <f t="shared" ref="E259:E269" si="111">B259*D259</f>
        <v>330.48</v>
      </c>
      <c r="F259" s="1173">
        <v>1</v>
      </c>
      <c r="G259" s="1185">
        <f t="shared" ref="G259:G269" si="112">ROUND(E259*F259,2)</f>
        <v>330.48</v>
      </c>
      <c r="H259" s="428">
        <f t="shared" ref="H259:H269" si="113">ROUND(G259*0.2359,2)</f>
        <v>77.959999999999994</v>
      </c>
      <c r="I259" s="429">
        <f t="shared" ref="I259:I269" si="114">G259+H259</f>
        <v>408.44</v>
      </c>
      <c r="K259" s="1180"/>
    </row>
    <row r="260" spans="1:11" s="1177" customFormat="1" x14ac:dyDescent="0.25">
      <c r="A260" s="679" t="s">
        <v>651</v>
      </c>
      <c r="B260" s="516">
        <v>48</v>
      </c>
      <c r="C260" s="428">
        <f t="shared" si="110"/>
        <v>0.28670409747939318</v>
      </c>
      <c r="D260" s="428">
        <v>4.59</v>
      </c>
      <c r="E260" s="428">
        <f t="shared" si="111"/>
        <v>220.32</v>
      </c>
      <c r="F260" s="1173">
        <v>1</v>
      </c>
      <c r="G260" s="1185">
        <f t="shared" si="112"/>
        <v>220.32</v>
      </c>
      <c r="H260" s="428">
        <f t="shared" si="113"/>
        <v>51.97</v>
      </c>
      <c r="I260" s="429">
        <f t="shared" si="114"/>
        <v>272.28999999999996</v>
      </c>
      <c r="K260" s="1180"/>
    </row>
    <row r="261" spans="1:11" s="1177" customFormat="1" x14ac:dyDescent="0.25">
      <c r="A261" s="679" t="s">
        <v>651</v>
      </c>
      <c r="B261" s="516">
        <v>72</v>
      </c>
      <c r="C261" s="428">
        <f t="shared" si="110"/>
        <v>0.43005614621908977</v>
      </c>
      <c r="D261" s="428">
        <v>4.59</v>
      </c>
      <c r="E261" s="428">
        <f t="shared" si="111"/>
        <v>330.48</v>
      </c>
      <c r="F261" s="1173">
        <v>1</v>
      </c>
      <c r="G261" s="1185">
        <f t="shared" si="112"/>
        <v>330.48</v>
      </c>
      <c r="H261" s="428">
        <f t="shared" si="113"/>
        <v>77.959999999999994</v>
      </c>
      <c r="I261" s="429">
        <f t="shared" si="114"/>
        <v>408.44</v>
      </c>
      <c r="K261" s="1180"/>
    </row>
    <row r="262" spans="1:11" s="1177" customFormat="1" x14ac:dyDescent="0.25">
      <c r="A262" s="679" t="s">
        <v>651</v>
      </c>
      <c r="B262" s="516">
        <v>48</v>
      </c>
      <c r="C262" s="428">
        <f t="shared" si="110"/>
        <v>0.28670409747939318</v>
      </c>
      <c r="D262" s="428">
        <v>4.38</v>
      </c>
      <c r="E262" s="428">
        <f t="shared" si="111"/>
        <v>210.24</v>
      </c>
      <c r="F262" s="1173">
        <v>1</v>
      </c>
      <c r="G262" s="1185">
        <f t="shared" si="112"/>
        <v>210.24</v>
      </c>
      <c r="H262" s="428">
        <f t="shared" si="113"/>
        <v>49.6</v>
      </c>
      <c r="I262" s="429">
        <f t="shared" si="114"/>
        <v>259.84000000000003</v>
      </c>
      <c r="K262" s="1180"/>
    </row>
    <row r="263" spans="1:11" s="1177" customFormat="1" x14ac:dyDescent="0.25">
      <c r="A263" s="679" t="s">
        <v>651</v>
      </c>
      <c r="B263" s="516">
        <v>24</v>
      </c>
      <c r="C263" s="428">
        <f t="shared" si="110"/>
        <v>0.14335204873969659</v>
      </c>
      <c r="D263" s="428">
        <v>4.59</v>
      </c>
      <c r="E263" s="428">
        <f t="shared" si="111"/>
        <v>110.16</v>
      </c>
      <c r="F263" s="1173">
        <v>1</v>
      </c>
      <c r="G263" s="1185">
        <f t="shared" si="112"/>
        <v>110.16</v>
      </c>
      <c r="H263" s="428">
        <f t="shared" si="113"/>
        <v>25.99</v>
      </c>
      <c r="I263" s="429">
        <f t="shared" si="114"/>
        <v>136.15</v>
      </c>
      <c r="K263" s="1180"/>
    </row>
    <row r="264" spans="1:11" s="1177" customFormat="1" x14ac:dyDescent="0.25">
      <c r="A264" s="679" t="s">
        <v>651</v>
      </c>
      <c r="B264" s="516">
        <v>24</v>
      </c>
      <c r="C264" s="428">
        <f t="shared" si="110"/>
        <v>0.14335204873969659</v>
      </c>
      <c r="D264" s="428">
        <v>4.59</v>
      </c>
      <c r="E264" s="428">
        <f t="shared" si="111"/>
        <v>110.16</v>
      </c>
      <c r="F264" s="1173">
        <v>1</v>
      </c>
      <c r="G264" s="1185">
        <f t="shared" si="112"/>
        <v>110.16</v>
      </c>
      <c r="H264" s="428">
        <f t="shared" si="113"/>
        <v>25.99</v>
      </c>
      <c r="I264" s="429">
        <f t="shared" si="114"/>
        <v>136.15</v>
      </c>
      <c r="K264" s="1180"/>
    </row>
    <row r="265" spans="1:11" s="1177" customFormat="1" x14ac:dyDescent="0.25">
      <c r="A265" s="679" t="s">
        <v>651</v>
      </c>
      <c r="B265" s="516">
        <v>48</v>
      </c>
      <c r="C265" s="428">
        <f t="shared" si="110"/>
        <v>0.28670409747939318</v>
      </c>
      <c r="D265" s="428">
        <v>4.59</v>
      </c>
      <c r="E265" s="428">
        <f t="shared" si="111"/>
        <v>220.32</v>
      </c>
      <c r="F265" s="1173">
        <v>1</v>
      </c>
      <c r="G265" s="1185">
        <f t="shared" si="112"/>
        <v>220.32</v>
      </c>
      <c r="H265" s="428">
        <f t="shared" si="113"/>
        <v>51.97</v>
      </c>
      <c r="I265" s="429">
        <f t="shared" si="114"/>
        <v>272.28999999999996</v>
      </c>
      <c r="K265" s="1180"/>
    </row>
    <row r="266" spans="1:11" s="1177" customFormat="1" x14ac:dyDescent="0.25">
      <c r="A266" s="679" t="s">
        <v>651</v>
      </c>
      <c r="B266" s="516">
        <v>24</v>
      </c>
      <c r="C266" s="428">
        <f t="shared" si="110"/>
        <v>0.14335204873969659</v>
      </c>
      <c r="D266" s="428">
        <v>4.59</v>
      </c>
      <c r="E266" s="428">
        <f t="shared" si="111"/>
        <v>110.16</v>
      </c>
      <c r="F266" s="1173">
        <v>1</v>
      </c>
      <c r="G266" s="1185">
        <f t="shared" si="112"/>
        <v>110.16</v>
      </c>
      <c r="H266" s="428">
        <f t="shared" si="113"/>
        <v>25.99</v>
      </c>
      <c r="I266" s="429">
        <f t="shared" si="114"/>
        <v>136.15</v>
      </c>
      <c r="K266" s="1180"/>
    </row>
    <row r="267" spans="1:11" s="1177" customFormat="1" x14ac:dyDescent="0.25">
      <c r="A267" s="679" t="s">
        <v>651</v>
      </c>
      <c r="B267" s="516">
        <v>48</v>
      </c>
      <c r="C267" s="428">
        <f t="shared" si="110"/>
        <v>0.28670409747939318</v>
      </c>
      <c r="D267" s="428">
        <v>4.38</v>
      </c>
      <c r="E267" s="428">
        <f t="shared" si="111"/>
        <v>210.24</v>
      </c>
      <c r="F267" s="1173">
        <v>1</v>
      </c>
      <c r="G267" s="1185">
        <f t="shared" si="112"/>
        <v>210.24</v>
      </c>
      <c r="H267" s="428">
        <f t="shared" si="113"/>
        <v>49.6</v>
      </c>
      <c r="I267" s="429">
        <f t="shared" si="114"/>
        <v>259.84000000000003</v>
      </c>
      <c r="K267" s="1180"/>
    </row>
    <row r="268" spans="1:11" s="1177" customFormat="1" x14ac:dyDescent="0.25">
      <c r="A268" s="679" t="s">
        <v>651</v>
      </c>
      <c r="B268" s="516">
        <v>96</v>
      </c>
      <c r="C268" s="428">
        <f t="shared" si="110"/>
        <v>0.57340819495878637</v>
      </c>
      <c r="D268" s="428">
        <v>4.59</v>
      </c>
      <c r="E268" s="428">
        <f t="shared" si="111"/>
        <v>440.64</v>
      </c>
      <c r="F268" s="1173">
        <v>1</v>
      </c>
      <c r="G268" s="1185">
        <f t="shared" si="112"/>
        <v>440.64</v>
      </c>
      <c r="H268" s="428">
        <f t="shared" si="113"/>
        <v>103.95</v>
      </c>
      <c r="I268" s="429">
        <f t="shared" si="114"/>
        <v>544.59</v>
      </c>
      <c r="K268" s="1180"/>
    </row>
    <row r="269" spans="1:11" s="1177" customFormat="1" x14ac:dyDescent="0.25">
      <c r="A269" s="679" t="s">
        <v>651</v>
      </c>
      <c r="B269" s="516">
        <v>63</v>
      </c>
      <c r="C269" s="428">
        <f t="shared" si="110"/>
        <v>0.3762991279417035</v>
      </c>
      <c r="D269" s="428">
        <v>4.38</v>
      </c>
      <c r="E269" s="428">
        <f t="shared" si="111"/>
        <v>275.94</v>
      </c>
      <c r="F269" s="1173">
        <v>1</v>
      </c>
      <c r="G269" s="1185">
        <f t="shared" si="112"/>
        <v>275.94</v>
      </c>
      <c r="H269" s="428">
        <f t="shared" si="113"/>
        <v>65.09</v>
      </c>
      <c r="I269" s="429">
        <f t="shared" si="114"/>
        <v>341.03</v>
      </c>
      <c r="K269" s="1180"/>
    </row>
    <row r="270" spans="1:11" s="1177" customFormat="1" x14ac:dyDescent="0.25">
      <c r="A270" s="496" t="s">
        <v>6</v>
      </c>
      <c r="B270" s="448">
        <f>B271</f>
        <v>104</v>
      </c>
      <c r="C270" s="459">
        <f t="shared" ref="C270:I270" si="115">C271</f>
        <v>0.62650602409638556</v>
      </c>
      <c r="D270" s="459"/>
      <c r="E270" s="459"/>
      <c r="F270" s="1187"/>
      <c r="G270" s="459">
        <f t="shared" si="115"/>
        <v>208.63</v>
      </c>
      <c r="H270" s="459">
        <f t="shared" si="115"/>
        <v>49.22</v>
      </c>
      <c r="I270" s="460">
        <f t="shared" si="115"/>
        <v>257.85000000000002</v>
      </c>
      <c r="K270" s="1180"/>
    </row>
    <row r="271" spans="1:11" s="1177" customFormat="1" x14ac:dyDescent="0.25">
      <c r="A271" s="679" t="s">
        <v>652</v>
      </c>
      <c r="B271" s="516">
        <v>104</v>
      </c>
      <c r="C271" s="428">
        <f>B271/166</f>
        <v>0.62650602409638556</v>
      </c>
      <c r="D271" s="428">
        <v>1110</v>
      </c>
      <c r="E271" s="428">
        <f>D271*C271</f>
        <v>695.42168674698792</v>
      </c>
      <c r="F271" s="1173">
        <v>0.3</v>
      </c>
      <c r="G271" s="1185">
        <f t="shared" ref="G271" si="116">ROUND(E271*F271,2)</f>
        <v>208.63</v>
      </c>
      <c r="H271" s="428">
        <f t="shared" ref="H271" si="117">ROUND(G271*0.2359,2)</f>
        <v>49.22</v>
      </c>
      <c r="I271" s="429">
        <f t="shared" ref="I271" si="118">G271+H271</f>
        <v>257.85000000000002</v>
      </c>
      <c r="K271" s="1180"/>
    </row>
    <row r="272" spans="1:11" s="1177" customFormat="1" x14ac:dyDescent="0.25">
      <c r="A272" s="397" t="s">
        <v>653</v>
      </c>
      <c r="B272" s="442">
        <f>B273+B280+B318</f>
        <v>2516</v>
      </c>
      <c r="C272" s="454">
        <f t="shared" ref="C272:I272" si="119">C273+C280+C318</f>
        <v>15.055664061094461</v>
      </c>
      <c r="D272" s="454"/>
      <c r="E272" s="454"/>
      <c r="F272" s="1188"/>
      <c r="G272" s="454">
        <f t="shared" si="119"/>
        <v>12691.189999999997</v>
      </c>
      <c r="H272" s="454">
        <f t="shared" si="119"/>
        <v>2975.21</v>
      </c>
      <c r="I272" s="455">
        <f t="shared" si="119"/>
        <v>15666.4</v>
      </c>
      <c r="K272" s="1180"/>
    </row>
    <row r="273" spans="1:11" s="1177" customFormat="1" ht="33" x14ac:dyDescent="0.25">
      <c r="A273" s="496" t="s">
        <v>9</v>
      </c>
      <c r="B273" s="448">
        <f>SUM(B274:B279)</f>
        <v>359</v>
      </c>
      <c r="C273" s="459">
        <f t="shared" ref="C273:I273" si="120">SUM(C274:C279)</f>
        <v>2.1626506024096388</v>
      </c>
      <c r="D273" s="459"/>
      <c r="E273" s="459"/>
      <c r="F273" s="1187"/>
      <c r="G273" s="459">
        <f t="shared" si="120"/>
        <v>2463.41</v>
      </c>
      <c r="H273" s="459">
        <f t="shared" si="120"/>
        <v>562.43000000000006</v>
      </c>
      <c r="I273" s="460">
        <f t="shared" si="120"/>
        <v>3025.84</v>
      </c>
      <c r="K273" s="1180"/>
    </row>
    <row r="274" spans="1:11" s="1177" customFormat="1" x14ac:dyDescent="0.25">
      <c r="A274" s="679" t="s">
        <v>654</v>
      </c>
      <c r="B274" s="516">
        <v>104</v>
      </c>
      <c r="C274" s="428">
        <f>B274/166</f>
        <v>0.62650602409638556</v>
      </c>
      <c r="D274" s="428">
        <v>1910</v>
      </c>
      <c r="E274" s="428">
        <f t="shared" ref="E274:E279" si="121">D274*C274</f>
        <v>1196.6265060240964</v>
      </c>
      <c r="F274" s="1173">
        <v>0.3</v>
      </c>
      <c r="G274" s="1185">
        <f t="shared" ref="G274:G279" si="122">ROUND(E274*F274,2)</f>
        <v>358.99</v>
      </c>
      <c r="H274" s="428">
        <f t="shared" ref="H274:H277" si="123">ROUND(G274*0.2359,2)</f>
        <v>84.69</v>
      </c>
      <c r="I274" s="429">
        <f t="shared" ref="I274:I279" si="124">G274+H274</f>
        <v>443.68</v>
      </c>
      <c r="K274" s="1180"/>
    </row>
    <row r="275" spans="1:11" s="1177" customFormat="1" x14ac:dyDescent="0.25">
      <c r="A275" s="679" t="s">
        <v>655</v>
      </c>
      <c r="B275" s="516">
        <v>18</v>
      </c>
      <c r="C275" s="428">
        <f t="shared" ref="C275:C283" si="125">B275/166</f>
        <v>0.10843373493975904</v>
      </c>
      <c r="D275" s="428">
        <v>2140</v>
      </c>
      <c r="E275" s="428">
        <f t="shared" si="121"/>
        <v>232.04819277108433</v>
      </c>
      <c r="F275" s="1173">
        <v>0.5</v>
      </c>
      <c r="G275" s="1185">
        <f t="shared" si="122"/>
        <v>116.02</v>
      </c>
      <c r="H275" s="428">
        <f t="shared" si="123"/>
        <v>27.37</v>
      </c>
      <c r="I275" s="429">
        <f t="shared" si="124"/>
        <v>143.38999999999999</v>
      </c>
      <c r="K275" s="1180"/>
    </row>
    <row r="276" spans="1:11" s="1177" customFormat="1" x14ac:dyDescent="0.25">
      <c r="A276" s="679" t="s">
        <v>656</v>
      </c>
      <c r="B276" s="516">
        <v>104</v>
      </c>
      <c r="C276" s="428">
        <f t="shared" si="125"/>
        <v>0.62650602409638556</v>
      </c>
      <c r="D276" s="428">
        <v>1630</v>
      </c>
      <c r="E276" s="428">
        <f t="shared" si="121"/>
        <v>1021.2048192771084</v>
      </c>
      <c r="F276" s="1173">
        <v>1</v>
      </c>
      <c r="G276" s="1185">
        <f t="shared" si="122"/>
        <v>1021.2</v>
      </c>
      <c r="H276" s="428">
        <f t="shared" si="123"/>
        <v>240.9</v>
      </c>
      <c r="I276" s="429">
        <f t="shared" si="124"/>
        <v>1262.1000000000001</v>
      </c>
      <c r="K276" s="1180"/>
    </row>
    <row r="277" spans="1:11" s="1177" customFormat="1" x14ac:dyDescent="0.25">
      <c r="A277" s="679" t="s">
        <v>656</v>
      </c>
      <c r="B277" s="516">
        <v>62</v>
      </c>
      <c r="C277" s="428">
        <f t="shared" si="125"/>
        <v>0.37349397590361444</v>
      </c>
      <c r="D277" s="428">
        <v>1630</v>
      </c>
      <c r="E277" s="428">
        <f t="shared" si="121"/>
        <v>608.79518072289159</v>
      </c>
      <c r="F277" s="1173">
        <v>0.5</v>
      </c>
      <c r="G277" s="1185">
        <f t="shared" si="122"/>
        <v>304.39999999999998</v>
      </c>
      <c r="H277" s="428">
        <f t="shared" si="123"/>
        <v>71.81</v>
      </c>
      <c r="I277" s="429">
        <f t="shared" si="124"/>
        <v>376.21</v>
      </c>
      <c r="K277" s="1180"/>
    </row>
    <row r="278" spans="1:11" s="1177" customFormat="1" x14ac:dyDescent="0.25">
      <c r="A278" s="679" t="s">
        <v>2596</v>
      </c>
      <c r="B278" s="516">
        <v>7</v>
      </c>
      <c r="C278" s="428">
        <f t="shared" si="125"/>
        <v>4.2168674698795178E-2</v>
      </c>
      <c r="D278" s="428">
        <v>1630</v>
      </c>
      <c r="E278" s="428">
        <f t="shared" si="121"/>
        <v>68.734939759036138</v>
      </c>
      <c r="F278" s="1173">
        <v>0.5</v>
      </c>
      <c r="G278" s="1185">
        <f t="shared" si="122"/>
        <v>34.369999999999997</v>
      </c>
      <c r="H278" s="537">
        <f>ROUND(G278*0.2077,2)</f>
        <v>7.14</v>
      </c>
      <c r="I278" s="429">
        <f t="shared" si="124"/>
        <v>41.51</v>
      </c>
      <c r="K278" s="1180"/>
    </row>
    <row r="279" spans="1:11" s="1177" customFormat="1" x14ac:dyDescent="0.25">
      <c r="A279" s="679" t="s">
        <v>2596</v>
      </c>
      <c r="B279" s="516">
        <v>64</v>
      </c>
      <c r="C279" s="428">
        <f t="shared" si="125"/>
        <v>0.38554216867469882</v>
      </c>
      <c r="D279" s="428">
        <v>1630</v>
      </c>
      <c r="E279" s="428">
        <f t="shared" si="121"/>
        <v>628.43373493975912</v>
      </c>
      <c r="F279" s="1173">
        <v>1</v>
      </c>
      <c r="G279" s="1185">
        <f t="shared" si="122"/>
        <v>628.42999999999995</v>
      </c>
      <c r="H279" s="537">
        <f>ROUND(G279*0.2077,2)</f>
        <v>130.52000000000001</v>
      </c>
      <c r="I279" s="429">
        <f t="shared" si="124"/>
        <v>758.94999999999993</v>
      </c>
      <c r="K279" s="1180"/>
    </row>
    <row r="280" spans="1:11" s="1177" customFormat="1" ht="33" x14ac:dyDescent="0.25">
      <c r="A280" s="496" t="s">
        <v>7</v>
      </c>
      <c r="B280" s="448">
        <f>SUM(B281:B317)</f>
        <v>1174</v>
      </c>
      <c r="C280" s="459">
        <f t="shared" ref="C280:I280" si="126">SUM(C281:C317)</f>
        <v>7.0215524623880805</v>
      </c>
      <c r="D280" s="459"/>
      <c r="E280" s="459"/>
      <c r="F280" s="1187"/>
      <c r="G280" s="459">
        <f t="shared" si="126"/>
        <v>6335.699999999998</v>
      </c>
      <c r="H280" s="459">
        <f t="shared" si="126"/>
        <v>1494.6200000000001</v>
      </c>
      <c r="I280" s="460">
        <f t="shared" si="126"/>
        <v>7830.3200000000006</v>
      </c>
      <c r="K280" s="1180"/>
    </row>
    <row r="281" spans="1:11" s="1177" customFormat="1" x14ac:dyDescent="0.25">
      <c r="A281" s="679" t="s">
        <v>2593</v>
      </c>
      <c r="B281" s="516">
        <v>62</v>
      </c>
      <c r="C281" s="428">
        <f t="shared" si="125"/>
        <v>0.37349397590361444</v>
      </c>
      <c r="D281" s="428">
        <v>1480</v>
      </c>
      <c r="E281" s="428">
        <f>D281*C281</f>
        <v>552.77108433734941</v>
      </c>
      <c r="F281" s="1173">
        <v>0.5</v>
      </c>
      <c r="G281" s="1185">
        <f t="shared" ref="G281:G313" si="127">ROUND(E281*F281,2)</f>
        <v>276.39</v>
      </c>
      <c r="H281" s="428">
        <f t="shared" ref="H281:H313" si="128">ROUND(G281*0.2359,2)</f>
        <v>65.2</v>
      </c>
      <c r="I281" s="429">
        <f t="shared" ref="I281:I313" si="129">G281+H281</f>
        <v>341.59</v>
      </c>
      <c r="K281" s="1180"/>
    </row>
    <row r="282" spans="1:11" s="1177" customFormat="1" x14ac:dyDescent="0.25">
      <c r="A282" s="679" t="s">
        <v>657</v>
      </c>
      <c r="B282" s="516">
        <v>104</v>
      </c>
      <c r="C282" s="428">
        <f t="shared" si="125"/>
        <v>0.62650602409638556</v>
      </c>
      <c r="D282" s="428">
        <v>1480</v>
      </c>
      <c r="E282" s="428">
        <f>D282*C282</f>
        <v>927.22891566265059</v>
      </c>
      <c r="F282" s="1173">
        <v>1</v>
      </c>
      <c r="G282" s="1185">
        <f t="shared" si="127"/>
        <v>927.23</v>
      </c>
      <c r="H282" s="428">
        <f t="shared" si="128"/>
        <v>218.73</v>
      </c>
      <c r="I282" s="429">
        <f t="shared" si="129"/>
        <v>1145.96</v>
      </c>
      <c r="K282" s="1180"/>
    </row>
    <row r="283" spans="1:11" s="1177" customFormat="1" x14ac:dyDescent="0.25">
      <c r="A283" s="679" t="s">
        <v>658</v>
      </c>
      <c r="B283" s="516">
        <v>15</v>
      </c>
      <c r="C283" s="428">
        <f t="shared" si="125"/>
        <v>9.036144578313253E-2</v>
      </c>
      <c r="D283" s="428">
        <v>7.4</v>
      </c>
      <c r="E283" s="428">
        <f t="shared" ref="E283:E313" si="130">B283*D283</f>
        <v>111</v>
      </c>
      <c r="F283" s="1173">
        <v>1</v>
      </c>
      <c r="G283" s="1185">
        <f t="shared" si="127"/>
        <v>111</v>
      </c>
      <c r="H283" s="428">
        <f t="shared" si="128"/>
        <v>26.18</v>
      </c>
      <c r="I283" s="429">
        <f t="shared" si="129"/>
        <v>137.18</v>
      </c>
      <c r="K283" s="1180"/>
    </row>
    <row r="284" spans="1:11" s="1177" customFormat="1" x14ac:dyDescent="0.25">
      <c r="A284" s="679" t="s">
        <v>647</v>
      </c>
      <c r="B284" s="516">
        <v>4</v>
      </c>
      <c r="C284" s="428">
        <f>B284/167.42</f>
        <v>2.3892008123282765E-2</v>
      </c>
      <c r="D284" s="428">
        <v>5.88</v>
      </c>
      <c r="E284" s="428">
        <f t="shared" si="130"/>
        <v>23.52</v>
      </c>
      <c r="F284" s="1173">
        <v>1</v>
      </c>
      <c r="G284" s="1185">
        <f t="shared" si="127"/>
        <v>23.52</v>
      </c>
      <c r="H284" s="428">
        <f t="shared" si="128"/>
        <v>5.55</v>
      </c>
      <c r="I284" s="429">
        <f t="shared" si="129"/>
        <v>29.07</v>
      </c>
      <c r="K284" s="1180"/>
    </row>
    <row r="285" spans="1:11" s="1177" customFormat="1" x14ac:dyDescent="0.25">
      <c r="A285" s="679" t="s">
        <v>659</v>
      </c>
      <c r="B285" s="516">
        <v>72</v>
      </c>
      <c r="C285" s="428">
        <f t="shared" ref="C285:C313" si="131">B285/167.42</f>
        <v>0.43005614621908977</v>
      </c>
      <c r="D285" s="428">
        <v>5.88</v>
      </c>
      <c r="E285" s="428">
        <f t="shared" si="130"/>
        <v>423.36</v>
      </c>
      <c r="F285" s="1173">
        <v>1</v>
      </c>
      <c r="G285" s="1185">
        <f t="shared" si="127"/>
        <v>423.36</v>
      </c>
      <c r="H285" s="428">
        <f t="shared" si="128"/>
        <v>99.87</v>
      </c>
      <c r="I285" s="429">
        <f t="shared" si="129"/>
        <v>523.23</v>
      </c>
      <c r="K285" s="1180"/>
    </row>
    <row r="286" spans="1:11" s="1177" customFormat="1" x14ac:dyDescent="0.25">
      <c r="A286" s="679" t="s">
        <v>659</v>
      </c>
      <c r="B286" s="516">
        <v>120</v>
      </c>
      <c r="C286" s="428">
        <f t="shared" si="131"/>
        <v>0.7167602436984829</v>
      </c>
      <c r="D286" s="428">
        <v>5.88</v>
      </c>
      <c r="E286" s="428">
        <f t="shared" si="130"/>
        <v>705.6</v>
      </c>
      <c r="F286" s="1173">
        <v>1</v>
      </c>
      <c r="G286" s="1185">
        <f t="shared" si="127"/>
        <v>705.6</v>
      </c>
      <c r="H286" s="428">
        <f t="shared" si="128"/>
        <v>166.45</v>
      </c>
      <c r="I286" s="429">
        <f t="shared" si="129"/>
        <v>872.05</v>
      </c>
      <c r="K286" s="1180"/>
    </row>
    <row r="287" spans="1:11" s="1177" customFormat="1" x14ac:dyDescent="0.25">
      <c r="A287" s="679" t="s">
        <v>659</v>
      </c>
      <c r="B287" s="516">
        <v>72</v>
      </c>
      <c r="C287" s="428">
        <f t="shared" si="131"/>
        <v>0.43005614621908977</v>
      </c>
      <c r="D287" s="428">
        <v>5.53</v>
      </c>
      <c r="E287" s="428">
        <f t="shared" si="130"/>
        <v>398.16</v>
      </c>
      <c r="F287" s="1173">
        <v>1</v>
      </c>
      <c r="G287" s="1185">
        <f t="shared" si="127"/>
        <v>398.16</v>
      </c>
      <c r="H287" s="428">
        <f t="shared" si="128"/>
        <v>93.93</v>
      </c>
      <c r="I287" s="429">
        <f t="shared" si="129"/>
        <v>492.09000000000003</v>
      </c>
      <c r="K287" s="1180"/>
    </row>
    <row r="288" spans="1:11" s="1177" customFormat="1" x14ac:dyDescent="0.25">
      <c r="A288" s="679" t="s">
        <v>659</v>
      </c>
      <c r="B288" s="516">
        <v>72</v>
      </c>
      <c r="C288" s="428">
        <f t="shared" si="131"/>
        <v>0.43005614621908977</v>
      </c>
      <c r="D288" s="428">
        <v>5.53</v>
      </c>
      <c r="E288" s="428">
        <f t="shared" si="130"/>
        <v>398.16</v>
      </c>
      <c r="F288" s="1173">
        <v>1</v>
      </c>
      <c r="G288" s="1185">
        <f t="shared" si="127"/>
        <v>398.16</v>
      </c>
      <c r="H288" s="428">
        <f t="shared" si="128"/>
        <v>93.93</v>
      </c>
      <c r="I288" s="429">
        <f t="shared" si="129"/>
        <v>492.09000000000003</v>
      </c>
      <c r="K288" s="1180"/>
    </row>
    <row r="289" spans="1:11" s="1177" customFormat="1" x14ac:dyDescent="0.25">
      <c r="A289" s="679" t="s">
        <v>659</v>
      </c>
      <c r="B289" s="516">
        <v>24</v>
      </c>
      <c r="C289" s="428">
        <f t="shared" si="131"/>
        <v>0.14335204873969659</v>
      </c>
      <c r="D289" s="428">
        <v>5.88</v>
      </c>
      <c r="E289" s="428">
        <f t="shared" si="130"/>
        <v>141.12</v>
      </c>
      <c r="F289" s="1173">
        <v>1</v>
      </c>
      <c r="G289" s="1185">
        <f t="shared" si="127"/>
        <v>141.12</v>
      </c>
      <c r="H289" s="428">
        <f t="shared" si="128"/>
        <v>33.29</v>
      </c>
      <c r="I289" s="429">
        <f t="shared" si="129"/>
        <v>174.41</v>
      </c>
      <c r="K289" s="1180"/>
    </row>
    <row r="290" spans="1:11" s="1177" customFormat="1" x14ac:dyDescent="0.25">
      <c r="A290" s="679" t="s">
        <v>659</v>
      </c>
      <c r="B290" s="516">
        <v>24</v>
      </c>
      <c r="C290" s="428">
        <f t="shared" si="131"/>
        <v>0.14335204873969659</v>
      </c>
      <c r="D290" s="428">
        <v>5.53</v>
      </c>
      <c r="E290" s="428">
        <f t="shared" si="130"/>
        <v>132.72</v>
      </c>
      <c r="F290" s="1173">
        <v>1</v>
      </c>
      <c r="G290" s="1185">
        <f t="shared" si="127"/>
        <v>132.72</v>
      </c>
      <c r="H290" s="428">
        <f t="shared" si="128"/>
        <v>31.31</v>
      </c>
      <c r="I290" s="429">
        <f t="shared" si="129"/>
        <v>164.03</v>
      </c>
      <c r="K290" s="1180"/>
    </row>
    <row r="291" spans="1:11" s="1177" customFormat="1" x14ac:dyDescent="0.25">
      <c r="A291" s="679" t="s">
        <v>659</v>
      </c>
      <c r="B291" s="516">
        <v>72</v>
      </c>
      <c r="C291" s="428">
        <f t="shared" si="131"/>
        <v>0.43005614621908977</v>
      </c>
      <c r="D291" s="428">
        <v>5.53</v>
      </c>
      <c r="E291" s="428">
        <f t="shared" si="130"/>
        <v>398.16</v>
      </c>
      <c r="F291" s="1173">
        <v>1</v>
      </c>
      <c r="G291" s="1185">
        <f t="shared" si="127"/>
        <v>398.16</v>
      </c>
      <c r="H291" s="428">
        <f t="shared" si="128"/>
        <v>93.93</v>
      </c>
      <c r="I291" s="429">
        <f t="shared" si="129"/>
        <v>492.09000000000003</v>
      </c>
      <c r="K291" s="1180"/>
    </row>
    <row r="292" spans="1:11" s="1177" customFormat="1" x14ac:dyDescent="0.25">
      <c r="A292" s="679" t="s">
        <v>659</v>
      </c>
      <c r="B292" s="516">
        <v>48</v>
      </c>
      <c r="C292" s="428">
        <f t="shared" si="131"/>
        <v>0.28670409747939318</v>
      </c>
      <c r="D292" s="428">
        <v>5.88</v>
      </c>
      <c r="E292" s="428">
        <f t="shared" si="130"/>
        <v>282.24</v>
      </c>
      <c r="F292" s="1173">
        <v>1</v>
      </c>
      <c r="G292" s="1185">
        <f t="shared" si="127"/>
        <v>282.24</v>
      </c>
      <c r="H292" s="428">
        <f t="shared" si="128"/>
        <v>66.58</v>
      </c>
      <c r="I292" s="429">
        <f t="shared" si="129"/>
        <v>348.82</v>
      </c>
      <c r="K292" s="1180"/>
    </row>
    <row r="293" spans="1:11" s="1177" customFormat="1" x14ac:dyDescent="0.25">
      <c r="A293" s="679" t="s">
        <v>659</v>
      </c>
      <c r="B293" s="516">
        <v>72</v>
      </c>
      <c r="C293" s="428">
        <f t="shared" si="131"/>
        <v>0.43005614621908977</v>
      </c>
      <c r="D293" s="428">
        <v>6.1</v>
      </c>
      <c r="E293" s="428">
        <f t="shared" si="130"/>
        <v>439.2</v>
      </c>
      <c r="F293" s="1173">
        <v>1</v>
      </c>
      <c r="G293" s="1185">
        <f t="shared" si="127"/>
        <v>439.2</v>
      </c>
      <c r="H293" s="428">
        <f t="shared" si="128"/>
        <v>103.61</v>
      </c>
      <c r="I293" s="429">
        <f t="shared" si="129"/>
        <v>542.80999999999995</v>
      </c>
      <c r="K293" s="1180"/>
    </row>
    <row r="294" spans="1:11" s="1177" customFormat="1" x14ac:dyDescent="0.25">
      <c r="A294" s="679" t="s">
        <v>644</v>
      </c>
      <c r="B294" s="516">
        <v>3</v>
      </c>
      <c r="C294" s="428">
        <f t="shared" si="131"/>
        <v>1.7919006092462074E-2</v>
      </c>
      <c r="D294" s="428">
        <v>5.88</v>
      </c>
      <c r="E294" s="428">
        <f t="shared" si="130"/>
        <v>17.64</v>
      </c>
      <c r="F294" s="1173">
        <v>0.5</v>
      </c>
      <c r="G294" s="1185">
        <f t="shared" si="127"/>
        <v>8.82</v>
      </c>
      <c r="H294" s="428">
        <f t="shared" si="128"/>
        <v>2.08</v>
      </c>
      <c r="I294" s="429">
        <f t="shared" si="129"/>
        <v>10.9</v>
      </c>
      <c r="K294" s="1180"/>
    </row>
    <row r="295" spans="1:11" s="1177" customFormat="1" x14ac:dyDescent="0.25">
      <c r="A295" s="679" t="s">
        <v>644</v>
      </c>
      <c r="B295" s="516">
        <v>5</v>
      </c>
      <c r="C295" s="428">
        <f t="shared" si="131"/>
        <v>2.9865010154103453E-2</v>
      </c>
      <c r="D295" s="428">
        <v>5.88</v>
      </c>
      <c r="E295" s="428">
        <f t="shared" si="130"/>
        <v>29.4</v>
      </c>
      <c r="F295" s="1173">
        <v>0.5</v>
      </c>
      <c r="G295" s="1185">
        <f t="shared" si="127"/>
        <v>14.7</v>
      </c>
      <c r="H295" s="428">
        <f t="shared" si="128"/>
        <v>3.47</v>
      </c>
      <c r="I295" s="429">
        <f t="shared" si="129"/>
        <v>18.169999999999998</v>
      </c>
      <c r="K295" s="1180"/>
    </row>
    <row r="296" spans="1:11" s="1177" customFormat="1" x14ac:dyDescent="0.25">
      <c r="A296" s="679" t="s">
        <v>644</v>
      </c>
      <c r="B296" s="516">
        <v>4</v>
      </c>
      <c r="C296" s="428">
        <f t="shared" si="131"/>
        <v>2.3892008123282765E-2</v>
      </c>
      <c r="D296" s="428">
        <v>5.53</v>
      </c>
      <c r="E296" s="428">
        <f t="shared" si="130"/>
        <v>22.12</v>
      </c>
      <c r="F296" s="1173">
        <v>0.5</v>
      </c>
      <c r="G296" s="1185">
        <f t="shared" si="127"/>
        <v>11.06</v>
      </c>
      <c r="H296" s="428">
        <f t="shared" si="128"/>
        <v>2.61</v>
      </c>
      <c r="I296" s="429">
        <f t="shared" si="129"/>
        <v>13.67</v>
      </c>
      <c r="K296" s="1180"/>
    </row>
    <row r="297" spans="1:11" s="1177" customFormat="1" x14ac:dyDescent="0.25">
      <c r="A297" s="679" t="s">
        <v>644</v>
      </c>
      <c r="B297" s="516">
        <v>3</v>
      </c>
      <c r="C297" s="428">
        <f t="shared" si="131"/>
        <v>1.7919006092462074E-2</v>
      </c>
      <c r="D297" s="428">
        <v>5.53</v>
      </c>
      <c r="E297" s="428">
        <f t="shared" si="130"/>
        <v>16.59</v>
      </c>
      <c r="F297" s="1173">
        <v>0.5</v>
      </c>
      <c r="G297" s="1185">
        <f t="shared" si="127"/>
        <v>8.3000000000000007</v>
      </c>
      <c r="H297" s="428">
        <f t="shared" si="128"/>
        <v>1.96</v>
      </c>
      <c r="I297" s="429">
        <f t="shared" si="129"/>
        <v>10.260000000000002</v>
      </c>
      <c r="K297" s="1180"/>
    </row>
    <row r="298" spans="1:11" s="1177" customFormat="1" x14ac:dyDescent="0.25">
      <c r="A298" s="679" t="s">
        <v>644</v>
      </c>
      <c r="B298" s="516">
        <v>5</v>
      </c>
      <c r="C298" s="428">
        <f t="shared" si="131"/>
        <v>2.9865010154103453E-2</v>
      </c>
      <c r="D298" s="428">
        <v>5.88</v>
      </c>
      <c r="E298" s="428">
        <f t="shared" si="130"/>
        <v>29.4</v>
      </c>
      <c r="F298" s="1173">
        <v>0.5</v>
      </c>
      <c r="G298" s="1185">
        <f t="shared" si="127"/>
        <v>14.7</v>
      </c>
      <c r="H298" s="428">
        <f t="shared" si="128"/>
        <v>3.47</v>
      </c>
      <c r="I298" s="429">
        <f t="shared" si="129"/>
        <v>18.169999999999998</v>
      </c>
      <c r="K298" s="1180"/>
    </row>
    <row r="299" spans="1:11" s="1177" customFormat="1" x14ac:dyDescent="0.25">
      <c r="A299" s="679" t="s">
        <v>644</v>
      </c>
      <c r="B299" s="516">
        <v>5</v>
      </c>
      <c r="C299" s="428">
        <f t="shared" si="131"/>
        <v>2.9865010154103453E-2</v>
      </c>
      <c r="D299" s="428">
        <v>5.53</v>
      </c>
      <c r="E299" s="428">
        <f t="shared" si="130"/>
        <v>27.650000000000002</v>
      </c>
      <c r="F299" s="1173">
        <v>0.5</v>
      </c>
      <c r="G299" s="1185">
        <f t="shared" si="127"/>
        <v>13.83</v>
      </c>
      <c r="H299" s="428">
        <f t="shared" si="128"/>
        <v>3.26</v>
      </c>
      <c r="I299" s="429">
        <f t="shared" si="129"/>
        <v>17.09</v>
      </c>
      <c r="K299" s="1180"/>
    </row>
    <row r="300" spans="1:11" s="1177" customFormat="1" x14ac:dyDescent="0.25">
      <c r="A300" s="679" t="s">
        <v>644</v>
      </c>
      <c r="B300" s="516">
        <v>3</v>
      </c>
      <c r="C300" s="428">
        <f t="shared" si="131"/>
        <v>1.7919006092462074E-2</v>
      </c>
      <c r="D300" s="428">
        <v>5.53</v>
      </c>
      <c r="E300" s="428">
        <f t="shared" si="130"/>
        <v>16.59</v>
      </c>
      <c r="F300" s="1173">
        <v>0.5</v>
      </c>
      <c r="G300" s="1185">
        <f t="shared" si="127"/>
        <v>8.3000000000000007</v>
      </c>
      <c r="H300" s="428">
        <f t="shared" si="128"/>
        <v>1.96</v>
      </c>
      <c r="I300" s="429">
        <f t="shared" si="129"/>
        <v>10.260000000000002</v>
      </c>
      <c r="K300" s="1180"/>
    </row>
    <row r="301" spans="1:11" s="1177" customFormat="1" x14ac:dyDescent="0.25">
      <c r="A301" s="679" t="s">
        <v>644</v>
      </c>
      <c r="B301" s="516">
        <v>5</v>
      </c>
      <c r="C301" s="428">
        <f t="shared" si="131"/>
        <v>2.9865010154103453E-2</v>
      </c>
      <c r="D301" s="428">
        <v>5.88</v>
      </c>
      <c r="E301" s="428">
        <f t="shared" si="130"/>
        <v>29.4</v>
      </c>
      <c r="F301" s="1173">
        <v>0.5</v>
      </c>
      <c r="G301" s="1185">
        <f t="shared" si="127"/>
        <v>14.7</v>
      </c>
      <c r="H301" s="428">
        <f t="shared" si="128"/>
        <v>3.47</v>
      </c>
      <c r="I301" s="429">
        <f t="shared" si="129"/>
        <v>18.169999999999998</v>
      </c>
      <c r="K301" s="1180"/>
    </row>
    <row r="302" spans="1:11" s="1177" customFormat="1" x14ac:dyDescent="0.25">
      <c r="A302" s="679" t="s">
        <v>644</v>
      </c>
      <c r="B302" s="516">
        <v>5</v>
      </c>
      <c r="C302" s="428">
        <f t="shared" si="131"/>
        <v>2.9865010154103453E-2</v>
      </c>
      <c r="D302" s="428">
        <v>6.1</v>
      </c>
      <c r="E302" s="428">
        <f t="shared" si="130"/>
        <v>30.5</v>
      </c>
      <c r="F302" s="1173">
        <v>0.5</v>
      </c>
      <c r="G302" s="1185">
        <f t="shared" si="127"/>
        <v>15.25</v>
      </c>
      <c r="H302" s="428">
        <f t="shared" si="128"/>
        <v>3.6</v>
      </c>
      <c r="I302" s="429">
        <f t="shared" si="129"/>
        <v>18.850000000000001</v>
      </c>
      <c r="K302" s="1180"/>
    </row>
    <row r="303" spans="1:11" s="1177" customFormat="1" x14ac:dyDescent="0.25">
      <c r="A303" s="679" t="s">
        <v>660</v>
      </c>
      <c r="B303" s="516">
        <v>24</v>
      </c>
      <c r="C303" s="428">
        <f t="shared" si="131"/>
        <v>0.14335204873969659</v>
      </c>
      <c r="D303" s="428">
        <v>5.88</v>
      </c>
      <c r="E303" s="428">
        <f t="shared" si="130"/>
        <v>141.12</v>
      </c>
      <c r="F303" s="1173">
        <v>1</v>
      </c>
      <c r="G303" s="1185">
        <f t="shared" si="127"/>
        <v>141.12</v>
      </c>
      <c r="H303" s="428">
        <f t="shared" si="128"/>
        <v>33.29</v>
      </c>
      <c r="I303" s="429">
        <f t="shared" si="129"/>
        <v>174.41</v>
      </c>
      <c r="K303" s="1180"/>
    </row>
    <row r="304" spans="1:11" s="1177" customFormat="1" x14ac:dyDescent="0.25">
      <c r="A304" s="679" t="s">
        <v>660</v>
      </c>
      <c r="B304" s="516">
        <v>24</v>
      </c>
      <c r="C304" s="428">
        <f t="shared" si="131"/>
        <v>0.14335204873969659</v>
      </c>
      <c r="D304" s="428">
        <v>5.53</v>
      </c>
      <c r="E304" s="428">
        <f t="shared" si="130"/>
        <v>132.72</v>
      </c>
      <c r="F304" s="1173">
        <v>1</v>
      </c>
      <c r="G304" s="1185">
        <f t="shared" si="127"/>
        <v>132.72</v>
      </c>
      <c r="H304" s="428">
        <f t="shared" si="128"/>
        <v>31.31</v>
      </c>
      <c r="I304" s="429">
        <f t="shared" si="129"/>
        <v>164.03</v>
      </c>
      <c r="K304" s="1180"/>
    </row>
    <row r="305" spans="1:11" s="1177" customFormat="1" x14ac:dyDescent="0.25">
      <c r="A305" s="679" t="s">
        <v>660</v>
      </c>
      <c r="B305" s="516">
        <v>24</v>
      </c>
      <c r="C305" s="428">
        <f t="shared" si="131"/>
        <v>0.14335204873969659</v>
      </c>
      <c r="D305" s="428">
        <v>5.88</v>
      </c>
      <c r="E305" s="428">
        <f t="shared" si="130"/>
        <v>141.12</v>
      </c>
      <c r="F305" s="1173">
        <v>1</v>
      </c>
      <c r="G305" s="1185">
        <f t="shared" si="127"/>
        <v>141.12</v>
      </c>
      <c r="H305" s="428">
        <f t="shared" si="128"/>
        <v>33.29</v>
      </c>
      <c r="I305" s="429">
        <f t="shared" si="129"/>
        <v>174.41</v>
      </c>
      <c r="K305" s="1180"/>
    </row>
    <row r="306" spans="1:11" s="1177" customFormat="1" x14ac:dyDescent="0.25">
      <c r="A306" s="679" t="s">
        <v>660</v>
      </c>
      <c r="B306" s="516">
        <v>24</v>
      </c>
      <c r="C306" s="428">
        <f t="shared" si="131"/>
        <v>0.14335204873969659</v>
      </c>
      <c r="D306" s="428">
        <v>5.53</v>
      </c>
      <c r="E306" s="428">
        <f t="shared" si="130"/>
        <v>132.72</v>
      </c>
      <c r="F306" s="1173">
        <v>1</v>
      </c>
      <c r="G306" s="1185">
        <f t="shared" si="127"/>
        <v>132.72</v>
      </c>
      <c r="H306" s="428">
        <f t="shared" si="128"/>
        <v>31.31</v>
      </c>
      <c r="I306" s="429">
        <f t="shared" si="129"/>
        <v>164.03</v>
      </c>
      <c r="K306" s="1180"/>
    </row>
    <row r="307" spans="1:11" s="1177" customFormat="1" x14ac:dyDescent="0.25">
      <c r="A307" s="679" t="s">
        <v>660</v>
      </c>
      <c r="B307" s="516">
        <v>24</v>
      </c>
      <c r="C307" s="428">
        <f t="shared" si="131"/>
        <v>0.14335204873969659</v>
      </c>
      <c r="D307" s="428">
        <v>5.53</v>
      </c>
      <c r="E307" s="428">
        <f t="shared" si="130"/>
        <v>132.72</v>
      </c>
      <c r="F307" s="1173">
        <v>1</v>
      </c>
      <c r="G307" s="1185">
        <f t="shared" si="127"/>
        <v>132.72</v>
      </c>
      <c r="H307" s="428">
        <f t="shared" si="128"/>
        <v>31.31</v>
      </c>
      <c r="I307" s="429">
        <f t="shared" si="129"/>
        <v>164.03</v>
      </c>
      <c r="K307" s="1180"/>
    </row>
    <row r="308" spans="1:11" s="1177" customFormat="1" x14ac:dyDescent="0.25">
      <c r="A308" s="679" t="s">
        <v>660</v>
      </c>
      <c r="B308" s="516">
        <v>24</v>
      </c>
      <c r="C308" s="428">
        <f t="shared" si="131"/>
        <v>0.14335204873969659</v>
      </c>
      <c r="D308" s="428">
        <v>5.88</v>
      </c>
      <c r="E308" s="428">
        <f t="shared" si="130"/>
        <v>141.12</v>
      </c>
      <c r="F308" s="1173">
        <v>1</v>
      </c>
      <c r="G308" s="1185">
        <f t="shared" si="127"/>
        <v>141.12</v>
      </c>
      <c r="H308" s="428">
        <f t="shared" si="128"/>
        <v>33.29</v>
      </c>
      <c r="I308" s="429">
        <f t="shared" si="129"/>
        <v>174.41</v>
      </c>
      <c r="K308" s="1180"/>
    </row>
    <row r="309" spans="1:11" s="1177" customFormat="1" x14ac:dyDescent="0.25">
      <c r="A309" s="679" t="s">
        <v>660</v>
      </c>
      <c r="B309" s="516">
        <v>24</v>
      </c>
      <c r="C309" s="428">
        <f t="shared" si="131"/>
        <v>0.14335204873969659</v>
      </c>
      <c r="D309" s="428">
        <v>6.1</v>
      </c>
      <c r="E309" s="428">
        <f t="shared" si="130"/>
        <v>146.39999999999998</v>
      </c>
      <c r="F309" s="1173">
        <v>1</v>
      </c>
      <c r="G309" s="1185">
        <f t="shared" si="127"/>
        <v>146.4</v>
      </c>
      <c r="H309" s="428">
        <f t="shared" si="128"/>
        <v>34.54</v>
      </c>
      <c r="I309" s="429">
        <f t="shared" si="129"/>
        <v>180.94</v>
      </c>
      <c r="K309" s="1180"/>
    </row>
    <row r="310" spans="1:11" s="1177" customFormat="1" x14ac:dyDescent="0.25">
      <c r="A310" s="679" t="s">
        <v>660</v>
      </c>
      <c r="B310" s="516">
        <v>24</v>
      </c>
      <c r="C310" s="428">
        <f t="shared" si="131"/>
        <v>0.14335204873969659</v>
      </c>
      <c r="D310" s="428">
        <v>5.88</v>
      </c>
      <c r="E310" s="428">
        <f t="shared" si="130"/>
        <v>141.12</v>
      </c>
      <c r="F310" s="1173">
        <v>0.5</v>
      </c>
      <c r="G310" s="1185">
        <f t="shared" si="127"/>
        <v>70.56</v>
      </c>
      <c r="H310" s="428">
        <f t="shared" si="128"/>
        <v>16.649999999999999</v>
      </c>
      <c r="I310" s="429">
        <f t="shared" si="129"/>
        <v>87.210000000000008</v>
      </c>
      <c r="K310" s="1180"/>
    </row>
    <row r="311" spans="1:11" s="1177" customFormat="1" x14ac:dyDescent="0.25">
      <c r="A311" s="679" t="s">
        <v>660</v>
      </c>
      <c r="B311" s="516">
        <v>24</v>
      </c>
      <c r="C311" s="428">
        <f t="shared" si="131"/>
        <v>0.14335204873969659</v>
      </c>
      <c r="D311" s="428">
        <v>5.53</v>
      </c>
      <c r="E311" s="428">
        <f t="shared" si="130"/>
        <v>132.72</v>
      </c>
      <c r="F311" s="1173">
        <v>0.5</v>
      </c>
      <c r="G311" s="1185">
        <f t="shared" si="127"/>
        <v>66.36</v>
      </c>
      <c r="H311" s="428">
        <f t="shared" si="128"/>
        <v>15.65</v>
      </c>
      <c r="I311" s="429">
        <f t="shared" si="129"/>
        <v>82.01</v>
      </c>
      <c r="K311" s="1180"/>
    </row>
    <row r="312" spans="1:11" s="1177" customFormat="1" x14ac:dyDescent="0.25">
      <c r="A312" s="679" t="s">
        <v>660</v>
      </c>
      <c r="B312" s="516">
        <v>24</v>
      </c>
      <c r="C312" s="428">
        <f t="shared" si="131"/>
        <v>0.14335204873969659</v>
      </c>
      <c r="D312" s="428">
        <v>5.53</v>
      </c>
      <c r="E312" s="428">
        <f t="shared" si="130"/>
        <v>132.72</v>
      </c>
      <c r="F312" s="1173">
        <v>0.5</v>
      </c>
      <c r="G312" s="1185">
        <f t="shared" si="127"/>
        <v>66.36</v>
      </c>
      <c r="H312" s="428">
        <f t="shared" si="128"/>
        <v>15.65</v>
      </c>
      <c r="I312" s="429">
        <f t="shared" si="129"/>
        <v>82.01</v>
      </c>
      <c r="K312" s="1180"/>
    </row>
    <row r="313" spans="1:11" s="1177" customFormat="1" x14ac:dyDescent="0.25">
      <c r="A313" s="679" t="s">
        <v>660</v>
      </c>
      <c r="B313" s="516">
        <v>24</v>
      </c>
      <c r="C313" s="428">
        <f t="shared" si="131"/>
        <v>0.14335204873969659</v>
      </c>
      <c r="D313" s="428">
        <v>6.1</v>
      </c>
      <c r="E313" s="428">
        <f t="shared" si="130"/>
        <v>146.39999999999998</v>
      </c>
      <c r="F313" s="1173">
        <v>0.5</v>
      </c>
      <c r="G313" s="1185">
        <f t="shared" si="127"/>
        <v>73.2</v>
      </c>
      <c r="H313" s="428">
        <f t="shared" si="128"/>
        <v>17.27</v>
      </c>
      <c r="I313" s="429">
        <f t="shared" si="129"/>
        <v>90.47</v>
      </c>
      <c r="K313" s="1180"/>
    </row>
    <row r="314" spans="1:11" s="1177" customFormat="1" x14ac:dyDescent="0.25">
      <c r="A314" s="679" t="s">
        <v>660</v>
      </c>
      <c r="B314" s="516">
        <v>24</v>
      </c>
      <c r="C314" s="428">
        <f t="shared" ref="C314:C317" si="132">B314/167.42</f>
        <v>0.14335204873969659</v>
      </c>
      <c r="D314" s="428">
        <v>5.88</v>
      </c>
      <c r="E314" s="428">
        <f t="shared" ref="E314:E317" si="133">B314*D314</f>
        <v>141.12</v>
      </c>
      <c r="F314" s="1173">
        <v>0.5</v>
      </c>
      <c r="G314" s="1185">
        <f t="shared" ref="G314:G317" si="134">ROUND(E314*F314,2)</f>
        <v>70.56</v>
      </c>
      <c r="H314" s="428">
        <f t="shared" ref="H314:H317" si="135">ROUND(G314*0.2359,2)</f>
        <v>16.649999999999999</v>
      </c>
      <c r="I314" s="429">
        <f t="shared" ref="I314:I317" si="136">G314+H314</f>
        <v>87.210000000000008</v>
      </c>
      <c r="K314" s="1180"/>
    </row>
    <row r="315" spans="1:11" s="1177" customFormat="1" x14ac:dyDescent="0.25">
      <c r="A315" s="679" t="s">
        <v>660</v>
      </c>
      <c r="B315" s="516">
        <v>24</v>
      </c>
      <c r="C315" s="428">
        <f t="shared" si="132"/>
        <v>0.14335204873969659</v>
      </c>
      <c r="D315" s="428">
        <v>5.53</v>
      </c>
      <c r="E315" s="428">
        <f t="shared" si="133"/>
        <v>132.72</v>
      </c>
      <c r="F315" s="1173">
        <v>0.5</v>
      </c>
      <c r="G315" s="1185">
        <f t="shared" si="134"/>
        <v>66.36</v>
      </c>
      <c r="H315" s="428">
        <f t="shared" si="135"/>
        <v>15.65</v>
      </c>
      <c r="I315" s="429">
        <f t="shared" si="136"/>
        <v>82.01</v>
      </c>
      <c r="K315" s="1180"/>
    </row>
    <row r="316" spans="1:11" s="1177" customFormat="1" x14ac:dyDescent="0.25">
      <c r="A316" s="679" t="s">
        <v>660</v>
      </c>
      <c r="B316" s="516">
        <v>39</v>
      </c>
      <c r="C316" s="428">
        <f t="shared" si="132"/>
        <v>0.23294707920200694</v>
      </c>
      <c r="D316" s="428">
        <v>5.88</v>
      </c>
      <c r="E316" s="428">
        <f t="shared" si="133"/>
        <v>229.32</v>
      </c>
      <c r="F316" s="1173">
        <v>0.5</v>
      </c>
      <c r="G316" s="1185">
        <f t="shared" si="134"/>
        <v>114.66</v>
      </c>
      <c r="H316" s="428">
        <f t="shared" si="135"/>
        <v>27.05</v>
      </c>
      <c r="I316" s="429">
        <f t="shared" si="136"/>
        <v>141.71</v>
      </c>
      <c r="K316" s="1180"/>
    </row>
    <row r="317" spans="1:11" s="1177" customFormat="1" x14ac:dyDescent="0.25">
      <c r="A317" s="679" t="s">
        <v>660</v>
      </c>
      <c r="B317" s="516">
        <v>24</v>
      </c>
      <c r="C317" s="428">
        <f t="shared" si="132"/>
        <v>0.14335204873969659</v>
      </c>
      <c r="D317" s="428">
        <v>6.1</v>
      </c>
      <c r="E317" s="428">
        <f t="shared" si="133"/>
        <v>146.39999999999998</v>
      </c>
      <c r="F317" s="1173">
        <v>0.5</v>
      </c>
      <c r="G317" s="1185">
        <f t="shared" si="134"/>
        <v>73.2</v>
      </c>
      <c r="H317" s="428">
        <f t="shared" si="135"/>
        <v>17.27</v>
      </c>
      <c r="I317" s="429">
        <f t="shared" si="136"/>
        <v>90.47</v>
      </c>
      <c r="K317" s="1180"/>
    </row>
    <row r="318" spans="1:11" s="1177" customFormat="1" ht="33" x14ac:dyDescent="0.25">
      <c r="A318" s="496" t="s">
        <v>8</v>
      </c>
      <c r="B318" s="451">
        <f>SUM(B319:B343)</f>
        <v>983</v>
      </c>
      <c r="C318" s="430">
        <f t="shared" ref="C318:I318" si="137">SUM(C319:C343)</f>
        <v>5.871460996296741</v>
      </c>
      <c r="D318" s="430"/>
      <c r="E318" s="430"/>
      <c r="F318" s="432"/>
      <c r="G318" s="430">
        <f t="shared" si="137"/>
        <v>3892.0799999999995</v>
      </c>
      <c r="H318" s="430">
        <f t="shared" si="137"/>
        <v>918.16</v>
      </c>
      <c r="I318" s="462">
        <f t="shared" si="137"/>
        <v>4810.24</v>
      </c>
      <c r="K318" s="1180"/>
    </row>
    <row r="319" spans="1:11" s="1177" customFormat="1" x14ac:dyDescent="0.25">
      <c r="A319" s="679" t="s">
        <v>649</v>
      </c>
      <c r="B319" s="516">
        <v>3</v>
      </c>
      <c r="C319" s="428">
        <f t="shared" ref="C319:C339" si="138">B319/167.42</f>
        <v>1.7919006092462074E-2</v>
      </c>
      <c r="D319" s="428">
        <v>4.59</v>
      </c>
      <c r="E319" s="428">
        <f t="shared" ref="E319:E339" si="139">B319*D319</f>
        <v>13.77</v>
      </c>
      <c r="F319" s="1173">
        <v>0.5</v>
      </c>
      <c r="G319" s="1185">
        <f t="shared" ref="G319:G339" si="140">ROUND(E319*F319,2)</f>
        <v>6.89</v>
      </c>
      <c r="H319" s="428">
        <f t="shared" ref="H319:H339" si="141">ROUND(G319*0.2359,2)</f>
        <v>1.63</v>
      </c>
      <c r="I319" s="429">
        <f t="shared" ref="I319:I339" si="142">G319+H319</f>
        <v>8.52</v>
      </c>
      <c r="K319" s="1180"/>
    </row>
    <row r="320" spans="1:11" s="1177" customFormat="1" x14ac:dyDescent="0.25">
      <c r="A320" s="679" t="s">
        <v>649</v>
      </c>
      <c r="B320" s="516">
        <v>3</v>
      </c>
      <c r="C320" s="428">
        <f t="shared" si="138"/>
        <v>1.7919006092462074E-2</v>
      </c>
      <c r="D320" s="428">
        <v>4.59</v>
      </c>
      <c r="E320" s="428">
        <f t="shared" si="139"/>
        <v>13.77</v>
      </c>
      <c r="F320" s="1173">
        <v>0.5</v>
      </c>
      <c r="G320" s="1185">
        <f t="shared" si="140"/>
        <v>6.89</v>
      </c>
      <c r="H320" s="428">
        <f t="shared" si="141"/>
        <v>1.63</v>
      </c>
      <c r="I320" s="429">
        <f t="shared" si="142"/>
        <v>8.52</v>
      </c>
      <c r="K320" s="1180"/>
    </row>
    <row r="321" spans="1:11" s="1177" customFormat="1" x14ac:dyDescent="0.25">
      <c r="A321" s="679" t="s">
        <v>649</v>
      </c>
      <c r="B321" s="516">
        <v>4</v>
      </c>
      <c r="C321" s="428">
        <f t="shared" si="138"/>
        <v>2.3892008123282765E-2</v>
      </c>
      <c r="D321" s="428">
        <v>4.59</v>
      </c>
      <c r="E321" s="428">
        <f t="shared" si="139"/>
        <v>18.36</v>
      </c>
      <c r="F321" s="1173">
        <v>0.5</v>
      </c>
      <c r="G321" s="1185">
        <f t="shared" si="140"/>
        <v>9.18</v>
      </c>
      <c r="H321" s="428">
        <f t="shared" si="141"/>
        <v>2.17</v>
      </c>
      <c r="I321" s="429">
        <f t="shared" si="142"/>
        <v>11.35</v>
      </c>
      <c r="K321" s="1180"/>
    </row>
    <row r="322" spans="1:11" s="1177" customFormat="1" x14ac:dyDescent="0.25">
      <c r="A322" s="679" t="s">
        <v>649</v>
      </c>
      <c r="B322" s="516">
        <v>3</v>
      </c>
      <c r="C322" s="428">
        <f t="shared" si="138"/>
        <v>1.7919006092462074E-2</v>
      </c>
      <c r="D322" s="428">
        <v>4.38</v>
      </c>
      <c r="E322" s="428">
        <f t="shared" si="139"/>
        <v>13.14</v>
      </c>
      <c r="F322" s="1173">
        <v>0.5</v>
      </c>
      <c r="G322" s="1185">
        <f t="shared" si="140"/>
        <v>6.57</v>
      </c>
      <c r="H322" s="428">
        <f t="shared" si="141"/>
        <v>1.55</v>
      </c>
      <c r="I322" s="429">
        <f t="shared" si="142"/>
        <v>8.120000000000001</v>
      </c>
      <c r="K322" s="1180"/>
    </row>
    <row r="323" spans="1:11" s="1177" customFormat="1" x14ac:dyDescent="0.25">
      <c r="A323" s="679" t="s">
        <v>649</v>
      </c>
      <c r="B323" s="516">
        <v>5</v>
      </c>
      <c r="C323" s="428">
        <f t="shared" si="138"/>
        <v>2.9865010154103453E-2</v>
      </c>
      <c r="D323" s="428">
        <v>4.38</v>
      </c>
      <c r="E323" s="428">
        <f t="shared" si="139"/>
        <v>21.9</v>
      </c>
      <c r="F323" s="1173">
        <v>0.5</v>
      </c>
      <c r="G323" s="1185">
        <f t="shared" si="140"/>
        <v>10.95</v>
      </c>
      <c r="H323" s="428">
        <f t="shared" si="141"/>
        <v>2.58</v>
      </c>
      <c r="I323" s="429">
        <f t="shared" si="142"/>
        <v>13.53</v>
      </c>
      <c r="K323" s="1180"/>
    </row>
    <row r="324" spans="1:11" s="1177" customFormat="1" x14ac:dyDescent="0.25">
      <c r="A324" s="679" t="s">
        <v>649</v>
      </c>
      <c r="B324" s="516">
        <v>5</v>
      </c>
      <c r="C324" s="428">
        <f t="shared" si="138"/>
        <v>2.9865010154103453E-2</v>
      </c>
      <c r="D324" s="428">
        <v>4.59</v>
      </c>
      <c r="E324" s="428">
        <f t="shared" si="139"/>
        <v>22.95</v>
      </c>
      <c r="F324" s="1173">
        <v>0.5</v>
      </c>
      <c r="G324" s="1185">
        <f t="shared" si="140"/>
        <v>11.48</v>
      </c>
      <c r="H324" s="428">
        <f t="shared" si="141"/>
        <v>2.71</v>
      </c>
      <c r="I324" s="429">
        <f t="shared" si="142"/>
        <v>14.190000000000001</v>
      </c>
      <c r="K324" s="1180"/>
    </row>
    <row r="325" spans="1:11" s="1177" customFormat="1" x14ac:dyDescent="0.25">
      <c r="A325" s="679" t="s">
        <v>661</v>
      </c>
      <c r="B325" s="516">
        <v>96</v>
      </c>
      <c r="C325" s="428">
        <f t="shared" si="138"/>
        <v>0.57340819495878637</v>
      </c>
      <c r="D325" s="428">
        <v>4.59</v>
      </c>
      <c r="E325" s="428">
        <f t="shared" si="139"/>
        <v>440.64</v>
      </c>
      <c r="F325" s="1173">
        <v>1</v>
      </c>
      <c r="G325" s="1185">
        <f t="shared" si="140"/>
        <v>440.64</v>
      </c>
      <c r="H325" s="428">
        <f t="shared" si="141"/>
        <v>103.95</v>
      </c>
      <c r="I325" s="429">
        <f t="shared" si="142"/>
        <v>544.59</v>
      </c>
      <c r="K325" s="1180"/>
    </row>
    <row r="326" spans="1:11" s="1177" customFormat="1" x14ac:dyDescent="0.25">
      <c r="A326" s="679" t="s">
        <v>661</v>
      </c>
      <c r="B326" s="516">
        <v>48</v>
      </c>
      <c r="C326" s="428">
        <f t="shared" si="138"/>
        <v>0.28670409747939318</v>
      </c>
      <c r="D326" s="428">
        <v>4.59</v>
      </c>
      <c r="E326" s="428">
        <f t="shared" si="139"/>
        <v>220.32</v>
      </c>
      <c r="F326" s="1173">
        <v>1</v>
      </c>
      <c r="G326" s="1185">
        <f t="shared" si="140"/>
        <v>220.32</v>
      </c>
      <c r="H326" s="428">
        <f t="shared" si="141"/>
        <v>51.97</v>
      </c>
      <c r="I326" s="429">
        <f t="shared" si="142"/>
        <v>272.28999999999996</v>
      </c>
      <c r="K326" s="1180"/>
    </row>
    <row r="327" spans="1:11" s="1177" customFormat="1" x14ac:dyDescent="0.25">
      <c r="A327" s="679" t="s">
        <v>661</v>
      </c>
      <c r="B327" s="516">
        <v>96</v>
      </c>
      <c r="C327" s="428">
        <f t="shared" si="138"/>
        <v>0.57340819495878637</v>
      </c>
      <c r="D327" s="428">
        <v>4.59</v>
      </c>
      <c r="E327" s="428">
        <f t="shared" si="139"/>
        <v>440.64</v>
      </c>
      <c r="F327" s="1173">
        <v>1</v>
      </c>
      <c r="G327" s="1185">
        <f t="shared" si="140"/>
        <v>440.64</v>
      </c>
      <c r="H327" s="428">
        <f t="shared" si="141"/>
        <v>103.95</v>
      </c>
      <c r="I327" s="429">
        <f t="shared" si="142"/>
        <v>544.59</v>
      </c>
      <c r="K327" s="1180"/>
    </row>
    <row r="328" spans="1:11" s="1177" customFormat="1" x14ac:dyDescent="0.25">
      <c r="A328" s="679" t="s">
        <v>661</v>
      </c>
      <c r="B328" s="516">
        <v>120</v>
      </c>
      <c r="C328" s="428">
        <f t="shared" si="138"/>
        <v>0.7167602436984829</v>
      </c>
      <c r="D328" s="428">
        <v>4.38</v>
      </c>
      <c r="E328" s="428">
        <f t="shared" si="139"/>
        <v>525.6</v>
      </c>
      <c r="F328" s="1173">
        <v>1</v>
      </c>
      <c r="G328" s="1185">
        <f t="shared" si="140"/>
        <v>525.6</v>
      </c>
      <c r="H328" s="428">
        <f t="shared" si="141"/>
        <v>123.99</v>
      </c>
      <c r="I328" s="429">
        <f t="shared" si="142"/>
        <v>649.59</v>
      </c>
      <c r="K328" s="1180"/>
    </row>
    <row r="329" spans="1:11" s="1177" customFormat="1" x14ac:dyDescent="0.25">
      <c r="A329" s="679" t="s">
        <v>661</v>
      </c>
      <c r="B329" s="516">
        <v>96</v>
      </c>
      <c r="C329" s="428">
        <f t="shared" si="138"/>
        <v>0.57340819495878637</v>
      </c>
      <c r="D329" s="428">
        <v>4.38</v>
      </c>
      <c r="E329" s="428">
        <f t="shared" si="139"/>
        <v>420.48</v>
      </c>
      <c r="F329" s="1173">
        <v>1</v>
      </c>
      <c r="G329" s="1185">
        <f t="shared" si="140"/>
        <v>420.48</v>
      </c>
      <c r="H329" s="428">
        <f t="shared" si="141"/>
        <v>99.19</v>
      </c>
      <c r="I329" s="429">
        <f t="shared" si="142"/>
        <v>519.67000000000007</v>
      </c>
      <c r="K329" s="1180"/>
    </row>
    <row r="330" spans="1:11" s="1177" customFormat="1" x14ac:dyDescent="0.25">
      <c r="A330" s="679" t="s">
        <v>661</v>
      </c>
      <c r="B330" s="516">
        <v>96</v>
      </c>
      <c r="C330" s="428">
        <f t="shared" si="138"/>
        <v>0.57340819495878637</v>
      </c>
      <c r="D330" s="428">
        <v>4.59</v>
      </c>
      <c r="E330" s="428">
        <f t="shared" si="139"/>
        <v>440.64</v>
      </c>
      <c r="F330" s="1173">
        <v>1</v>
      </c>
      <c r="G330" s="1185">
        <f t="shared" si="140"/>
        <v>440.64</v>
      </c>
      <c r="H330" s="428">
        <f t="shared" si="141"/>
        <v>103.95</v>
      </c>
      <c r="I330" s="429">
        <f t="shared" si="142"/>
        <v>544.59</v>
      </c>
      <c r="K330" s="1180"/>
    </row>
    <row r="331" spans="1:11" s="1177" customFormat="1" x14ac:dyDescent="0.25">
      <c r="A331" s="679" t="s">
        <v>650</v>
      </c>
      <c r="B331" s="516">
        <v>24</v>
      </c>
      <c r="C331" s="428">
        <f t="shared" si="138"/>
        <v>0.14335204873969659</v>
      </c>
      <c r="D331" s="428">
        <v>4.59</v>
      </c>
      <c r="E331" s="428">
        <f t="shared" si="139"/>
        <v>110.16</v>
      </c>
      <c r="F331" s="1173">
        <v>1</v>
      </c>
      <c r="G331" s="1185">
        <f t="shared" si="140"/>
        <v>110.16</v>
      </c>
      <c r="H331" s="428">
        <f t="shared" si="141"/>
        <v>25.99</v>
      </c>
      <c r="I331" s="429">
        <f t="shared" si="142"/>
        <v>136.15</v>
      </c>
      <c r="K331" s="1180"/>
    </row>
    <row r="332" spans="1:11" s="1177" customFormat="1" x14ac:dyDescent="0.25">
      <c r="A332" s="679" t="s">
        <v>650</v>
      </c>
      <c r="B332" s="516">
        <v>48</v>
      </c>
      <c r="C332" s="428">
        <f t="shared" si="138"/>
        <v>0.28670409747939318</v>
      </c>
      <c r="D332" s="428">
        <v>4.59</v>
      </c>
      <c r="E332" s="428">
        <f t="shared" si="139"/>
        <v>220.32</v>
      </c>
      <c r="F332" s="1173">
        <v>1</v>
      </c>
      <c r="G332" s="1185">
        <f t="shared" si="140"/>
        <v>220.32</v>
      </c>
      <c r="H332" s="428">
        <f t="shared" si="141"/>
        <v>51.97</v>
      </c>
      <c r="I332" s="429">
        <f t="shared" si="142"/>
        <v>272.28999999999996</v>
      </c>
      <c r="K332" s="1180"/>
    </row>
    <row r="333" spans="1:11" s="1177" customFormat="1" x14ac:dyDescent="0.25">
      <c r="A333" s="679" t="s">
        <v>650</v>
      </c>
      <c r="B333" s="516">
        <v>48</v>
      </c>
      <c r="C333" s="428">
        <f t="shared" si="138"/>
        <v>0.28670409747939318</v>
      </c>
      <c r="D333" s="428">
        <v>4.38</v>
      </c>
      <c r="E333" s="428">
        <f t="shared" si="139"/>
        <v>210.24</v>
      </c>
      <c r="F333" s="1173">
        <v>1</v>
      </c>
      <c r="G333" s="1185">
        <f t="shared" si="140"/>
        <v>210.24</v>
      </c>
      <c r="H333" s="428">
        <f t="shared" si="141"/>
        <v>49.6</v>
      </c>
      <c r="I333" s="429">
        <f t="shared" si="142"/>
        <v>259.84000000000003</v>
      </c>
      <c r="K333" s="1180"/>
    </row>
    <row r="334" spans="1:11" s="1177" customFormat="1" x14ac:dyDescent="0.25">
      <c r="A334" s="679" t="s">
        <v>650</v>
      </c>
      <c r="B334" s="516">
        <v>24</v>
      </c>
      <c r="C334" s="428">
        <f t="shared" si="138"/>
        <v>0.14335204873969659</v>
      </c>
      <c r="D334" s="428">
        <v>4.38</v>
      </c>
      <c r="E334" s="428">
        <f t="shared" si="139"/>
        <v>105.12</v>
      </c>
      <c r="F334" s="1173">
        <v>1</v>
      </c>
      <c r="G334" s="1185">
        <f t="shared" si="140"/>
        <v>105.12</v>
      </c>
      <c r="H334" s="428">
        <f t="shared" si="141"/>
        <v>24.8</v>
      </c>
      <c r="I334" s="429">
        <f t="shared" si="142"/>
        <v>129.92000000000002</v>
      </c>
      <c r="K334" s="1180"/>
    </row>
    <row r="335" spans="1:11" s="1177" customFormat="1" x14ac:dyDescent="0.25">
      <c r="A335" s="679" t="s">
        <v>650</v>
      </c>
      <c r="B335" s="516">
        <v>48</v>
      </c>
      <c r="C335" s="428">
        <f t="shared" si="138"/>
        <v>0.28670409747939318</v>
      </c>
      <c r="D335" s="428">
        <v>4.59</v>
      </c>
      <c r="E335" s="428">
        <f t="shared" si="139"/>
        <v>220.32</v>
      </c>
      <c r="F335" s="1173">
        <v>1</v>
      </c>
      <c r="G335" s="1185">
        <f t="shared" si="140"/>
        <v>220.32</v>
      </c>
      <c r="H335" s="428">
        <f t="shared" si="141"/>
        <v>51.97</v>
      </c>
      <c r="I335" s="429">
        <f t="shared" si="142"/>
        <v>272.28999999999996</v>
      </c>
      <c r="K335" s="1180"/>
    </row>
    <row r="336" spans="1:11" s="1177" customFormat="1" x14ac:dyDescent="0.25">
      <c r="A336" s="679" t="s">
        <v>650</v>
      </c>
      <c r="B336" s="516">
        <v>24</v>
      </c>
      <c r="C336" s="428">
        <f t="shared" si="138"/>
        <v>0.14335204873969659</v>
      </c>
      <c r="D336" s="428">
        <v>4.59</v>
      </c>
      <c r="E336" s="428">
        <f t="shared" si="139"/>
        <v>110.16</v>
      </c>
      <c r="F336" s="1173">
        <v>0.5</v>
      </c>
      <c r="G336" s="1185">
        <f t="shared" si="140"/>
        <v>55.08</v>
      </c>
      <c r="H336" s="428">
        <f t="shared" si="141"/>
        <v>12.99</v>
      </c>
      <c r="I336" s="429">
        <f t="shared" si="142"/>
        <v>68.069999999999993</v>
      </c>
      <c r="K336" s="1180"/>
    </row>
    <row r="337" spans="1:11" s="1177" customFormat="1" x14ac:dyDescent="0.25">
      <c r="A337" s="679" t="s">
        <v>650</v>
      </c>
      <c r="B337" s="516">
        <v>48</v>
      </c>
      <c r="C337" s="428">
        <f t="shared" si="138"/>
        <v>0.28670409747939318</v>
      </c>
      <c r="D337" s="428">
        <v>4.59</v>
      </c>
      <c r="E337" s="428">
        <f t="shared" si="139"/>
        <v>220.32</v>
      </c>
      <c r="F337" s="1173">
        <v>0.5</v>
      </c>
      <c r="G337" s="1185">
        <f t="shared" si="140"/>
        <v>110.16</v>
      </c>
      <c r="H337" s="428">
        <f t="shared" si="141"/>
        <v>25.99</v>
      </c>
      <c r="I337" s="429">
        <f t="shared" si="142"/>
        <v>136.15</v>
      </c>
      <c r="K337" s="1180"/>
    </row>
    <row r="338" spans="1:11" s="1177" customFormat="1" x14ac:dyDescent="0.25">
      <c r="A338" s="679" t="s">
        <v>650</v>
      </c>
      <c r="B338" s="516">
        <v>24</v>
      </c>
      <c r="C338" s="428">
        <f t="shared" si="138"/>
        <v>0.14335204873969659</v>
      </c>
      <c r="D338" s="428">
        <v>4.38</v>
      </c>
      <c r="E338" s="428">
        <f t="shared" si="139"/>
        <v>105.12</v>
      </c>
      <c r="F338" s="1173">
        <v>0.5</v>
      </c>
      <c r="G338" s="1185">
        <f t="shared" si="140"/>
        <v>52.56</v>
      </c>
      <c r="H338" s="428">
        <f t="shared" si="141"/>
        <v>12.4</v>
      </c>
      <c r="I338" s="429">
        <f t="shared" si="142"/>
        <v>64.960000000000008</v>
      </c>
      <c r="K338" s="1180"/>
    </row>
    <row r="339" spans="1:11" s="1177" customFormat="1" x14ac:dyDescent="0.25">
      <c r="A339" s="679" t="s">
        <v>650</v>
      </c>
      <c r="B339" s="516">
        <v>24</v>
      </c>
      <c r="C339" s="428">
        <f t="shared" si="138"/>
        <v>0.14335204873969659</v>
      </c>
      <c r="D339" s="428">
        <v>4.38</v>
      </c>
      <c r="E339" s="428">
        <f t="shared" si="139"/>
        <v>105.12</v>
      </c>
      <c r="F339" s="1173">
        <v>0.5</v>
      </c>
      <c r="G339" s="1185">
        <f t="shared" si="140"/>
        <v>52.56</v>
      </c>
      <c r="H339" s="428">
        <f t="shared" si="141"/>
        <v>12.4</v>
      </c>
      <c r="I339" s="429">
        <f t="shared" si="142"/>
        <v>64.960000000000008</v>
      </c>
      <c r="K339" s="1180"/>
    </row>
    <row r="340" spans="1:11" s="1177" customFormat="1" x14ac:dyDescent="0.25">
      <c r="A340" s="679" t="s">
        <v>650</v>
      </c>
      <c r="B340" s="516">
        <v>24</v>
      </c>
      <c r="C340" s="428">
        <f t="shared" ref="C340:C343" si="143">B340/167.42</f>
        <v>0.14335204873969659</v>
      </c>
      <c r="D340" s="428">
        <v>4.59</v>
      </c>
      <c r="E340" s="428">
        <f t="shared" ref="E340:E343" si="144">B340*D340</f>
        <v>110.16</v>
      </c>
      <c r="F340" s="1173">
        <v>0.5</v>
      </c>
      <c r="G340" s="1185">
        <f t="shared" ref="G340:G343" si="145">ROUND(E340*F340,2)</f>
        <v>55.08</v>
      </c>
      <c r="H340" s="428">
        <f t="shared" ref="H340:H343" si="146">ROUND(G340*0.2359,2)</f>
        <v>12.99</v>
      </c>
      <c r="I340" s="429">
        <f t="shared" ref="I340:I343" si="147">G340+H340</f>
        <v>68.069999999999993</v>
      </c>
      <c r="K340" s="1180"/>
    </row>
    <row r="341" spans="1:11" s="1177" customFormat="1" x14ac:dyDescent="0.25">
      <c r="A341" s="679" t="s">
        <v>650</v>
      </c>
      <c r="B341" s="516">
        <v>24</v>
      </c>
      <c r="C341" s="428">
        <f t="shared" si="143"/>
        <v>0.14335204873969659</v>
      </c>
      <c r="D341" s="428">
        <v>4.38</v>
      </c>
      <c r="E341" s="428">
        <f t="shared" si="144"/>
        <v>105.12</v>
      </c>
      <c r="F341" s="1173">
        <v>0.5</v>
      </c>
      <c r="G341" s="1185">
        <f t="shared" si="145"/>
        <v>52.56</v>
      </c>
      <c r="H341" s="428">
        <f t="shared" si="146"/>
        <v>12.4</v>
      </c>
      <c r="I341" s="429">
        <f t="shared" si="147"/>
        <v>64.960000000000008</v>
      </c>
      <c r="K341" s="1180"/>
    </row>
    <row r="342" spans="1:11" s="1177" customFormat="1" x14ac:dyDescent="0.25">
      <c r="A342" s="679" t="s">
        <v>650</v>
      </c>
      <c r="B342" s="516">
        <v>24</v>
      </c>
      <c r="C342" s="428">
        <f t="shared" si="143"/>
        <v>0.14335204873969659</v>
      </c>
      <c r="D342" s="428">
        <v>4.38</v>
      </c>
      <c r="E342" s="428">
        <f t="shared" si="144"/>
        <v>105.12</v>
      </c>
      <c r="F342" s="1173">
        <v>0.5</v>
      </c>
      <c r="G342" s="1185">
        <f t="shared" si="145"/>
        <v>52.56</v>
      </c>
      <c r="H342" s="428">
        <f t="shared" si="146"/>
        <v>12.4</v>
      </c>
      <c r="I342" s="429">
        <f t="shared" si="147"/>
        <v>64.960000000000008</v>
      </c>
      <c r="K342" s="1180"/>
    </row>
    <row r="343" spans="1:11" s="1177" customFormat="1" x14ac:dyDescent="0.25">
      <c r="A343" s="679" t="s">
        <v>650</v>
      </c>
      <c r="B343" s="516">
        <v>24</v>
      </c>
      <c r="C343" s="428">
        <f t="shared" si="143"/>
        <v>0.14335204873969659</v>
      </c>
      <c r="D343" s="428">
        <v>4.59</v>
      </c>
      <c r="E343" s="428">
        <f t="shared" si="144"/>
        <v>110.16</v>
      </c>
      <c r="F343" s="1173">
        <v>0.5</v>
      </c>
      <c r="G343" s="1185">
        <f t="shared" si="145"/>
        <v>55.08</v>
      </c>
      <c r="H343" s="428">
        <f t="shared" si="146"/>
        <v>12.99</v>
      </c>
      <c r="I343" s="429">
        <f t="shared" si="147"/>
        <v>68.069999999999993</v>
      </c>
      <c r="K343" s="1180"/>
    </row>
    <row r="344" spans="1:11" s="1177" customFormat="1" x14ac:dyDescent="0.25">
      <c r="A344" s="397" t="s">
        <v>662</v>
      </c>
      <c r="B344" s="442">
        <f>B345+B355</f>
        <v>1612</v>
      </c>
      <c r="C344" s="454">
        <f t="shared" ref="C344:I344" si="148">C345+C355</f>
        <v>9.9833068757302499</v>
      </c>
      <c r="D344" s="454"/>
      <c r="E344" s="454"/>
      <c r="F344" s="1188"/>
      <c r="G344" s="454">
        <f t="shared" si="148"/>
        <v>8748.7299999999977</v>
      </c>
      <c r="H344" s="454">
        <f t="shared" si="148"/>
        <v>2056.8200000000002</v>
      </c>
      <c r="I344" s="455">
        <f t="shared" si="148"/>
        <v>10805.55</v>
      </c>
      <c r="K344" s="1180"/>
    </row>
    <row r="345" spans="1:11" s="1177" customFormat="1" ht="33" x14ac:dyDescent="0.25">
      <c r="A345" s="496" t="s">
        <v>9</v>
      </c>
      <c r="B345" s="448">
        <f>SUM(B346:B354)</f>
        <v>288</v>
      </c>
      <c r="C345" s="459">
        <f t="shared" ref="C345:I345" si="149">SUM(C346:C354)</f>
        <v>1.7715828832571663</v>
      </c>
      <c r="D345" s="459"/>
      <c r="E345" s="459"/>
      <c r="F345" s="1187"/>
      <c r="G345" s="459">
        <f t="shared" si="149"/>
        <v>2125.44</v>
      </c>
      <c r="H345" s="459">
        <f t="shared" si="149"/>
        <v>494.38000000000005</v>
      </c>
      <c r="I345" s="460">
        <f t="shared" si="149"/>
        <v>2619.8199999999997</v>
      </c>
      <c r="K345" s="1180"/>
    </row>
    <row r="346" spans="1:11" s="1177" customFormat="1" x14ac:dyDescent="0.25">
      <c r="A346" s="679" t="s">
        <v>663</v>
      </c>
      <c r="B346" s="516">
        <v>104</v>
      </c>
      <c r="C346" s="428">
        <f>B346/166</f>
        <v>0.62650602409638556</v>
      </c>
      <c r="D346" s="428">
        <v>1910</v>
      </c>
      <c r="E346" s="428">
        <f t="shared" ref="E346:E349" si="150">D346*C346</f>
        <v>1196.6265060240964</v>
      </c>
      <c r="F346" s="1173">
        <v>0.3</v>
      </c>
      <c r="G346" s="1185">
        <f t="shared" ref="G346:G354" si="151">ROUND(E346*F346,2)</f>
        <v>358.99</v>
      </c>
      <c r="H346" s="428">
        <f>ROUND(G346*0.2359,2)</f>
        <v>84.69</v>
      </c>
      <c r="I346" s="429">
        <f t="shared" ref="I346:I354" si="152">G346+H346</f>
        <v>443.68</v>
      </c>
      <c r="K346" s="1180"/>
    </row>
    <row r="347" spans="1:11" s="1177" customFormat="1" x14ac:dyDescent="0.25">
      <c r="A347" s="679" t="s">
        <v>664</v>
      </c>
      <c r="B347" s="516">
        <v>19</v>
      </c>
      <c r="C347" s="428">
        <f t="shared" ref="C347:C350" si="153">B347/166</f>
        <v>0.1144578313253012</v>
      </c>
      <c r="D347" s="428">
        <v>1880</v>
      </c>
      <c r="E347" s="428">
        <f t="shared" si="150"/>
        <v>215.18072289156626</v>
      </c>
      <c r="F347" s="1173">
        <v>1</v>
      </c>
      <c r="G347" s="1185">
        <f t="shared" si="151"/>
        <v>215.18</v>
      </c>
      <c r="H347" s="428">
        <f t="shared" ref="H347:H350" si="154">ROUND(G347*0.2359,2)</f>
        <v>50.76</v>
      </c>
      <c r="I347" s="429">
        <f t="shared" si="152"/>
        <v>265.94</v>
      </c>
      <c r="K347" s="1180"/>
    </row>
    <row r="348" spans="1:11" s="1177" customFormat="1" x14ac:dyDescent="0.25">
      <c r="A348" s="679" t="s">
        <v>665</v>
      </c>
      <c r="B348" s="516">
        <v>43</v>
      </c>
      <c r="C348" s="428">
        <f t="shared" si="153"/>
        <v>0.25903614457831325</v>
      </c>
      <c r="D348" s="428">
        <v>1880</v>
      </c>
      <c r="E348" s="428">
        <f t="shared" si="150"/>
        <v>486.98795180722891</v>
      </c>
      <c r="F348" s="1173">
        <v>0.5</v>
      </c>
      <c r="G348" s="1185">
        <f t="shared" si="151"/>
        <v>243.49</v>
      </c>
      <c r="H348" s="428">
        <f t="shared" si="154"/>
        <v>57.44</v>
      </c>
      <c r="I348" s="429">
        <f t="shared" si="152"/>
        <v>300.93</v>
      </c>
      <c r="K348" s="1180"/>
    </row>
    <row r="349" spans="1:11" s="1177" customFormat="1" x14ac:dyDescent="0.25">
      <c r="A349" s="679" t="s">
        <v>665</v>
      </c>
      <c r="B349" s="516">
        <v>79</v>
      </c>
      <c r="C349" s="428">
        <f t="shared" si="153"/>
        <v>0.4759036144578313</v>
      </c>
      <c r="D349" s="428">
        <v>1880</v>
      </c>
      <c r="E349" s="428">
        <f t="shared" si="150"/>
        <v>894.69879518072287</v>
      </c>
      <c r="F349" s="1173">
        <v>1</v>
      </c>
      <c r="G349" s="1185">
        <f t="shared" si="151"/>
        <v>894.7</v>
      </c>
      <c r="H349" s="428">
        <f t="shared" si="154"/>
        <v>211.06</v>
      </c>
      <c r="I349" s="429">
        <f t="shared" si="152"/>
        <v>1105.76</v>
      </c>
      <c r="K349" s="1180"/>
    </row>
    <row r="350" spans="1:11" s="1177" customFormat="1" x14ac:dyDescent="0.25">
      <c r="A350" s="679" t="s">
        <v>666</v>
      </c>
      <c r="B350" s="516">
        <v>1</v>
      </c>
      <c r="C350" s="428">
        <f t="shared" si="153"/>
        <v>6.024096385542169E-3</v>
      </c>
      <c r="D350" s="428">
        <v>13.99</v>
      </c>
      <c r="E350" s="428">
        <f t="shared" ref="E350" si="155">B350*D350</f>
        <v>13.99</v>
      </c>
      <c r="F350" s="1173">
        <v>1</v>
      </c>
      <c r="G350" s="1185">
        <f t="shared" si="151"/>
        <v>13.99</v>
      </c>
      <c r="H350" s="428">
        <f t="shared" si="154"/>
        <v>3.3</v>
      </c>
      <c r="I350" s="429">
        <f t="shared" si="152"/>
        <v>17.29</v>
      </c>
      <c r="K350" s="1180"/>
    </row>
    <row r="351" spans="1:11" s="1177" customFormat="1" x14ac:dyDescent="0.25">
      <c r="A351" s="679" t="s">
        <v>667</v>
      </c>
      <c r="B351" s="516">
        <v>8</v>
      </c>
      <c r="C351" s="428">
        <f>B351/145</f>
        <v>5.5172413793103448E-2</v>
      </c>
      <c r="D351" s="428">
        <v>1800</v>
      </c>
      <c r="E351" s="428">
        <f>D351*C351</f>
        <v>99.310344827586206</v>
      </c>
      <c r="F351" s="1173">
        <v>0.5</v>
      </c>
      <c r="G351" s="1185">
        <f t="shared" si="151"/>
        <v>49.66</v>
      </c>
      <c r="H351" s="537">
        <f>ROUND(G351*0.2077,2)</f>
        <v>10.31</v>
      </c>
      <c r="I351" s="429">
        <f t="shared" si="152"/>
        <v>59.97</v>
      </c>
      <c r="K351" s="1180"/>
    </row>
    <row r="352" spans="1:11" s="1177" customFormat="1" x14ac:dyDescent="0.25">
      <c r="A352" s="679" t="s">
        <v>667</v>
      </c>
      <c r="B352" s="516">
        <v>16</v>
      </c>
      <c r="C352" s="428">
        <f t="shared" ref="C352:C354" si="156">B352/145</f>
        <v>0.1103448275862069</v>
      </c>
      <c r="D352" s="428">
        <v>1800</v>
      </c>
      <c r="E352" s="428">
        <f>D352*C352</f>
        <v>198.62068965517241</v>
      </c>
      <c r="F352" s="1173">
        <v>1</v>
      </c>
      <c r="G352" s="1185">
        <f t="shared" si="151"/>
        <v>198.62</v>
      </c>
      <c r="H352" s="537">
        <f>ROUND(G352*0.2077,2)</f>
        <v>41.25</v>
      </c>
      <c r="I352" s="429">
        <f t="shared" si="152"/>
        <v>239.87</v>
      </c>
      <c r="K352" s="1180"/>
    </row>
    <row r="353" spans="1:11" s="1177" customFormat="1" x14ac:dyDescent="0.25">
      <c r="A353" s="679" t="s">
        <v>667</v>
      </c>
      <c r="B353" s="516">
        <v>8</v>
      </c>
      <c r="C353" s="428">
        <f t="shared" si="156"/>
        <v>5.5172413793103448E-2</v>
      </c>
      <c r="D353" s="428">
        <v>1562</v>
      </c>
      <c r="E353" s="428">
        <f>D353*C353</f>
        <v>86.179310344827584</v>
      </c>
      <c r="F353" s="1173">
        <v>0.5</v>
      </c>
      <c r="G353" s="1185">
        <f t="shared" si="151"/>
        <v>43.09</v>
      </c>
      <c r="H353" s="428">
        <f t="shared" ref="H353:H354" si="157">ROUND(G353*0.2359,2)</f>
        <v>10.16</v>
      </c>
      <c r="I353" s="429">
        <f t="shared" si="152"/>
        <v>53.25</v>
      </c>
      <c r="K353" s="1180"/>
    </row>
    <row r="354" spans="1:11" s="1177" customFormat="1" x14ac:dyDescent="0.25">
      <c r="A354" s="679" t="s">
        <v>667</v>
      </c>
      <c r="B354" s="516">
        <v>10</v>
      </c>
      <c r="C354" s="428">
        <f t="shared" si="156"/>
        <v>6.8965517241379309E-2</v>
      </c>
      <c r="D354" s="428">
        <v>1562</v>
      </c>
      <c r="E354" s="428">
        <f>D354*C354</f>
        <v>107.72413793103448</v>
      </c>
      <c r="F354" s="1173">
        <v>1</v>
      </c>
      <c r="G354" s="1185">
        <f t="shared" si="151"/>
        <v>107.72</v>
      </c>
      <c r="H354" s="428">
        <f t="shared" si="157"/>
        <v>25.41</v>
      </c>
      <c r="I354" s="429">
        <f t="shared" si="152"/>
        <v>133.13</v>
      </c>
      <c r="K354" s="1180"/>
    </row>
    <row r="355" spans="1:11" s="1177" customFormat="1" ht="33" x14ac:dyDescent="0.25">
      <c r="A355" s="496" t="s">
        <v>7</v>
      </c>
      <c r="B355" s="448">
        <f>SUM(B356:B391)</f>
        <v>1324</v>
      </c>
      <c r="C355" s="459">
        <f t="shared" ref="C355:I355" si="158">SUM(C356:C391)</f>
        <v>8.2117239924730843</v>
      </c>
      <c r="D355" s="459"/>
      <c r="E355" s="459"/>
      <c r="F355" s="1187"/>
      <c r="G355" s="459">
        <f t="shared" si="158"/>
        <v>6623.2899999999981</v>
      </c>
      <c r="H355" s="459">
        <f t="shared" si="158"/>
        <v>1562.44</v>
      </c>
      <c r="I355" s="460">
        <f t="shared" si="158"/>
        <v>8185.7300000000005</v>
      </c>
      <c r="K355" s="1180"/>
    </row>
    <row r="356" spans="1:11" s="1177" customFormat="1" x14ac:dyDescent="0.25">
      <c r="A356" s="679" t="s">
        <v>668</v>
      </c>
      <c r="B356" s="516">
        <v>17</v>
      </c>
      <c r="C356" s="428">
        <f>B356/166</f>
        <v>0.10240963855421686</v>
      </c>
      <c r="D356" s="428">
        <v>1348</v>
      </c>
      <c r="E356" s="428">
        <f t="shared" ref="E356:E359" si="159">D356*C356</f>
        <v>138.04819277108433</v>
      </c>
      <c r="F356" s="1173">
        <v>0.3</v>
      </c>
      <c r="G356" s="1185">
        <f t="shared" ref="G356:G377" si="160">ROUND(E356*F356,2)</f>
        <v>41.41</v>
      </c>
      <c r="H356" s="428">
        <f t="shared" ref="H356:H391" si="161">ROUND(G356*0.2359,2)</f>
        <v>9.77</v>
      </c>
      <c r="I356" s="429">
        <f t="shared" ref="I356:I391" si="162">G356+H356</f>
        <v>51.179999999999993</v>
      </c>
      <c r="K356" s="1180"/>
    </row>
    <row r="357" spans="1:11" s="1177" customFormat="1" x14ac:dyDescent="0.25">
      <c r="A357" s="679" t="s">
        <v>669</v>
      </c>
      <c r="B357" s="516">
        <v>13</v>
      </c>
      <c r="C357" s="428">
        <f t="shared" ref="C357:C360" si="163">B357/166</f>
        <v>7.8313253012048195E-2</v>
      </c>
      <c r="D357" s="428">
        <v>1348</v>
      </c>
      <c r="E357" s="428">
        <f t="shared" si="159"/>
        <v>105.56626506024097</v>
      </c>
      <c r="F357" s="1173">
        <v>0.5</v>
      </c>
      <c r="G357" s="1185">
        <f t="shared" si="160"/>
        <v>52.78</v>
      </c>
      <c r="H357" s="428">
        <f t="shared" si="161"/>
        <v>12.45</v>
      </c>
      <c r="I357" s="429">
        <f t="shared" si="162"/>
        <v>65.23</v>
      </c>
      <c r="K357" s="1180"/>
    </row>
    <row r="358" spans="1:11" s="1177" customFormat="1" x14ac:dyDescent="0.25">
      <c r="A358" s="679" t="s">
        <v>669</v>
      </c>
      <c r="B358" s="516">
        <v>5</v>
      </c>
      <c r="C358" s="428">
        <f t="shared" si="163"/>
        <v>3.0120481927710843E-2</v>
      </c>
      <c r="D358" s="428">
        <v>1348</v>
      </c>
      <c r="E358" s="428">
        <f t="shared" si="159"/>
        <v>40.602409638554214</v>
      </c>
      <c r="F358" s="1173">
        <v>1</v>
      </c>
      <c r="G358" s="1185">
        <f t="shared" si="160"/>
        <v>40.6</v>
      </c>
      <c r="H358" s="428">
        <f t="shared" si="161"/>
        <v>9.58</v>
      </c>
      <c r="I358" s="429">
        <f t="shared" si="162"/>
        <v>50.18</v>
      </c>
      <c r="K358" s="1180"/>
    </row>
    <row r="359" spans="1:11" s="1177" customFormat="1" x14ac:dyDescent="0.25">
      <c r="A359" s="679" t="s">
        <v>670</v>
      </c>
      <c r="B359" s="516">
        <v>104</v>
      </c>
      <c r="C359" s="428">
        <f t="shared" si="163"/>
        <v>0.62650602409638556</v>
      </c>
      <c r="D359" s="428">
        <v>1348</v>
      </c>
      <c r="E359" s="428">
        <f t="shared" si="159"/>
        <v>844.53012048192772</v>
      </c>
      <c r="F359" s="1173">
        <v>0.3</v>
      </c>
      <c r="G359" s="1185">
        <f t="shared" si="160"/>
        <v>253.36</v>
      </c>
      <c r="H359" s="428">
        <f t="shared" si="161"/>
        <v>59.77</v>
      </c>
      <c r="I359" s="429">
        <f t="shared" si="162"/>
        <v>313.13</v>
      </c>
      <c r="K359" s="1180"/>
    </row>
    <row r="360" spans="1:11" s="1177" customFormat="1" x14ac:dyDescent="0.25">
      <c r="A360" s="679" t="s">
        <v>671</v>
      </c>
      <c r="B360" s="516">
        <v>1</v>
      </c>
      <c r="C360" s="428">
        <f t="shared" si="163"/>
        <v>6.024096385542169E-3</v>
      </c>
      <c r="D360" s="428">
        <v>6.22</v>
      </c>
      <c r="E360" s="428">
        <f t="shared" ref="E360:E362" si="164">B360*D360</f>
        <v>6.22</v>
      </c>
      <c r="F360" s="1173">
        <v>1</v>
      </c>
      <c r="G360" s="1185">
        <f t="shared" si="160"/>
        <v>6.22</v>
      </c>
      <c r="H360" s="428">
        <f t="shared" si="161"/>
        <v>1.47</v>
      </c>
      <c r="I360" s="429">
        <f t="shared" si="162"/>
        <v>7.6899999999999995</v>
      </c>
      <c r="K360" s="1180"/>
    </row>
    <row r="361" spans="1:11" s="1177" customFormat="1" x14ac:dyDescent="0.25">
      <c r="A361" s="679" t="s">
        <v>672</v>
      </c>
      <c r="B361" s="516">
        <v>1</v>
      </c>
      <c r="C361" s="428">
        <f>B361/167.42</f>
        <v>5.9730020308206913E-3</v>
      </c>
      <c r="D361" s="428">
        <v>5.53</v>
      </c>
      <c r="E361" s="428">
        <f t="shared" si="164"/>
        <v>5.53</v>
      </c>
      <c r="F361" s="1173">
        <v>1</v>
      </c>
      <c r="G361" s="1185">
        <f t="shared" si="160"/>
        <v>5.53</v>
      </c>
      <c r="H361" s="428">
        <f t="shared" si="161"/>
        <v>1.3</v>
      </c>
      <c r="I361" s="429">
        <f t="shared" si="162"/>
        <v>6.83</v>
      </c>
      <c r="K361" s="1180"/>
    </row>
    <row r="362" spans="1:11" s="1177" customFormat="1" x14ac:dyDescent="0.25">
      <c r="A362" s="679" t="s">
        <v>672</v>
      </c>
      <c r="B362" s="516">
        <v>4</v>
      </c>
      <c r="C362" s="428">
        <f>B362/167.42</f>
        <v>2.3892008123282765E-2</v>
      </c>
      <c r="D362" s="428">
        <v>5.88</v>
      </c>
      <c r="E362" s="428">
        <f t="shared" si="164"/>
        <v>23.52</v>
      </c>
      <c r="F362" s="1173">
        <v>1</v>
      </c>
      <c r="G362" s="1185">
        <f t="shared" si="160"/>
        <v>23.52</v>
      </c>
      <c r="H362" s="428">
        <f t="shared" si="161"/>
        <v>5.55</v>
      </c>
      <c r="I362" s="429">
        <f t="shared" si="162"/>
        <v>29.07</v>
      </c>
      <c r="K362" s="1180"/>
    </row>
    <row r="363" spans="1:11" s="1177" customFormat="1" x14ac:dyDescent="0.25">
      <c r="A363" s="679" t="s">
        <v>673</v>
      </c>
      <c r="B363" s="516">
        <v>42</v>
      </c>
      <c r="C363" s="428">
        <f>B363/166</f>
        <v>0.25301204819277107</v>
      </c>
      <c r="D363" s="428">
        <v>1098</v>
      </c>
      <c r="E363" s="428">
        <f t="shared" ref="E363:E366" si="165">D363*C363</f>
        <v>277.80722891566262</v>
      </c>
      <c r="F363" s="1173">
        <v>1</v>
      </c>
      <c r="G363" s="1185">
        <f t="shared" si="160"/>
        <v>277.81</v>
      </c>
      <c r="H363" s="428">
        <f t="shared" si="161"/>
        <v>65.540000000000006</v>
      </c>
      <c r="I363" s="429">
        <f t="shared" si="162"/>
        <v>343.35</v>
      </c>
      <c r="K363" s="1180"/>
    </row>
    <row r="364" spans="1:11" s="1177" customFormat="1" x14ac:dyDescent="0.25">
      <c r="A364" s="679" t="s">
        <v>673</v>
      </c>
      <c r="B364" s="516">
        <v>27</v>
      </c>
      <c r="C364" s="428">
        <f t="shared" ref="C364:C366" si="166">B364/166</f>
        <v>0.16265060240963855</v>
      </c>
      <c r="D364" s="428">
        <v>1098</v>
      </c>
      <c r="E364" s="428">
        <f t="shared" si="165"/>
        <v>178.59036144578312</v>
      </c>
      <c r="F364" s="1173">
        <v>0.5</v>
      </c>
      <c r="G364" s="1185">
        <f t="shared" si="160"/>
        <v>89.3</v>
      </c>
      <c r="H364" s="428">
        <f t="shared" si="161"/>
        <v>21.07</v>
      </c>
      <c r="I364" s="429">
        <f t="shared" si="162"/>
        <v>110.37</v>
      </c>
      <c r="K364" s="1180"/>
    </row>
    <row r="365" spans="1:11" s="1177" customFormat="1" x14ac:dyDescent="0.25">
      <c r="A365" s="679" t="s">
        <v>673</v>
      </c>
      <c r="B365" s="516">
        <v>51</v>
      </c>
      <c r="C365" s="428">
        <f t="shared" si="166"/>
        <v>0.30722891566265059</v>
      </c>
      <c r="D365" s="428">
        <v>1098</v>
      </c>
      <c r="E365" s="428">
        <f t="shared" si="165"/>
        <v>337.33734939759034</v>
      </c>
      <c r="F365" s="1173">
        <v>0.5</v>
      </c>
      <c r="G365" s="1185">
        <f t="shared" si="160"/>
        <v>168.67</v>
      </c>
      <c r="H365" s="428">
        <f t="shared" si="161"/>
        <v>39.79</v>
      </c>
      <c r="I365" s="429">
        <f t="shared" si="162"/>
        <v>208.45999999999998</v>
      </c>
      <c r="K365" s="1180"/>
    </row>
    <row r="366" spans="1:11" s="1177" customFormat="1" x14ac:dyDescent="0.25">
      <c r="A366" s="679" t="s">
        <v>673</v>
      </c>
      <c r="B366" s="516">
        <v>86</v>
      </c>
      <c r="C366" s="428">
        <f t="shared" si="166"/>
        <v>0.51807228915662651</v>
      </c>
      <c r="D366" s="428">
        <v>1098</v>
      </c>
      <c r="E366" s="428">
        <f t="shared" si="165"/>
        <v>568.84337349397595</v>
      </c>
      <c r="F366" s="1173">
        <v>1</v>
      </c>
      <c r="G366" s="1185">
        <f t="shared" si="160"/>
        <v>568.84</v>
      </c>
      <c r="H366" s="428">
        <f t="shared" si="161"/>
        <v>134.19</v>
      </c>
      <c r="I366" s="429">
        <f t="shared" si="162"/>
        <v>703.03</v>
      </c>
      <c r="K366" s="1180"/>
    </row>
    <row r="367" spans="1:11" s="1177" customFormat="1" x14ac:dyDescent="0.25">
      <c r="A367" s="679" t="s">
        <v>674</v>
      </c>
      <c r="B367" s="516">
        <v>20</v>
      </c>
      <c r="C367" s="428">
        <f t="shared" ref="C367:C375" si="167">B367/167.42</f>
        <v>0.11946004061641381</v>
      </c>
      <c r="D367" s="428">
        <v>5.88</v>
      </c>
      <c r="E367" s="428">
        <f t="shared" ref="E367:E375" si="168">B367*D367</f>
        <v>117.6</v>
      </c>
      <c r="F367" s="1173">
        <v>0.5</v>
      </c>
      <c r="G367" s="1185">
        <f t="shared" si="160"/>
        <v>58.8</v>
      </c>
      <c r="H367" s="428">
        <f t="shared" si="161"/>
        <v>13.87</v>
      </c>
      <c r="I367" s="429">
        <f t="shared" si="162"/>
        <v>72.67</v>
      </c>
      <c r="K367" s="1180"/>
    </row>
    <row r="368" spans="1:11" s="1177" customFormat="1" x14ac:dyDescent="0.25">
      <c r="A368" s="679" t="s">
        <v>674</v>
      </c>
      <c r="B368" s="516">
        <v>40</v>
      </c>
      <c r="C368" s="428">
        <f t="shared" si="167"/>
        <v>0.23892008123282762</v>
      </c>
      <c r="D368" s="428">
        <v>5.88</v>
      </c>
      <c r="E368" s="428">
        <f t="shared" si="168"/>
        <v>235.2</v>
      </c>
      <c r="F368" s="1173">
        <v>0.5</v>
      </c>
      <c r="G368" s="1185">
        <f t="shared" si="160"/>
        <v>117.6</v>
      </c>
      <c r="H368" s="428">
        <f t="shared" si="161"/>
        <v>27.74</v>
      </c>
      <c r="I368" s="429">
        <f t="shared" si="162"/>
        <v>145.34</v>
      </c>
      <c r="K368" s="1180"/>
    </row>
    <row r="369" spans="1:11" s="1177" customFormat="1" x14ac:dyDescent="0.25">
      <c r="A369" s="679" t="s">
        <v>674</v>
      </c>
      <c r="B369" s="516">
        <v>60</v>
      </c>
      <c r="C369" s="428">
        <f t="shared" si="167"/>
        <v>0.35838012184924145</v>
      </c>
      <c r="D369" s="428">
        <v>5.53</v>
      </c>
      <c r="E369" s="428">
        <f t="shared" si="168"/>
        <v>331.8</v>
      </c>
      <c r="F369" s="1173">
        <v>0.5</v>
      </c>
      <c r="G369" s="1185">
        <f t="shared" si="160"/>
        <v>165.9</v>
      </c>
      <c r="H369" s="428">
        <f t="shared" si="161"/>
        <v>39.14</v>
      </c>
      <c r="I369" s="429">
        <f t="shared" si="162"/>
        <v>205.04000000000002</v>
      </c>
      <c r="K369" s="1180"/>
    </row>
    <row r="370" spans="1:11" s="1177" customFormat="1" x14ac:dyDescent="0.25">
      <c r="A370" s="679" t="s">
        <v>674</v>
      </c>
      <c r="B370" s="516">
        <v>20</v>
      </c>
      <c r="C370" s="428">
        <f t="shared" si="167"/>
        <v>0.11946004061641381</v>
      </c>
      <c r="D370" s="428">
        <v>5.88</v>
      </c>
      <c r="E370" s="428">
        <f t="shared" si="168"/>
        <v>117.6</v>
      </c>
      <c r="F370" s="1173">
        <v>0.5</v>
      </c>
      <c r="G370" s="1185">
        <f t="shared" si="160"/>
        <v>58.8</v>
      </c>
      <c r="H370" s="428">
        <f t="shared" si="161"/>
        <v>13.87</v>
      </c>
      <c r="I370" s="429">
        <f t="shared" si="162"/>
        <v>72.67</v>
      </c>
      <c r="K370" s="1180"/>
    </row>
    <row r="371" spans="1:11" s="1177" customFormat="1" x14ac:dyDescent="0.25">
      <c r="A371" s="679" t="s">
        <v>674</v>
      </c>
      <c r="B371" s="516">
        <v>99</v>
      </c>
      <c r="C371" s="428">
        <f t="shared" si="167"/>
        <v>0.59132720105124836</v>
      </c>
      <c r="D371" s="428">
        <v>5.88</v>
      </c>
      <c r="E371" s="428">
        <f t="shared" si="168"/>
        <v>582.12</v>
      </c>
      <c r="F371" s="1173">
        <v>0.5</v>
      </c>
      <c r="G371" s="1185">
        <f t="shared" si="160"/>
        <v>291.06</v>
      </c>
      <c r="H371" s="428">
        <f t="shared" si="161"/>
        <v>68.66</v>
      </c>
      <c r="I371" s="429">
        <f t="shared" si="162"/>
        <v>359.72</v>
      </c>
      <c r="K371" s="1180"/>
    </row>
    <row r="372" spans="1:11" s="1177" customFormat="1" x14ac:dyDescent="0.25">
      <c r="A372" s="679" t="s">
        <v>674</v>
      </c>
      <c r="B372" s="516">
        <v>100</v>
      </c>
      <c r="C372" s="428">
        <f t="shared" si="167"/>
        <v>0.5973002030820691</v>
      </c>
      <c r="D372" s="428">
        <v>5.88</v>
      </c>
      <c r="E372" s="428">
        <f t="shared" si="168"/>
        <v>588</v>
      </c>
      <c r="F372" s="1173">
        <v>1</v>
      </c>
      <c r="G372" s="1185">
        <f t="shared" si="160"/>
        <v>588</v>
      </c>
      <c r="H372" s="428">
        <f t="shared" si="161"/>
        <v>138.71</v>
      </c>
      <c r="I372" s="429">
        <f t="shared" si="162"/>
        <v>726.71</v>
      </c>
      <c r="K372" s="1180"/>
    </row>
    <row r="373" spans="1:11" s="1177" customFormat="1" x14ac:dyDescent="0.25">
      <c r="A373" s="679" t="s">
        <v>674</v>
      </c>
      <c r="B373" s="516">
        <v>79</v>
      </c>
      <c r="C373" s="428">
        <f t="shared" si="167"/>
        <v>0.47186716043483456</v>
      </c>
      <c r="D373" s="428">
        <v>5.53</v>
      </c>
      <c r="E373" s="428">
        <f t="shared" si="168"/>
        <v>436.87</v>
      </c>
      <c r="F373" s="1173">
        <v>1</v>
      </c>
      <c r="G373" s="1185">
        <f t="shared" si="160"/>
        <v>436.87</v>
      </c>
      <c r="H373" s="428">
        <f t="shared" si="161"/>
        <v>103.06</v>
      </c>
      <c r="I373" s="429">
        <f t="shared" si="162"/>
        <v>539.93000000000006</v>
      </c>
      <c r="K373" s="1180"/>
    </row>
    <row r="374" spans="1:11" s="1177" customFormat="1" x14ac:dyDescent="0.25">
      <c r="A374" s="679" t="s">
        <v>674</v>
      </c>
      <c r="B374" s="516">
        <v>117</v>
      </c>
      <c r="C374" s="428">
        <f t="shared" si="167"/>
        <v>0.69884123760602079</v>
      </c>
      <c r="D374" s="428">
        <v>5.88</v>
      </c>
      <c r="E374" s="428">
        <f t="shared" si="168"/>
        <v>687.96</v>
      </c>
      <c r="F374" s="1173">
        <v>1</v>
      </c>
      <c r="G374" s="1185">
        <f t="shared" si="160"/>
        <v>687.96</v>
      </c>
      <c r="H374" s="428">
        <f t="shared" si="161"/>
        <v>162.29</v>
      </c>
      <c r="I374" s="429">
        <f t="shared" si="162"/>
        <v>850.25</v>
      </c>
      <c r="K374" s="1180"/>
    </row>
    <row r="375" spans="1:11" s="1177" customFormat="1" x14ac:dyDescent="0.25">
      <c r="A375" s="679" t="s">
        <v>674</v>
      </c>
      <c r="B375" s="516">
        <v>80</v>
      </c>
      <c r="C375" s="428">
        <f t="shared" si="167"/>
        <v>0.47784016246565525</v>
      </c>
      <c r="D375" s="428">
        <v>5.88</v>
      </c>
      <c r="E375" s="428">
        <f t="shared" si="168"/>
        <v>470.4</v>
      </c>
      <c r="F375" s="1173">
        <v>1</v>
      </c>
      <c r="G375" s="1185">
        <f t="shared" si="160"/>
        <v>470.4</v>
      </c>
      <c r="H375" s="428">
        <f t="shared" si="161"/>
        <v>110.97</v>
      </c>
      <c r="I375" s="429">
        <f t="shared" si="162"/>
        <v>581.37</v>
      </c>
      <c r="K375" s="1180"/>
    </row>
    <row r="376" spans="1:11" s="1177" customFormat="1" x14ac:dyDescent="0.25">
      <c r="A376" s="679" t="s">
        <v>675</v>
      </c>
      <c r="B376" s="516">
        <v>5</v>
      </c>
      <c r="C376" s="428">
        <f>B376/166</f>
        <v>3.0120481927710843E-2</v>
      </c>
      <c r="D376" s="428">
        <v>1194</v>
      </c>
      <c r="E376" s="428">
        <f>D376*C376</f>
        <v>35.963855421686745</v>
      </c>
      <c r="F376" s="1173">
        <v>0.5</v>
      </c>
      <c r="G376" s="1185">
        <f t="shared" si="160"/>
        <v>17.98</v>
      </c>
      <c r="H376" s="428">
        <f t="shared" si="161"/>
        <v>4.24</v>
      </c>
      <c r="I376" s="429">
        <f t="shared" si="162"/>
        <v>22.22</v>
      </c>
      <c r="K376" s="1180"/>
    </row>
    <row r="377" spans="1:11" s="1177" customFormat="1" x14ac:dyDescent="0.25">
      <c r="A377" s="679" t="s">
        <v>675</v>
      </c>
      <c r="B377" s="516">
        <v>27</v>
      </c>
      <c r="C377" s="428">
        <f>B377/166</f>
        <v>0.16265060240963855</v>
      </c>
      <c r="D377" s="428">
        <v>1194</v>
      </c>
      <c r="E377" s="428">
        <f>D377*C377</f>
        <v>194.20481927710844</v>
      </c>
      <c r="F377" s="1173">
        <v>1</v>
      </c>
      <c r="G377" s="1185">
        <f t="shared" si="160"/>
        <v>194.2</v>
      </c>
      <c r="H377" s="428">
        <f t="shared" si="161"/>
        <v>45.81</v>
      </c>
      <c r="I377" s="429">
        <f t="shared" si="162"/>
        <v>240.01</v>
      </c>
      <c r="K377" s="1180"/>
    </row>
    <row r="378" spans="1:11" s="1177" customFormat="1" x14ac:dyDescent="0.25">
      <c r="A378" s="679" t="s">
        <v>676</v>
      </c>
      <c r="B378" s="516">
        <v>18</v>
      </c>
      <c r="C378" s="428">
        <f>B378/145</f>
        <v>0.12413793103448276</v>
      </c>
      <c r="D378" s="428">
        <v>1204</v>
      </c>
      <c r="E378" s="428">
        <f>D378*C378</f>
        <v>149.46206896551723</v>
      </c>
      <c r="F378" s="1173">
        <v>0.5</v>
      </c>
      <c r="G378" s="1185">
        <f>ROUND(E378*F378,2)</f>
        <v>74.73</v>
      </c>
      <c r="H378" s="428">
        <f t="shared" si="161"/>
        <v>17.63</v>
      </c>
      <c r="I378" s="429">
        <f t="shared" si="162"/>
        <v>92.36</v>
      </c>
      <c r="K378" s="1180"/>
    </row>
    <row r="379" spans="1:11" s="1177" customFormat="1" x14ac:dyDescent="0.25">
      <c r="A379" s="679" t="s">
        <v>676</v>
      </c>
      <c r="B379" s="516">
        <v>9</v>
      </c>
      <c r="C379" s="428">
        <f t="shared" ref="C379:C380" si="169">B379/145</f>
        <v>6.2068965517241378E-2</v>
      </c>
      <c r="D379" s="428">
        <v>1156</v>
      </c>
      <c r="E379" s="428">
        <f t="shared" ref="E379:E381" si="170">D379*C379</f>
        <v>71.751724137931035</v>
      </c>
      <c r="F379" s="1173">
        <v>0.5</v>
      </c>
      <c r="G379" s="1185">
        <f>ROUND(E379*F379,2)</f>
        <v>35.880000000000003</v>
      </c>
      <c r="H379" s="428">
        <f t="shared" si="161"/>
        <v>8.4600000000000009</v>
      </c>
      <c r="I379" s="429">
        <f t="shared" si="162"/>
        <v>44.34</v>
      </c>
      <c r="K379" s="1180"/>
    </row>
    <row r="380" spans="1:11" s="1177" customFormat="1" x14ac:dyDescent="0.25">
      <c r="A380" s="679" t="s">
        <v>676</v>
      </c>
      <c r="B380" s="516">
        <v>31</v>
      </c>
      <c r="C380" s="428">
        <f t="shared" si="169"/>
        <v>0.21379310344827587</v>
      </c>
      <c r="D380" s="428">
        <v>1204</v>
      </c>
      <c r="E380" s="428">
        <f t="shared" si="170"/>
        <v>257.40689655172417</v>
      </c>
      <c r="F380" s="1173">
        <v>1</v>
      </c>
      <c r="G380" s="1185">
        <f t="shared" ref="G380:G391" si="171">ROUND(E380*F380,2)</f>
        <v>257.41000000000003</v>
      </c>
      <c r="H380" s="428">
        <f t="shared" si="161"/>
        <v>60.72</v>
      </c>
      <c r="I380" s="429">
        <f t="shared" si="162"/>
        <v>318.13</v>
      </c>
      <c r="K380" s="1180"/>
    </row>
    <row r="381" spans="1:11" s="1177" customFormat="1" x14ac:dyDescent="0.25">
      <c r="A381" s="679" t="s">
        <v>676</v>
      </c>
      <c r="B381" s="516">
        <v>15</v>
      </c>
      <c r="C381" s="428">
        <f>B381/145</f>
        <v>0.10344827586206896</v>
      </c>
      <c r="D381" s="428">
        <v>1156</v>
      </c>
      <c r="E381" s="428">
        <f t="shared" si="170"/>
        <v>119.58620689655173</v>
      </c>
      <c r="F381" s="1173">
        <v>1</v>
      </c>
      <c r="G381" s="1185">
        <f t="shared" si="171"/>
        <v>119.59</v>
      </c>
      <c r="H381" s="428">
        <f t="shared" si="161"/>
        <v>28.21</v>
      </c>
      <c r="I381" s="429">
        <f t="shared" si="162"/>
        <v>147.80000000000001</v>
      </c>
      <c r="K381" s="1180"/>
    </row>
    <row r="382" spans="1:11" s="1177" customFormat="1" x14ac:dyDescent="0.25">
      <c r="A382" s="679" t="s">
        <v>677</v>
      </c>
      <c r="B382" s="516">
        <v>33</v>
      </c>
      <c r="C382" s="428">
        <f>B382/146.42</f>
        <v>0.22537904657833632</v>
      </c>
      <c r="D382" s="428">
        <v>7.58</v>
      </c>
      <c r="E382" s="428">
        <f t="shared" ref="E382:E391" si="172">B382*D382</f>
        <v>250.14000000000001</v>
      </c>
      <c r="F382" s="1173">
        <v>0.5</v>
      </c>
      <c r="G382" s="1185">
        <f t="shared" si="171"/>
        <v>125.07</v>
      </c>
      <c r="H382" s="428">
        <f t="shared" si="161"/>
        <v>29.5</v>
      </c>
      <c r="I382" s="429">
        <f t="shared" si="162"/>
        <v>154.57</v>
      </c>
      <c r="K382" s="1180"/>
    </row>
    <row r="383" spans="1:11" s="1177" customFormat="1" x14ac:dyDescent="0.25">
      <c r="A383" s="679" t="s">
        <v>677</v>
      </c>
      <c r="B383" s="516">
        <v>5</v>
      </c>
      <c r="C383" s="428">
        <f t="shared" ref="C383:C391" si="173">B383/146.42</f>
        <v>3.414834039065702E-2</v>
      </c>
      <c r="D383" s="428">
        <v>7.25</v>
      </c>
      <c r="E383" s="428">
        <f t="shared" si="172"/>
        <v>36.25</v>
      </c>
      <c r="F383" s="1173">
        <v>0.5</v>
      </c>
      <c r="G383" s="1185">
        <f t="shared" si="171"/>
        <v>18.13</v>
      </c>
      <c r="H383" s="428">
        <f t="shared" si="161"/>
        <v>4.28</v>
      </c>
      <c r="I383" s="429">
        <f t="shared" si="162"/>
        <v>22.41</v>
      </c>
      <c r="K383" s="1180"/>
    </row>
    <row r="384" spans="1:11" s="1177" customFormat="1" x14ac:dyDescent="0.25">
      <c r="A384" s="679" t="s">
        <v>677</v>
      </c>
      <c r="B384" s="516">
        <v>16</v>
      </c>
      <c r="C384" s="428">
        <f t="shared" si="173"/>
        <v>0.10927468925010246</v>
      </c>
      <c r="D384" s="428">
        <v>7.25</v>
      </c>
      <c r="E384" s="428">
        <f t="shared" si="172"/>
        <v>116</v>
      </c>
      <c r="F384" s="1173">
        <v>0.5</v>
      </c>
      <c r="G384" s="1185">
        <f t="shared" si="171"/>
        <v>58</v>
      </c>
      <c r="H384" s="428">
        <f t="shared" si="161"/>
        <v>13.68</v>
      </c>
      <c r="I384" s="429">
        <f t="shared" si="162"/>
        <v>71.680000000000007</v>
      </c>
      <c r="K384" s="1180"/>
    </row>
    <row r="385" spans="1:11" s="1177" customFormat="1" x14ac:dyDescent="0.25">
      <c r="A385" s="679" t="s">
        <v>677</v>
      </c>
      <c r="B385" s="516">
        <v>24</v>
      </c>
      <c r="C385" s="428">
        <f>B385/146.42</f>
        <v>0.16391203387515368</v>
      </c>
      <c r="D385" s="428">
        <v>7.58</v>
      </c>
      <c r="E385" s="428">
        <f t="shared" si="172"/>
        <v>181.92000000000002</v>
      </c>
      <c r="F385" s="1173">
        <v>0.5</v>
      </c>
      <c r="G385" s="1185">
        <f t="shared" si="171"/>
        <v>90.96</v>
      </c>
      <c r="H385" s="428">
        <f t="shared" si="161"/>
        <v>21.46</v>
      </c>
      <c r="I385" s="429">
        <f t="shared" si="162"/>
        <v>112.41999999999999</v>
      </c>
      <c r="K385" s="1180"/>
    </row>
    <row r="386" spans="1:11" s="1177" customFormat="1" x14ac:dyDescent="0.25">
      <c r="A386" s="679" t="s">
        <v>677</v>
      </c>
      <c r="B386" s="516">
        <v>16</v>
      </c>
      <c r="C386" s="428">
        <f t="shared" si="173"/>
        <v>0.10927468925010246</v>
      </c>
      <c r="D386" s="428">
        <v>7.25</v>
      </c>
      <c r="E386" s="428">
        <f t="shared" si="172"/>
        <v>116</v>
      </c>
      <c r="F386" s="1173">
        <v>0.5</v>
      </c>
      <c r="G386" s="1185">
        <f t="shared" si="171"/>
        <v>58</v>
      </c>
      <c r="H386" s="428">
        <f t="shared" si="161"/>
        <v>13.68</v>
      </c>
      <c r="I386" s="429">
        <f t="shared" si="162"/>
        <v>71.680000000000007</v>
      </c>
      <c r="K386" s="1180"/>
    </row>
    <row r="387" spans="1:11" s="1177" customFormat="1" x14ac:dyDescent="0.25">
      <c r="A387" s="679" t="s">
        <v>677</v>
      </c>
      <c r="B387" s="516">
        <v>16</v>
      </c>
      <c r="C387" s="428">
        <f t="shared" si="173"/>
        <v>0.10927468925010246</v>
      </c>
      <c r="D387" s="428">
        <v>7.58</v>
      </c>
      <c r="E387" s="428">
        <f t="shared" si="172"/>
        <v>121.28</v>
      </c>
      <c r="F387" s="1173">
        <v>1</v>
      </c>
      <c r="G387" s="1185">
        <f t="shared" si="171"/>
        <v>121.28</v>
      </c>
      <c r="H387" s="428">
        <f t="shared" si="161"/>
        <v>28.61</v>
      </c>
      <c r="I387" s="429">
        <f t="shared" si="162"/>
        <v>149.88999999999999</v>
      </c>
      <c r="K387" s="1180"/>
    </row>
    <row r="388" spans="1:11" s="1177" customFormat="1" x14ac:dyDescent="0.25">
      <c r="A388" s="679" t="s">
        <v>677</v>
      </c>
      <c r="B388" s="516">
        <v>33</v>
      </c>
      <c r="C388" s="428">
        <f t="shared" si="173"/>
        <v>0.22537904657833632</v>
      </c>
      <c r="D388" s="428">
        <v>7.25</v>
      </c>
      <c r="E388" s="428">
        <f t="shared" si="172"/>
        <v>239.25</v>
      </c>
      <c r="F388" s="1173">
        <v>1</v>
      </c>
      <c r="G388" s="1185">
        <f t="shared" si="171"/>
        <v>239.25</v>
      </c>
      <c r="H388" s="428">
        <f t="shared" si="161"/>
        <v>56.44</v>
      </c>
      <c r="I388" s="429">
        <f t="shared" si="162"/>
        <v>295.69</v>
      </c>
      <c r="K388" s="1180"/>
    </row>
    <row r="389" spans="1:11" s="1177" customFormat="1" x14ac:dyDescent="0.25">
      <c r="A389" s="679" t="s">
        <v>677</v>
      </c>
      <c r="B389" s="516">
        <v>41</v>
      </c>
      <c r="C389" s="428">
        <f t="shared" si="173"/>
        <v>0.28001639120338756</v>
      </c>
      <c r="D389" s="428">
        <v>7.25</v>
      </c>
      <c r="E389" s="428">
        <f t="shared" si="172"/>
        <v>297.25</v>
      </c>
      <c r="F389" s="1173">
        <v>1</v>
      </c>
      <c r="G389" s="1185">
        <f t="shared" si="171"/>
        <v>297.25</v>
      </c>
      <c r="H389" s="428">
        <f t="shared" si="161"/>
        <v>70.12</v>
      </c>
      <c r="I389" s="429">
        <f t="shared" si="162"/>
        <v>367.37</v>
      </c>
      <c r="K389" s="1180"/>
    </row>
    <row r="390" spans="1:11" s="1177" customFormat="1" x14ac:dyDescent="0.25">
      <c r="A390" s="679" t="s">
        <v>677</v>
      </c>
      <c r="B390" s="516">
        <v>36</v>
      </c>
      <c r="C390" s="428">
        <f t="shared" si="173"/>
        <v>0.24586805081273053</v>
      </c>
      <c r="D390" s="428">
        <v>7.58</v>
      </c>
      <c r="E390" s="428">
        <f t="shared" si="172"/>
        <v>272.88</v>
      </c>
      <c r="F390" s="1173">
        <v>1</v>
      </c>
      <c r="G390" s="1185">
        <f t="shared" si="171"/>
        <v>272.88</v>
      </c>
      <c r="H390" s="428">
        <f t="shared" si="161"/>
        <v>64.37</v>
      </c>
      <c r="I390" s="429">
        <f t="shared" si="162"/>
        <v>337.25</v>
      </c>
      <c r="K390" s="1180"/>
    </row>
    <row r="391" spans="1:11" s="1177" customFormat="1" x14ac:dyDescent="0.25">
      <c r="A391" s="679" t="s">
        <v>677</v>
      </c>
      <c r="B391" s="516">
        <v>33</v>
      </c>
      <c r="C391" s="428">
        <f t="shared" si="173"/>
        <v>0.22537904657833632</v>
      </c>
      <c r="D391" s="428">
        <v>7.25</v>
      </c>
      <c r="E391" s="428">
        <f t="shared" si="172"/>
        <v>239.25</v>
      </c>
      <c r="F391" s="1173">
        <v>1</v>
      </c>
      <c r="G391" s="1185">
        <f t="shared" si="171"/>
        <v>239.25</v>
      </c>
      <c r="H391" s="428">
        <f t="shared" si="161"/>
        <v>56.44</v>
      </c>
      <c r="I391" s="429">
        <f t="shared" si="162"/>
        <v>295.69</v>
      </c>
      <c r="K391" s="1180"/>
    </row>
    <row r="392" spans="1:11" s="1177" customFormat="1" x14ac:dyDescent="0.25">
      <c r="A392" s="393" t="s">
        <v>678</v>
      </c>
      <c r="B392" s="449">
        <f>B393+B396</f>
        <v>112</v>
      </c>
      <c r="C392" s="416">
        <f t="shared" ref="C392:I392" si="174">C393+C396</f>
        <v>0.66969154841801803</v>
      </c>
      <c r="D392" s="416"/>
      <c r="E392" s="416"/>
      <c r="F392" s="503"/>
      <c r="G392" s="416">
        <f t="shared" si="174"/>
        <v>750.49</v>
      </c>
      <c r="H392" s="416">
        <f t="shared" si="174"/>
        <v>174.53</v>
      </c>
      <c r="I392" s="461">
        <f t="shared" si="174"/>
        <v>925.0200000000001</v>
      </c>
      <c r="K392" s="1180"/>
    </row>
    <row r="393" spans="1:11" s="1177" customFormat="1" ht="33" x14ac:dyDescent="0.25">
      <c r="A393" s="496" t="s">
        <v>9</v>
      </c>
      <c r="B393" s="448">
        <f>SUM(B394:B395)</f>
        <v>14</v>
      </c>
      <c r="C393" s="459">
        <f t="shared" ref="C393:I393" si="175">SUM(C394:C395)</f>
        <v>8.4337349397590369E-2</v>
      </c>
      <c r="D393" s="459"/>
      <c r="E393" s="459"/>
      <c r="F393" s="1187"/>
      <c r="G393" s="459">
        <f t="shared" si="175"/>
        <v>126.13</v>
      </c>
      <c r="H393" s="459">
        <f t="shared" si="175"/>
        <v>29.75</v>
      </c>
      <c r="I393" s="460">
        <f t="shared" si="175"/>
        <v>155.88</v>
      </c>
      <c r="K393" s="1180"/>
    </row>
    <row r="394" spans="1:11" s="1177" customFormat="1" x14ac:dyDescent="0.25">
      <c r="A394" s="679" t="s">
        <v>679</v>
      </c>
      <c r="B394" s="516">
        <v>3</v>
      </c>
      <c r="C394" s="428">
        <f>B394/166</f>
        <v>1.8072289156626505E-2</v>
      </c>
      <c r="D394" s="428">
        <v>1675</v>
      </c>
      <c r="E394" s="428">
        <f>D394*C394</f>
        <v>30.271084337349397</v>
      </c>
      <c r="F394" s="1173">
        <v>0.5</v>
      </c>
      <c r="G394" s="1185">
        <f t="shared" ref="G394:G395" si="176">ROUND(E394*F394,2)</f>
        <v>15.14</v>
      </c>
      <c r="H394" s="428">
        <f t="shared" ref="H394:H395" si="177">ROUND(G394*0.2359,2)</f>
        <v>3.57</v>
      </c>
      <c r="I394" s="429">
        <f t="shared" ref="I394:I395" si="178">G394+H394</f>
        <v>18.71</v>
      </c>
      <c r="K394" s="1180"/>
    </row>
    <row r="395" spans="1:11" s="1177" customFormat="1" x14ac:dyDescent="0.25">
      <c r="A395" s="679" t="s">
        <v>679</v>
      </c>
      <c r="B395" s="516">
        <v>11</v>
      </c>
      <c r="C395" s="428">
        <f t="shared" ref="C395" si="179">B395/166</f>
        <v>6.6265060240963861E-2</v>
      </c>
      <c r="D395" s="428">
        <v>1675</v>
      </c>
      <c r="E395" s="428">
        <f>D395*C395</f>
        <v>110.99397590361447</v>
      </c>
      <c r="F395" s="1173">
        <v>1</v>
      </c>
      <c r="G395" s="1185">
        <f t="shared" si="176"/>
        <v>110.99</v>
      </c>
      <c r="H395" s="428">
        <f t="shared" si="177"/>
        <v>26.18</v>
      </c>
      <c r="I395" s="429">
        <f t="shared" si="178"/>
        <v>137.16999999999999</v>
      </c>
      <c r="K395" s="1180"/>
    </row>
    <row r="396" spans="1:11" s="1177" customFormat="1" ht="33" x14ac:dyDescent="0.25">
      <c r="A396" s="496" t="s">
        <v>7</v>
      </c>
      <c r="B396" s="451">
        <f>SUM(B397:B406)</f>
        <v>98</v>
      </c>
      <c r="C396" s="430">
        <f t="shared" ref="C396:I396" si="180">SUM(C397:C406)</f>
        <v>0.58535419902042762</v>
      </c>
      <c r="D396" s="430"/>
      <c r="E396" s="430"/>
      <c r="F396" s="432"/>
      <c r="G396" s="430">
        <f t="shared" si="180"/>
        <v>624.36</v>
      </c>
      <c r="H396" s="430">
        <f t="shared" si="180"/>
        <v>144.78</v>
      </c>
      <c r="I396" s="462">
        <f t="shared" si="180"/>
        <v>769.1400000000001</v>
      </c>
      <c r="K396" s="1180"/>
    </row>
    <row r="397" spans="1:11" s="1177" customFormat="1" x14ac:dyDescent="0.25">
      <c r="A397" s="679" t="s">
        <v>680</v>
      </c>
      <c r="B397" s="698">
        <v>12</v>
      </c>
      <c r="C397" s="428">
        <f>B397/167.42</f>
        <v>7.1676024369848296E-2</v>
      </c>
      <c r="D397" s="428">
        <v>6.34</v>
      </c>
      <c r="E397" s="428">
        <f>D397*B397</f>
        <v>76.08</v>
      </c>
      <c r="F397" s="1173">
        <v>1</v>
      </c>
      <c r="G397" s="1185">
        <f t="shared" ref="G397:G406" si="181">ROUND(E397*F397,2)</f>
        <v>76.08</v>
      </c>
      <c r="H397" s="428">
        <f>ROUND(G397*0.2359,2)</f>
        <v>17.95</v>
      </c>
      <c r="I397" s="429">
        <f t="shared" ref="I397:I406" si="182">G397+H397</f>
        <v>94.03</v>
      </c>
      <c r="K397" s="1180"/>
    </row>
    <row r="398" spans="1:11" s="1177" customFormat="1" x14ac:dyDescent="0.25">
      <c r="A398" s="679" t="s">
        <v>680</v>
      </c>
      <c r="B398" s="698">
        <v>15</v>
      </c>
      <c r="C398" s="428">
        <f t="shared" ref="C398:C406" si="183">B398/167.42</f>
        <v>8.9595030462310363E-2</v>
      </c>
      <c r="D398" s="428">
        <v>6.34</v>
      </c>
      <c r="E398" s="428">
        <f t="shared" ref="E398:E404" si="184">D398*B398</f>
        <v>95.1</v>
      </c>
      <c r="F398" s="1173">
        <v>1</v>
      </c>
      <c r="G398" s="1185">
        <f t="shared" si="181"/>
        <v>95.1</v>
      </c>
      <c r="H398" s="428">
        <f t="shared" ref="H398" si="185">ROUND(G398*0.2359,2)</f>
        <v>22.43</v>
      </c>
      <c r="I398" s="429">
        <f t="shared" si="182"/>
        <v>117.53</v>
      </c>
      <c r="K398" s="1180"/>
    </row>
    <row r="399" spans="1:11" s="1177" customFormat="1" x14ac:dyDescent="0.25">
      <c r="A399" s="679" t="s">
        <v>680</v>
      </c>
      <c r="B399" s="698">
        <v>14</v>
      </c>
      <c r="C399" s="428">
        <f t="shared" si="183"/>
        <v>8.3622028431489678E-2</v>
      </c>
      <c r="D399" s="428">
        <v>6.34</v>
      </c>
      <c r="E399" s="428">
        <f t="shared" si="184"/>
        <v>88.759999999999991</v>
      </c>
      <c r="F399" s="1173">
        <v>1</v>
      </c>
      <c r="G399" s="1185">
        <f t="shared" si="181"/>
        <v>88.76</v>
      </c>
      <c r="H399" s="537">
        <f>ROUND(G399*0.2077,2)</f>
        <v>18.440000000000001</v>
      </c>
      <c r="I399" s="429">
        <f t="shared" si="182"/>
        <v>107.2</v>
      </c>
      <c r="K399" s="1180"/>
    </row>
    <row r="400" spans="1:11" s="1177" customFormat="1" x14ac:dyDescent="0.25">
      <c r="A400" s="679" t="s">
        <v>680</v>
      </c>
      <c r="B400" s="698">
        <v>3</v>
      </c>
      <c r="C400" s="428">
        <f t="shared" si="183"/>
        <v>1.7919006092462074E-2</v>
      </c>
      <c r="D400" s="428">
        <v>6.34</v>
      </c>
      <c r="E400" s="428">
        <f t="shared" si="184"/>
        <v>19.02</v>
      </c>
      <c r="F400" s="1173">
        <v>1</v>
      </c>
      <c r="G400" s="1185">
        <f t="shared" si="181"/>
        <v>19.02</v>
      </c>
      <c r="H400" s="428">
        <f t="shared" ref="H400:H406" si="186">ROUND(G400*0.2359,2)</f>
        <v>4.49</v>
      </c>
      <c r="I400" s="429">
        <f t="shared" si="182"/>
        <v>23.509999999999998</v>
      </c>
      <c r="K400" s="1180"/>
    </row>
    <row r="401" spans="1:11" s="1177" customFormat="1" x14ac:dyDescent="0.25">
      <c r="A401" s="679" t="s">
        <v>680</v>
      </c>
      <c r="B401" s="698">
        <v>2</v>
      </c>
      <c r="C401" s="428">
        <f t="shared" si="183"/>
        <v>1.1946004061641383E-2</v>
      </c>
      <c r="D401" s="428">
        <v>6.34</v>
      </c>
      <c r="E401" s="428">
        <f t="shared" si="184"/>
        <v>12.68</v>
      </c>
      <c r="F401" s="1173">
        <v>1</v>
      </c>
      <c r="G401" s="1185">
        <f t="shared" si="181"/>
        <v>12.68</v>
      </c>
      <c r="H401" s="428">
        <f t="shared" si="186"/>
        <v>2.99</v>
      </c>
      <c r="I401" s="429">
        <f t="shared" si="182"/>
        <v>15.67</v>
      </c>
      <c r="K401" s="1180"/>
    </row>
    <row r="402" spans="1:11" s="1177" customFormat="1" x14ac:dyDescent="0.25">
      <c r="A402" s="679" t="s">
        <v>680</v>
      </c>
      <c r="B402" s="698">
        <v>10</v>
      </c>
      <c r="C402" s="428">
        <f t="shared" si="183"/>
        <v>5.9730020308206906E-2</v>
      </c>
      <c r="D402" s="428">
        <v>6.34</v>
      </c>
      <c r="E402" s="428">
        <f t="shared" si="184"/>
        <v>63.4</v>
      </c>
      <c r="F402" s="1173">
        <v>1</v>
      </c>
      <c r="G402" s="1185">
        <f t="shared" si="181"/>
        <v>63.4</v>
      </c>
      <c r="H402" s="428">
        <f t="shared" si="186"/>
        <v>14.96</v>
      </c>
      <c r="I402" s="429">
        <f t="shared" si="182"/>
        <v>78.36</v>
      </c>
      <c r="K402" s="1180"/>
    </row>
    <row r="403" spans="1:11" s="1177" customFormat="1" x14ac:dyDescent="0.25">
      <c r="A403" s="679" t="s">
        <v>680</v>
      </c>
      <c r="B403" s="698">
        <v>14</v>
      </c>
      <c r="C403" s="428">
        <f t="shared" si="183"/>
        <v>8.3622028431489678E-2</v>
      </c>
      <c r="D403" s="428">
        <v>6.06</v>
      </c>
      <c r="E403" s="428">
        <f t="shared" si="184"/>
        <v>84.839999999999989</v>
      </c>
      <c r="F403" s="1173">
        <v>1</v>
      </c>
      <c r="G403" s="1185">
        <f t="shared" si="181"/>
        <v>84.84</v>
      </c>
      <c r="H403" s="428">
        <f t="shared" si="186"/>
        <v>20.010000000000002</v>
      </c>
      <c r="I403" s="429">
        <f t="shared" si="182"/>
        <v>104.85000000000001</v>
      </c>
      <c r="K403" s="1180"/>
    </row>
    <row r="404" spans="1:11" s="1177" customFormat="1" x14ac:dyDescent="0.25">
      <c r="A404" s="679" t="s">
        <v>680</v>
      </c>
      <c r="B404" s="698">
        <v>1</v>
      </c>
      <c r="C404" s="428">
        <f t="shared" si="183"/>
        <v>5.9730020308206913E-3</v>
      </c>
      <c r="D404" s="428">
        <v>6.63</v>
      </c>
      <c r="E404" s="428">
        <f t="shared" si="184"/>
        <v>6.63</v>
      </c>
      <c r="F404" s="1173">
        <v>1</v>
      </c>
      <c r="G404" s="1185">
        <f t="shared" si="181"/>
        <v>6.63</v>
      </c>
      <c r="H404" s="428">
        <f t="shared" si="186"/>
        <v>1.56</v>
      </c>
      <c r="I404" s="429">
        <f t="shared" si="182"/>
        <v>8.19</v>
      </c>
      <c r="K404" s="1180"/>
    </row>
    <row r="405" spans="1:11" s="1177" customFormat="1" x14ac:dyDescent="0.25">
      <c r="A405" s="679" t="s">
        <v>680</v>
      </c>
      <c r="B405" s="516">
        <v>23</v>
      </c>
      <c r="C405" s="428">
        <f t="shared" si="183"/>
        <v>0.13737904670887588</v>
      </c>
      <c r="D405" s="428">
        <v>6.63</v>
      </c>
      <c r="E405" s="428">
        <f t="shared" ref="E405:E406" si="187">B405*D405</f>
        <v>152.49</v>
      </c>
      <c r="F405" s="1173">
        <v>1</v>
      </c>
      <c r="G405" s="1185">
        <f t="shared" si="181"/>
        <v>152.49</v>
      </c>
      <c r="H405" s="428">
        <f t="shared" si="186"/>
        <v>35.97</v>
      </c>
      <c r="I405" s="429">
        <f t="shared" si="182"/>
        <v>188.46</v>
      </c>
      <c r="K405" s="1180"/>
    </row>
    <row r="406" spans="1:11" s="1177" customFormat="1" x14ac:dyDescent="0.25">
      <c r="A406" s="679" t="s">
        <v>680</v>
      </c>
      <c r="B406" s="516">
        <v>4</v>
      </c>
      <c r="C406" s="428">
        <f t="shared" si="183"/>
        <v>2.3892008123282765E-2</v>
      </c>
      <c r="D406" s="428">
        <v>6.34</v>
      </c>
      <c r="E406" s="428">
        <f t="shared" si="187"/>
        <v>25.36</v>
      </c>
      <c r="F406" s="1173">
        <v>1</v>
      </c>
      <c r="G406" s="1185">
        <f t="shared" si="181"/>
        <v>25.36</v>
      </c>
      <c r="H406" s="428">
        <f t="shared" si="186"/>
        <v>5.98</v>
      </c>
      <c r="I406" s="429">
        <f t="shared" si="182"/>
        <v>31.34</v>
      </c>
      <c r="K406" s="1180"/>
    </row>
    <row r="407" spans="1:11" s="1177" customFormat="1" x14ac:dyDescent="0.25">
      <c r="A407" s="397" t="s">
        <v>681</v>
      </c>
      <c r="B407" s="442">
        <f>B408</f>
        <v>304</v>
      </c>
      <c r="C407" s="454">
        <f t="shared" ref="C407:I407" si="188">C408</f>
        <v>1.8313253012048194</v>
      </c>
      <c r="D407" s="454"/>
      <c r="E407" s="454"/>
      <c r="F407" s="1182"/>
      <c r="G407" s="454">
        <f t="shared" si="188"/>
        <v>906.69999999999993</v>
      </c>
      <c r="H407" s="454">
        <f t="shared" si="188"/>
        <v>213.89</v>
      </c>
      <c r="I407" s="455">
        <f t="shared" si="188"/>
        <v>1120.5899999999999</v>
      </c>
      <c r="K407" s="1180"/>
    </row>
    <row r="408" spans="1:11" s="1177" customFormat="1" x14ac:dyDescent="0.25">
      <c r="A408" s="496" t="s">
        <v>6</v>
      </c>
      <c r="B408" s="451">
        <f>SUM(B409:B418)</f>
        <v>304</v>
      </c>
      <c r="C408" s="430">
        <f t="shared" ref="C408:I408" si="189">SUM(C409:C418)</f>
        <v>1.8313253012048194</v>
      </c>
      <c r="D408" s="430"/>
      <c r="E408" s="430"/>
      <c r="F408" s="432"/>
      <c r="G408" s="430">
        <f t="shared" si="189"/>
        <v>906.69999999999993</v>
      </c>
      <c r="H408" s="430">
        <f t="shared" si="189"/>
        <v>213.89</v>
      </c>
      <c r="I408" s="462">
        <f t="shared" si="189"/>
        <v>1120.5899999999999</v>
      </c>
      <c r="K408" s="1180"/>
    </row>
    <row r="409" spans="1:11" s="1177" customFormat="1" x14ac:dyDescent="0.25">
      <c r="A409" s="679" t="s">
        <v>682</v>
      </c>
      <c r="B409" s="698">
        <v>20</v>
      </c>
      <c r="C409" s="428">
        <f>B409/166</f>
        <v>0.12048192771084337</v>
      </c>
      <c r="D409" s="428">
        <v>1569</v>
      </c>
      <c r="E409" s="428">
        <f t="shared" ref="E409:E416" si="190">D409*C409</f>
        <v>189.03614457831324</v>
      </c>
      <c r="F409" s="1173">
        <v>0.3</v>
      </c>
      <c r="G409" s="1185">
        <f t="shared" ref="G409:G418" si="191">ROUND(E409*F409,2)</f>
        <v>56.71</v>
      </c>
      <c r="H409" s="428">
        <f t="shared" ref="H409:H416" si="192">ROUND(G409*0.2359,2)</f>
        <v>13.38</v>
      </c>
      <c r="I409" s="429">
        <f t="shared" ref="I409:I418" si="193">G409+H409</f>
        <v>70.09</v>
      </c>
      <c r="K409" s="1180"/>
    </row>
    <row r="410" spans="1:11" s="1177" customFormat="1" x14ac:dyDescent="0.25">
      <c r="A410" s="679" t="s">
        <v>683</v>
      </c>
      <c r="B410" s="698">
        <v>20</v>
      </c>
      <c r="C410" s="428">
        <f t="shared" ref="C410:C418" si="194">B410/166</f>
        <v>0.12048192771084337</v>
      </c>
      <c r="D410" s="428">
        <v>1110</v>
      </c>
      <c r="E410" s="428">
        <f t="shared" si="190"/>
        <v>133.73493975903614</v>
      </c>
      <c r="F410" s="1173">
        <v>0.3</v>
      </c>
      <c r="G410" s="1185">
        <f t="shared" si="191"/>
        <v>40.119999999999997</v>
      </c>
      <c r="H410" s="428">
        <f t="shared" si="192"/>
        <v>9.4600000000000009</v>
      </c>
      <c r="I410" s="429">
        <f t="shared" si="193"/>
        <v>49.58</v>
      </c>
      <c r="K410" s="1180"/>
    </row>
    <row r="411" spans="1:11" s="1177" customFormat="1" x14ac:dyDescent="0.25">
      <c r="A411" s="679" t="s">
        <v>684</v>
      </c>
      <c r="B411" s="698">
        <v>4</v>
      </c>
      <c r="C411" s="428">
        <f t="shared" si="194"/>
        <v>2.4096385542168676E-2</v>
      </c>
      <c r="D411" s="428">
        <v>2353</v>
      </c>
      <c r="E411" s="428">
        <f t="shared" si="190"/>
        <v>56.698795180722897</v>
      </c>
      <c r="F411" s="1173">
        <v>0.3</v>
      </c>
      <c r="G411" s="1185">
        <f t="shared" si="191"/>
        <v>17.010000000000002</v>
      </c>
      <c r="H411" s="428">
        <f t="shared" si="192"/>
        <v>4.01</v>
      </c>
      <c r="I411" s="429">
        <f t="shared" si="193"/>
        <v>21.020000000000003</v>
      </c>
      <c r="K411" s="1180"/>
    </row>
    <row r="412" spans="1:11" s="1177" customFormat="1" x14ac:dyDescent="0.25">
      <c r="A412" s="679" t="s">
        <v>685</v>
      </c>
      <c r="B412" s="698">
        <v>12</v>
      </c>
      <c r="C412" s="428">
        <f t="shared" si="194"/>
        <v>7.2289156626506021E-2</v>
      </c>
      <c r="D412" s="428">
        <v>1523</v>
      </c>
      <c r="E412" s="428">
        <f t="shared" si="190"/>
        <v>110.09638554216868</v>
      </c>
      <c r="F412" s="1173">
        <v>0.3</v>
      </c>
      <c r="G412" s="1185">
        <f t="shared" si="191"/>
        <v>33.03</v>
      </c>
      <c r="H412" s="428">
        <f t="shared" si="192"/>
        <v>7.79</v>
      </c>
      <c r="I412" s="429">
        <f t="shared" si="193"/>
        <v>40.82</v>
      </c>
      <c r="K412" s="1180"/>
    </row>
    <row r="413" spans="1:11" s="1177" customFormat="1" x14ac:dyDescent="0.25">
      <c r="A413" s="679" t="s">
        <v>686</v>
      </c>
      <c r="B413" s="698">
        <v>58</v>
      </c>
      <c r="C413" s="428">
        <f t="shared" si="194"/>
        <v>0.3493975903614458</v>
      </c>
      <c r="D413" s="428">
        <v>2353</v>
      </c>
      <c r="E413" s="428">
        <f t="shared" si="190"/>
        <v>822.13253012048199</v>
      </c>
      <c r="F413" s="1173">
        <v>0.3</v>
      </c>
      <c r="G413" s="1185">
        <f t="shared" si="191"/>
        <v>246.64</v>
      </c>
      <c r="H413" s="428">
        <f t="shared" si="192"/>
        <v>58.18</v>
      </c>
      <c r="I413" s="429">
        <f t="shared" si="193"/>
        <v>304.82</v>
      </c>
      <c r="K413" s="1180"/>
    </row>
    <row r="414" spans="1:11" s="1177" customFormat="1" x14ac:dyDescent="0.25">
      <c r="A414" s="679" t="s">
        <v>687</v>
      </c>
      <c r="B414" s="698">
        <v>4</v>
      </c>
      <c r="C414" s="428">
        <f t="shared" si="194"/>
        <v>2.4096385542168676E-2</v>
      </c>
      <c r="D414" s="428">
        <v>1318</v>
      </c>
      <c r="E414" s="428">
        <f t="shared" si="190"/>
        <v>31.759036144578314</v>
      </c>
      <c r="F414" s="1173">
        <v>0.3</v>
      </c>
      <c r="G414" s="1185">
        <f t="shared" si="191"/>
        <v>9.5299999999999994</v>
      </c>
      <c r="H414" s="428">
        <f t="shared" si="192"/>
        <v>2.25</v>
      </c>
      <c r="I414" s="429">
        <f t="shared" si="193"/>
        <v>11.78</v>
      </c>
      <c r="K414" s="1180"/>
    </row>
    <row r="415" spans="1:11" s="1177" customFormat="1" x14ac:dyDescent="0.25">
      <c r="A415" s="679" t="s">
        <v>688</v>
      </c>
      <c r="B415" s="698">
        <v>32</v>
      </c>
      <c r="C415" s="428">
        <f t="shared" si="194"/>
        <v>0.19277108433734941</v>
      </c>
      <c r="D415" s="428">
        <v>2280</v>
      </c>
      <c r="E415" s="428">
        <f t="shared" si="190"/>
        <v>439.51807228915663</v>
      </c>
      <c r="F415" s="1173">
        <v>0.3</v>
      </c>
      <c r="G415" s="1185">
        <f t="shared" si="191"/>
        <v>131.86000000000001</v>
      </c>
      <c r="H415" s="428">
        <f t="shared" si="192"/>
        <v>31.11</v>
      </c>
      <c r="I415" s="429">
        <f t="shared" si="193"/>
        <v>162.97000000000003</v>
      </c>
      <c r="K415" s="1180"/>
    </row>
    <row r="416" spans="1:11" s="1177" customFormat="1" x14ac:dyDescent="0.25">
      <c r="A416" s="679" t="s">
        <v>689</v>
      </c>
      <c r="B416" s="698">
        <v>28</v>
      </c>
      <c r="C416" s="428">
        <f t="shared" si="194"/>
        <v>0.16867469879518071</v>
      </c>
      <c r="D416" s="428">
        <v>1448</v>
      </c>
      <c r="E416" s="428">
        <f t="shared" si="190"/>
        <v>244.24096385542168</v>
      </c>
      <c r="F416" s="1173">
        <v>0.3</v>
      </c>
      <c r="G416" s="1185">
        <f t="shared" si="191"/>
        <v>73.27</v>
      </c>
      <c r="H416" s="428">
        <f t="shared" si="192"/>
        <v>17.28</v>
      </c>
      <c r="I416" s="429">
        <f t="shared" si="193"/>
        <v>90.55</v>
      </c>
      <c r="K416" s="1180"/>
    </row>
    <row r="417" spans="1:11" s="1177" customFormat="1" x14ac:dyDescent="0.25">
      <c r="A417" s="679" t="s">
        <v>690</v>
      </c>
      <c r="B417" s="698">
        <v>104</v>
      </c>
      <c r="C417" s="428">
        <f t="shared" si="194"/>
        <v>0.62650602409638556</v>
      </c>
      <c r="D417" s="428">
        <v>1380</v>
      </c>
      <c r="E417" s="428">
        <f>D417*C417</f>
        <v>864.57831325301208</v>
      </c>
      <c r="F417" s="1173">
        <v>0.3</v>
      </c>
      <c r="G417" s="1185">
        <f t="shared" si="191"/>
        <v>259.37</v>
      </c>
      <c r="H417" s="428">
        <f>ROUND(G417*0.2359,2)</f>
        <v>61.19</v>
      </c>
      <c r="I417" s="429">
        <f t="shared" si="193"/>
        <v>320.56</v>
      </c>
      <c r="K417" s="1180"/>
    </row>
    <row r="418" spans="1:11" s="1177" customFormat="1" ht="17.25" thickBot="1" x14ac:dyDescent="0.3">
      <c r="A418" s="1184" t="s">
        <v>691</v>
      </c>
      <c r="B418" s="699">
        <v>22</v>
      </c>
      <c r="C418" s="1174">
        <f t="shared" si="194"/>
        <v>0.13253012048192772</v>
      </c>
      <c r="D418" s="1174">
        <v>985</v>
      </c>
      <c r="E418" s="1174">
        <f>D418*C418</f>
        <v>130.54216867469881</v>
      </c>
      <c r="F418" s="1175">
        <v>0.3</v>
      </c>
      <c r="G418" s="1189">
        <f t="shared" si="191"/>
        <v>39.159999999999997</v>
      </c>
      <c r="H418" s="1174">
        <f>ROUND(G418*0.2359,2)</f>
        <v>9.24</v>
      </c>
      <c r="I418" s="1176">
        <f t="shared" si="193"/>
        <v>48.4</v>
      </c>
      <c r="K418" s="1180"/>
    </row>
    <row r="420" spans="1:11" x14ac:dyDescent="0.25">
      <c r="A420" s="1269" t="s">
        <v>2610</v>
      </c>
      <c r="B420" s="1269"/>
    </row>
  </sheetData>
  <mergeCells count="4">
    <mergeCell ref="A420:B420"/>
    <mergeCell ref="A2:I2"/>
    <mergeCell ref="A6:A7"/>
    <mergeCell ref="B6:I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98957-9FEC-4AFF-A507-789F5F88DEFA}">
  <sheetPr>
    <tabColor theme="9" tint="0.59999389629810485"/>
    <pageSetUpPr fitToPage="1"/>
  </sheetPr>
  <dimension ref="A1:I522"/>
  <sheetViews>
    <sheetView zoomScale="80" zoomScaleNormal="80" workbookViewId="0">
      <selection activeCell="L7" sqref="L7"/>
    </sheetView>
  </sheetViews>
  <sheetFormatPr defaultColWidth="9.140625" defaultRowHeight="16.5" x14ac:dyDescent="0.25"/>
  <cols>
    <col min="1" max="1" width="78.140625" style="5" customWidth="1"/>
    <col min="2" max="2" width="17.28515625" style="5" customWidth="1"/>
    <col min="3" max="3" width="19.28515625" style="5" customWidth="1"/>
    <col min="4" max="4" width="13.7109375" style="5" customWidth="1"/>
    <col min="5" max="5" width="15.42578125" style="5" customWidth="1"/>
    <col min="6" max="6" width="11.42578125" style="5" customWidth="1"/>
    <col min="7" max="9" width="16.42578125" style="5" customWidth="1"/>
    <col min="10" max="16384" width="9.140625" style="5"/>
  </cols>
  <sheetData>
    <row r="1" spans="1:9" x14ac:dyDescent="0.25">
      <c r="F1" s="1310"/>
      <c r="G1" s="1310"/>
      <c r="I1" s="1345" t="s">
        <v>2624</v>
      </c>
    </row>
    <row r="2" spans="1:9" s="7" customFormat="1" ht="48.75" customHeight="1" x14ac:dyDescent="0.25">
      <c r="A2" s="1311" t="s">
        <v>739</v>
      </c>
      <c r="B2" s="1311"/>
      <c r="C2" s="1311"/>
      <c r="D2" s="1311"/>
      <c r="E2" s="1311"/>
      <c r="F2" s="1311"/>
      <c r="G2" s="1311"/>
      <c r="H2" s="1311"/>
      <c r="I2" s="1311"/>
    </row>
    <row r="4" spans="1:9" x14ac:dyDescent="0.25">
      <c r="A4" s="5" t="s">
        <v>2209</v>
      </c>
    </row>
    <row r="5" spans="1:9" ht="17.25" thickBot="1" x14ac:dyDescent="0.3">
      <c r="A5" s="41"/>
      <c r="B5" s="557"/>
      <c r="C5" s="557"/>
      <c r="D5" s="557"/>
      <c r="E5" s="557"/>
      <c r="F5" s="557"/>
      <c r="G5" s="557"/>
      <c r="H5" s="557"/>
      <c r="I5" s="557"/>
    </row>
    <row r="6" spans="1:9" x14ac:dyDescent="0.25">
      <c r="A6" s="1304"/>
      <c r="B6" s="1289" t="s">
        <v>692</v>
      </c>
      <c r="C6" s="1290"/>
      <c r="D6" s="1290"/>
      <c r="E6" s="1290"/>
      <c r="F6" s="1290"/>
      <c r="G6" s="1290"/>
      <c r="H6" s="1290"/>
      <c r="I6" s="1291"/>
    </row>
    <row r="7" spans="1:9" ht="142.5" customHeight="1" x14ac:dyDescent="0.25">
      <c r="A7" s="1305"/>
      <c r="B7" s="8" t="s">
        <v>16</v>
      </c>
      <c r="C7" s="9" t="s">
        <v>11</v>
      </c>
      <c r="D7" s="9" t="s">
        <v>12</v>
      </c>
      <c r="E7" s="9" t="s">
        <v>10</v>
      </c>
      <c r="F7" s="9" t="s">
        <v>2</v>
      </c>
      <c r="G7" s="9" t="s">
        <v>3</v>
      </c>
      <c r="H7" s="9" t="s">
        <v>4</v>
      </c>
      <c r="I7" s="10" t="s">
        <v>5</v>
      </c>
    </row>
    <row r="8" spans="1:9" ht="13.5" customHeight="1" x14ac:dyDescent="0.25">
      <c r="A8" s="71"/>
      <c r="B8" s="11">
        <v>1</v>
      </c>
      <c r="C8" s="12" t="s">
        <v>22</v>
      </c>
      <c r="D8" s="12">
        <v>3</v>
      </c>
      <c r="E8" s="12" t="s">
        <v>13</v>
      </c>
      <c r="F8" s="12">
        <v>5</v>
      </c>
      <c r="G8" s="12" t="s">
        <v>14</v>
      </c>
      <c r="H8" s="12" t="s">
        <v>19</v>
      </c>
      <c r="I8" s="13" t="s">
        <v>15</v>
      </c>
    </row>
    <row r="9" spans="1:9" s="7" customFormat="1" x14ac:dyDescent="0.25">
      <c r="A9" s="470" t="s">
        <v>0</v>
      </c>
      <c r="B9" s="513">
        <f>B10+B85+B119+B144+B190+B231+B273+B286+B305+B324+B365</f>
        <v>25541.702000000001</v>
      </c>
      <c r="C9" s="519">
        <f>C10+C85+C119+C144+C190+C231+C273+C286+C305+C324+C365</f>
        <v>153.83855360791119</v>
      </c>
      <c r="D9" s="519"/>
      <c r="E9" s="519"/>
      <c r="F9" s="561"/>
      <c r="G9" s="519">
        <f>G10+G85+G119+G144+G190+G231+G273+G286+G305+G324+G365</f>
        <v>160619.83000000002</v>
      </c>
      <c r="H9" s="519">
        <f>H10+H85+H119+H144+H190+H231+H273+H286+H305+H324+H365</f>
        <v>37245.399999999994</v>
      </c>
      <c r="I9" s="521">
        <f>I10+I85+I119+I144+I190+I231+I273+I286+I305+I324+I365</f>
        <v>197865.22999999998</v>
      </c>
    </row>
    <row r="10" spans="1:9" s="7" customFormat="1" x14ac:dyDescent="0.25">
      <c r="A10" s="473" t="s">
        <v>2210</v>
      </c>
      <c r="B10" s="562">
        <f>B11+B45+B58+B68</f>
        <v>6871</v>
      </c>
      <c r="C10" s="28">
        <f>C11+C45+C58+C68</f>
        <v>41.296901893287441</v>
      </c>
      <c r="D10" s="28"/>
      <c r="E10" s="28"/>
      <c r="F10" s="424"/>
      <c r="G10" s="28">
        <f>G11+G45+G58+G68</f>
        <v>47879.710000000006</v>
      </c>
      <c r="H10" s="28">
        <f>H11+H45+H58+H68</f>
        <v>11163.23</v>
      </c>
      <c r="I10" s="29">
        <f>I11+I45+I58+I68</f>
        <v>59042.94</v>
      </c>
    </row>
    <row r="11" spans="1:9" ht="33" x14ac:dyDescent="0.25">
      <c r="A11" s="496" t="s">
        <v>9</v>
      </c>
      <c r="B11" s="451">
        <f>SUM(B12:B44)</f>
        <v>1781</v>
      </c>
      <c r="C11" s="430">
        <f>SUM(C12:C44)</f>
        <v>10.692484222604705</v>
      </c>
      <c r="D11" s="430"/>
      <c r="E11" s="430"/>
      <c r="F11" s="432"/>
      <c r="G11" s="430">
        <f>SUM(G12:G44)</f>
        <v>20921.150000000009</v>
      </c>
      <c r="H11" s="430">
        <f>SUM(H12:H44)</f>
        <v>4864.9299999999985</v>
      </c>
      <c r="I11" s="462">
        <f>SUM(I12:I44)</f>
        <v>25786.080000000002</v>
      </c>
    </row>
    <row r="12" spans="1:9" x14ac:dyDescent="0.25">
      <c r="A12" s="75" t="s">
        <v>693</v>
      </c>
      <c r="B12" s="25">
        <v>166</v>
      </c>
      <c r="C12" s="23">
        <f>B12/166</f>
        <v>1</v>
      </c>
      <c r="D12" s="23">
        <v>2430</v>
      </c>
      <c r="E12" s="23">
        <f>D12*C12</f>
        <v>2430</v>
      </c>
      <c r="F12" s="26">
        <v>1</v>
      </c>
      <c r="G12" s="23">
        <f>ROUND(E12*F12,2)</f>
        <v>2430</v>
      </c>
      <c r="H12" s="23">
        <f>ROUND(G12*0.2359,2)</f>
        <v>573.24</v>
      </c>
      <c r="I12" s="24">
        <f>G12+H12</f>
        <v>3003.24</v>
      </c>
    </row>
    <row r="13" spans="1:9" x14ac:dyDescent="0.25">
      <c r="A13" s="75" t="s">
        <v>467</v>
      </c>
      <c r="B13" s="25">
        <v>85</v>
      </c>
      <c r="C13" s="23">
        <f t="shared" ref="C13:C72" si="0">B13/166</f>
        <v>0.51204819277108438</v>
      </c>
      <c r="D13" s="23">
        <v>1880</v>
      </c>
      <c r="E13" s="23">
        <f t="shared" ref="E13:E73" si="1">D13*C13</f>
        <v>962.65060240963862</v>
      </c>
      <c r="F13" s="26">
        <v>1</v>
      </c>
      <c r="G13" s="23">
        <f t="shared" ref="G13:G73" si="2">ROUND(E13*F13,2)</f>
        <v>962.65</v>
      </c>
      <c r="H13" s="23">
        <f t="shared" ref="H13:H35" si="3">ROUND(G13*0.2359,2)</f>
        <v>227.09</v>
      </c>
      <c r="I13" s="24">
        <f t="shared" ref="I13:I74" si="4">G13+H13</f>
        <v>1189.74</v>
      </c>
    </row>
    <row r="14" spans="1:9" x14ac:dyDescent="0.25">
      <c r="A14" s="75" t="s">
        <v>467</v>
      </c>
      <c r="B14" s="25">
        <v>32</v>
      </c>
      <c r="C14" s="23">
        <f t="shared" si="0"/>
        <v>0.19277108433734941</v>
      </c>
      <c r="D14" s="23">
        <v>2030</v>
      </c>
      <c r="E14" s="23">
        <f t="shared" si="1"/>
        <v>391.32530120481931</v>
      </c>
      <c r="F14" s="26">
        <v>1</v>
      </c>
      <c r="G14" s="23">
        <f t="shared" si="2"/>
        <v>391.33</v>
      </c>
      <c r="H14" s="23">
        <f t="shared" si="3"/>
        <v>92.31</v>
      </c>
      <c r="I14" s="24">
        <f t="shared" si="4"/>
        <v>483.64</v>
      </c>
    </row>
    <row r="15" spans="1:9" x14ac:dyDescent="0.25">
      <c r="A15" s="75" t="s">
        <v>467</v>
      </c>
      <c r="B15" s="25">
        <v>12</v>
      </c>
      <c r="C15" s="23">
        <f t="shared" si="0"/>
        <v>7.2289156626506021E-2</v>
      </c>
      <c r="D15" s="23">
        <v>2330</v>
      </c>
      <c r="E15" s="23">
        <f t="shared" si="1"/>
        <v>168.43373493975903</v>
      </c>
      <c r="F15" s="26">
        <v>1</v>
      </c>
      <c r="G15" s="23">
        <f t="shared" si="2"/>
        <v>168.43</v>
      </c>
      <c r="H15" s="23">
        <f t="shared" si="3"/>
        <v>39.729999999999997</v>
      </c>
      <c r="I15" s="24">
        <f t="shared" si="4"/>
        <v>208.16</v>
      </c>
    </row>
    <row r="16" spans="1:9" x14ac:dyDescent="0.25">
      <c r="A16" s="75" t="s">
        <v>467</v>
      </c>
      <c r="B16" s="25">
        <v>64</v>
      </c>
      <c r="C16" s="23">
        <f>B16/168</f>
        <v>0.38095238095238093</v>
      </c>
      <c r="D16" s="23">
        <v>1880</v>
      </c>
      <c r="E16" s="23">
        <f t="shared" si="1"/>
        <v>716.19047619047615</v>
      </c>
      <c r="F16" s="26">
        <v>1</v>
      </c>
      <c r="G16" s="23">
        <f t="shared" si="2"/>
        <v>716.19</v>
      </c>
      <c r="H16" s="113">
        <f>ROUND(G16*0.2077,2)</f>
        <v>148.75</v>
      </c>
      <c r="I16" s="24">
        <f t="shared" si="4"/>
        <v>864.94</v>
      </c>
    </row>
    <row r="17" spans="1:9" x14ac:dyDescent="0.25">
      <c r="A17" s="75" t="s">
        <v>467</v>
      </c>
      <c r="B17" s="25">
        <v>16</v>
      </c>
      <c r="C17" s="23">
        <f t="shared" si="0"/>
        <v>9.6385542168674704E-2</v>
      </c>
      <c r="D17" s="23">
        <v>1880</v>
      </c>
      <c r="E17" s="23">
        <f t="shared" si="1"/>
        <v>181.20481927710844</v>
      </c>
      <c r="F17" s="26">
        <v>1</v>
      </c>
      <c r="G17" s="23">
        <f t="shared" si="2"/>
        <v>181.2</v>
      </c>
      <c r="H17" s="23">
        <f t="shared" si="3"/>
        <v>42.75</v>
      </c>
      <c r="I17" s="24">
        <f t="shared" si="4"/>
        <v>223.95</v>
      </c>
    </row>
    <row r="18" spans="1:9" x14ac:dyDescent="0.25">
      <c r="A18" s="75" t="s">
        <v>467</v>
      </c>
      <c r="B18" s="25">
        <v>33</v>
      </c>
      <c r="C18" s="23">
        <f t="shared" si="0"/>
        <v>0.19879518072289157</v>
      </c>
      <c r="D18" s="23">
        <v>2030</v>
      </c>
      <c r="E18" s="23">
        <f t="shared" si="1"/>
        <v>403.5542168674699</v>
      </c>
      <c r="F18" s="26">
        <v>1</v>
      </c>
      <c r="G18" s="23">
        <f t="shared" si="2"/>
        <v>403.55</v>
      </c>
      <c r="H18" s="23">
        <f t="shared" si="3"/>
        <v>95.2</v>
      </c>
      <c r="I18" s="24">
        <f t="shared" si="4"/>
        <v>498.75</v>
      </c>
    </row>
    <row r="19" spans="1:9" x14ac:dyDescent="0.25">
      <c r="A19" s="75" t="s">
        <v>467</v>
      </c>
      <c r="B19" s="25">
        <v>32</v>
      </c>
      <c r="C19" s="23">
        <f t="shared" si="0"/>
        <v>0.19277108433734941</v>
      </c>
      <c r="D19" s="23">
        <v>2030</v>
      </c>
      <c r="E19" s="23">
        <f t="shared" si="1"/>
        <v>391.32530120481931</v>
      </c>
      <c r="F19" s="26">
        <v>1</v>
      </c>
      <c r="G19" s="23">
        <f t="shared" si="2"/>
        <v>391.33</v>
      </c>
      <c r="H19" s="23">
        <f t="shared" si="3"/>
        <v>92.31</v>
      </c>
      <c r="I19" s="24">
        <f t="shared" si="4"/>
        <v>483.64</v>
      </c>
    </row>
    <row r="20" spans="1:9" x14ac:dyDescent="0.25">
      <c r="A20" s="75" t="s">
        <v>467</v>
      </c>
      <c r="B20" s="25">
        <v>52</v>
      </c>
      <c r="C20" s="23">
        <f t="shared" si="0"/>
        <v>0.31325301204819278</v>
      </c>
      <c r="D20" s="23">
        <v>1880</v>
      </c>
      <c r="E20" s="23">
        <f t="shared" si="1"/>
        <v>588.91566265060237</v>
      </c>
      <c r="F20" s="26">
        <v>1</v>
      </c>
      <c r="G20" s="23">
        <f t="shared" si="2"/>
        <v>588.91999999999996</v>
      </c>
      <c r="H20" s="23">
        <f t="shared" si="3"/>
        <v>138.93</v>
      </c>
      <c r="I20" s="24">
        <f t="shared" si="4"/>
        <v>727.84999999999991</v>
      </c>
    </row>
    <row r="21" spans="1:9" x14ac:dyDescent="0.25">
      <c r="A21" s="75" t="s">
        <v>467</v>
      </c>
      <c r="B21" s="25">
        <v>32</v>
      </c>
      <c r="C21" s="23">
        <f t="shared" si="0"/>
        <v>0.19277108433734941</v>
      </c>
      <c r="D21" s="23">
        <v>2030</v>
      </c>
      <c r="E21" s="23">
        <f t="shared" si="1"/>
        <v>391.32530120481931</v>
      </c>
      <c r="F21" s="26">
        <v>1</v>
      </c>
      <c r="G21" s="23">
        <f t="shared" si="2"/>
        <v>391.33</v>
      </c>
      <c r="H21" s="23">
        <f t="shared" si="3"/>
        <v>92.31</v>
      </c>
      <c r="I21" s="24">
        <f t="shared" si="4"/>
        <v>483.64</v>
      </c>
    </row>
    <row r="22" spans="1:9" x14ac:dyDescent="0.25">
      <c r="A22" s="75" t="s">
        <v>467</v>
      </c>
      <c r="B22" s="25">
        <v>32</v>
      </c>
      <c r="C22" s="23">
        <f t="shared" si="0"/>
        <v>0.19277108433734941</v>
      </c>
      <c r="D22" s="23">
        <v>1880</v>
      </c>
      <c r="E22" s="23">
        <f t="shared" si="1"/>
        <v>362.40963855421688</v>
      </c>
      <c r="F22" s="26">
        <v>1</v>
      </c>
      <c r="G22" s="23">
        <f t="shared" si="2"/>
        <v>362.41</v>
      </c>
      <c r="H22" s="23">
        <f t="shared" si="3"/>
        <v>85.49</v>
      </c>
      <c r="I22" s="24">
        <f t="shared" si="4"/>
        <v>447.90000000000003</v>
      </c>
    </row>
    <row r="23" spans="1:9" x14ac:dyDescent="0.25">
      <c r="A23" s="75" t="s">
        <v>467</v>
      </c>
      <c r="B23" s="25">
        <v>32</v>
      </c>
      <c r="C23" s="23">
        <f t="shared" si="0"/>
        <v>0.19277108433734941</v>
      </c>
      <c r="D23" s="23">
        <v>1880</v>
      </c>
      <c r="E23" s="23">
        <f t="shared" si="1"/>
        <v>362.40963855421688</v>
      </c>
      <c r="F23" s="26">
        <v>1</v>
      </c>
      <c r="G23" s="23">
        <f t="shared" si="2"/>
        <v>362.41</v>
      </c>
      <c r="H23" s="23">
        <f t="shared" si="3"/>
        <v>85.49</v>
      </c>
      <c r="I23" s="24">
        <f t="shared" si="4"/>
        <v>447.90000000000003</v>
      </c>
    </row>
    <row r="24" spans="1:9" x14ac:dyDescent="0.25">
      <c r="A24" s="75" t="s">
        <v>467</v>
      </c>
      <c r="B24" s="25">
        <v>12</v>
      </c>
      <c r="C24" s="23">
        <f t="shared" si="0"/>
        <v>7.2289156626506021E-2</v>
      </c>
      <c r="D24" s="23">
        <v>2030</v>
      </c>
      <c r="E24" s="23">
        <f t="shared" si="1"/>
        <v>146.74698795180723</v>
      </c>
      <c r="F24" s="26">
        <v>1</v>
      </c>
      <c r="G24" s="23">
        <f t="shared" si="2"/>
        <v>146.75</v>
      </c>
      <c r="H24" s="113">
        <f>ROUND(G24*0.2077,2)</f>
        <v>30.48</v>
      </c>
      <c r="I24" s="24">
        <f t="shared" si="4"/>
        <v>177.23</v>
      </c>
    </row>
    <row r="25" spans="1:9" x14ac:dyDescent="0.25">
      <c r="A25" s="75" t="s">
        <v>467</v>
      </c>
      <c r="B25" s="25">
        <v>33</v>
      </c>
      <c r="C25" s="23">
        <f t="shared" si="0"/>
        <v>0.19879518072289157</v>
      </c>
      <c r="D25" s="23">
        <v>2030</v>
      </c>
      <c r="E25" s="23">
        <f t="shared" si="1"/>
        <v>403.5542168674699</v>
      </c>
      <c r="F25" s="26">
        <v>1</v>
      </c>
      <c r="G25" s="23">
        <f t="shared" si="2"/>
        <v>403.55</v>
      </c>
      <c r="H25" s="113">
        <f>ROUND(G25*0.2077,2)</f>
        <v>83.82</v>
      </c>
      <c r="I25" s="24">
        <f t="shared" si="4"/>
        <v>487.37</v>
      </c>
    </row>
    <row r="26" spans="1:9" x14ac:dyDescent="0.25">
      <c r="A26" s="75" t="s">
        <v>467</v>
      </c>
      <c r="B26" s="25">
        <v>32</v>
      </c>
      <c r="C26" s="23">
        <f t="shared" si="0"/>
        <v>0.19277108433734941</v>
      </c>
      <c r="D26" s="23">
        <v>1880</v>
      </c>
      <c r="E26" s="23">
        <f t="shared" si="1"/>
        <v>362.40963855421688</v>
      </c>
      <c r="F26" s="26">
        <v>1</v>
      </c>
      <c r="G26" s="23">
        <f t="shared" si="2"/>
        <v>362.41</v>
      </c>
      <c r="H26" s="113">
        <f>ROUND(G26*0.2077,2)</f>
        <v>75.27</v>
      </c>
      <c r="I26" s="24">
        <f t="shared" si="4"/>
        <v>437.68</v>
      </c>
    </row>
    <row r="27" spans="1:9" x14ac:dyDescent="0.25">
      <c r="A27" s="75" t="s">
        <v>467</v>
      </c>
      <c r="B27" s="25">
        <v>160</v>
      </c>
      <c r="C27" s="23">
        <f>B27/168</f>
        <v>0.95238095238095233</v>
      </c>
      <c r="D27" s="23">
        <v>1880</v>
      </c>
      <c r="E27" s="23">
        <f t="shared" si="1"/>
        <v>1790.4761904761904</v>
      </c>
      <c r="F27" s="26">
        <v>1</v>
      </c>
      <c r="G27" s="23">
        <f t="shared" si="2"/>
        <v>1790.48</v>
      </c>
      <c r="H27" s="23">
        <f t="shared" si="3"/>
        <v>422.37</v>
      </c>
      <c r="I27" s="24">
        <f t="shared" si="4"/>
        <v>2212.85</v>
      </c>
    </row>
    <row r="28" spans="1:9" x14ac:dyDescent="0.25">
      <c r="A28" s="75" t="s">
        <v>467</v>
      </c>
      <c r="B28" s="25">
        <v>166</v>
      </c>
      <c r="C28" s="23">
        <f t="shared" si="0"/>
        <v>1</v>
      </c>
      <c r="D28" s="23">
        <v>1880</v>
      </c>
      <c r="E28" s="23">
        <f t="shared" si="1"/>
        <v>1880</v>
      </c>
      <c r="F28" s="26">
        <v>1</v>
      </c>
      <c r="G28" s="23">
        <f t="shared" si="2"/>
        <v>1880</v>
      </c>
      <c r="H28" s="23">
        <f t="shared" si="3"/>
        <v>443.49</v>
      </c>
      <c r="I28" s="24">
        <f t="shared" si="4"/>
        <v>2323.4899999999998</v>
      </c>
    </row>
    <row r="29" spans="1:9" x14ac:dyDescent="0.25">
      <c r="A29" s="75" t="s">
        <v>467</v>
      </c>
      <c r="B29" s="25">
        <v>32</v>
      </c>
      <c r="C29" s="23">
        <f t="shared" si="0"/>
        <v>0.19277108433734941</v>
      </c>
      <c r="D29" s="23">
        <v>1880</v>
      </c>
      <c r="E29" s="23">
        <f t="shared" si="1"/>
        <v>362.40963855421688</v>
      </c>
      <c r="F29" s="26">
        <v>1</v>
      </c>
      <c r="G29" s="23">
        <f t="shared" si="2"/>
        <v>362.41</v>
      </c>
      <c r="H29" s="23">
        <f t="shared" si="3"/>
        <v>85.49</v>
      </c>
      <c r="I29" s="24">
        <f t="shared" si="4"/>
        <v>447.90000000000003</v>
      </c>
    </row>
    <row r="30" spans="1:9" x14ac:dyDescent="0.25">
      <c r="A30" s="75" t="s">
        <v>467</v>
      </c>
      <c r="B30" s="25">
        <v>32</v>
      </c>
      <c r="C30" s="23">
        <f t="shared" si="0"/>
        <v>0.19277108433734941</v>
      </c>
      <c r="D30" s="23">
        <v>2030</v>
      </c>
      <c r="E30" s="23">
        <f t="shared" si="1"/>
        <v>391.32530120481931</v>
      </c>
      <c r="F30" s="26">
        <v>1</v>
      </c>
      <c r="G30" s="23">
        <f t="shared" si="2"/>
        <v>391.33</v>
      </c>
      <c r="H30" s="23">
        <f t="shared" si="3"/>
        <v>92.31</v>
      </c>
      <c r="I30" s="24">
        <f t="shared" si="4"/>
        <v>483.64</v>
      </c>
    </row>
    <row r="31" spans="1:9" x14ac:dyDescent="0.25">
      <c r="A31" s="75" t="s">
        <v>467</v>
      </c>
      <c r="B31" s="25">
        <v>20</v>
      </c>
      <c r="C31" s="23">
        <f t="shared" si="0"/>
        <v>0.12048192771084337</v>
      </c>
      <c r="D31" s="23">
        <v>1880</v>
      </c>
      <c r="E31" s="23">
        <f t="shared" si="1"/>
        <v>226.50602409638554</v>
      </c>
      <c r="F31" s="26">
        <v>1</v>
      </c>
      <c r="G31" s="23">
        <f t="shared" si="2"/>
        <v>226.51</v>
      </c>
      <c r="H31" s="23">
        <f t="shared" si="3"/>
        <v>53.43</v>
      </c>
      <c r="I31" s="24">
        <f t="shared" si="4"/>
        <v>279.94</v>
      </c>
    </row>
    <row r="32" spans="1:9" x14ac:dyDescent="0.25">
      <c r="A32" s="75" t="s">
        <v>467</v>
      </c>
      <c r="B32" s="25">
        <v>113</v>
      </c>
      <c r="C32" s="23">
        <f>B32/168</f>
        <v>0.67261904761904767</v>
      </c>
      <c r="D32" s="23">
        <v>1880</v>
      </c>
      <c r="E32" s="23">
        <f t="shared" si="1"/>
        <v>1264.5238095238096</v>
      </c>
      <c r="F32" s="26">
        <v>1</v>
      </c>
      <c r="G32" s="23">
        <f t="shared" si="2"/>
        <v>1264.52</v>
      </c>
      <c r="H32" s="23">
        <f t="shared" si="3"/>
        <v>298.3</v>
      </c>
      <c r="I32" s="24">
        <f t="shared" si="4"/>
        <v>1562.82</v>
      </c>
    </row>
    <row r="33" spans="1:9" x14ac:dyDescent="0.25">
      <c r="A33" s="75" t="s">
        <v>467</v>
      </c>
      <c r="B33" s="25">
        <v>72</v>
      </c>
      <c r="C33" s="23">
        <f t="shared" si="0"/>
        <v>0.43373493975903615</v>
      </c>
      <c r="D33" s="23">
        <v>1880</v>
      </c>
      <c r="E33" s="23">
        <f t="shared" si="1"/>
        <v>815.42168674698792</v>
      </c>
      <c r="F33" s="26">
        <v>1</v>
      </c>
      <c r="G33" s="23">
        <f t="shared" si="2"/>
        <v>815.42</v>
      </c>
      <c r="H33" s="23">
        <f t="shared" si="3"/>
        <v>192.36</v>
      </c>
      <c r="I33" s="24">
        <f t="shared" si="4"/>
        <v>1007.78</v>
      </c>
    </row>
    <row r="34" spans="1:9" x14ac:dyDescent="0.25">
      <c r="A34" s="75" t="s">
        <v>467</v>
      </c>
      <c r="B34" s="25">
        <v>45</v>
      </c>
      <c r="C34" s="23">
        <f>B34/168</f>
        <v>0.26785714285714285</v>
      </c>
      <c r="D34" s="23">
        <v>1880</v>
      </c>
      <c r="E34" s="23">
        <f t="shared" si="1"/>
        <v>503.57142857142856</v>
      </c>
      <c r="F34" s="26">
        <v>1</v>
      </c>
      <c r="G34" s="23">
        <f t="shared" si="2"/>
        <v>503.57</v>
      </c>
      <c r="H34" s="23">
        <f t="shared" si="3"/>
        <v>118.79</v>
      </c>
      <c r="I34" s="24">
        <f t="shared" si="4"/>
        <v>622.36</v>
      </c>
    </row>
    <row r="35" spans="1:9" x14ac:dyDescent="0.25">
      <c r="A35" s="75" t="s">
        <v>467</v>
      </c>
      <c r="B35" s="25">
        <v>12</v>
      </c>
      <c r="C35" s="23">
        <f t="shared" si="0"/>
        <v>7.2289156626506021E-2</v>
      </c>
      <c r="D35" s="23">
        <v>1880</v>
      </c>
      <c r="E35" s="23">
        <f t="shared" si="1"/>
        <v>135.90361445783131</v>
      </c>
      <c r="F35" s="26">
        <v>1</v>
      </c>
      <c r="G35" s="23">
        <f t="shared" si="2"/>
        <v>135.9</v>
      </c>
      <c r="H35" s="23">
        <f t="shared" si="3"/>
        <v>32.06</v>
      </c>
      <c r="I35" s="24">
        <f t="shared" si="4"/>
        <v>167.96</v>
      </c>
    </row>
    <row r="36" spans="1:9" x14ac:dyDescent="0.25">
      <c r="A36" s="75" t="s">
        <v>467</v>
      </c>
      <c r="B36" s="25">
        <v>16</v>
      </c>
      <c r="C36" s="23">
        <f t="shared" si="0"/>
        <v>9.6385542168674704E-2</v>
      </c>
      <c r="D36" s="23">
        <v>1880</v>
      </c>
      <c r="E36" s="23">
        <f t="shared" si="1"/>
        <v>181.20481927710844</v>
      </c>
      <c r="F36" s="26">
        <v>1</v>
      </c>
      <c r="G36" s="23">
        <f t="shared" si="2"/>
        <v>181.2</v>
      </c>
      <c r="H36" s="113">
        <f>ROUND(G36*0.2077,2)</f>
        <v>37.64</v>
      </c>
      <c r="I36" s="24">
        <f t="shared" si="4"/>
        <v>218.83999999999997</v>
      </c>
    </row>
    <row r="37" spans="1:9" x14ac:dyDescent="0.25">
      <c r="A37" s="75" t="s">
        <v>467</v>
      </c>
      <c r="B37" s="25">
        <v>126</v>
      </c>
      <c r="C37" s="23">
        <f>B37/168</f>
        <v>0.75</v>
      </c>
      <c r="D37" s="23">
        <v>1880</v>
      </c>
      <c r="E37" s="23">
        <f t="shared" si="1"/>
        <v>1410</v>
      </c>
      <c r="F37" s="26">
        <v>1</v>
      </c>
      <c r="G37" s="23">
        <f t="shared" si="2"/>
        <v>1410</v>
      </c>
      <c r="H37" s="23">
        <f>ROUND(G37*0.2359,2)</f>
        <v>332.62</v>
      </c>
      <c r="I37" s="24">
        <f t="shared" si="4"/>
        <v>1742.62</v>
      </c>
    </row>
    <row r="38" spans="1:9" x14ac:dyDescent="0.25">
      <c r="A38" s="75" t="s">
        <v>467</v>
      </c>
      <c r="B38" s="25">
        <v>28</v>
      </c>
      <c r="C38" s="23">
        <f t="shared" si="0"/>
        <v>0.16867469879518071</v>
      </c>
      <c r="D38" s="23">
        <v>1880</v>
      </c>
      <c r="E38" s="23">
        <f t="shared" si="1"/>
        <v>317.10843373493975</v>
      </c>
      <c r="F38" s="26">
        <v>1</v>
      </c>
      <c r="G38" s="23">
        <f t="shared" si="2"/>
        <v>317.11</v>
      </c>
      <c r="H38" s="23">
        <f>ROUND(G38*0.2359,2)</f>
        <v>74.81</v>
      </c>
      <c r="I38" s="24">
        <f t="shared" si="4"/>
        <v>391.92</v>
      </c>
    </row>
    <row r="39" spans="1:9" x14ac:dyDescent="0.25">
      <c r="A39" s="75" t="s">
        <v>467</v>
      </c>
      <c r="B39" s="25">
        <v>166</v>
      </c>
      <c r="C39" s="23">
        <f t="shared" si="0"/>
        <v>1</v>
      </c>
      <c r="D39" s="23">
        <v>1880</v>
      </c>
      <c r="E39" s="23">
        <f t="shared" si="1"/>
        <v>1880</v>
      </c>
      <c r="F39" s="26">
        <v>1</v>
      </c>
      <c r="G39" s="23">
        <f t="shared" si="2"/>
        <v>1880</v>
      </c>
      <c r="H39" s="23">
        <f t="shared" ref="H39:H42" si="5">ROUND(G39*0.2359,2)</f>
        <v>443.49</v>
      </c>
      <c r="I39" s="24">
        <f t="shared" si="4"/>
        <v>2323.4899999999998</v>
      </c>
    </row>
    <row r="40" spans="1:9" x14ac:dyDescent="0.25">
      <c r="A40" s="75" t="s">
        <v>467</v>
      </c>
      <c r="B40" s="25">
        <v>24</v>
      </c>
      <c r="C40" s="23">
        <f t="shared" si="0"/>
        <v>0.14457831325301204</v>
      </c>
      <c r="D40" s="23">
        <v>1880</v>
      </c>
      <c r="E40" s="23">
        <f t="shared" si="1"/>
        <v>271.80722891566262</v>
      </c>
      <c r="F40" s="26">
        <v>1</v>
      </c>
      <c r="G40" s="23">
        <f t="shared" si="2"/>
        <v>271.81</v>
      </c>
      <c r="H40" s="23">
        <f t="shared" si="5"/>
        <v>64.12</v>
      </c>
      <c r="I40" s="24">
        <f t="shared" si="4"/>
        <v>335.93</v>
      </c>
    </row>
    <row r="41" spans="1:9" x14ac:dyDescent="0.25">
      <c r="A41" s="75" t="s">
        <v>467</v>
      </c>
      <c r="B41" s="25">
        <v>32</v>
      </c>
      <c r="C41" s="23">
        <f t="shared" si="0"/>
        <v>0.19277108433734941</v>
      </c>
      <c r="D41" s="23">
        <v>2030</v>
      </c>
      <c r="E41" s="23">
        <f t="shared" si="1"/>
        <v>391.32530120481931</v>
      </c>
      <c r="F41" s="26">
        <v>1</v>
      </c>
      <c r="G41" s="23">
        <f t="shared" si="2"/>
        <v>391.33</v>
      </c>
      <c r="H41" s="113">
        <f>ROUND(G41*0.2077,2)</f>
        <v>81.28</v>
      </c>
      <c r="I41" s="24">
        <f t="shared" si="4"/>
        <v>472.61</v>
      </c>
    </row>
    <row r="42" spans="1:9" x14ac:dyDescent="0.25">
      <c r="A42" s="75" t="s">
        <v>467</v>
      </c>
      <c r="B42" s="25">
        <v>16</v>
      </c>
      <c r="C42" s="23">
        <f t="shared" si="0"/>
        <v>9.6385542168674704E-2</v>
      </c>
      <c r="D42" s="23">
        <v>1880</v>
      </c>
      <c r="E42" s="23">
        <f t="shared" si="1"/>
        <v>181.20481927710844</v>
      </c>
      <c r="F42" s="26">
        <v>1</v>
      </c>
      <c r="G42" s="23">
        <f t="shared" si="2"/>
        <v>181.2</v>
      </c>
      <c r="H42" s="23">
        <f t="shared" si="5"/>
        <v>42.75</v>
      </c>
      <c r="I42" s="24">
        <f t="shared" si="4"/>
        <v>223.95</v>
      </c>
    </row>
    <row r="43" spans="1:9" x14ac:dyDescent="0.25">
      <c r="A43" s="75" t="s">
        <v>467</v>
      </c>
      <c r="B43" s="25">
        <v>24</v>
      </c>
      <c r="C43" s="23">
        <f t="shared" si="0"/>
        <v>0.14457831325301204</v>
      </c>
      <c r="D43" s="23">
        <v>2030</v>
      </c>
      <c r="E43" s="23">
        <f t="shared" si="1"/>
        <v>293.49397590361446</v>
      </c>
      <c r="F43" s="26">
        <v>1</v>
      </c>
      <c r="G43" s="23">
        <f t="shared" si="2"/>
        <v>293.49</v>
      </c>
      <c r="H43" s="113">
        <f>ROUND(G43*0.2077,2)</f>
        <v>60.96</v>
      </c>
      <c r="I43" s="24">
        <f t="shared" si="4"/>
        <v>354.45</v>
      </c>
    </row>
    <row r="44" spans="1:9" x14ac:dyDescent="0.25">
      <c r="A44" s="75" t="s">
        <v>467</v>
      </c>
      <c r="B44" s="25">
        <v>32</v>
      </c>
      <c r="C44" s="23">
        <f t="shared" si="0"/>
        <v>0.19277108433734941</v>
      </c>
      <c r="D44" s="23">
        <v>1880</v>
      </c>
      <c r="E44" s="23">
        <f t="shared" si="1"/>
        <v>362.40963855421688</v>
      </c>
      <c r="F44" s="26">
        <v>1</v>
      </c>
      <c r="G44" s="23">
        <f t="shared" si="2"/>
        <v>362.41</v>
      </c>
      <c r="H44" s="23">
        <f>ROUND(G44*0.2359,2)</f>
        <v>85.49</v>
      </c>
      <c r="I44" s="24">
        <f t="shared" si="4"/>
        <v>447.90000000000003</v>
      </c>
    </row>
    <row r="45" spans="1:9" ht="33" x14ac:dyDescent="0.25">
      <c r="A45" s="496" t="s">
        <v>7</v>
      </c>
      <c r="B45" s="451">
        <f>SUM(B46:B57)</f>
        <v>1780</v>
      </c>
      <c r="C45" s="430">
        <f t="shared" ref="C45:I45" si="6">SUM(C46:C57)</f>
        <v>10.713855421686748</v>
      </c>
      <c r="D45" s="430"/>
      <c r="E45" s="430"/>
      <c r="F45" s="432"/>
      <c r="G45" s="430">
        <f t="shared" si="6"/>
        <v>12058.54</v>
      </c>
      <c r="H45" s="430">
        <f t="shared" si="6"/>
        <v>2844.61</v>
      </c>
      <c r="I45" s="462">
        <f t="shared" si="6"/>
        <v>14903.15</v>
      </c>
    </row>
    <row r="46" spans="1:9" x14ac:dyDescent="0.25">
      <c r="A46" s="75" t="s">
        <v>694</v>
      </c>
      <c r="B46" s="25">
        <v>166</v>
      </c>
      <c r="C46" s="23">
        <f t="shared" si="0"/>
        <v>1</v>
      </c>
      <c r="D46" s="23">
        <v>1122</v>
      </c>
      <c r="E46" s="23">
        <f>D46*C46</f>
        <v>1122</v>
      </c>
      <c r="F46" s="26">
        <v>1</v>
      </c>
      <c r="G46" s="23">
        <f t="shared" si="2"/>
        <v>1122</v>
      </c>
      <c r="H46" s="23">
        <f>ROUND(G46*0.2359,2)</f>
        <v>264.68</v>
      </c>
      <c r="I46" s="24">
        <f t="shared" si="4"/>
        <v>1386.68</v>
      </c>
    </row>
    <row r="47" spans="1:9" x14ac:dyDescent="0.25">
      <c r="A47" s="75" t="s">
        <v>694</v>
      </c>
      <c r="B47" s="25">
        <v>166</v>
      </c>
      <c r="C47" s="23">
        <f t="shared" si="0"/>
        <v>1</v>
      </c>
      <c r="D47" s="23">
        <v>1086</v>
      </c>
      <c r="E47" s="23">
        <f t="shared" si="1"/>
        <v>1086</v>
      </c>
      <c r="F47" s="26">
        <v>1</v>
      </c>
      <c r="G47" s="23">
        <f t="shared" si="2"/>
        <v>1086</v>
      </c>
      <c r="H47" s="23">
        <f t="shared" ref="H47:H106" si="7">ROUND(G47*0.2359,2)</f>
        <v>256.19</v>
      </c>
      <c r="I47" s="24">
        <f t="shared" si="4"/>
        <v>1342.19</v>
      </c>
    </row>
    <row r="48" spans="1:9" x14ac:dyDescent="0.25">
      <c r="A48" s="75" t="s">
        <v>694</v>
      </c>
      <c r="B48" s="25">
        <v>135</v>
      </c>
      <c r="C48" s="23">
        <f t="shared" si="0"/>
        <v>0.81325301204819278</v>
      </c>
      <c r="D48" s="23">
        <v>1086</v>
      </c>
      <c r="E48" s="23">
        <f t="shared" si="1"/>
        <v>883.19277108433732</v>
      </c>
      <c r="F48" s="26">
        <v>1</v>
      </c>
      <c r="G48" s="23">
        <f t="shared" si="2"/>
        <v>883.19</v>
      </c>
      <c r="H48" s="23">
        <f t="shared" si="7"/>
        <v>208.34</v>
      </c>
      <c r="I48" s="24">
        <f t="shared" si="4"/>
        <v>1091.53</v>
      </c>
    </row>
    <row r="49" spans="1:9" x14ac:dyDescent="0.25">
      <c r="A49" s="75" t="s">
        <v>694</v>
      </c>
      <c r="B49" s="25">
        <v>166</v>
      </c>
      <c r="C49" s="23">
        <f t="shared" si="0"/>
        <v>1</v>
      </c>
      <c r="D49" s="23">
        <v>1086</v>
      </c>
      <c r="E49" s="23">
        <f t="shared" si="1"/>
        <v>1086</v>
      </c>
      <c r="F49" s="26">
        <v>1</v>
      </c>
      <c r="G49" s="23">
        <f t="shared" si="2"/>
        <v>1086</v>
      </c>
      <c r="H49" s="23">
        <f t="shared" si="7"/>
        <v>256.19</v>
      </c>
      <c r="I49" s="24">
        <f t="shared" si="4"/>
        <v>1342.19</v>
      </c>
    </row>
    <row r="50" spans="1:9" x14ac:dyDescent="0.25">
      <c r="A50" s="75" t="s">
        <v>694</v>
      </c>
      <c r="B50" s="25">
        <v>104</v>
      </c>
      <c r="C50" s="23">
        <f t="shared" si="0"/>
        <v>0.62650602409638556</v>
      </c>
      <c r="D50" s="23">
        <v>1054</v>
      </c>
      <c r="E50" s="23">
        <f t="shared" si="1"/>
        <v>660.3373493975904</v>
      </c>
      <c r="F50" s="26">
        <v>1</v>
      </c>
      <c r="G50" s="23">
        <f t="shared" si="2"/>
        <v>660.34</v>
      </c>
      <c r="H50" s="23">
        <f t="shared" si="7"/>
        <v>155.77000000000001</v>
      </c>
      <c r="I50" s="24">
        <f t="shared" si="4"/>
        <v>816.11</v>
      </c>
    </row>
    <row r="51" spans="1:9" x14ac:dyDescent="0.25">
      <c r="A51" s="75" t="s">
        <v>695</v>
      </c>
      <c r="B51" s="25">
        <v>166</v>
      </c>
      <c r="C51" s="23">
        <f t="shared" si="0"/>
        <v>1</v>
      </c>
      <c r="D51" s="23">
        <v>1054</v>
      </c>
      <c r="E51" s="23">
        <f t="shared" si="1"/>
        <v>1054</v>
      </c>
      <c r="F51" s="26">
        <v>1</v>
      </c>
      <c r="G51" s="23">
        <f t="shared" si="2"/>
        <v>1054</v>
      </c>
      <c r="H51" s="23">
        <f t="shared" si="7"/>
        <v>248.64</v>
      </c>
      <c r="I51" s="24">
        <f t="shared" si="4"/>
        <v>1302.6399999999999</v>
      </c>
    </row>
    <row r="52" spans="1:9" x14ac:dyDescent="0.25">
      <c r="A52" s="75" t="s">
        <v>695</v>
      </c>
      <c r="B52" s="25">
        <v>126</v>
      </c>
      <c r="C52" s="23">
        <f>B52/168</f>
        <v>0.75</v>
      </c>
      <c r="D52" s="23">
        <v>1090</v>
      </c>
      <c r="E52" s="23">
        <f t="shared" si="1"/>
        <v>817.5</v>
      </c>
      <c r="F52" s="26">
        <v>1</v>
      </c>
      <c r="G52" s="23">
        <f t="shared" si="2"/>
        <v>817.5</v>
      </c>
      <c r="H52" s="23">
        <f t="shared" si="7"/>
        <v>192.85</v>
      </c>
      <c r="I52" s="24">
        <f t="shared" si="4"/>
        <v>1010.35</v>
      </c>
    </row>
    <row r="53" spans="1:9" x14ac:dyDescent="0.25">
      <c r="A53" s="75" t="s">
        <v>695</v>
      </c>
      <c r="B53" s="25">
        <v>166</v>
      </c>
      <c r="C53" s="23">
        <f t="shared" si="0"/>
        <v>1</v>
      </c>
      <c r="D53" s="23">
        <v>1090</v>
      </c>
      <c r="E53" s="23">
        <f t="shared" si="1"/>
        <v>1090</v>
      </c>
      <c r="F53" s="26">
        <v>1</v>
      </c>
      <c r="G53" s="23">
        <f t="shared" si="2"/>
        <v>1090</v>
      </c>
      <c r="H53" s="23">
        <f t="shared" si="7"/>
        <v>257.13</v>
      </c>
      <c r="I53" s="24">
        <f t="shared" si="4"/>
        <v>1347.13</v>
      </c>
    </row>
    <row r="54" spans="1:9" x14ac:dyDescent="0.25">
      <c r="A54" s="75" t="s">
        <v>695</v>
      </c>
      <c r="B54" s="25">
        <v>166</v>
      </c>
      <c r="C54" s="23">
        <f t="shared" si="0"/>
        <v>1</v>
      </c>
      <c r="D54" s="23">
        <v>1090</v>
      </c>
      <c r="E54" s="23">
        <f t="shared" si="1"/>
        <v>1090</v>
      </c>
      <c r="F54" s="26">
        <v>1</v>
      </c>
      <c r="G54" s="23">
        <f t="shared" si="2"/>
        <v>1090</v>
      </c>
      <c r="H54" s="23">
        <f t="shared" si="7"/>
        <v>257.13</v>
      </c>
      <c r="I54" s="24">
        <f t="shared" si="4"/>
        <v>1347.13</v>
      </c>
    </row>
    <row r="55" spans="1:9" x14ac:dyDescent="0.25">
      <c r="A55" s="75" t="s">
        <v>696</v>
      </c>
      <c r="B55" s="25">
        <v>143</v>
      </c>
      <c r="C55" s="23">
        <f t="shared" si="0"/>
        <v>0.86144578313253017</v>
      </c>
      <c r="D55" s="23">
        <v>1645</v>
      </c>
      <c r="E55" s="23">
        <f t="shared" si="1"/>
        <v>1417.0783132530121</v>
      </c>
      <c r="F55" s="26">
        <v>1</v>
      </c>
      <c r="G55" s="23">
        <f t="shared" si="2"/>
        <v>1417.08</v>
      </c>
      <c r="H55" s="23">
        <f t="shared" si="7"/>
        <v>334.29</v>
      </c>
      <c r="I55" s="24">
        <f t="shared" si="4"/>
        <v>1751.37</v>
      </c>
    </row>
    <row r="56" spans="1:9" x14ac:dyDescent="0.25">
      <c r="A56" s="75" t="s">
        <v>695</v>
      </c>
      <c r="B56" s="25">
        <v>110</v>
      </c>
      <c r="C56" s="23">
        <f t="shared" si="0"/>
        <v>0.66265060240963858</v>
      </c>
      <c r="D56" s="23">
        <v>1054</v>
      </c>
      <c r="E56" s="23">
        <f t="shared" si="1"/>
        <v>698.43373493975901</v>
      </c>
      <c r="F56" s="26">
        <v>1</v>
      </c>
      <c r="G56" s="23">
        <f t="shared" si="2"/>
        <v>698.43</v>
      </c>
      <c r="H56" s="23">
        <f t="shared" si="7"/>
        <v>164.76</v>
      </c>
      <c r="I56" s="24">
        <f t="shared" si="4"/>
        <v>863.18999999999994</v>
      </c>
    </row>
    <row r="57" spans="1:9" x14ac:dyDescent="0.25">
      <c r="A57" s="75" t="s">
        <v>695</v>
      </c>
      <c r="B57" s="25">
        <v>166</v>
      </c>
      <c r="C57" s="23">
        <f t="shared" si="0"/>
        <v>1</v>
      </c>
      <c r="D57" s="23">
        <v>1054</v>
      </c>
      <c r="E57" s="23">
        <f t="shared" si="1"/>
        <v>1054</v>
      </c>
      <c r="F57" s="26">
        <v>1</v>
      </c>
      <c r="G57" s="23">
        <f t="shared" si="2"/>
        <v>1054</v>
      </c>
      <c r="H57" s="23">
        <f t="shared" si="7"/>
        <v>248.64</v>
      </c>
      <c r="I57" s="24">
        <f t="shared" si="4"/>
        <v>1302.6399999999999</v>
      </c>
    </row>
    <row r="58" spans="1:9" ht="33" x14ac:dyDescent="0.25">
      <c r="A58" s="496" t="s">
        <v>8</v>
      </c>
      <c r="B58" s="451">
        <f>SUM(B59:B67)</f>
        <v>1344</v>
      </c>
      <c r="C58" s="430">
        <f>SUM(C59:C67)</f>
        <v>8.0963855421686759</v>
      </c>
      <c r="D58" s="430"/>
      <c r="E58" s="430"/>
      <c r="F58" s="432"/>
      <c r="G58" s="430">
        <f>SUM(G59:G67)</f>
        <v>6558.07</v>
      </c>
      <c r="H58" s="430">
        <f>SUM(H59:H67)</f>
        <v>1485.8000000000002</v>
      </c>
      <c r="I58" s="462">
        <f>SUM(I59:I67)</f>
        <v>8043.87</v>
      </c>
    </row>
    <row r="59" spans="1:9" x14ac:dyDescent="0.25">
      <c r="A59" s="75" t="s">
        <v>697</v>
      </c>
      <c r="B59" s="25">
        <v>166</v>
      </c>
      <c r="C59" s="23">
        <f t="shared" si="0"/>
        <v>1</v>
      </c>
      <c r="D59" s="23">
        <v>810</v>
      </c>
      <c r="E59" s="23">
        <f t="shared" si="1"/>
        <v>810</v>
      </c>
      <c r="F59" s="26">
        <v>1</v>
      </c>
      <c r="G59" s="23">
        <f t="shared" si="2"/>
        <v>810</v>
      </c>
      <c r="H59" s="23">
        <f t="shared" si="7"/>
        <v>191.08</v>
      </c>
      <c r="I59" s="24">
        <f t="shared" si="4"/>
        <v>1001.08</v>
      </c>
    </row>
    <row r="60" spans="1:9" x14ac:dyDescent="0.25">
      <c r="A60" s="75" t="s">
        <v>697</v>
      </c>
      <c r="B60" s="25">
        <v>166</v>
      </c>
      <c r="C60" s="23">
        <f t="shared" si="0"/>
        <v>1</v>
      </c>
      <c r="D60" s="23">
        <v>810</v>
      </c>
      <c r="E60" s="23">
        <f t="shared" si="1"/>
        <v>810</v>
      </c>
      <c r="F60" s="26">
        <v>1</v>
      </c>
      <c r="G60" s="23">
        <f t="shared" si="2"/>
        <v>810</v>
      </c>
      <c r="H60" s="23">
        <f>ROUND(G60*0.2077,2)</f>
        <v>168.24</v>
      </c>
      <c r="I60" s="24">
        <f t="shared" si="4"/>
        <v>978.24</v>
      </c>
    </row>
    <row r="61" spans="1:9" x14ac:dyDescent="0.25">
      <c r="A61" s="75" t="s">
        <v>697</v>
      </c>
      <c r="B61" s="25">
        <v>166</v>
      </c>
      <c r="C61" s="23">
        <f t="shared" si="0"/>
        <v>1</v>
      </c>
      <c r="D61" s="23">
        <v>810</v>
      </c>
      <c r="E61" s="23">
        <f t="shared" si="1"/>
        <v>810</v>
      </c>
      <c r="F61" s="26">
        <v>1</v>
      </c>
      <c r="G61" s="23">
        <f t="shared" si="2"/>
        <v>810</v>
      </c>
      <c r="H61" s="23">
        <f t="shared" si="7"/>
        <v>191.08</v>
      </c>
      <c r="I61" s="24">
        <f t="shared" si="4"/>
        <v>1001.08</v>
      </c>
    </row>
    <row r="62" spans="1:9" x14ac:dyDescent="0.25">
      <c r="A62" s="75" t="s">
        <v>697</v>
      </c>
      <c r="B62" s="25">
        <v>182</v>
      </c>
      <c r="C62" s="23">
        <f t="shared" si="0"/>
        <v>1.0963855421686748</v>
      </c>
      <c r="D62" s="23">
        <v>810</v>
      </c>
      <c r="E62" s="23">
        <f t="shared" si="1"/>
        <v>888.07228915662654</v>
      </c>
      <c r="F62" s="26">
        <v>1</v>
      </c>
      <c r="G62" s="23">
        <f t="shared" si="2"/>
        <v>888.07</v>
      </c>
      <c r="H62" s="23">
        <f>ROUND(G62*0.2077,2)</f>
        <v>184.45</v>
      </c>
      <c r="I62" s="24">
        <f t="shared" si="4"/>
        <v>1072.52</v>
      </c>
    </row>
    <row r="63" spans="1:9" x14ac:dyDescent="0.25">
      <c r="A63" s="75" t="s">
        <v>697</v>
      </c>
      <c r="B63" s="25">
        <v>166</v>
      </c>
      <c r="C63" s="23">
        <f t="shared" si="0"/>
        <v>1</v>
      </c>
      <c r="D63" s="23">
        <v>810</v>
      </c>
      <c r="E63" s="23">
        <f t="shared" si="1"/>
        <v>810</v>
      </c>
      <c r="F63" s="26">
        <v>1</v>
      </c>
      <c r="G63" s="23">
        <f t="shared" si="2"/>
        <v>810</v>
      </c>
      <c r="H63" s="23">
        <f>ROUND(G63*0.2194,2)</f>
        <v>177.71</v>
      </c>
      <c r="I63" s="24">
        <f t="shared" si="4"/>
        <v>987.71</v>
      </c>
    </row>
    <row r="64" spans="1:9" x14ac:dyDescent="0.25">
      <c r="A64" s="75" t="s">
        <v>697</v>
      </c>
      <c r="B64" s="25">
        <v>24</v>
      </c>
      <c r="C64" s="23">
        <f t="shared" si="0"/>
        <v>0.14457831325301204</v>
      </c>
      <c r="D64" s="23">
        <v>810</v>
      </c>
      <c r="E64" s="23">
        <f t="shared" si="1"/>
        <v>117.10843373493975</v>
      </c>
      <c r="F64" s="26">
        <v>1</v>
      </c>
      <c r="G64" s="23">
        <f t="shared" si="2"/>
        <v>117.11</v>
      </c>
      <c r="H64" s="23">
        <f t="shared" si="7"/>
        <v>27.63</v>
      </c>
      <c r="I64" s="24">
        <f t="shared" si="4"/>
        <v>144.74</v>
      </c>
    </row>
    <row r="65" spans="1:9" x14ac:dyDescent="0.25">
      <c r="A65" s="75" t="s">
        <v>697</v>
      </c>
      <c r="B65" s="25">
        <v>166</v>
      </c>
      <c r="C65" s="23">
        <f t="shared" si="0"/>
        <v>1</v>
      </c>
      <c r="D65" s="23">
        <v>810</v>
      </c>
      <c r="E65" s="23">
        <f t="shared" si="1"/>
        <v>810</v>
      </c>
      <c r="F65" s="26">
        <v>1</v>
      </c>
      <c r="G65" s="23">
        <f t="shared" si="2"/>
        <v>810</v>
      </c>
      <c r="H65" s="23">
        <f t="shared" si="7"/>
        <v>191.08</v>
      </c>
      <c r="I65" s="24">
        <f t="shared" si="4"/>
        <v>1001.08</v>
      </c>
    </row>
    <row r="66" spans="1:9" x14ac:dyDescent="0.25">
      <c r="A66" s="75" t="s">
        <v>697</v>
      </c>
      <c r="B66" s="25">
        <v>166</v>
      </c>
      <c r="C66" s="23">
        <f t="shared" si="0"/>
        <v>1</v>
      </c>
      <c r="D66" s="23">
        <v>810</v>
      </c>
      <c r="E66" s="23">
        <f t="shared" si="1"/>
        <v>810</v>
      </c>
      <c r="F66" s="26">
        <v>1</v>
      </c>
      <c r="G66" s="23">
        <f t="shared" si="2"/>
        <v>810</v>
      </c>
      <c r="H66" s="23">
        <f t="shared" si="7"/>
        <v>191.08</v>
      </c>
      <c r="I66" s="24">
        <f t="shared" si="4"/>
        <v>1001.08</v>
      </c>
    </row>
    <row r="67" spans="1:9" x14ac:dyDescent="0.25">
      <c r="A67" s="75" t="s">
        <v>697</v>
      </c>
      <c r="B67" s="25">
        <v>142</v>
      </c>
      <c r="C67" s="23">
        <f t="shared" si="0"/>
        <v>0.85542168674698793</v>
      </c>
      <c r="D67" s="23">
        <v>810</v>
      </c>
      <c r="E67" s="23">
        <f t="shared" si="1"/>
        <v>692.89156626506019</v>
      </c>
      <c r="F67" s="26">
        <v>1</v>
      </c>
      <c r="G67" s="23">
        <f t="shared" si="2"/>
        <v>692.89</v>
      </c>
      <c r="H67" s="23">
        <f t="shared" si="7"/>
        <v>163.44999999999999</v>
      </c>
      <c r="I67" s="24">
        <f t="shared" si="4"/>
        <v>856.33999999999992</v>
      </c>
    </row>
    <row r="68" spans="1:9" x14ac:dyDescent="0.25">
      <c r="A68" s="496" t="s">
        <v>6</v>
      </c>
      <c r="B68" s="451">
        <f>SUM(B69:B84)</f>
        <v>1966</v>
      </c>
      <c r="C68" s="430">
        <f>SUM(C69:C84)</f>
        <v>11.79417670682731</v>
      </c>
      <c r="D68" s="430"/>
      <c r="E68" s="430"/>
      <c r="F68" s="432"/>
      <c r="G68" s="430">
        <f>SUM(G69:G84)</f>
        <v>8341.9499999999989</v>
      </c>
      <c r="H68" s="430">
        <f>SUM(H69:H84)</f>
        <v>1967.8899999999996</v>
      </c>
      <c r="I68" s="462">
        <f>SUM(I69:I84)</f>
        <v>10309.84</v>
      </c>
    </row>
    <row r="69" spans="1:9" x14ac:dyDescent="0.25">
      <c r="A69" s="75" t="s">
        <v>371</v>
      </c>
      <c r="B69" s="25">
        <v>166</v>
      </c>
      <c r="C69" s="23">
        <f t="shared" si="0"/>
        <v>1</v>
      </c>
      <c r="D69" s="23">
        <v>700</v>
      </c>
      <c r="E69" s="23">
        <f t="shared" si="1"/>
        <v>700</v>
      </c>
      <c r="F69" s="26">
        <v>1</v>
      </c>
      <c r="G69" s="23">
        <f t="shared" si="2"/>
        <v>700</v>
      </c>
      <c r="H69" s="23">
        <f t="shared" si="7"/>
        <v>165.13</v>
      </c>
      <c r="I69" s="24">
        <f t="shared" si="4"/>
        <v>865.13</v>
      </c>
    </row>
    <row r="70" spans="1:9" x14ac:dyDescent="0.25">
      <c r="A70" s="75" t="s">
        <v>371</v>
      </c>
      <c r="B70" s="25">
        <v>126</v>
      </c>
      <c r="C70" s="23">
        <f>B70/168</f>
        <v>0.75</v>
      </c>
      <c r="D70" s="23">
        <v>700</v>
      </c>
      <c r="E70" s="23">
        <f t="shared" si="1"/>
        <v>525</v>
      </c>
      <c r="F70" s="26">
        <v>1</v>
      </c>
      <c r="G70" s="23">
        <f t="shared" si="2"/>
        <v>525</v>
      </c>
      <c r="H70" s="23">
        <f t="shared" si="7"/>
        <v>123.85</v>
      </c>
      <c r="I70" s="24">
        <f t="shared" si="4"/>
        <v>648.85</v>
      </c>
    </row>
    <row r="71" spans="1:9" x14ac:dyDescent="0.25">
      <c r="A71" s="75" t="s">
        <v>371</v>
      </c>
      <c r="B71" s="25">
        <v>84</v>
      </c>
      <c r="C71" s="23">
        <f>B71/168</f>
        <v>0.5</v>
      </c>
      <c r="D71" s="23">
        <v>700</v>
      </c>
      <c r="E71" s="23">
        <f t="shared" si="1"/>
        <v>350</v>
      </c>
      <c r="F71" s="26">
        <v>1</v>
      </c>
      <c r="G71" s="23">
        <f t="shared" si="2"/>
        <v>350</v>
      </c>
      <c r="H71" s="23">
        <f t="shared" si="7"/>
        <v>82.57</v>
      </c>
      <c r="I71" s="24">
        <f t="shared" si="4"/>
        <v>432.57</v>
      </c>
    </row>
    <row r="72" spans="1:9" x14ac:dyDescent="0.25">
      <c r="A72" s="75" t="s">
        <v>371</v>
      </c>
      <c r="B72" s="25">
        <v>166</v>
      </c>
      <c r="C72" s="23">
        <f t="shared" si="0"/>
        <v>1</v>
      </c>
      <c r="D72" s="23">
        <v>700</v>
      </c>
      <c r="E72" s="23">
        <f t="shared" si="1"/>
        <v>700</v>
      </c>
      <c r="F72" s="26">
        <v>1</v>
      </c>
      <c r="G72" s="23">
        <f t="shared" si="2"/>
        <v>700</v>
      </c>
      <c r="H72" s="23">
        <f t="shared" si="7"/>
        <v>165.13</v>
      </c>
      <c r="I72" s="24">
        <f t="shared" si="4"/>
        <v>865.13</v>
      </c>
    </row>
    <row r="73" spans="1:9" x14ac:dyDescent="0.25">
      <c r="A73" s="75" t="s">
        <v>371</v>
      </c>
      <c r="B73" s="25">
        <v>84</v>
      </c>
      <c r="C73" s="23">
        <f>B73/168</f>
        <v>0.5</v>
      </c>
      <c r="D73" s="23">
        <v>700</v>
      </c>
      <c r="E73" s="23">
        <f t="shared" si="1"/>
        <v>350</v>
      </c>
      <c r="F73" s="26">
        <v>1</v>
      </c>
      <c r="G73" s="23">
        <f t="shared" si="2"/>
        <v>350</v>
      </c>
      <c r="H73" s="23">
        <f t="shared" si="7"/>
        <v>82.57</v>
      </c>
      <c r="I73" s="24">
        <f t="shared" si="4"/>
        <v>432.57</v>
      </c>
    </row>
    <row r="74" spans="1:9" x14ac:dyDescent="0.25">
      <c r="A74" s="75" t="s">
        <v>371</v>
      </c>
      <c r="B74" s="25">
        <v>166</v>
      </c>
      <c r="C74" s="23">
        <f t="shared" ref="C74:C77" si="8">B74/166</f>
        <v>1</v>
      </c>
      <c r="D74" s="23">
        <v>700</v>
      </c>
      <c r="E74" s="23">
        <f t="shared" ref="E74:E118" si="9">D74*C74</f>
        <v>700</v>
      </c>
      <c r="F74" s="26">
        <v>1</v>
      </c>
      <c r="G74" s="23">
        <f t="shared" ref="G74:G118" si="10">ROUND(E74*F74,2)</f>
        <v>700</v>
      </c>
      <c r="H74" s="23">
        <f t="shared" si="7"/>
        <v>165.13</v>
      </c>
      <c r="I74" s="24">
        <f t="shared" si="4"/>
        <v>865.13</v>
      </c>
    </row>
    <row r="75" spans="1:9" x14ac:dyDescent="0.25">
      <c r="A75" s="75" t="s">
        <v>371</v>
      </c>
      <c r="B75" s="25">
        <v>94</v>
      </c>
      <c r="C75" s="23">
        <f t="shared" si="8"/>
        <v>0.5662650602409639</v>
      </c>
      <c r="D75" s="23">
        <v>700</v>
      </c>
      <c r="E75" s="23">
        <f t="shared" si="9"/>
        <v>396.3855421686747</v>
      </c>
      <c r="F75" s="26">
        <v>1</v>
      </c>
      <c r="G75" s="23">
        <f t="shared" si="10"/>
        <v>396.39</v>
      </c>
      <c r="H75" s="23">
        <f t="shared" si="7"/>
        <v>93.51</v>
      </c>
      <c r="I75" s="24">
        <f t="shared" ref="I75:I118" si="11">G75+H75</f>
        <v>489.9</v>
      </c>
    </row>
    <row r="76" spans="1:9" x14ac:dyDescent="0.25">
      <c r="A76" s="75" t="s">
        <v>371</v>
      </c>
      <c r="B76" s="25">
        <v>166</v>
      </c>
      <c r="C76" s="23">
        <f t="shared" si="8"/>
        <v>1</v>
      </c>
      <c r="D76" s="23">
        <v>700</v>
      </c>
      <c r="E76" s="23">
        <f t="shared" si="9"/>
        <v>700</v>
      </c>
      <c r="F76" s="26">
        <v>1</v>
      </c>
      <c r="G76" s="23">
        <f t="shared" si="10"/>
        <v>700</v>
      </c>
      <c r="H76" s="23">
        <f t="shared" si="7"/>
        <v>165.13</v>
      </c>
      <c r="I76" s="24">
        <f t="shared" si="11"/>
        <v>865.13</v>
      </c>
    </row>
    <row r="77" spans="1:9" x14ac:dyDescent="0.25">
      <c r="A77" s="75" t="s">
        <v>371</v>
      </c>
      <c r="B77" s="25">
        <v>144</v>
      </c>
      <c r="C77" s="23">
        <f t="shared" si="8"/>
        <v>0.86746987951807231</v>
      </c>
      <c r="D77" s="23">
        <v>700</v>
      </c>
      <c r="E77" s="23">
        <f t="shared" si="9"/>
        <v>607.22891566265059</v>
      </c>
      <c r="F77" s="26">
        <v>1</v>
      </c>
      <c r="G77" s="23">
        <f t="shared" si="10"/>
        <v>607.23</v>
      </c>
      <c r="H77" s="23">
        <f t="shared" si="7"/>
        <v>143.25</v>
      </c>
      <c r="I77" s="24">
        <f t="shared" si="11"/>
        <v>750.48</v>
      </c>
    </row>
    <row r="78" spans="1:9" x14ac:dyDescent="0.25">
      <c r="A78" s="75" t="s">
        <v>371</v>
      </c>
      <c r="B78" s="25">
        <v>126</v>
      </c>
      <c r="C78" s="23">
        <f>B78/168</f>
        <v>0.75</v>
      </c>
      <c r="D78" s="23">
        <v>700</v>
      </c>
      <c r="E78" s="23">
        <f t="shared" si="9"/>
        <v>525</v>
      </c>
      <c r="F78" s="26">
        <v>1</v>
      </c>
      <c r="G78" s="23">
        <f t="shared" si="10"/>
        <v>525</v>
      </c>
      <c r="H78" s="23">
        <f t="shared" si="7"/>
        <v>123.85</v>
      </c>
      <c r="I78" s="24">
        <f t="shared" si="11"/>
        <v>648.85</v>
      </c>
    </row>
    <row r="79" spans="1:9" x14ac:dyDescent="0.25">
      <c r="A79" s="75" t="s">
        <v>371</v>
      </c>
      <c r="B79" s="25">
        <v>144</v>
      </c>
      <c r="C79" s="23">
        <f>B79/166</f>
        <v>0.86746987951807231</v>
      </c>
      <c r="D79" s="23">
        <v>700</v>
      </c>
      <c r="E79" s="23">
        <f t="shared" si="9"/>
        <v>607.22891566265059</v>
      </c>
      <c r="F79" s="26">
        <v>1</v>
      </c>
      <c r="G79" s="23">
        <f t="shared" si="10"/>
        <v>607.23</v>
      </c>
      <c r="H79" s="23">
        <f t="shared" si="7"/>
        <v>143.25</v>
      </c>
      <c r="I79" s="24">
        <f t="shared" si="11"/>
        <v>750.48</v>
      </c>
    </row>
    <row r="80" spans="1:9" x14ac:dyDescent="0.25">
      <c r="A80" s="75" t="s">
        <v>371</v>
      </c>
      <c r="B80" s="25">
        <v>150</v>
      </c>
      <c r="C80" s="23">
        <f>B80/166</f>
        <v>0.90361445783132532</v>
      </c>
      <c r="D80" s="23">
        <v>700</v>
      </c>
      <c r="E80" s="23">
        <f t="shared" si="9"/>
        <v>632.53012048192772</v>
      </c>
      <c r="F80" s="26">
        <v>1</v>
      </c>
      <c r="G80" s="23">
        <f t="shared" si="10"/>
        <v>632.53</v>
      </c>
      <c r="H80" s="23">
        <f t="shared" si="7"/>
        <v>149.21</v>
      </c>
      <c r="I80" s="24">
        <f t="shared" si="11"/>
        <v>781.74</v>
      </c>
    </row>
    <row r="81" spans="1:9" x14ac:dyDescent="0.25">
      <c r="A81" s="75" t="s">
        <v>371</v>
      </c>
      <c r="B81" s="25">
        <v>126</v>
      </c>
      <c r="C81" s="23">
        <f>B81/168</f>
        <v>0.75</v>
      </c>
      <c r="D81" s="23">
        <v>700</v>
      </c>
      <c r="E81" s="23">
        <f t="shared" si="9"/>
        <v>525</v>
      </c>
      <c r="F81" s="26">
        <v>1</v>
      </c>
      <c r="G81" s="23">
        <f t="shared" si="10"/>
        <v>525</v>
      </c>
      <c r="H81" s="23">
        <f t="shared" si="7"/>
        <v>123.85</v>
      </c>
      <c r="I81" s="24">
        <f t="shared" si="11"/>
        <v>648.85</v>
      </c>
    </row>
    <row r="82" spans="1:9" x14ac:dyDescent="0.25">
      <c r="A82" s="75" t="s">
        <v>371</v>
      </c>
      <c r="B82" s="25">
        <v>56</v>
      </c>
      <c r="C82" s="23">
        <f>B82/168</f>
        <v>0.33333333333333331</v>
      </c>
      <c r="D82" s="23">
        <v>700</v>
      </c>
      <c r="E82" s="23">
        <f t="shared" si="9"/>
        <v>233.33333333333331</v>
      </c>
      <c r="F82" s="26">
        <v>1</v>
      </c>
      <c r="G82" s="23">
        <f t="shared" si="10"/>
        <v>233.33</v>
      </c>
      <c r="H82" s="23">
        <f t="shared" si="7"/>
        <v>55.04</v>
      </c>
      <c r="I82" s="24">
        <f t="shared" si="11"/>
        <v>288.37</v>
      </c>
    </row>
    <row r="83" spans="1:9" x14ac:dyDescent="0.25">
      <c r="A83" s="75" t="s">
        <v>371</v>
      </c>
      <c r="B83" s="25">
        <v>84</v>
      </c>
      <c r="C83" s="23">
        <f>B83/168</f>
        <v>0.5</v>
      </c>
      <c r="D83" s="23">
        <v>700</v>
      </c>
      <c r="E83" s="23">
        <f t="shared" si="9"/>
        <v>350</v>
      </c>
      <c r="F83" s="26">
        <v>1</v>
      </c>
      <c r="G83" s="23">
        <f t="shared" si="10"/>
        <v>350</v>
      </c>
      <c r="H83" s="23">
        <f t="shared" si="7"/>
        <v>82.57</v>
      </c>
      <c r="I83" s="24">
        <f t="shared" si="11"/>
        <v>432.57</v>
      </c>
    </row>
    <row r="84" spans="1:9" x14ac:dyDescent="0.25">
      <c r="A84" s="75" t="s">
        <v>698</v>
      </c>
      <c r="B84" s="25">
        <v>84</v>
      </c>
      <c r="C84" s="23">
        <f>B84/166</f>
        <v>0.50602409638554213</v>
      </c>
      <c r="D84" s="23">
        <v>870</v>
      </c>
      <c r="E84" s="60">
        <f t="shared" si="9"/>
        <v>440.24096385542168</v>
      </c>
      <c r="F84" s="26">
        <v>1</v>
      </c>
      <c r="G84" s="23">
        <f t="shared" si="10"/>
        <v>440.24</v>
      </c>
      <c r="H84" s="23">
        <f t="shared" si="7"/>
        <v>103.85</v>
      </c>
      <c r="I84" s="24">
        <f t="shared" si="11"/>
        <v>544.09</v>
      </c>
    </row>
    <row r="85" spans="1:9" x14ac:dyDescent="0.25">
      <c r="A85" s="393" t="s">
        <v>2211</v>
      </c>
      <c r="B85" s="449">
        <f>B86+B89+B99+B107</f>
        <v>1973.5</v>
      </c>
      <c r="C85" s="416">
        <f>C86+C89+C99+C107</f>
        <v>11.888554216867469</v>
      </c>
      <c r="D85" s="416"/>
      <c r="E85" s="416"/>
      <c r="F85" s="425"/>
      <c r="G85" s="416">
        <f>G86+G89+G99+G107</f>
        <v>11307.02</v>
      </c>
      <c r="H85" s="416">
        <f>H86+H89+H99+H107</f>
        <v>2606.7000000000003</v>
      </c>
      <c r="I85" s="461">
        <f>I86+I89+I99+I107</f>
        <v>13913.720000000001</v>
      </c>
    </row>
    <row r="86" spans="1:9" ht="33" x14ac:dyDescent="0.25">
      <c r="A86" s="496" t="s">
        <v>9</v>
      </c>
      <c r="B86" s="451">
        <f>SUM(B87:B88)</f>
        <v>110.5</v>
      </c>
      <c r="C86" s="430">
        <f>SUM(C87:C88)</f>
        <v>0.66566265060240959</v>
      </c>
      <c r="D86" s="430"/>
      <c r="E86" s="430"/>
      <c r="F86" s="432"/>
      <c r="G86" s="430">
        <f>SUM(G87:G88)</f>
        <v>1302.0500000000002</v>
      </c>
      <c r="H86" s="430">
        <f>SUM(H87:H88)</f>
        <v>289.75</v>
      </c>
      <c r="I86" s="462">
        <f>SUM(I87:I88)</f>
        <v>1591.8000000000002</v>
      </c>
    </row>
    <row r="87" spans="1:9" x14ac:dyDescent="0.25">
      <c r="A87" s="559" t="s">
        <v>699</v>
      </c>
      <c r="B87" s="25">
        <v>56</v>
      </c>
      <c r="C87" s="23">
        <f t="shared" ref="C87:C118" si="12">B87/166</f>
        <v>0.33734939759036142</v>
      </c>
      <c r="D87" s="23">
        <v>2030</v>
      </c>
      <c r="E87" s="60">
        <f t="shared" si="9"/>
        <v>684.81927710843365</v>
      </c>
      <c r="F87" s="26">
        <v>1</v>
      </c>
      <c r="G87" s="23">
        <f t="shared" si="10"/>
        <v>684.82</v>
      </c>
      <c r="H87" s="23">
        <f t="shared" si="7"/>
        <v>161.55000000000001</v>
      </c>
      <c r="I87" s="24">
        <f t="shared" si="11"/>
        <v>846.37000000000012</v>
      </c>
    </row>
    <row r="88" spans="1:9" x14ac:dyDescent="0.25">
      <c r="A88" s="559" t="s">
        <v>467</v>
      </c>
      <c r="B88" s="25">
        <v>54.5</v>
      </c>
      <c r="C88" s="23">
        <f>B88/166</f>
        <v>0.32831325301204817</v>
      </c>
      <c r="D88" s="23">
        <v>1880</v>
      </c>
      <c r="E88" s="60">
        <f t="shared" si="9"/>
        <v>617.22891566265059</v>
      </c>
      <c r="F88" s="26">
        <v>1</v>
      </c>
      <c r="G88" s="23">
        <f t="shared" si="10"/>
        <v>617.23</v>
      </c>
      <c r="H88" s="113">
        <f>ROUND(G88*0.2077,2)</f>
        <v>128.19999999999999</v>
      </c>
      <c r="I88" s="24">
        <f t="shared" si="11"/>
        <v>745.43000000000006</v>
      </c>
    </row>
    <row r="89" spans="1:9" ht="33" x14ac:dyDescent="0.25">
      <c r="A89" s="496" t="s">
        <v>7</v>
      </c>
      <c r="B89" s="451">
        <f>SUM(B90:B98)</f>
        <v>663</v>
      </c>
      <c r="C89" s="430">
        <f t="shared" ref="C89:I89" si="13">SUM(C90:C98)</f>
        <v>3.9939759036144573</v>
      </c>
      <c r="D89" s="430"/>
      <c r="E89" s="430"/>
      <c r="F89" s="432"/>
      <c r="G89" s="430">
        <f t="shared" si="13"/>
        <v>4563.5499999999993</v>
      </c>
      <c r="H89" s="430">
        <f t="shared" si="13"/>
        <v>1049.6100000000001</v>
      </c>
      <c r="I89" s="462">
        <f t="shared" si="13"/>
        <v>5613.16</v>
      </c>
    </row>
    <row r="90" spans="1:9" x14ac:dyDescent="0.25">
      <c r="A90" s="75" t="s">
        <v>694</v>
      </c>
      <c r="B90" s="25">
        <v>47</v>
      </c>
      <c r="C90" s="23">
        <f t="shared" si="12"/>
        <v>0.28313253012048195</v>
      </c>
      <c r="D90" s="23">
        <v>1086</v>
      </c>
      <c r="E90" s="60">
        <f t="shared" si="9"/>
        <v>307.48192771084342</v>
      </c>
      <c r="F90" s="26">
        <v>1</v>
      </c>
      <c r="G90" s="23">
        <f t="shared" si="10"/>
        <v>307.48</v>
      </c>
      <c r="H90" s="23">
        <f t="shared" si="7"/>
        <v>72.53</v>
      </c>
      <c r="I90" s="24">
        <f t="shared" si="11"/>
        <v>380.01</v>
      </c>
    </row>
    <row r="91" spans="1:9" x14ac:dyDescent="0.25">
      <c r="A91" s="75" t="s">
        <v>694</v>
      </c>
      <c r="B91" s="25">
        <v>56</v>
      </c>
      <c r="C91" s="23">
        <f t="shared" si="12"/>
        <v>0.33734939759036142</v>
      </c>
      <c r="D91" s="23">
        <v>1086</v>
      </c>
      <c r="E91" s="60">
        <f t="shared" si="9"/>
        <v>366.36144578313252</v>
      </c>
      <c r="F91" s="26">
        <v>1</v>
      </c>
      <c r="G91" s="23">
        <f t="shared" si="10"/>
        <v>366.36</v>
      </c>
      <c r="H91" s="23">
        <f t="shared" si="7"/>
        <v>86.42</v>
      </c>
      <c r="I91" s="24">
        <f t="shared" si="11"/>
        <v>452.78000000000003</v>
      </c>
    </row>
    <row r="92" spans="1:9" x14ac:dyDescent="0.25">
      <c r="A92" s="75" t="s">
        <v>694</v>
      </c>
      <c r="B92" s="25">
        <v>94</v>
      </c>
      <c r="C92" s="23">
        <f t="shared" si="12"/>
        <v>0.5662650602409639</v>
      </c>
      <c r="D92" s="23">
        <v>1086</v>
      </c>
      <c r="E92" s="60">
        <f t="shared" si="9"/>
        <v>614.96385542168684</v>
      </c>
      <c r="F92" s="26">
        <v>1</v>
      </c>
      <c r="G92" s="23">
        <f t="shared" si="10"/>
        <v>614.96</v>
      </c>
      <c r="H92" s="23">
        <f t="shared" si="7"/>
        <v>145.07</v>
      </c>
      <c r="I92" s="24">
        <f t="shared" si="11"/>
        <v>760.03</v>
      </c>
    </row>
    <row r="93" spans="1:9" x14ac:dyDescent="0.25">
      <c r="A93" s="75" t="s">
        <v>694</v>
      </c>
      <c r="B93" s="25">
        <v>83</v>
      </c>
      <c r="C93" s="23">
        <f t="shared" si="12"/>
        <v>0.5</v>
      </c>
      <c r="D93" s="23">
        <v>1086</v>
      </c>
      <c r="E93" s="60">
        <f t="shared" si="9"/>
        <v>543</v>
      </c>
      <c r="F93" s="26">
        <v>1</v>
      </c>
      <c r="G93" s="23">
        <f t="shared" si="10"/>
        <v>543</v>
      </c>
      <c r="H93" s="113">
        <f>ROUND(G93*0.2077,2)</f>
        <v>112.78</v>
      </c>
      <c r="I93" s="24">
        <f t="shared" si="11"/>
        <v>655.78</v>
      </c>
    </row>
    <row r="94" spans="1:9" x14ac:dyDescent="0.25">
      <c r="A94" s="75" t="s">
        <v>694</v>
      </c>
      <c r="B94" s="25">
        <v>78</v>
      </c>
      <c r="C94" s="23">
        <f t="shared" si="12"/>
        <v>0.46987951807228917</v>
      </c>
      <c r="D94" s="23">
        <v>1086</v>
      </c>
      <c r="E94" s="60">
        <f t="shared" si="9"/>
        <v>510.28915662650604</v>
      </c>
      <c r="F94" s="26">
        <v>1</v>
      </c>
      <c r="G94" s="23">
        <f t="shared" si="10"/>
        <v>510.29</v>
      </c>
      <c r="H94" s="23">
        <f t="shared" si="7"/>
        <v>120.38</v>
      </c>
      <c r="I94" s="24">
        <f t="shared" si="11"/>
        <v>630.67000000000007</v>
      </c>
    </row>
    <row r="95" spans="1:9" x14ac:dyDescent="0.25">
      <c r="A95" s="75" t="s">
        <v>694</v>
      </c>
      <c r="B95" s="25">
        <v>80</v>
      </c>
      <c r="C95" s="23">
        <f t="shared" si="12"/>
        <v>0.48192771084337349</v>
      </c>
      <c r="D95" s="23">
        <v>1086</v>
      </c>
      <c r="E95" s="60">
        <f t="shared" si="9"/>
        <v>523.37349397590356</v>
      </c>
      <c r="F95" s="26">
        <v>1</v>
      </c>
      <c r="G95" s="23">
        <f t="shared" si="10"/>
        <v>523.37</v>
      </c>
      <c r="H95" s="23">
        <f t="shared" si="7"/>
        <v>123.46</v>
      </c>
      <c r="I95" s="24">
        <f t="shared" si="11"/>
        <v>646.83000000000004</v>
      </c>
    </row>
    <row r="96" spans="1:9" x14ac:dyDescent="0.25">
      <c r="A96" s="75" t="s">
        <v>694</v>
      </c>
      <c r="B96" s="25">
        <v>63</v>
      </c>
      <c r="C96" s="23">
        <f t="shared" si="12"/>
        <v>0.37951807228915663</v>
      </c>
      <c r="D96" s="23">
        <v>1086</v>
      </c>
      <c r="E96" s="60">
        <f t="shared" si="9"/>
        <v>412.15662650602411</v>
      </c>
      <c r="F96" s="26">
        <v>1</v>
      </c>
      <c r="G96" s="23">
        <f t="shared" si="10"/>
        <v>412.16</v>
      </c>
      <c r="H96" s="113">
        <f>ROUND(G96*0.2077,2)</f>
        <v>85.61</v>
      </c>
      <c r="I96" s="24">
        <f t="shared" si="11"/>
        <v>497.77000000000004</v>
      </c>
    </row>
    <row r="97" spans="1:9" x14ac:dyDescent="0.25">
      <c r="A97" s="75" t="s">
        <v>695</v>
      </c>
      <c r="B97" s="25">
        <v>75</v>
      </c>
      <c r="C97" s="23">
        <f t="shared" si="12"/>
        <v>0.45180722891566266</v>
      </c>
      <c r="D97" s="23">
        <v>1054</v>
      </c>
      <c r="E97" s="60">
        <f t="shared" si="9"/>
        <v>476.20481927710847</v>
      </c>
      <c r="F97" s="26">
        <v>1</v>
      </c>
      <c r="G97" s="23">
        <f t="shared" si="10"/>
        <v>476.2</v>
      </c>
      <c r="H97" s="23">
        <f t="shared" si="7"/>
        <v>112.34</v>
      </c>
      <c r="I97" s="24">
        <f t="shared" si="11"/>
        <v>588.54</v>
      </c>
    </row>
    <row r="98" spans="1:9" x14ac:dyDescent="0.25">
      <c r="A98" s="75" t="s">
        <v>696</v>
      </c>
      <c r="B98" s="25">
        <v>87</v>
      </c>
      <c r="C98" s="23">
        <f t="shared" si="12"/>
        <v>0.52409638554216864</v>
      </c>
      <c r="D98" s="23">
        <v>1545</v>
      </c>
      <c r="E98" s="60">
        <f t="shared" si="9"/>
        <v>809.72891566265059</v>
      </c>
      <c r="F98" s="26">
        <v>1</v>
      </c>
      <c r="G98" s="23">
        <f t="shared" si="10"/>
        <v>809.73</v>
      </c>
      <c r="H98" s="23">
        <f t="shared" si="7"/>
        <v>191.02</v>
      </c>
      <c r="I98" s="24">
        <f t="shared" si="11"/>
        <v>1000.75</v>
      </c>
    </row>
    <row r="99" spans="1:9" ht="33" x14ac:dyDescent="0.25">
      <c r="A99" s="496" t="s">
        <v>8</v>
      </c>
      <c r="B99" s="451">
        <f>SUM(B100:B106)</f>
        <v>501</v>
      </c>
      <c r="C99" s="430">
        <f>SUM(C100:C106)</f>
        <v>3.0180722891566267</v>
      </c>
      <c r="D99" s="430"/>
      <c r="E99" s="430"/>
      <c r="F99" s="432"/>
      <c r="G99" s="430">
        <f>SUM(G100:G106)</f>
        <v>2444.64</v>
      </c>
      <c r="H99" s="430">
        <f>SUM(H100:H106)</f>
        <v>576.69000000000005</v>
      </c>
      <c r="I99" s="462">
        <f>SUM(I100:I106)</f>
        <v>3021.33</v>
      </c>
    </row>
    <row r="100" spans="1:9" x14ac:dyDescent="0.25">
      <c r="A100" s="75" t="s">
        <v>697</v>
      </c>
      <c r="B100" s="25">
        <v>75</v>
      </c>
      <c r="C100" s="23">
        <f t="shared" si="12"/>
        <v>0.45180722891566266</v>
      </c>
      <c r="D100" s="23">
        <v>810</v>
      </c>
      <c r="E100" s="60">
        <f t="shared" si="9"/>
        <v>365.96385542168673</v>
      </c>
      <c r="F100" s="26">
        <v>1</v>
      </c>
      <c r="G100" s="23">
        <f t="shared" si="10"/>
        <v>365.96</v>
      </c>
      <c r="H100" s="23">
        <f t="shared" si="7"/>
        <v>86.33</v>
      </c>
      <c r="I100" s="24">
        <f t="shared" si="11"/>
        <v>452.28999999999996</v>
      </c>
    </row>
    <row r="101" spans="1:9" x14ac:dyDescent="0.25">
      <c r="A101" s="75" t="s">
        <v>697</v>
      </c>
      <c r="B101" s="25">
        <v>83</v>
      </c>
      <c r="C101" s="23">
        <f t="shared" si="12"/>
        <v>0.5</v>
      </c>
      <c r="D101" s="23">
        <v>810</v>
      </c>
      <c r="E101" s="60">
        <f t="shared" si="9"/>
        <v>405</v>
      </c>
      <c r="F101" s="26">
        <v>1</v>
      </c>
      <c r="G101" s="23">
        <f t="shared" si="10"/>
        <v>405</v>
      </c>
      <c r="H101" s="23">
        <f t="shared" si="7"/>
        <v>95.54</v>
      </c>
      <c r="I101" s="24">
        <f t="shared" si="11"/>
        <v>500.54</v>
      </c>
    </row>
    <row r="102" spans="1:9" x14ac:dyDescent="0.25">
      <c r="A102" s="75" t="s">
        <v>697</v>
      </c>
      <c r="B102" s="25">
        <v>86</v>
      </c>
      <c r="C102" s="23">
        <f t="shared" si="12"/>
        <v>0.51807228915662651</v>
      </c>
      <c r="D102" s="23">
        <v>810</v>
      </c>
      <c r="E102" s="60">
        <f t="shared" si="9"/>
        <v>419.63855421686748</v>
      </c>
      <c r="F102" s="26">
        <v>1</v>
      </c>
      <c r="G102" s="23">
        <f t="shared" si="10"/>
        <v>419.64</v>
      </c>
      <c r="H102" s="23">
        <f t="shared" si="7"/>
        <v>98.99</v>
      </c>
      <c r="I102" s="24">
        <f t="shared" si="11"/>
        <v>518.63</v>
      </c>
    </row>
    <row r="103" spans="1:9" x14ac:dyDescent="0.25">
      <c r="A103" s="75" t="s">
        <v>697</v>
      </c>
      <c r="B103" s="25">
        <v>56</v>
      </c>
      <c r="C103" s="23">
        <f t="shared" si="12"/>
        <v>0.33734939759036142</v>
      </c>
      <c r="D103" s="23">
        <v>810</v>
      </c>
      <c r="E103" s="60">
        <f t="shared" si="9"/>
        <v>273.25301204819277</v>
      </c>
      <c r="F103" s="26">
        <v>1</v>
      </c>
      <c r="G103" s="23">
        <f t="shared" si="10"/>
        <v>273.25</v>
      </c>
      <c r="H103" s="23">
        <f t="shared" si="7"/>
        <v>64.459999999999994</v>
      </c>
      <c r="I103" s="24">
        <f t="shared" si="11"/>
        <v>337.71</v>
      </c>
    </row>
    <row r="104" spans="1:9" x14ac:dyDescent="0.25">
      <c r="A104" s="75" t="s">
        <v>697</v>
      </c>
      <c r="B104" s="25">
        <v>83</v>
      </c>
      <c r="C104" s="23">
        <f t="shared" si="12"/>
        <v>0.5</v>
      </c>
      <c r="D104" s="23">
        <v>810</v>
      </c>
      <c r="E104" s="60">
        <f t="shared" si="9"/>
        <v>405</v>
      </c>
      <c r="F104" s="26">
        <v>1</v>
      </c>
      <c r="G104" s="23">
        <f t="shared" si="10"/>
        <v>405</v>
      </c>
      <c r="H104" s="23">
        <f t="shared" si="7"/>
        <v>95.54</v>
      </c>
      <c r="I104" s="24">
        <f t="shared" si="11"/>
        <v>500.54</v>
      </c>
    </row>
    <row r="105" spans="1:9" x14ac:dyDescent="0.25">
      <c r="A105" s="75" t="s">
        <v>697</v>
      </c>
      <c r="B105" s="25">
        <v>46</v>
      </c>
      <c r="C105" s="23">
        <f t="shared" si="12"/>
        <v>0.27710843373493976</v>
      </c>
      <c r="D105" s="23">
        <v>810</v>
      </c>
      <c r="E105" s="60">
        <f t="shared" si="9"/>
        <v>224.45783132530121</v>
      </c>
      <c r="F105" s="26">
        <v>1</v>
      </c>
      <c r="G105" s="23">
        <f t="shared" si="10"/>
        <v>224.46</v>
      </c>
      <c r="H105" s="23">
        <f t="shared" si="7"/>
        <v>52.95</v>
      </c>
      <c r="I105" s="24">
        <f t="shared" si="11"/>
        <v>277.41000000000003</v>
      </c>
    </row>
    <row r="106" spans="1:9" x14ac:dyDescent="0.25">
      <c r="A106" s="75" t="s">
        <v>697</v>
      </c>
      <c r="B106" s="25">
        <v>72</v>
      </c>
      <c r="C106" s="23">
        <f t="shared" si="12"/>
        <v>0.43373493975903615</v>
      </c>
      <c r="D106" s="23">
        <v>810</v>
      </c>
      <c r="E106" s="60">
        <f t="shared" si="9"/>
        <v>351.32530120481931</v>
      </c>
      <c r="F106" s="26">
        <v>1</v>
      </c>
      <c r="G106" s="23">
        <f t="shared" si="10"/>
        <v>351.33</v>
      </c>
      <c r="H106" s="23">
        <f t="shared" si="7"/>
        <v>82.88</v>
      </c>
      <c r="I106" s="24">
        <f t="shared" si="11"/>
        <v>434.21</v>
      </c>
    </row>
    <row r="107" spans="1:9" x14ac:dyDescent="0.25">
      <c r="A107" s="496" t="s">
        <v>6</v>
      </c>
      <c r="B107" s="451">
        <f>SUM(B108:B118)</f>
        <v>699</v>
      </c>
      <c r="C107" s="430">
        <f>SUM(C108:C118)</f>
        <v>4.2108433734939759</v>
      </c>
      <c r="D107" s="430"/>
      <c r="E107" s="430"/>
      <c r="F107" s="432"/>
      <c r="G107" s="430">
        <f>SUM(G108:G118)</f>
        <v>2996.7799999999997</v>
      </c>
      <c r="H107" s="430">
        <f>SUM(H108:H118)</f>
        <v>690.65</v>
      </c>
      <c r="I107" s="462">
        <f>SUM(I108:I118)</f>
        <v>3687.4300000000003</v>
      </c>
    </row>
    <row r="108" spans="1:9" x14ac:dyDescent="0.25">
      <c r="A108" s="75" t="s">
        <v>371</v>
      </c>
      <c r="B108" s="25">
        <v>56</v>
      </c>
      <c r="C108" s="23">
        <f t="shared" si="12"/>
        <v>0.33734939759036142</v>
      </c>
      <c r="D108" s="23">
        <v>700</v>
      </c>
      <c r="E108" s="60">
        <f t="shared" si="9"/>
        <v>236.14457831325299</v>
      </c>
      <c r="F108" s="26">
        <v>1</v>
      </c>
      <c r="G108" s="23">
        <f t="shared" si="10"/>
        <v>236.14</v>
      </c>
      <c r="H108" s="23">
        <f t="shared" ref="H108:H118" si="14">ROUND(G108*0.2359,2)</f>
        <v>55.71</v>
      </c>
      <c r="I108" s="24">
        <f t="shared" si="11"/>
        <v>291.84999999999997</v>
      </c>
    </row>
    <row r="109" spans="1:9" x14ac:dyDescent="0.25">
      <c r="A109" s="75" t="s">
        <v>371</v>
      </c>
      <c r="B109" s="25">
        <v>62</v>
      </c>
      <c r="C109" s="23">
        <f t="shared" si="12"/>
        <v>0.37349397590361444</v>
      </c>
      <c r="D109" s="23">
        <v>700</v>
      </c>
      <c r="E109" s="60">
        <f t="shared" si="9"/>
        <v>261.4457831325301</v>
      </c>
      <c r="F109" s="26">
        <v>1</v>
      </c>
      <c r="G109" s="23">
        <f t="shared" si="10"/>
        <v>261.45</v>
      </c>
      <c r="H109" s="113">
        <f>ROUND(G109*0.2077,2)</f>
        <v>54.3</v>
      </c>
      <c r="I109" s="24">
        <f t="shared" si="11"/>
        <v>315.75</v>
      </c>
    </row>
    <row r="110" spans="1:9" x14ac:dyDescent="0.25">
      <c r="A110" s="75" t="s">
        <v>371</v>
      </c>
      <c r="B110" s="25">
        <v>59</v>
      </c>
      <c r="C110" s="23">
        <f t="shared" si="12"/>
        <v>0.35542168674698793</v>
      </c>
      <c r="D110" s="23">
        <v>700</v>
      </c>
      <c r="E110" s="60">
        <f t="shared" si="9"/>
        <v>248.79518072289156</v>
      </c>
      <c r="F110" s="26">
        <v>1</v>
      </c>
      <c r="G110" s="23">
        <f t="shared" si="10"/>
        <v>248.8</v>
      </c>
      <c r="H110" s="23">
        <f t="shared" si="14"/>
        <v>58.69</v>
      </c>
      <c r="I110" s="24">
        <f t="shared" si="11"/>
        <v>307.49</v>
      </c>
    </row>
    <row r="111" spans="1:9" x14ac:dyDescent="0.25">
      <c r="A111" s="75" t="s">
        <v>371</v>
      </c>
      <c r="B111" s="25">
        <v>75</v>
      </c>
      <c r="C111" s="23">
        <f t="shared" si="12"/>
        <v>0.45180722891566266</v>
      </c>
      <c r="D111" s="23">
        <v>700</v>
      </c>
      <c r="E111" s="60">
        <f t="shared" si="9"/>
        <v>316.26506024096386</v>
      </c>
      <c r="F111" s="26">
        <v>1</v>
      </c>
      <c r="G111" s="23">
        <f t="shared" si="10"/>
        <v>316.27</v>
      </c>
      <c r="H111" s="113">
        <f>ROUND(G111*0.2077,2)</f>
        <v>65.69</v>
      </c>
      <c r="I111" s="24">
        <f t="shared" si="11"/>
        <v>381.96</v>
      </c>
    </row>
    <row r="112" spans="1:9" x14ac:dyDescent="0.25">
      <c r="A112" s="75" t="s">
        <v>371</v>
      </c>
      <c r="B112" s="25">
        <v>46</v>
      </c>
      <c r="C112" s="23">
        <f t="shared" si="12"/>
        <v>0.27710843373493976</v>
      </c>
      <c r="D112" s="23">
        <v>700</v>
      </c>
      <c r="E112" s="60">
        <f t="shared" si="9"/>
        <v>193.97590361445782</v>
      </c>
      <c r="F112" s="26">
        <v>1</v>
      </c>
      <c r="G112" s="23">
        <f t="shared" si="10"/>
        <v>193.98</v>
      </c>
      <c r="H112" s="23">
        <f t="shared" si="14"/>
        <v>45.76</v>
      </c>
      <c r="I112" s="24">
        <f t="shared" si="11"/>
        <v>239.73999999999998</v>
      </c>
    </row>
    <row r="113" spans="1:9" x14ac:dyDescent="0.25">
      <c r="A113" s="75" t="s">
        <v>371</v>
      </c>
      <c r="B113" s="25">
        <v>87</v>
      </c>
      <c r="C113" s="23">
        <f t="shared" si="12"/>
        <v>0.52409638554216864</v>
      </c>
      <c r="D113" s="23">
        <v>700</v>
      </c>
      <c r="E113" s="60">
        <f t="shared" si="9"/>
        <v>366.86746987951807</v>
      </c>
      <c r="F113" s="26">
        <v>1</v>
      </c>
      <c r="G113" s="23">
        <f t="shared" si="10"/>
        <v>366.87</v>
      </c>
      <c r="H113" s="23">
        <f t="shared" si="14"/>
        <v>86.54</v>
      </c>
      <c r="I113" s="24">
        <f t="shared" si="11"/>
        <v>453.41</v>
      </c>
    </row>
    <row r="114" spans="1:9" x14ac:dyDescent="0.25">
      <c r="A114" s="75" t="s">
        <v>371</v>
      </c>
      <c r="B114" s="25">
        <v>78</v>
      </c>
      <c r="C114" s="23">
        <f t="shared" si="12"/>
        <v>0.46987951807228917</v>
      </c>
      <c r="D114" s="23">
        <v>700</v>
      </c>
      <c r="E114" s="60">
        <f t="shared" si="9"/>
        <v>328.91566265060243</v>
      </c>
      <c r="F114" s="26">
        <v>1</v>
      </c>
      <c r="G114" s="23">
        <f t="shared" si="10"/>
        <v>328.92</v>
      </c>
      <c r="H114" s="23">
        <f t="shared" si="14"/>
        <v>77.59</v>
      </c>
      <c r="I114" s="24">
        <f t="shared" si="11"/>
        <v>406.51</v>
      </c>
    </row>
    <row r="115" spans="1:9" x14ac:dyDescent="0.25">
      <c r="A115" s="75" t="s">
        <v>371</v>
      </c>
      <c r="B115" s="25">
        <v>55</v>
      </c>
      <c r="C115" s="23">
        <f t="shared" si="12"/>
        <v>0.33132530120481929</v>
      </c>
      <c r="D115" s="23">
        <v>700</v>
      </c>
      <c r="E115" s="60">
        <f t="shared" si="9"/>
        <v>231.92771084337349</v>
      </c>
      <c r="F115" s="26">
        <v>1</v>
      </c>
      <c r="G115" s="23">
        <f t="shared" si="10"/>
        <v>231.93</v>
      </c>
      <c r="H115" s="23">
        <f t="shared" si="14"/>
        <v>54.71</v>
      </c>
      <c r="I115" s="24">
        <f t="shared" si="11"/>
        <v>286.64</v>
      </c>
    </row>
    <row r="116" spans="1:9" x14ac:dyDescent="0.25">
      <c r="A116" s="75" t="s">
        <v>371</v>
      </c>
      <c r="B116" s="25">
        <v>62</v>
      </c>
      <c r="C116" s="23">
        <f t="shared" si="12"/>
        <v>0.37349397590361444</v>
      </c>
      <c r="D116" s="23">
        <v>700</v>
      </c>
      <c r="E116" s="60">
        <f t="shared" si="9"/>
        <v>261.4457831325301</v>
      </c>
      <c r="F116" s="26">
        <v>1</v>
      </c>
      <c r="G116" s="23">
        <f t="shared" si="10"/>
        <v>261.45</v>
      </c>
      <c r="H116" s="23">
        <f t="shared" si="14"/>
        <v>61.68</v>
      </c>
      <c r="I116" s="24">
        <f t="shared" si="11"/>
        <v>323.13</v>
      </c>
    </row>
    <row r="117" spans="1:9" x14ac:dyDescent="0.25">
      <c r="A117" s="75" t="s">
        <v>371</v>
      </c>
      <c r="B117" s="25">
        <v>71</v>
      </c>
      <c r="C117" s="23">
        <f t="shared" si="12"/>
        <v>0.42771084337349397</v>
      </c>
      <c r="D117" s="23">
        <v>700</v>
      </c>
      <c r="E117" s="60">
        <f t="shared" si="9"/>
        <v>299.39759036144579</v>
      </c>
      <c r="F117" s="26">
        <v>1</v>
      </c>
      <c r="G117" s="23">
        <f t="shared" si="10"/>
        <v>299.39999999999998</v>
      </c>
      <c r="H117" s="23">
        <f t="shared" si="14"/>
        <v>70.63</v>
      </c>
      <c r="I117" s="24">
        <f t="shared" si="11"/>
        <v>370.03</v>
      </c>
    </row>
    <row r="118" spans="1:9" x14ac:dyDescent="0.25">
      <c r="A118" s="75" t="s">
        <v>701</v>
      </c>
      <c r="B118" s="25">
        <v>48</v>
      </c>
      <c r="C118" s="23">
        <f t="shared" si="12"/>
        <v>0.28915662650602408</v>
      </c>
      <c r="D118" s="23">
        <v>870</v>
      </c>
      <c r="E118" s="60">
        <f t="shared" si="9"/>
        <v>251.56626506024097</v>
      </c>
      <c r="F118" s="26">
        <v>1</v>
      </c>
      <c r="G118" s="23">
        <f t="shared" si="10"/>
        <v>251.57</v>
      </c>
      <c r="H118" s="23">
        <f t="shared" si="14"/>
        <v>59.35</v>
      </c>
      <c r="I118" s="24">
        <f t="shared" si="11"/>
        <v>310.92</v>
      </c>
    </row>
    <row r="119" spans="1:9" x14ac:dyDescent="0.25">
      <c r="A119" s="393" t="s">
        <v>194</v>
      </c>
      <c r="B119" s="449">
        <f>SUM(B120)</f>
        <v>794</v>
      </c>
      <c r="C119" s="416">
        <f t="shared" ref="C119:I119" si="15">SUM(C120)</f>
        <v>4.7831325301204819</v>
      </c>
      <c r="D119" s="416"/>
      <c r="E119" s="416"/>
      <c r="F119" s="425"/>
      <c r="G119" s="416">
        <f t="shared" si="15"/>
        <v>7320.2999999999984</v>
      </c>
      <c r="H119" s="416">
        <f t="shared" si="15"/>
        <v>1726.8700000000001</v>
      </c>
      <c r="I119" s="461">
        <f t="shared" si="15"/>
        <v>9047.1700000000019</v>
      </c>
    </row>
    <row r="120" spans="1:9" ht="33" x14ac:dyDescent="0.25">
      <c r="A120" s="496" t="s">
        <v>9</v>
      </c>
      <c r="B120" s="451">
        <f>SUM(B121:B143)</f>
        <v>794</v>
      </c>
      <c r="C120" s="430">
        <f t="shared" ref="C120:I120" si="16">SUM(C121:C143)</f>
        <v>4.7831325301204819</v>
      </c>
      <c r="D120" s="430"/>
      <c r="E120" s="430"/>
      <c r="F120" s="432"/>
      <c r="G120" s="430">
        <f t="shared" si="16"/>
        <v>7320.2999999999984</v>
      </c>
      <c r="H120" s="430">
        <f t="shared" si="16"/>
        <v>1726.8700000000001</v>
      </c>
      <c r="I120" s="462">
        <f t="shared" si="16"/>
        <v>9047.1700000000019</v>
      </c>
    </row>
    <row r="121" spans="1:9" x14ac:dyDescent="0.25">
      <c r="A121" s="75" t="s">
        <v>468</v>
      </c>
      <c r="B121" s="25">
        <v>16</v>
      </c>
      <c r="C121" s="23">
        <f>B121/166</f>
        <v>9.6385542168674704E-2</v>
      </c>
      <c r="D121" s="23">
        <v>1429.45</v>
      </c>
      <c r="E121" s="23">
        <f>D121*C121</f>
        <v>137.77831325301207</v>
      </c>
      <c r="F121" s="26">
        <v>1</v>
      </c>
      <c r="G121" s="23">
        <f>ROUND(E121*F121,2)</f>
        <v>137.78</v>
      </c>
      <c r="H121" s="23">
        <f>ROUND(G121*0.2359,2)</f>
        <v>32.5</v>
      </c>
      <c r="I121" s="24">
        <f>G121+H121</f>
        <v>170.28</v>
      </c>
    </row>
    <row r="122" spans="1:9" x14ac:dyDescent="0.25">
      <c r="A122" s="75" t="s">
        <v>468</v>
      </c>
      <c r="B122" s="25">
        <v>39</v>
      </c>
      <c r="C122" s="23">
        <f>B122/166</f>
        <v>0.23493975903614459</v>
      </c>
      <c r="D122" s="23">
        <v>1572.39</v>
      </c>
      <c r="E122" s="23">
        <f>D122*C122</f>
        <v>369.41692771084342</v>
      </c>
      <c r="F122" s="26">
        <v>1</v>
      </c>
      <c r="G122" s="23">
        <f>ROUND(E122*F122,2)</f>
        <v>369.42</v>
      </c>
      <c r="H122" s="23">
        <f>ROUND(G122*0.2359,2)</f>
        <v>87.15</v>
      </c>
      <c r="I122" s="24">
        <f>G122+H122</f>
        <v>456.57000000000005</v>
      </c>
    </row>
    <row r="123" spans="1:9" x14ac:dyDescent="0.25">
      <c r="A123" s="75" t="s">
        <v>468</v>
      </c>
      <c r="B123" s="25">
        <v>32</v>
      </c>
      <c r="C123" s="23">
        <f>B123/166</f>
        <v>0.19277108433734941</v>
      </c>
      <c r="D123" s="23">
        <v>1572.39</v>
      </c>
      <c r="E123" s="23">
        <f>D123*C123</f>
        <v>303.11132530120483</v>
      </c>
      <c r="F123" s="26">
        <v>1</v>
      </c>
      <c r="G123" s="23">
        <f>ROUND(E123*F123,2)</f>
        <v>303.11</v>
      </c>
      <c r="H123" s="23">
        <f>ROUND(G123*0.2359,2)</f>
        <v>71.5</v>
      </c>
      <c r="I123" s="24">
        <f>G123+H123</f>
        <v>374.61</v>
      </c>
    </row>
    <row r="124" spans="1:9" x14ac:dyDescent="0.25">
      <c r="A124" s="75" t="s">
        <v>468</v>
      </c>
      <c r="B124" s="25">
        <v>24</v>
      </c>
      <c r="C124" s="23">
        <f t="shared" ref="C124:C185" si="17">B124/166</f>
        <v>0.14457831325301204</v>
      </c>
      <c r="D124" s="23">
        <v>1572.39</v>
      </c>
      <c r="E124" s="23">
        <f t="shared" ref="E124:E158" si="18">D124*C124</f>
        <v>227.33349397590362</v>
      </c>
      <c r="F124" s="26">
        <v>1</v>
      </c>
      <c r="G124" s="23">
        <f t="shared" ref="G124:G164" si="19">ROUND(E124*F124,2)</f>
        <v>227.33</v>
      </c>
      <c r="H124" s="23">
        <f t="shared" ref="H124:H185" si="20">ROUND(G124*0.2359,2)</f>
        <v>53.63</v>
      </c>
      <c r="I124" s="24">
        <f t="shared" ref="I124:I185" si="21">G124+H124</f>
        <v>280.96000000000004</v>
      </c>
    </row>
    <row r="125" spans="1:9" x14ac:dyDescent="0.25">
      <c r="A125" s="75" t="s">
        <v>468</v>
      </c>
      <c r="B125" s="25">
        <v>28</v>
      </c>
      <c r="C125" s="23">
        <f t="shared" si="17"/>
        <v>0.16867469879518071</v>
      </c>
      <c r="D125" s="23">
        <v>1429.45</v>
      </c>
      <c r="E125" s="23">
        <f t="shared" si="18"/>
        <v>241.11204819277108</v>
      </c>
      <c r="F125" s="26">
        <v>1</v>
      </c>
      <c r="G125" s="23">
        <f t="shared" si="19"/>
        <v>241.11</v>
      </c>
      <c r="H125" s="23">
        <f t="shared" si="20"/>
        <v>56.88</v>
      </c>
      <c r="I125" s="24">
        <f t="shared" si="21"/>
        <v>297.99</v>
      </c>
    </row>
    <row r="126" spans="1:9" x14ac:dyDescent="0.25">
      <c r="A126" s="75" t="s">
        <v>468</v>
      </c>
      <c r="B126" s="25">
        <v>28</v>
      </c>
      <c r="C126" s="23">
        <f t="shared" si="17"/>
        <v>0.16867469879518071</v>
      </c>
      <c r="D126" s="23">
        <v>1429.45</v>
      </c>
      <c r="E126" s="23">
        <f t="shared" si="18"/>
        <v>241.11204819277108</v>
      </c>
      <c r="F126" s="26">
        <v>1</v>
      </c>
      <c r="G126" s="23">
        <f t="shared" si="19"/>
        <v>241.11</v>
      </c>
      <c r="H126" s="23">
        <f t="shared" si="20"/>
        <v>56.88</v>
      </c>
      <c r="I126" s="24">
        <f t="shared" si="21"/>
        <v>297.99</v>
      </c>
    </row>
    <row r="127" spans="1:9" x14ac:dyDescent="0.25">
      <c r="A127" s="75" t="s">
        <v>468</v>
      </c>
      <c r="B127" s="25">
        <v>28</v>
      </c>
      <c r="C127" s="23">
        <f t="shared" si="17"/>
        <v>0.16867469879518071</v>
      </c>
      <c r="D127" s="23">
        <v>1429.45</v>
      </c>
      <c r="E127" s="23">
        <f t="shared" si="18"/>
        <v>241.11204819277108</v>
      </c>
      <c r="F127" s="26">
        <v>1</v>
      </c>
      <c r="G127" s="23">
        <f t="shared" si="19"/>
        <v>241.11</v>
      </c>
      <c r="H127" s="23">
        <f t="shared" si="20"/>
        <v>56.88</v>
      </c>
      <c r="I127" s="24">
        <f t="shared" si="21"/>
        <v>297.99</v>
      </c>
    </row>
    <row r="128" spans="1:9" x14ac:dyDescent="0.25">
      <c r="A128" s="75" t="s">
        <v>468</v>
      </c>
      <c r="B128" s="25">
        <v>28</v>
      </c>
      <c r="C128" s="23">
        <f t="shared" si="17"/>
        <v>0.16867469879518071</v>
      </c>
      <c r="D128" s="23">
        <v>1572.39</v>
      </c>
      <c r="E128" s="23">
        <f t="shared" si="18"/>
        <v>265.22240963855421</v>
      </c>
      <c r="F128" s="26">
        <v>1</v>
      </c>
      <c r="G128" s="23">
        <f t="shared" si="19"/>
        <v>265.22000000000003</v>
      </c>
      <c r="H128" s="23">
        <f t="shared" si="20"/>
        <v>62.57</v>
      </c>
      <c r="I128" s="24">
        <f t="shared" si="21"/>
        <v>327.79</v>
      </c>
    </row>
    <row r="129" spans="1:9" x14ac:dyDescent="0.25">
      <c r="A129" s="75" t="s">
        <v>468</v>
      </c>
      <c r="B129" s="25">
        <v>28</v>
      </c>
      <c r="C129" s="23">
        <f t="shared" si="17"/>
        <v>0.16867469879518071</v>
      </c>
      <c r="D129" s="23">
        <v>1572.39</v>
      </c>
      <c r="E129" s="23">
        <f t="shared" si="18"/>
        <v>265.22240963855421</v>
      </c>
      <c r="F129" s="26">
        <v>1</v>
      </c>
      <c r="G129" s="23">
        <f t="shared" si="19"/>
        <v>265.22000000000003</v>
      </c>
      <c r="H129" s="23">
        <f t="shared" si="20"/>
        <v>62.57</v>
      </c>
      <c r="I129" s="24">
        <f t="shared" si="21"/>
        <v>327.79</v>
      </c>
    </row>
    <row r="130" spans="1:9" x14ac:dyDescent="0.25">
      <c r="A130" s="75" t="s">
        <v>468</v>
      </c>
      <c r="B130" s="25">
        <v>28</v>
      </c>
      <c r="C130" s="23">
        <f t="shared" si="17"/>
        <v>0.16867469879518071</v>
      </c>
      <c r="D130" s="23">
        <v>1572.39</v>
      </c>
      <c r="E130" s="23">
        <f t="shared" si="18"/>
        <v>265.22240963855421</v>
      </c>
      <c r="F130" s="26">
        <v>1</v>
      </c>
      <c r="G130" s="23">
        <f t="shared" si="19"/>
        <v>265.22000000000003</v>
      </c>
      <c r="H130" s="23">
        <f t="shared" si="20"/>
        <v>62.57</v>
      </c>
      <c r="I130" s="24">
        <f t="shared" si="21"/>
        <v>327.79</v>
      </c>
    </row>
    <row r="131" spans="1:9" x14ac:dyDescent="0.25">
      <c r="A131" s="75" t="s">
        <v>468</v>
      </c>
      <c r="B131" s="25">
        <v>28</v>
      </c>
      <c r="C131" s="23">
        <f t="shared" si="17"/>
        <v>0.16867469879518071</v>
      </c>
      <c r="D131" s="23">
        <v>1572.39</v>
      </c>
      <c r="E131" s="23">
        <f t="shared" si="18"/>
        <v>265.22240963855421</v>
      </c>
      <c r="F131" s="26">
        <v>1</v>
      </c>
      <c r="G131" s="23">
        <f t="shared" si="19"/>
        <v>265.22000000000003</v>
      </c>
      <c r="H131" s="23">
        <f t="shared" si="20"/>
        <v>62.57</v>
      </c>
      <c r="I131" s="24">
        <f t="shared" si="21"/>
        <v>327.79</v>
      </c>
    </row>
    <row r="132" spans="1:9" x14ac:dyDescent="0.25">
      <c r="A132" s="75" t="s">
        <v>468</v>
      </c>
      <c r="B132" s="25">
        <v>28</v>
      </c>
      <c r="C132" s="23">
        <f t="shared" si="17"/>
        <v>0.16867469879518071</v>
      </c>
      <c r="D132" s="23">
        <v>1572.39</v>
      </c>
      <c r="E132" s="23">
        <f t="shared" si="18"/>
        <v>265.22240963855421</v>
      </c>
      <c r="F132" s="26">
        <v>1</v>
      </c>
      <c r="G132" s="23">
        <f t="shared" si="19"/>
        <v>265.22000000000003</v>
      </c>
      <c r="H132" s="23">
        <f t="shared" si="20"/>
        <v>62.57</v>
      </c>
      <c r="I132" s="24">
        <f t="shared" si="21"/>
        <v>327.79</v>
      </c>
    </row>
    <row r="133" spans="1:9" x14ac:dyDescent="0.25">
      <c r="A133" s="75" t="s">
        <v>468</v>
      </c>
      <c r="B133" s="25">
        <v>32</v>
      </c>
      <c r="C133" s="23">
        <f t="shared" si="17"/>
        <v>0.19277108433734941</v>
      </c>
      <c r="D133" s="23">
        <v>1429.45</v>
      </c>
      <c r="E133" s="23">
        <f t="shared" si="18"/>
        <v>275.55662650602414</v>
      </c>
      <c r="F133" s="26">
        <v>1</v>
      </c>
      <c r="G133" s="23">
        <f t="shared" si="19"/>
        <v>275.56</v>
      </c>
      <c r="H133" s="23">
        <f t="shared" si="20"/>
        <v>65</v>
      </c>
      <c r="I133" s="24">
        <f t="shared" si="21"/>
        <v>340.56</v>
      </c>
    </row>
    <row r="134" spans="1:9" x14ac:dyDescent="0.25">
      <c r="A134" s="75" t="s">
        <v>468</v>
      </c>
      <c r="B134" s="25">
        <v>32</v>
      </c>
      <c r="C134" s="23">
        <f t="shared" si="17"/>
        <v>0.19277108433734941</v>
      </c>
      <c r="D134" s="23">
        <v>1429.45</v>
      </c>
      <c r="E134" s="23">
        <f t="shared" si="18"/>
        <v>275.55662650602414</v>
      </c>
      <c r="F134" s="26">
        <v>1</v>
      </c>
      <c r="G134" s="23">
        <f t="shared" si="19"/>
        <v>275.56</v>
      </c>
      <c r="H134" s="23">
        <f t="shared" si="20"/>
        <v>65</v>
      </c>
      <c r="I134" s="24">
        <f t="shared" si="21"/>
        <v>340.56</v>
      </c>
    </row>
    <row r="135" spans="1:9" x14ac:dyDescent="0.25">
      <c r="A135" s="75" t="s">
        <v>468</v>
      </c>
      <c r="B135" s="25">
        <v>33</v>
      </c>
      <c r="C135" s="23">
        <f t="shared" si="17"/>
        <v>0.19879518072289157</v>
      </c>
      <c r="D135" s="23">
        <v>1429.45</v>
      </c>
      <c r="E135" s="23">
        <f t="shared" si="18"/>
        <v>284.16777108433735</v>
      </c>
      <c r="F135" s="26">
        <v>1</v>
      </c>
      <c r="G135" s="23">
        <f t="shared" si="19"/>
        <v>284.17</v>
      </c>
      <c r="H135" s="23">
        <f t="shared" si="20"/>
        <v>67.040000000000006</v>
      </c>
      <c r="I135" s="24">
        <f t="shared" si="21"/>
        <v>351.21000000000004</v>
      </c>
    </row>
    <row r="136" spans="1:9" x14ac:dyDescent="0.25">
      <c r="A136" s="75" t="s">
        <v>468</v>
      </c>
      <c r="B136" s="25">
        <v>32</v>
      </c>
      <c r="C136" s="23">
        <f t="shared" si="17"/>
        <v>0.19277108433734941</v>
      </c>
      <c r="D136" s="23">
        <v>1572.39</v>
      </c>
      <c r="E136" s="23">
        <f t="shared" si="18"/>
        <v>303.11132530120483</v>
      </c>
      <c r="F136" s="26">
        <v>1</v>
      </c>
      <c r="G136" s="23">
        <f t="shared" si="19"/>
        <v>303.11</v>
      </c>
      <c r="H136" s="23">
        <f t="shared" si="20"/>
        <v>71.5</v>
      </c>
      <c r="I136" s="24">
        <f t="shared" si="21"/>
        <v>374.61</v>
      </c>
    </row>
    <row r="137" spans="1:9" x14ac:dyDescent="0.25">
      <c r="A137" s="75" t="s">
        <v>468</v>
      </c>
      <c r="B137" s="25">
        <v>32</v>
      </c>
      <c r="C137" s="23">
        <f t="shared" si="17"/>
        <v>0.19277108433734941</v>
      </c>
      <c r="D137" s="23">
        <v>1572.39</v>
      </c>
      <c r="E137" s="23">
        <f t="shared" si="18"/>
        <v>303.11132530120483</v>
      </c>
      <c r="F137" s="26">
        <v>1</v>
      </c>
      <c r="G137" s="23">
        <f t="shared" si="19"/>
        <v>303.11</v>
      </c>
      <c r="H137" s="23">
        <f t="shared" si="20"/>
        <v>71.5</v>
      </c>
      <c r="I137" s="24">
        <f t="shared" si="21"/>
        <v>374.61</v>
      </c>
    </row>
    <row r="138" spans="1:9" x14ac:dyDescent="0.25">
      <c r="A138" s="75" t="s">
        <v>468</v>
      </c>
      <c r="B138" s="25">
        <v>32</v>
      </c>
      <c r="C138" s="23">
        <f t="shared" si="17"/>
        <v>0.19277108433734941</v>
      </c>
      <c r="D138" s="23">
        <v>1572.39</v>
      </c>
      <c r="E138" s="23">
        <f t="shared" si="18"/>
        <v>303.11132530120483</v>
      </c>
      <c r="F138" s="26">
        <v>1</v>
      </c>
      <c r="G138" s="23">
        <f t="shared" si="19"/>
        <v>303.11</v>
      </c>
      <c r="H138" s="23">
        <f t="shared" si="20"/>
        <v>71.5</v>
      </c>
      <c r="I138" s="24">
        <f t="shared" si="21"/>
        <v>374.61</v>
      </c>
    </row>
    <row r="139" spans="1:9" x14ac:dyDescent="0.25">
      <c r="A139" s="75" t="s">
        <v>468</v>
      </c>
      <c r="B139" s="25">
        <v>32</v>
      </c>
      <c r="C139" s="23">
        <f t="shared" si="17"/>
        <v>0.19277108433734941</v>
      </c>
      <c r="D139" s="23">
        <v>1572.39</v>
      </c>
      <c r="E139" s="23">
        <f t="shared" si="18"/>
        <v>303.11132530120483</v>
      </c>
      <c r="F139" s="26">
        <v>1</v>
      </c>
      <c r="G139" s="23">
        <f t="shared" si="19"/>
        <v>303.11</v>
      </c>
      <c r="H139" s="23">
        <f t="shared" si="20"/>
        <v>71.5</v>
      </c>
      <c r="I139" s="24">
        <f t="shared" si="21"/>
        <v>374.61</v>
      </c>
    </row>
    <row r="140" spans="1:9" x14ac:dyDescent="0.25">
      <c r="A140" s="75" t="s">
        <v>468</v>
      </c>
      <c r="B140" s="25">
        <v>36</v>
      </c>
      <c r="C140" s="23">
        <f t="shared" si="17"/>
        <v>0.21686746987951808</v>
      </c>
      <c r="D140" s="23">
        <v>1429.45</v>
      </c>
      <c r="E140" s="23">
        <f t="shared" si="18"/>
        <v>310.00120481927712</v>
      </c>
      <c r="F140" s="26">
        <v>1</v>
      </c>
      <c r="G140" s="23">
        <f t="shared" si="19"/>
        <v>310</v>
      </c>
      <c r="H140" s="23">
        <f t="shared" si="20"/>
        <v>73.13</v>
      </c>
      <c r="I140" s="24">
        <f t="shared" si="21"/>
        <v>383.13</v>
      </c>
    </row>
    <row r="141" spans="1:9" x14ac:dyDescent="0.25">
      <c r="A141" s="75" t="s">
        <v>468</v>
      </c>
      <c r="B141" s="25">
        <v>142</v>
      </c>
      <c r="C141" s="23">
        <f t="shared" si="17"/>
        <v>0.85542168674698793</v>
      </c>
      <c r="D141" s="23">
        <v>1572.39</v>
      </c>
      <c r="E141" s="23">
        <f t="shared" si="18"/>
        <v>1345.0565060240965</v>
      </c>
      <c r="F141" s="26">
        <v>1</v>
      </c>
      <c r="G141" s="23">
        <f t="shared" si="19"/>
        <v>1345.06</v>
      </c>
      <c r="H141" s="23">
        <f t="shared" si="20"/>
        <v>317.3</v>
      </c>
      <c r="I141" s="24">
        <f t="shared" si="21"/>
        <v>1662.36</v>
      </c>
    </row>
    <row r="142" spans="1:9" x14ac:dyDescent="0.25">
      <c r="A142" s="75" t="s">
        <v>468</v>
      </c>
      <c r="B142" s="25">
        <v>24</v>
      </c>
      <c r="C142" s="23">
        <f t="shared" si="17"/>
        <v>0.14457831325301204</v>
      </c>
      <c r="D142" s="23">
        <v>1572.39</v>
      </c>
      <c r="E142" s="23">
        <f t="shared" si="18"/>
        <v>227.33349397590362</v>
      </c>
      <c r="F142" s="26">
        <v>1</v>
      </c>
      <c r="G142" s="23">
        <f t="shared" si="19"/>
        <v>227.33</v>
      </c>
      <c r="H142" s="23">
        <f t="shared" si="20"/>
        <v>53.63</v>
      </c>
      <c r="I142" s="24">
        <f t="shared" si="21"/>
        <v>280.96000000000004</v>
      </c>
    </row>
    <row r="143" spans="1:9" x14ac:dyDescent="0.25">
      <c r="A143" s="75" t="s">
        <v>468</v>
      </c>
      <c r="B143" s="25">
        <v>32</v>
      </c>
      <c r="C143" s="23">
        <f t="shared" si="17"/>
        <v>0.19277108433734941</v>
      </c>
      <c r="D143" s="23">
        <v>1572.39</v>
      </c>
      <c r="E143" s="23">
        <f t="shared" si="18"/>
        <v>303.11132530120483</v>
      </c>
      <c r="F143" s="26">
        <v>1</v>
      </c>
      <c r="G143" s="23">
        <f t="shared" si="19"/>
        <v>303.11</v>
      </c>
      <c r="H143" s="23">
        <f t="shared" si="20"/>
        <v>71.5</v>
      </c>
      <c r="I143" s="24">
        <f t="shared" si="21"/>
        <v>374.61</v>
      </c>
    </row>
    <row r="144" spans="1:9" x14ac:dyDescent="0.25">
      <c r="A144" s="393" t="s">
        <v>2212</v>
      </c>
      <c r="B144" s="449">
        <f>B145+B150+B166+B179</f>
        <v>5681.5</v>
      </c>
      <c r="C144" s="416">
        <f>C145+C150+C166+C179</f>
        <v>34.225903614457835</v>
      </c>
      <c r="D144" s="416"/>
      <c r="E144" s="416"/>
      <c r="F144" s="425"/>
      <c r="G144" s="416">
        <f>G145+G150+G166+G179</f>
        <v>34015.269999999997</v>
      </c>
      <c r="H144" s="416">
        <f>H145+H150+H166+H179</f>
        <v>7854.619999999999</v>
      </c>
      <c r="I144" s="461">
        <f>I145+I150+I166+I179</f>
        <v>41869.889999999992</v>
      </c>
    </row>
    <row r="145" spans="1:9" ht="33" x14ac:dyDescent="0.25">
      <c r="A145" s="496" t="s">
        <v>9</v>
      </c>
      <c r="B145" s="451">
        <f>SUM(B146:B149)</f>
        <v>531</v>
      </c>
      <c r="C145" s="430">
        <f>SUM(C146:C149)</f>
        <v>3.1987951807228914</v>
      </c>
      <c r="D145" s="430"/>
      <c r="E145" s="430"/>
      <c r="F145" s="432"/>
      <c r="G145" s="430">
        <f>SUM(G146:G149)</f>
        <v>5864.55</v>
      </c>
      <c r="H145" s="430">
        <f>SUM(H146:H149)</f>
        <v>1383.45</v>
      </c>
      <c r="I145" s="462">
        <f>SUM(I146:I149)</f>
        <v>7248</v>
      </c>
    </row>
    <row r="146" spans="1:9" x14ac:dyDescent="0.25">
      <c r="A146" s="75" t="s">
        <v>699</v>
      </c>
      <c r="B146" s="25">
        <v>133</v>
      </c>
      <c r="C146" s="23">
        <f t="shared" si="17"/>
        <v>0.8012048192771084</v>
      </c>
      <c r="D146" s="23">
        <v>2030</v>
      </c>
      <c r="E146" s="23">
        <f t="shared" si="18"/>
        <v>1626.4457831325301</v>
      </c>
      <c r="F146" s="26">
        <v>1</v>
      </c>
      <c r="G146" s="23">
        <f t="shared" si="19"/>
        <v>1626.45</v>
      </c>
      <c r="H146" s="23">
        <f t="shared" si="20"/>
        <v>383.68</v>
      </c>
      <c r="I146" s="24">
        <f t="shared" si="21"/>
        <v>2010.13</v>
      </c>
    </row>
    <row r="147" spans="1:9" x14ac:dyDescent="0.25">
      <c r="A147" s="75" t="s">
        <v>467</v>
      </c>
      <c r="B147" s="25">
        <v>146</v>
      </c>
      <c r="C147" s="23">
        <f t="shared" si="17"/>
        <v>0.87951807228915657</v>
      </c>
      <c r="D147" s="23">
        <v>1880</v>
      </c>
      <c r="E147" s="23">
        <f t="shared" si="18"/>
        <v>1653.4939759036145</v>
      </c>
      <c r="F147" s="26">
        <v>1</v>
      </c>
      <c r="G147" s="23">
        <f t="shared" si="19"/>
        <v>1653.49</v>
      </c>
      <c r="H147" s="23">
        <f t="shared" si="20"/>
        <v>390.06</v>
      </c>
      <c r="I147" s="24">
        <f t="shared" si="21"/>
        <v>2043.55</v>
      </c>
    </row>
    <row r="148" spans="1:9" x14ac:dyDescent="0.25">
      <c r="A148" s="75" t="s">
        <v>468</v>
      </c>
      <c r="B148" s="25">
        <v>86</v>
      </c>
      <c r="C148" s="23">
        <f t="shared" si="17"/>
        <v>0.51807228915662651</v>
      </c>
      <c r="D148" s="23">
        <v>1572.39</v>
      </c>
      <c r="E148" s="23">
        <f t="shared" si="18"/>
        <v>814.61168674698797</v>
      </c>
      <c r="F148" s="26">
        <v>1</v>
      </c>
      <c r="G148" s="23">
        <f t="shared" si="19"/>
        <v>814.61</v>
      </c>
      <c r="H148" s="23">
        <f t="shared" si="20"/>
        <v>192.17</v>
      </c>
      <c r="I148" s="24">
        <f t="shared" si="21"/>
        <v>1006.78</v>
      </c>
    </row>
    <row r="149" spans="1:9" x14ac:dyDescent="0.25">
      <c r="A149" s="75" t="s">
        <v>700</v>
      </c>
      <c r="B149" s="25">
        <v>166</v>
      </c>
      <c r="C149" s="23">
        <f t="shared" si="17"/>
        <v>1</v>
      </c>
      <c r="D149" s="23">
        <v>1770</v>
      </c>
      <c r="E149" s="23">
        <f t="shared" si="18"/>
        <v>1770</v>
      </c>
      <c r="F149" s="26">
        <v>1</v>
      </c>
      <c r="G149" s="23">
        <f t="shared" si="19"/>
        <v>1770</v>
      </c>
      <c r="H149" s="23">
        <f t="shared" si="20"/>
        <v>417.54</v>
      </c>
      <c r="I149" s="24">
        <f t="shared" si="21"/>
        <v>2187.54</v>
      </c>
    </row>
    <row r="150" spans="1:9" ht="33" x14ac:dyDescent="0.25">
      <c r="A150" s="496" t="s">
        <v>7</v>
      </c>
      <c r="B150" s="451">
        <f>SUM(B151:B165)</f>
        <v>2110.5</v>
      </c>
      <c r="C150" s="430">
        <f>SUM(C151:C165)</f>
        <v>12.713855421686748</v>
      </c>
      <c r="D150" s="430"/>
      <c r="E150" s="430"/>
      <c r="F150" s="432"/>
      <c r="G150" s="430">
        <f>SUM(G151:G165)</f>
        <v>14115.8</v>
      </c>
      <c r="H150" s="430">
        <f>SUM(H151:H165)</f>
        <v>3180.4899999999993</v>
      </c>
      <c r="I150" s="462">
        <f>SUM(I151:I165)</f>
        <v>17296.289999999997</v>
      </c>
    </row>
    <row r="151" spans="1:9" x14ac:dyDescent="0.25">
      <c r="A151" s="75" t="s">
        <v>702</v>
      </c>
      <c r="B151" s="25">
        <v>86</v>
      </c>
      <c r="C151" s="23">
        <f t="shared" si="17"/>
        <v>0.51807228915662651</v>
      </c>
      <c r="D151" s="23">
        <v>1086</v>
      </c>
      <c r="E151" s="23">
        <f t="shared" si="18"/>
        <v>562.62650602409644</v>
      </c>
      <c r="F151" s="26">
        <v>1</v>
      </c>
      <c r="G151" s="23">
        <f t="shared" si="19"/>
        <v>562.63</v>
      </c>
      <c r="H151" s="23">
        <f t="shared" si="20"/>
        <v>132.72</v>
      </c>
      <c r="I151" s="24">
        <f t="shared" si="21"/>
        <v>695.35</v>
      </c>
    </row>
    <row r="152" spans="1:9" x14ac:dyDescent="0.25">
      <c r="A152" s="75" t="s">
        <v>702</v>
      </c>
      <c r="B152" s="25">
        <v>62</v>
      </c>
      <c r="C152" s="23">
        <f t="shared" si="17"/>
        <v>0.37349397590361444</v>
      </c>
      <c r="D152" s="23">
        <v>1086</v>
      </c>
      <c r="E152" s="23">
        <f t="shared" si="18"/>
        <v>405.6144578313253</v>
      </c>
      <c r="F152" s="26">
        <v>1</v>
      </c>
      <c r="G152" s="23">
        <f t="shared" si="19"/>
        <v>405.61</v>
      </c>
      <c r="H152" s="113">
        <f>ROUND(G152*0.2077,2)</f>
        <v>84.25</v>
      </c>
      <c r="I152" s="24">
        <f t="shared" si="21"/>
        <v>489.86</v>
      </c>
    </row>
    <row r="153" spans="1:9" x14ac:dyDescent="0.25">
      <c r="A153" s="75" t="s">
        <v>702</v>
      </c>
      <c r="B153" s="25">
        <v>166</v>
      </c>
      <c r="C153" s="23">
        <f t="shared" si="17"/>
        <v>1</v>
      </c>
      <c r="D153" s="23">
        <v>1086</v>
      </c>
      <c r="E153" s="23">
        <f t="shared" si="18"/>
        <v>1086</v>
      </c>
      <c r="F153" s="26">
        <v>1</v>
      </c>
      <c r="G153" s="23">
        <f t="shared" si="19"/>
        <v>1086</v>
      </c>
      <c r="H153" s="113">
        <f>ROUND(G153*0.2077,2)</f>
        <v>225.56</v>
      </c>
      <c r="I153" s="24">
        <f t="shared" si="21"/>
        <v>1311.56</v>
      </c>
    </row>
    <row r="154" spans="1:9" x14ac:dyDescent="0.25">
      <c r="A154" s="75" t="s">
        <v>702</v>
      </c>
      <c r="B154" s="25">
        <v>166</v>
      </c>
      <c r="C154" s="23">
        <f t="shared" si="17"/>
        <v>1</v>
      </c>
      <c r="D154" s="23">
        <v>1086</v>
      </c>
      <c r="E154" s="23">
        <f t="shared" si="18"/>
        <v>1086</v>
      </c>
      <c r="F154" s="26">
        <v>1</v>
      </c>
      <c r="G154" s="23">
        <f t="shared" si="19"/>
        <v>1086</v>
      </c>
      <c r="H154" s="23">
        <f t="shared" si="20"/>
        <v>256.19</v>
      </c>
      <c r="I154" s="24">
        <f t="shared" si="21"/>
        <v>1342.19</v>
      </c>
    </row>
    <row r="155" spans="1:9" x14ac:dyDescent="0.25">
      <c r="A155" s="75" t="s">
        <v>702</v>
      </c>
      <c r="B155" s="25">
        <v>166</v>
      </c>
      <c r="C155" s="23">
        <f t="shared" si="17"/>
        <v>1</v>
      </c>
      <c r="D155" s="23">
        <v>1090</v>
      </c>
      <c r="E155" s="23">
        <f t="shared" si="18"/>
        <v>1090</v>
      </c>
      <c r="F155" s="26">
        <v>1</v>
      </c>
      <c r="G155" s="23">
        <f t="shared" si="19"/>
        <v>1090</v>
      </c>
      <c r="H155" s="113">
        <f>ROUND(G155*0.2077,2)</f>
        <v>226.39</v>
      </c>
      <c r="I155" s="24">
        <f t="shared" si="21"/>
        <v>1316.3899999999999</v>
      </c>
    </row>
    <row r="156" spans="1:9" x14ac:dyDescent="0.25">
      <c r="A156" s="75" t="s">
        <v>702</v>
      </c>
      <c r="B156" s="25">
        <v>72</v>
      </c>
      <c r="C156" s="23">
        <f t="shared" si="17"/>
        <v>0.43373493975903615</v>
      </c>
      <c r="D156" s="23">
        <v>1086</v>
      </c>
      <c r="E156" s="23">
        <f t="shared" si="18"/>
        <v>471.03614457831327</v>
      </c>
      <c r="F156" s="26">
        <v>1</v>
      </c>
      <c r="G156" s="23">
        <f t="shared" si="19"/>
        <v>471.04</v>
      </c>
      <c r="H156" s="23">
        <f t="shared" si="20"/>
        <v>111.12</v>
      </c>
      <c r="I156" s="24">
        <f t="shared" si="21"/>
        <v>582.16000000000008</v>
      </c>
    </row>
    <row r="157" spans="1:9" x14ac:dyDescent="0.25">
      <c r="A157" s="75" t="s">
        <v>702</v>
      </c>
      <c r="B157" s="25">
        <v>166</v>
      </c>
      <c r="C157" s="23">
        <f t="shared" si="17"/>
        <v>1</v>
      </c>
      <c r="D157" s="23">
        <v>1086</v>
      </c>
      <c r="E157" s="23">
        <f t="shared" si="18"/>
        <v>1086</v>
      </c>
      <c r="F157" s="26">
        <v>1</v>
      </c>
      <c r="G157" s="23">
        <f t="shared" si="19"/>
        <v>1086</v>
      </c>
      <c r="H157" s="113">
        <f>ROUND(G157*0.2077,2)</f>
        <v>225.56</v>
      </c>
      <c r="I157" s="24">
        <f t="shared" si="21"/>
        <v>1311.56</v>
      </c>
    </row>
    <row r="158" spans="1:9" x14ac:dyDescent="0.25">
      <c r="A158" s="75" t="s">
        <v>695</v>
      </c>
      <c r="B158" s="25">
        <v>142.5</v>
      </c>
      <c r="C158" s="23">
        <f t="shared" si="17"/>
        <v>0.85843373493975905</v>
      </c>
      <c r="D158" s="23">
        <v>1090</v>
      </c>
      <c r="E158" s="23">
        <f t="shared" si="18"/>
        <v>935.69277108433732</v>
      </c>
      <c r="F158" s="26">
        <v>1</v>
      </c>
      <c r="G158" s="23">
        <f t="shared" si="19"/>
        <v>935.69</v>
      </c>
      <c r="H158" s="23">
        <f t="shared" si="20"/>
        <v>220.73</v>
      </c>
      <c r="I158" s="24">
        <f t="shared" si="21"/>
        <v>1156.42</v>
      </c>
    </row>
    <row r="159" spans="1:9" x14ac:dyDescent="0.25">
      <c r="A159" s="75" t="s">
        <v>695</v>
      </c>
      <c r="B159" s="25">
        <v>88</v>
      </c>
      <c r="C159" s="23">
        <f t="shared" si="17"/>
        <v>0.53012048192771088</v>
      </c>
      <c r="D159" s="23">
        <v>1090</v>
      </c>
      <c r="E159" s="23">
        <f>D159*C159</f>
        <v>577.83132530120486</v>
      </c>
      <c r="F159" s="26">
        <v>1</v>
      </c>
      <c r="G159" s="23">
        <f>ROUND(E159*F159,2)</f>
        <v>577.83000000000004</v>
      </c>
      <c r="H159" s="113">
        <f>ROUND(G159*0.2077,2)</f>
        <v>120.02</v>
      </c>
      <c r="I159" s="24">
        <f t="shared" si="21"/>
        <v>697.85</v>
      </c>
    </row>
    <row r="160" spans="1:9" x14ac:dyDescent="0.25">
      <c r="A160" s="75" t="s">
        <v>695</v>
      </c>
      <c r="B160" s="25">
        <v>166</v>
      </c>
      <c r="C160" s="23">
        <f t="shared" si="17"/>
        <v>1</v>
      </c>
      <c r="D160" s="23">
        <v>1054</v>
      </c>
      <c r="E160" s="23">
        <f t="shared" ref="E160:E221" si="22">D160*C160</f>
        <v>1054</v>
      </c>
      <c r="F160" s="26">
        <v>1</v>
      </c>
      <c r="G160" s="23">
        <f t="shared" si="19"/>
        <v>1054</v>
      </c>
      <c r="H160" s="23">
        <f t="shared" si="20"/>
        <v>248.64</v>
      </c>
      <c r="I160" s="24">
        <f t="shared" si="21"/>
        <v>1302.6399999999999</v>
      </c>
    </row>
    <row r="161" spans="1:9" x14ac:dyDescent="0.25">
      <c r="A161" s="75" t="s">
        <v>695</v>
      </c>
      <c r="B161" s="25">
        <v>166</v>
      </c>
      <c r="C161" s="23">
        <f t="shared" si="17"/>
        <v>1</v>
      </c>
      <c r="D161" s="23">
        <v>1054</v>
      </c>
      <c r="E161" s="23">
        <f t="shared" si="22"/>
        <v>1054</v>
      </c>
      <c r="F161" s="26">
        <v>1</v>
      </c>
      <c r="G161" s="23">
        <f t="shared" si="19"/>
        <v>1054</v>
      </c>
      <c r="H161" s="23">
        <f t="shared" si="20"/>
        <v>248.64</v>
      </c>
      <c r="I161" s="24">
        <f t="shared" si="21"/>
        <v>1302.6399999999999</v>
      </c>
    </row>
    <row r="162" spans="1:9" x14ac:dyDescent="0.25">
      <c r="A162" s="75" t="s">
        <v>695</v>
      </c>
      <c r="B162" s="25">
        <v>166</v>
      </c>
      <c r="C162" s="23">
        <f t="shared" si="17"/>
        <v>1</v>
      </c>
      <c r="D162" s="23">
        <v>1054</v>
      </c>
      <c r="E162" s="23">
        <f t="shared" si="22"/>
        <v>1054</v>
      </c>
      <c r="F162" s="26">
        <v>1</v>
      </c>
      <c r="G162" s="23">
        <f t="shared" si="19"/>
        <v>1054</v>
      </c>
      <c r="H162" s="113">
        <f>ROUND(G162*0.2077,2)</f>
        <v>218.92</v>
      </c>
      <c r="I162" s="24">
        <f t="shared" si="21"/>
        <v>1272.92</v>
      </c>
    </row>
    <row r="163" spans="1:9" x14ac:dyDescent="0.25">
      <c r="A163" s="75" t="s">
        <v>695</v>
      </c>
      <c r="B163" s="25">
        <v>166</v>
      </c>
      <c r="C163" s="23">
        <f t="shared" si="17"/>
        <v>1</v>
      </c>
      <c r="D163" s="23">
        <v>1054</v>
      </c>
      <c r="E163" s="23">
        <f t="shared" si="22"/>
        <v>1054</v>
      </c>
      <c r="F163" s="26">
        <v>1</v>
      </c>
      <c r="G163" s="23">
        <f t="shared" si="19"/>
        <v>1054</v>
      </c>
      <c r="H163" s="23">
        <f t="shared" si="20"/>
        <v>248.64</v>
      </c>
      <c r="I163" s="24">
        <f t="shared" si="21"/>
        <v>1302.6399999999999</v>
      </c>
    </row>
    <row r="164" spans="1:9" x14ac:dyDescent="0.25">
      <c r="A164" s="75" t="s">
        <v>703</v>
      </c>
      <c r="B164" s="25">
        <v>166</v>
      </c>
      <c r="C164" s="23">
        <f t="shared" si="17"/>
        <v>1</v>
      </c>
      <c r="D164" s="23">
        <v>1545</v>
      </c>
      <c r="E164" s="23">
        <f t="shared" si="22"/>
        <v>1545</v>
      </c>
      <c r="F164" s="26">
        <v>1</v>
      </c>
      <c r="G164" s="23">
        <f t="shared" si="19"/>
        <v>1545</v>
      </c>
      <c r="H164" s="23">
        <f t="shared" si="20"/>
        <v>364.47</v>
      </c>
      <c r="I164" s="24">
        <f t="shared" si="21"/>
        <v>1909.47</v>
      </c>
    </row>
    <row r="165" spans="1:9" x14ac:dyDescent="0.25">
      <c r="A165" s="75" t="s">
        <v>695</v>
      </c>
      <c r="B165" s="25">
        <v>166</v>
      </c>
      <c r="C165" s="23">
        <f t="shared" si="17"/>
        <v>1</v>
      </c>
      <c r="D165" s="23">
        <v>1054</v>
      </c>
      <c r="E165" s="23">
        <f t="shared" si="22"/>
        <v>1054</v>
      </c>
      <c r="F165" s="26">
        <v>1</v>
      </c>
      <c r="G165" s="23">
        <f>ROUND(E165*F165,2)</f>
        <v>1054</v>
      </c>
      <c r="H165" s="23">
        <f t="shared" si="20"/>
        <v>248.64</v>
      </c>
      <c r="I165" s="24">
        <f t="shared" si="21"/>
        <v>1302.6399999999999</v>
      </c>
    </row>
    <row r="166" spans="1:9" ht="33" x14ac:dyDescent="0.25">
      <c r="A166" s="496" t="s">
        <v>8</v>
      </c>
      <c r="B166" s="451">
        <f>SUM(B167:B178)</f>
        <v>1578</v>
      </c>
      <c r="C166" s="430">
        <f t="shared" ref="C166:I166" si="23">SUM(C167:C178)</f>
        <v>9.5060240963855431</v>
      </c>
      <c r="D166" s="430"/>
      <c r="E166" s="430"/>
      <c r="F166" s="432"/>
      <c r="G166" s="430">
        <f t="shared" si="23"/>
        <v>7699.87</v>
      </c>
      <c r="H166" s="430">
        <f t="shared" si="23"/>
        <v>1804.1</v>
      </c>
      <c r="I166" s="462">
        <f t="shared" si="23"/>
        <v>9503.9700000000012</v>
      </c>
    </row>
    <row r="167" spans="1:9" x14ac:dyDescent="0.25">
      <c r="A167" s="75" t="s">
        <v>697</v>
      </c>
      <c r="B167" s="25">
        <v>178</v>
      </c>
      <c r="C167" s="23">
        <f t="shared" si="17"/>
        <v>1.072289156626506</v>
      </c>
      <c r="D167" s="23">
        <v>810</v>
      </c>
      <c r="E167" s="23">
        <f t="shared" si="22"/>
        <v>868.5542168674699</v>
      </c>
      <c r="F167" s="26">
        <v>1</v>
      </c>
      <c r="G167" s="23">
        <f t="shared" ref="G167:G229" si="24">ROUND(E167*F167,2)</f>
        <v>868.55</v>
      </c>
      <c r="H167" s="23">
        <f t="shared" si="20"/>
        <v>204.89</v>
      </c>
      <c r="I167" s="24">
        <f t="shared" si="21"/>
        <v>1073.44</v>
      </c>
    </row>
    <row r="168" spans="1:9" x14ac:dyDescent="0.25">
      <c r="A168" s="75" t="s">
        <v>697</v>
      </c>
      <c r="B168" s="25">
        <v>126</v>
      </c>
      <c r="C168" s="23">
        <f t="shared" si="17"/>
        <v>0.75903614457831325</v>
      </c>
      <c r="D168" s="23">
        <v>810</v>
      </c>
      <c r="E168" s="23">
        <f t="shared" si="22"/>
        <v>614.81927710843377</v>
      </c>
      <c r="F168" s="26">
        <v>1</v>
      </c>
      <c r="G168" s="23">
        <f t="shared" si="24"/>
        <v>614.82000000000005</v>
      </c>
      <c r="H168" s="23">
        <f t="shared" si="20"/>
        <v>145.04</v>
      </c>
      <c r="I168" s="24">
        <f t="shared" si="21"/>
        <v>759.86</v>
      </c>
    </row>
    <row r="169" spans="1:9" x14ac:dyDescent="0.25">
      <c r="A169" s="75" t="s">
        <v>697</v>
      </c>
      <c r="B169" s="25">
        <v>166</v>
      </c>
      <c r="C169" s="23">
        <f t="shared" si="17"/>
        <v>1</v>
      </c>
      <c r="D169" s="23">
        <v>810</v>
      </c>
      <c r="E169" s="23">
        <f t="shared" si="22"/>
        <v>810</v>
      </c>
      <c r="F169" s="26">
        <v>1</v>
      </c>
      <c r="G169" s="23">
        <f t="shared" si="24"/>
        <v>810</v>
      </c>
      <c r="H169" s="23">
        <f t="shared" si="20"/>
        <v>191.08</v>
      </c>
      <c r="I169" s="24">
        <f t="shared" si="21"/>
        <v>1001.08</v>
      </c>
    </row>
    <row r="170" spans="1:9" x14ac:dyDescent="0.25">
      <c r="A170" s="75" t="s">
        <v>697</v>
      </c>
      <c r="B170" s="25">
        <v>95</v>
      </c>
      <c r="C170" s="23">
        <f t="shared" si="17"/>
        <v>0.57228915662650603</v>
      </c>
      <c r="D170" s="23">
        <v>810</v>
      </c>
      <c r="E170" s="23">
        <f t="shared" si="22"/>
        <v>463.5542168674699</v>
      </c>
      <c r="F170" s="26">
        <v>1</v>
      </c>
      <c r="G170" s="23">
        <f t="shared" si="24"/>
        <v>463.55</v>
      </c>
      <c r="H170" s="23">
        <f t="shared" si="20"/>
        <v>109.35</v>
      </c>
      <c r="I170" s="24">
        <f t="shared" si="21"/>
        <v>572.9</v>
      </c>
    </row>
    <row r="171" spans="1:9" x14ac:dyDescent="0.25">
      <c r="A171" s="75" t="s">
        <v>697</v>
      </c>
      <c r="B171" s="25">
        <v>89.5</v>
      </c>
      <c r="C171" s="23">
        <f t="shared" si="17"/>
        <v>0.53915662650602414</v>
      </c>
      <c r="D171" s="23">
        <v>810</v>
      </c>
      <c r="E171" s="23">
        <f t="shared" si="22"/>
        <v>436.71686746987956</v>
      </c>
      <c r="F171" s="26">
        <v>1</v>
      </c>
      <c r="G171" s="23">
        <f t="shared" si="24"/>
        <v>436.72</v>
      </c>
      <c r="H171" s="113">
        <f>ROUND(G171*0.2077,2)</f>
        <v>90.71</v>
      </c>
      <c r="I171" s="24">
        <f t="shared" si="21"/>
        <v>527.43000000000006</v>
      </c>
    </row>
    <row r="172" spans="1:9" x14ac:dyDescent="0.25">
      <c r="A172" s="75" t="s">
        <v>697</v>
      </c>
      <c r="B172" s="25">
        <v>166</v>
      </c>
      <c r="C172" s="23">
        <f t="shared" si="17"/>
        <v>1</v>
      </c>
      <c r="D172" s="23">
        <v>810</v>
      </c>
      <c r="E172" s="23">
        <f t="shared" si="22"/>
        <v>810</v>
      </c>
      <c r="F172" s="26">
        <v>1</v>
      </c>
      <c r="G172" s="23">
        <f t="shared" si="24"/>
        <v>810</v>
      </c>
      <c r="H172" s="23">
        <f t="shared" si="20"/>
        <v>191.08</v>
      </c>
      <c r="I172" s="24">
        <f t="shared" si="21"/>
        <v>1001.08</v>
      </c>
    </row>
    <row r="173" spans="1:9" x14ac:dyDescent="0.25">
      <c r="A173" s="75" t="s">
        <v>697</v>
      </c>
      <c r="B173" s="25">
        <v>166</v>
      </c>
      <c r="C173" s="23">
        <f t="shared" si="17"/>
        <v>1</v>
      </c>
      <c r="D173" s="23">
        <v>810</v>
      </c>
      <c r="E173" s="23">
        <f t="shared" si="22"/>
        <v>810</v>
      </c>
      <c r="F173" s="26">
        <v>1</v>
      </c>
      <c r="G173" s="23">
        <f t="shared" si="24"/>
        <v>810</v>
      </c>
      <c r="H173" s="23">
        <f t="shared" si="20"/>
        <v>191.08</v>
      </c>
      <c r="I173" s="24">
        <f t="shared" si="21"/>
        <v>1001.08</v>
      </c>
    </row>
    <row r="174" spans="1:9" x14ac:dyDescent="0.25">
      <c r="A174" s="75" t="s">
        <v>697</v>
      </c>
      <c r="B174" s="25">
        <v>119</v>
      </c>
      <c r="C174" s="23">
        <f t="shared" si="17"/>
        <v>0.7168674698795181</v>
      </c>
      <c r="D174" s="23">
        <v>810</v>
      </c>
      <c r="E174" s="23">
        <f t="shared" si="22"/>
        <v>580.66265060240971</v>
      </c>
      <c r="F174" s="26">
        <v>1</v>
      </c>
      <c r="G174" s="23">
        <f t="shared" si="24"/>
        <v>580.66</v>
      </c>
      <c r="H174" s="23">
        <f t="shared" si="20"/>
        <v>136.97999999999999</v>
      </c>
      <c r="I174" s="24">
        <f t="shared" si="21"/>
        <v>717.64</v>
      </c>
    </row>
    <row r="175" spans="1:9" x14ac:dyDescent="0.25">
      <c r="A175" s="75" t="s">
        <v>697</v>
      </c>
      <c r="B175" s="25">
        <v>126</v>
      </c>
      <c r="C175" s="23">
        <f t="shared" si="17"/>
        <v>0.75903614457831325</v>
      </c>
      <c r="D175" s="23">
        <v>810</v>
      </c>
      <c r="E175" s="23">
        <f t="shared" si="22"/>
        <v>614.81927710843377</v>
      </c>
      <c r="F175" s="26">
        <v>1</v>
      </c>
      <c r="G175" s="23">
        <f t="shared" si="24"/>
        <v>614.82000000000005</v>
      </c>
      <c r="H175" s="23">
        <f t="shared" si="20"/>
        <v>145.04</v>
      </c>
      <c r="I175" s="24">
        <f t="shared" si="21"/>
        <v>759.86</v>
      </c>
    </row>
    <row r="176" spans="1:9" x14ac:dyDescent="0.25">
      <c r="A176" s="75" t="s">
        <v>697</v>
      </c>
      <c r="B176" s="25">
        <v>166</v>
      </c>
      <c r="C176" s="23">
        <f t="shared" si="17"/>
        <v>1</v>
      </c>
      <c r="D176" s="23">
        <v>810</v>
      </c>
      <c r="E176" s="23">
        <f t="shared" si="22"/>
        <v>810</v>
      </c>
      <c r="F176" s="26">
        <v>1</v>
      </c>
      <c r="G176" s="23">
        <f t="shared" si="24"/>
        <v>810</v>
      </c>
      <c r="H176" s="23">
        <f t="shared" si="20"/>
        <v>191.08</v>
      </c>
      <c r="I176" s="24">
        <f t="shared" si="21"/>
        <v>1001.08</v>
      </c>
    </row>
    <row r="177" spans="1:9" x14ac:dyDescent="0.25">
      <c r="A177" s="75" t="s">
        <v>697</v>
      </c>
      <c r="B177" s="25">
        <v>78.5</v>
      </c>
      <c r="C177" s="23">
        <f t="shared" si="17"/>
        <v>0.47289156626506024</v>
      </c>
      <c r="D177" s="23">
        <v>810</v>
      </c>
      <c r="E177" s="23">
        <f t="shared" si="22"/>
        <v>383.04216867469881</v>
      </c>
      <c r="F177" s="26">
        <v>1</v>
      </c>
      <c r="G177" s="23">
        <f t="shared" si="24"/>
        <v>383.04</v>
      </c>
      <c r="H177" s="23">
        <f t="shared" si="20"/>
        <v>90.36</v>
      </c>
      <c r="I177" s="24">
        <f t="shared" si="21"/>
        <v>473.40000000000003</v>
      </c>
    </row>
    <row r="178" spans="1:9" x14ac:dyDescent="0.25">
      <c r="A178" s="75" t="s">
        <v>697</v>
      </c>
      <c r="B178" s="25">
        <v>102</v>
      </c>
      <c r="C178" s="23">
        <f t="shared" si="17"/>
        <v>0.61445783132530118</v>
      </c>
      <c r="D178" s="23">
        <v>810</v>
      </c>
      <c r="E178" s="23">
        <f t="shared" si="22"/>
        <v>497.71084337349396</v>
      </c>
      <c r="F178" s="26">
        <v>1</v>
      </c>
      <c r="G178" s="23">
        <f t="shared" si="24"/>
        <v>497.71</v>
      </c>
      <c r="H178" s="23">
        <f t="shared" si="20"/>
        <v>117.41</v>
      </c>
      <c r="I178" s="24">
        <f t="shared" si="21"/>
        <v>615.12</v>
      </c>
    </row>
    <row r="179" spans="1:9" x14ac:dyDescent="0.25">
      <c r="A179" s="496" t="s">
        <v>6</v>
      </c>
      <c r="B179" s="451">
        <f>SUM(B180:B189)</f>
        <v>1462</v>
      </c>
      <c r="C179" s="430">
        <f>SUM(C180:C189)</f>
        <v>8.8072289156626518</v>
      </c>
      <c r="D179" s="430"/>
      <c r="E179" s="430"/>
      <c r="F179" s="432"/>
      <c r="G179" s="430">
        <f>SUM(G180:G189)</f>
        <v>6335.05</v>
      </c>
      <c r="H179" s="430">
        <f>SUM(H180:H189)</f>
        <v>1486.58</v>
      </c>
      <c r="I179" s="462">
        <f>SUM(I180:I189)</f>
        <v>7821.6299999999992</v>
      </c>
    </row>
    <row r="180" spans="1:9" x14ac:dyDescent="0.25">
      <c r="A180" s="75" t="s">
        <v>371</v>
      </c>
      <c r="B180" s="25">
        <v>166</v>
      </c>
      <c r="C180" s="23">
        <f t="shared" si="17"/>
        <v>1</v>
      </c>
      <c r="D180" s="23">
        <v>700</v>
      </c>
      <c r="E180" s="23">
        <f t="shared" si="22"/>
        <v>700</v>
      </c>
      <c r="F180" s="26">
        <v>1</v>
      </c>
      <c r="G180" s="23">
        <f t="shared" si="24"/>
        <v>700</v>
      </c>
      <c r="H180" s="23">
        <f t="shared" si="20"/>
        <v>165.13</v>
      </c>
      <c r="I180" s="24">
        <f t="shared" si="21"/>
        <v>865.13</v>
      </c>
    </row>
    <row r="181" spans="1:9" x14ac:dyDescent="0.25">
      <c r="A181" s="75" t="s">
        <v>371</v>
      </c>
      <c r="B181" s="25">
        <v>138</v>
      </c>
      <c r="C181" s="23">
        <f t="shared" si="17"/>
        <v>0.83132530120481929</v>
      </c>
      <c r="D181" s="23">
        <v>700</v>
      </c>
      <c r="E181" s="23">
        <f t="shared" si="22"/>
        <v>581.92771084337346</v>
      </c>
      <c r="F181" s="26">
        <v>1</v>
      </c>
      <c r="G181" s="23">
        <f t="shared" si="24"/>
        <v>581.92999999999995</v>
      </c>
      <c r="H181" s="23">
        <f t="shared" si="20"/>
        <v>137.28</v>
      </c>
      <c r="I181" s="24">
        <f t="shared" si="21"/>
        <v>719.20999999999992</v>
      </c>
    </row>
    <row r="182" spans="1:9" x14ac:dyDescent="0.25">
      <c r="A182" s="75" t="s">
        <v>371</v>
      </c>
      <c r="B182" s="25">
        <v>166</v>
      </c>
      <c r="C182" s="23">
        <f t="shared" si="17"/>
        <v>1</v>
      </c>
      <c r="D182" s="23">
        <v>700</v>
      </c>
      <c r="E182" s="23">
        <f t="shared" si="22"/>
        <v>700</v>
      </c>
      <c r="F182" s="26">
        <v>1</v>
      </c>
      <c r="G182" s="23">
        <f t="shared" si="24"/>
        <v>700</v>
      </c>
      <c r="H182" s="23">
        <f t="shared" si="20"/>
        <v>165.13</v>
      </c>
      <c r="I182" s="24">
        <f t="shared" si="21"/>
        <v>865.13</v>
      </c>
    </row>
    <row r="183" spans="1:9" x14ac:dyDescent="0.25">
      <c r="A183" s="75" t="s">
        <v>371</v>
      </c>
      <c r="B183" s="25">
        <v>190</v>
      </c>
      <c r="C183" s="23">
        <f t="shared" si="17"/>
        <v>1.1445783132530121</v>
      </c>
      <c r="D183" s="23">
        <v>700</v>
      </c>
      <c r="E183" s="23">
        <f t="shared" si="22"/>
        <v>801.20481927710841</v>
      </c>
      <c r="F183" s="26">
        <v>1</v>
      </c>
      <c r="G183" s="23">
        <f t="shared" si="24"/>
        <v>801.2</v>
      </c>
      <c r="H183" s="23">
        <f t="shared" si="20"/>
        <v>189</v>
      </c>
      <c r="I183" s="24">
        <f t="shared" si="21"/>
        <v>990.2</v>
      </c>
    </row>
    <row r="184" spans="1:9" x14ac:dyDescent="0.25">
      <c r="A184" s="75" t="s">
        <v>371</v>
      </c>
      <c r="B184" s="25">
        <v>66</v>
      </c>
      <c r="C184" s="23">
        <f t="shared" si="17"/>
        <v>0.39759036144578314</v>
      </c>
      <c r="D184" s="23">
        <v>700</v>
      </c>
      <c r="E184" s="23">
        <f t="shared" si="22"/>
        <v>278.31325301204822</v>
      </c>
      <c r="F184" s="26">
        <v>1</v>
      </c>
      <c r="G184" s="23">
        <f t="shared" si="24"/>
        <v>278.31</v>
      </c>
      <c r="H184" s="113">
        <f>ROUND(G184*0.2077,2)</f>
        <v>57.8</v>
      </c>
      <c r="I184" s="24">
        <f t="shared" si="21"/>
        <v>336.11</v>
      </c>
    </row>
    <row r="185" spans="1:9" x14ac:dyDescent="0.25">
      <c r="A185" s="75" t="s">
        <v>371</v>
      </c>
      <c r="B185" s="25">
        <v>166</v>
      </c>
      <c r="C185" s="23">
        <f t="shared" si="17"/>
        <v>1</v>
      </c>
      <c r="D185" s="23">
        <v>700</v>
      </c>
      <c r="E185" s="23">
        <f t="shared" si="22"/>
        <v>700</v>
      </c>
      <c r="F185" s="26">
        <v>1</v>
      </c>
      <c r="G185" s="23">
        <f t="shared" si="24"/>
        <v>700</v>
      </c>
      <c r="H185" s="23">
        <f t="shared" si="20"/>
        <v>165.13</v>
      </c>
      <c r="I185" s="24">
        <f t="shared" si="21"/>
        <v>865.13</v>
      </c>
    </row>
    <row r="186" spans="1:9" x14ac:dyDescent="0.25">
      <c r="A186" s="75" t="s">
        <v>371</v>
      </c>
      <c r="B186" s="25">
        <v>166</v>
      </c>
      <c r="C186" s="23">
        <f t="shared" ref="C186:C230" si="25">B186/166</f>
        <v>1</v>
      </c>
      <c r="D186" s="23">
        <v>700</v>
      </c>
      <c r="E186" s="23">
        <f t="shared" si="22"/>
        <v>700</v>
      </c>
      <c r="F186" s="26">
        <v>1</v>
      </c>
      <c r="G186" s="23">
        <f t="shared" si="24"/>
        <v>700</v>
      </c>
      <c r="H186" s="23">
        <f t="shared" ref="H186:H220" si="26">ROUND(G186*0.2359,2)</f>
        <v>165.13</v>
      </c>
      <c r="I186" s="24">
        <f t="shared" ref="I186:I230" si="27">G186+H186</f>
        <v>865.13</v>
      </c>
    </row>
    <row r="187" spans="1:9" x14ac:dyDescent="0.25">
      <c r="A187" s="75" t="s">
        <v>371</v>
      </c>
      <c r="B187" s="25">
        <v>166</v>
      </c>
      <c r="C187" s="23">
        <f t="shared" si="25"/>
        <v>1</v>
      </c>
      <c r="D187" s="23">
        <v>700</v>
      </c>
      <c r="E187" s="23">
        <f t="shared" si="22"/>
        <v>700</v>
      </c>
      <c r="F187" s="26">
        <v>1</v>
      </c>
      <c r="G187" s="23">
        <f t="shared" si="24"/>
        <v>700</v>
      </c>
      <c r="H187" s="23">
        <f t="shared" si="26"/>
        <v>165.13</v>
      </c>
      <c r="I187" s="24">
        <f t="shared" si="27"/>
        <v>865.13</v>
      </c>
    </row>
    <row r="188" spans="1:9" x14ac:dyDescent="0.25">
      <c r="A188" s="75" t="s">
        <v>371</v>
      </c>
      <c r="B188" s="25">
        <v>72</v>
      </c>
      <c r="C188" s="23">
        <f t="shared" si="25"/>
        <v>0.43373493975903615</v>
      </c>
      <c r="D188" s="23">
        <v>700</v>
      </c>
      <c r="E188" s="23">
        <f t="shared" si="22"/>
        <v>303.6144578313253</v>
      </c>
      <c r="F188" s="26">
        <v>1</v>
      </c>
      <c r="G188" s="23">
        <f t="shared" si="24"/>
        <v>303.61</v>
      </c>
      <c r="H188" s="23">
        <f t="shared" si="26"/>
        <v>71.62</v>
      </c>
      <c r="I188" s="24">
        <f t="shared" si="27"/>
        <v>375.23</v>
      </c>
    </row>
    <row r="189" spans="1:9" x14ac:dyDescent="0.25">
      <c r="A189" s="75" t="s">
        <v>704</v>
      </c>
      <c r="B189" s="25">
        <v>166</v>
      </c>
      <c r="C189" s="23">
        <f t="shared" si="25"/>
        <v>1</v>
      </c>
      <c r="D189" s="23">
        <v>870</v>
      </c>
      <c r="E189" s="23">
        <f t="shared" si="22"/>
        <v>870</v>
      </c>
      <c r="F189" s="26">
        <v>1</v>
      </c>
      <c r="G189" s="23">
        <f t="shared" si="24"/>
        <v>870</v>
      </c>
      <c r="H189" s="23">
        <f t="shared" si="26"/>
        <v>205.23</v>
      </c>
      <c r="I189" s="24">
        <f t="shared" si="27"/>
        <v>1075.23</v>
      </c>
    </row>
    <row r="190" spans="1:9" x14ac:dyDescent="0.25">
      <c r="A190" s="393" t="s">
        <v>2213</v>
      </c>
      <c r="B190" s="449">
        <f>B191+B196+B210+B222</f>
        <v>2689</v>
      </c>
      <c r="C190" s="416">
        <f t="shared" ref="C190:I190" si="28">C191+C196+C210+C222</f>
        <v>16.19104991394148</v>
      </c>
      <c r="D190" s="416"/>
      <c r="E190" s="416"/>
      <c r="F190" s="425"/>
      <c r="G190" s="416">
        <f t="shared" si="28"/>
        <v>16550.43</v>
      </c>
      <c r="H190" s="416">
        <f t="shared" si="28"/>
        <v>3808.74</v>
      </c>
      <c r="I190" s="461">
        <f t="shared" si="28"/>
        <v>20359.169999999998</v>
      </c>
    </row>
    <row r="191" spans="1:9" ht="33" x14ac:dyDescent="0.25">
      <c r="A191" s="496" t="s">
        <v>9</v>
      </c>
      <c r="B191" s="451">
        <f>SUM(B192:B195)</f>
        <v>277</v>
      </c>
      <c r="C191" s="430">
        <f t="shared" ref="C191:I191" si="29">SUM(C192:C195)</f>
        <v>1.6686746987951808</v>
      </c>
      <c r="D191" s="430"/>
      <c r="E191" s="430"/>
      <c r="F191" s="432"/>
      <c r="G191" s="430">
        <f t="shared" si="29"/>
        <v>3185.86</v>
      </c>
      <c r="H191" s="430">
        <f t="shared" si="29"/>
        <v>716.36</v>
      </c>
      <c r="I191" s="462">
        <f t="shared" si="29"/>
        <v>3902.22</v>
      </c>
    </row>
    <row r="192" spans="1:9" x14ac:dyDescent="0.25">
      <c r="A192" s="75" t="s">
        <v>699</v>
      </c>
      <c r="B192" s="25">
        <v>102</v>
      </c>
      <c r="C192" s="23">
        <f t="shared" si="25"/>
        <v>0.61445783132530118</v>
      </c>
      <c r="D192" s="23">
        <v>2030</v>
      </c>
      <c r="E192" s="23">
        <f t="shared" si="22"/>
        <v>1247.3493975903614</v>
      </c>
      <c r="F192" s="26">
        <v>1</v>
      </c>
      <c r="G192" s="23">
        <f t="shared" si="24"/>
        <v>1247.3499999999999</v>
      </c>
      <c r="H192" s="113">
        <f>ROUND(G192*0.2077,2)</f>
        <v>259.07</v>
      </c>
      <c r="I192" s="24">
        <f t="shared" si="27"/>
        <v>1506.4199999999998</v>
      </c>
    </row>
    <row r="193" spans="1:9" x14ac:dyDescent="0.25">
      <c r="A193" s="75" t="s">
        <v>467</v>
      </c>
      <c r="B193" s="25">
        <v>73</v>
      </c>
      <c r="C193" s="23">
        <f t="shared" si="25"/>
        <v>0.43975903614457829</v>
      </c>
      <c r="D193" s="23">
        <v>1880</v>
      </c>
      <c r="E193" s="23">
        <f t="shared" si="22"/>
        <v>826.74698795180723</v>
      </c>
      <c r="F193" s="26">
        <v>1</v>
      </c>
      <c r="G193" s="23">
        <f t="shared" si="24"/>
        <v>826.75</v>
      </c>
      <c r="H193" s="23">
        <f t="shared" si="26"/>
        <v>195.03</v>
      </c>
      <c r="I193" s="24">
        <f t="shared" si="27"/>
        <v>1021.78</v>
      </c>
    </row>
    <row r="194" spans="1:9" x14ac:dyDescent="0.25">
      <c r="A194" s="75" t="s">
        <v>467</v>
      </c>
      <c r="B194" s="25">
        <v>86</v>
      </c>
      <c r="C194" s="23">
        <f t="shared" si="25"/>
        <v>0.51807228915662651</v>
      </c>
      <c r="D194" s="23">
        <v>1880</v>
      </c>
      <c r="E194" s="23">
        <f t="shared" si="22"/>
        <v>973.97590361445782</v>
      </c>
      <c r="F194" s="26">
        <v>1</v>
      </c>
      <c r="G194" s="23">
        <f t="shared" si="24"/>
        <v>973.98</v>
      </c>
      <c r="H194" s="23">
        <f t="shared" si="26"/>
        <v>229.76</v>
      </c>
      <c r="I194" s="24">
        <f t="shared" si="27"/>
        <v>1203.74</v>
      </c>
    </row>
    <row r="195" spans="1:9" x14ac:dyDescent="0.25">
      <c r="A195" s="75" t="s">
        <v>468</v>
      </c>
      <c r="B195" s="25">
        <v>16</v>
      </c>
      <c r="C195" s="23">
        <f t="shared" si="25"/>
        <v>9.6385542168674704E-2</v>
      </c>
      <c r="D195" s="23">
        <v>1429.45</v>
      </c>
      <c r="E195" s="23">
        <f t="shared" si="22"/>
        <v>137.77831325301207</v>
      </c>
      <c r="F195" s="26">
        <v>1</v>
      </c>
      <c r="G195" s="23">
        <f t="shared" si="24"/>
        <v>137.78</v>
      </c>
      <c r="H195" s="23">
        <f t="shared" si="26"/>
        <v>32.5</v>
      </c>
      <c r="I195" s="24">
        <f t="shared" si="27"/>
        <v>170.28</v>
      </c>
    </row>
    <row r="196" spans="1:9" ht="33" x14ac:dyDescent="0.25">
      <c r="A196" s="496" t="s">
        <v>7</v>
      </c>
      <c r="B196" s="451">
        <f>SUM(B197:B209)</f>
        <v>986</v>
      </c>
      <c r="C196" s="430">
        <f t="shared" ref="C196:I196" si="30">SUM(C197:C209)</f>
        <v>5.9320137693631665</v>
      </c>
      <c r="D196" s="430"/>
      <c r="E196" s="430"/>
      <c r="F196" s="432"/>
      <c r="G196" s="430">
        <f t="shared" si="30"/>
        <v>6700.83</v>
      </c>
      <c r="H196" s="430">
        <f t="shared" si="30"/>
        <v>1566.9999999999998</v>
      </c>
      <c r="I196" s="462">
        <f t="shared" si="30"/>
        <v>8267.83</v>
      </c>
    </row>
    <row r="197" spans="1:9" x14ac:dyDescent="0.25">
      <c r="A197" s="75" t="s">
        <v>702</v>
      </c>
      <c r="B197" s="25">
        <v>88</v>
      </c>
      <c r="C197" s="23">
        <f t="shared" si="25"/>
        <v>0.53012048192771088</v>
      </c>
      <c r="D197" s="23">
        <v>1086</v>
      </c>
      <c r="E197" s="23">
        <f t="shared" si="22"/>
        <v>575.71084337349407</v>
      </c>
      <c r="F197" s="26">
        <v>1</v>
      </c>
      <c r="G197" s="23">
        <f t="shared" si="24"/>
        <v>575.71</v>
      </c>
      <c r="H197" s="23">
        <f t="shared" si="26"/>
        <v>135.81</v>
      </c>
      <c r="I197" s="24">
        <f t="shared" si="27"/>
        <v>711.52</v>
      </c>
    </row>
    <row r="198" spans="1:9" x14ac:dyDescent="0.25">
      <c r="A198" s="75" t="s">
        <v>702</v>
      </c>
      <c r="B198" s="25">
        <v>96</v>
      </c>
      <c r="C198" s="23">
        <f t="shared" si="25"/>
        <v>0.57831325301204817</v>
      </c>
      <c r="D198" s="23">
        <v>1086</v>
      </c>
      <c r="E198" s="23">
        <f t="shared" si="22"/>
        <v>628.04819277108436</v>
      </c>
      <c r="F198" s="26">
        <v>1</v>
      </c>
      <c r="G198" s="23">
        <f t="shared" si="24"/>
        <v>628.04999999999995</v>
      </c>
      <c r="H198" s="23">
        <f t="shared" si="26"/>
        <v>148.16</v>
      </c>
      <c r="I198" s="24">
        <f t="shared" si="27"/>
        <v>776.20999999999992</v>
      </c>
    </row>
    <row r="199" spans="1:9" x14ac:dyDescent="0.25">
      <c r="A199" s="75" t="s">
        <v>702</v>
      </c>
      <c r="B199" s="25">
        <v>46</v>
      </c>
      <c r="C199" s="23">
        <f t="shared" si="25"/>
        <v>0.27710843373493976</v>
      </c>
      <c r="D199" s="23">
        <v>1122</v>
      </c>
      <c r="E199" s="23">
        <f t="shared" si="22"/>
        <v>310.91566265060243</v>
      </c>
      <c r="F199" s="26">
        <v>1</v>
      </c>
      <c r="G199" s="23">
        <f t="shared" si="24"/>
        <v>310.92</v>
      </c>
      <c r="H199" s="23">
        <f t="shared" si="26"/>
        <v>73.349999999999994</v>
      </c>
      <c r="I199" s="24">
        <f t="shared" si="27"/>
        <v>384.27</v>
      </c>
    </row>
    <row r="200" spans="1:9" x14ac:dyDescent="0.25">
      <c r="A200" s="75" t="s">
        <v>702</v>
      </c>
      <c r="B200" s="25">
        <v>60</v>
      </c>
      <c r="C200" s="23">
        <f>B200/168</f>
        <v>0.35714285714285715</v>
      </c>
      <c r="D200" s="23">
        <v>1054</v>
      </c>
      <c r="E200" s="23">
        <f t="shared" si="22"/>
        <v>376.42857142857144</v>
      </c>
      <c r="F200" s="26">
        <v>1</v>
      </c>
      <c r="G200" s="23">
        <f t="shared" si="24"/>
        <v>376.43</v>
      </c>
      <c r="H200" s="23">
        <f t="shared" si="26"/>
        <v>88.8</v>
      </c>
      <c r="I200" s="24">
        <f t="shared" si="27"/>
        <v>465.23</v>
      </c>
    </row>
    <row r="201" spans="1:9" x14ac:dyDescent="0.25">
      <c r="A201" s="75" t="s">
        <v>702</v>
      </c>
      <c r="B201" s="25">
        <v>48</v>
      </c>
      <c r="C201" s="23">
        <f>B201/168</f>
        <v>0.2857142857142857</v>
      </c>
      <c r="D201" s="23">
        <v>1090</v>
      </c>
      <c r="E201" s="23">
        <f t="shared" si="22"/>
        <v>311.42857142857139</v>
      </c>
      <c r="F201" s="26">
        <v>1</v>
      </c>
      <c r="G201" s="23">
        <f t="shared" si="24"/>
        <v>311.43</v>
      </c>
      <c r="H201" s="23">
        <f t="shared" si="26"/>
        <v>73.47</v>
      </c>
      <c r="I201" s="24">
        <f t="shared" si="27"/>
        <v>384.9</v>
      </c>
    </row>
    <row r="202" spans="1:9" x14ac:dyDescent="0.25">
      <c r="A202" s="75" t="s">
        <v>702</v>
      </c>
      <c r="B202" s="25">
        <v>72</v>
      </c>
      <c r="C202" s="23">
        <f t="shared" si="25"/>
        <v>0.43373493975903615</v>
      </c>
      <c r="D202" s="23">
        <v>1122</v>
      </c>
      <c r="E202" s="23">
        <f t="shared" si="22"/>
        <v>486.65060240963857</v>
      </c>
      <c r="F202" s="26">
        <v>1</v>
      </c>
      <c r="G202" s="23">
        <f t="shared" si="24"/>
        <v>486.65</v>
      </c>
      <c r="H202" s="113">
        <f>ROUND(G202*0.2077,2)</f>
        <v>101.08</v>
      </c>
      <c r="I202" s="24">
        <f t="shared" si="27"/>
        <v>587.73</v>
      </c>
    </row>
    <row r="203" spans="1:9" x14ac:dyDescent="0.25">
      <c r="A203" s="75" t="s">
        <v>702</v>
      </c>
      <c r="B203" s="25">
        <v>72</v>
      </c>
      <c r="C203" s="23">
        <f t="shared" si="25"/>
        <v>0.43373493975903615</v>
      </c>
      <c r="D203" s="23">
        <v>1054</v>
      </c>
      <c r="E203" s="23">
        <f t="shared" si="22"/>
        <v>457.15662650602411</v>
      </c>
      <c r="F203" s="26">
        <v>1</v>
      </c>
      <c r="G203" s="23">
        <f t="shared" si="24"/>
        <v>457.16</v>
      </c>
      <c r="H203" s="23">
        <f t="shared" si="26"/>
        <v>107.84</v>
      </c>
      <c r="I203" s="24">
        <f t="shared" si="27"/>
        <v>565</v>
      </c>
    </row>
    <row r="204" spans="1:9" x14ac:dyDescent="0.25">
      <c r="A204" s="75" t="s">
        <v>702</v>
      </c>
      <c r="B204" s="25">
        <v>96</v>
      </c>
      <c r="C204" s="23">
        <f t="shared" si="25"/>
        <v>0.57831325301204817</v>
      </c>
      <c r="D204" s="23">
        <v>1054</v>
      </c>
      <c r="E204" s="23">
        <f t="shared" si="22"/>
        <v>609.54216867469881</v>
      </c>
      <c r="F204" s="26">
        <v>1</v>
      </c>
      <c r="G204" s="23">
        <f t="shared" si="24"/>
        <v>609.54</v>
      </c>
      <c r="H204" s="23">
        <f t="shared" si="26"/>
        <v>143.79</v>
      </c>
      <c r="I204" s="24">
        <f t="shared" si="27"/>
        <v>753.32999999999993</v>
      </c>
    </row>
    <row r="205" spans="1:9" x14ac:dyDescent="0.25">
      <c r="A205" s="75" t="s">
        <v>702</v>
      </c>
      <c r="B205" s="25">
        <v>110</v>
      </c>
      <c r="C205" s="23">
        <f t="shared" si="25"/>
        <v>0.66265060240963858</v>
      </c>
      <c r="D205" s="23">
        <v>1086</v>
      </c>
      <c r="E205" s="23">
        <f t="shared" si="22"/>
        <v>719.63855421686753</v>
      </c>
      <c r="F205" s="26">
        <v>1</v>
      </c>
      <c r="G205" s="23">
        <f t="shared" si="24"/>
        <v>719.64</v>
      </c>
      <c r="H205" s="23">
        <f t="shared" si="26"/>
        <v>169.76</v>
      </c>
      <c r="I205" s="24">
        <f t="shared" si="27"/>
        <v>889.4</v>
      </c>
    </row>
    <row r="206" spans="1:9" x14ac:dyDescent="0.25">
      <c r="A206" s="75" t="s">
        <v>702</v>
      </c>
      <c r="B206" s="25">
        <v>46</v>
      </c>
      <c r="C206" s="23">
        <f t="shared" si="25"/>
        <v>0.27710843373493976</v>
      </c>
      <c r="D206" s="23">
        <v>1090</v>
      </c>
      <c r="E206" s="23">
        <f t="shared" si="22"/>
        <v>302.04819277108436</v>
      </c>
      <c r="F206" s="26">
        <v>1</v>
      </c>
      <c r="G206" s="23">
        <f t="shared" si="24"/>
        <v>302.05</v>
      </c>
      <c r="H206" s="23">
        <f t="shared" si="26"/>
        <v>71.25</v>
      </c>
      <c r="I206" s="24">
        <f t="shared" si="27"/>
        <v>373.3</v>
      </c>
    </row>
    <row r="207" spans="1:9" x14ac:dyDescent="0.25">
      <c r="A207" s="75" t="s">
        <v>702</v>
      </c>
      <c r="B207" s="25">
        <v>78</v>
      </c>
      <c r="C207" s="23">
        <f t="shared" si="25"/>
        <v>0.46987951807228917</v>
      </c>
      <c r="D207" s="23">
        <v>1054</v>
      </c>
      <c r="E207" s="23">
        <f t="shared" si="22"/>
        <v>495.25301204819277</v>
      </c>
      <c r="F207" s="26">
        <v>1</v>
      </c>
      <c r="G207" s="23">
        <f t="shared" si="24"/>
        <v>495.25</v>
      </c>
      <c r="H207" s="23">
        <f t="shared" si="26"/>
        <v>116.83</v>
      </c>
      <c r="I207" s="24">
        <f>G207+H207</f>
        <v>612.08000000000004</v>
      </c>
    </row>
    <row r="208" spans="1:9" x14ac:dyDescent="0.25">
      <c r="A208" s="75" t="s">
        <v>705</v>
      </c>
      <c r="B208" s="25">
        <v>72</v>
      </c>
      <c r="C208" s="23">
        <f t="shared" si="25"/>
        <v>0.43373493975903615</v>
      </c>
      <c r="D208" s="23">
        <v>1054</v>
      </c>
      <c r="E208" s="23">
        <f t="shared" si="22"/>
        <v>457.15662650602411</v>
      </c>
      <c r="F208" s="26">
        <v>1</v>
      </c>
      <c r="G208" s="23">
        <f t="shared" si="24"/>
        <v>457.16</v>
      </c>
      <c r="H208" s="23">
        <f t="shared" si="26"/>
        <v>107.84</v>
      </c>
      <c r="I208" s="24">
        <f>G208+H208</f>
        <v>565</v>
      </c>
    </row>
    <row r="209" spans="1:9" x14ac:dyDescent="0.25">
      <c r="A209" s="75" t="s">
        <v>706</v>
      </c>
      <c r="B209" s="25">
        <v>102</v>
      </c>
      <c r="C209" s="23">
        <f t="shared" si="25"/>
        <v>0.61445783132530118</v>
      </c>
      <c r="D209" s="23">
        <v>1580</v>
      </c>
      <c r="E209" s="23">
        <f t="shared" si="22"/>
        <v>970.84337349397583</v>
      </c>
      <c r="F209" s="26">
        <v>1</v>
      </c>
      <c r="G209" s="23">
        <f t="shared" si="24"/>
        <v>970.84</v>
      </c>
      <c r="H209" s="23">
        <f t="shared" si="26"/>
        <v>229.02</v>
      </c>
      <c r="I209" s="24">
        <f t="shared" si="27"/>
        <v>1199.8600000000001</v>
      </c>
    </row>
    <row r="210" spans="1:9" ht="33" x14ac:dyDescent="0.25">
      <c r="A210" s="496" t="s">
        <v>8</v>
      </c>
      <c r="B210" s="451">
        <f>SUM(B211:B221)</f>
        <v>824</v>
      </c>
      <c r="C210" s="430">
        <f t="shared" ref="C210:I210" si="31">SUM(C211:C221)</f>
        <v>4.9638554216867474</v>
      </c>
      <c r="D210" s="430"/>
      <c r="E210" s="430"/>
      <c r="F210" s="432"/>
      <c r="G210" s="430">
        <f t="shared" si="31"/>
        <v>4020.73</v>
      </c>
      <c r="H210" s="430">
        <f t="shared" si="31"/>
        <v>928.13999999999987</v>
      </c>
      <c r="I210" s="462">
        <f t="shared" si="31"/>
        <v>4948.8700000000008</v>
      </c>
    </row>
    <row r="211" spans="1:9" x14ac:dyDescent="0.25">
      <c r="A211" s="75" t="s">
        <v>697</v>
      </c>
      <c r="B211" s="25">
        <v>56</v>
      </c>
      <c r="C211" s="23">
        <f t="shared" si="25"/>
        <v>0.33734939759036142</v>
      </c>
      <c r="D211" s="23">
        <v>810</v>
      </c>
      <c r="E211" s="23">
        <f t="shared" si="22"/>
        <v>273.25301204819277</v>
      </c>
      <c r="F211" s="26">
        <v>1</v>
      </c>
      <c r="G211" s="23">
        <f t="shared" si="24"/>
        <v>273.25</v>
      </c>
      <c r="H211" s="23">
        <f t="shared" si="26"/>
        <v>64.459999999999994</v>
      </c>
      <c r="I211" s="24">
        <f t="shared" si="27"/>
        <v>337.71</v>
      </c>
    </row>
    <row r="212" spans="1:9" x14ac:dyDescent="0.25">
      <c r="A212" s="75" t="s">
        <v>697</v>
      </c>
      <c r="B212" s="25">
        <v>96</v>
      </c>
      <c r="C212" s="23">
        <f t="shared" si="25"/>
        <v>0.57831325301204817</v>
      </c>
      <c r="D212" s="23">
        <v>810</v>
      </c>
      <c r="E212" s="23">
        <f t="shared" si="22"/>
        <v>468.43373493975901</v>
      </c>
      <c r="F212" s="26">
        <v>1</v>
      </c>
      <c r="G212" s="23">
        <f t="shared" si="24"/>
        <v>468.43</v>
      </c>
      <c r="H212" s="23">
        <f t="shared" si="26"/>
        <v>110.5</v>
      </c>
      <c r="I212" s="24">
        <f t="shared" si="27"/>
        <v>578.93000000000006</v>
      </c>
    </row>
    <row r="213" spans="1:9" x14ac:dyDescent="0.25">
      <c r="A213" s="75" t="s">
        <v>697</v>
      </c>
      <c r="B213" s="25">
        <v>72</v>
      </c>
      <c r="C213" s="23">
        <f t="shared" si="25"/>
        <v>0.43373493975903615</v>
      </c>
      <c r="D213" s="23">
        <v>810</v>
      </c>
      <c r="E213" s="23">
        <f t="shared" si="22"/>
        <v>351.32530120481931</v>
      </c>
      <c r="F213" s="26">
        <v>1</v>
      </c>
      <c r="G213" s="23">
        <f t="shared" si="24"/>
        <v>351.33</v>
      </c>
      <c r="H213" s="23">
        <f t="shared" si="26"/>
        <v>82.88</v>
      </c>
      <c r="I213" s="24">
        <f t="shared" si="27"/>
        <v>434.21</v>
      </c>
    </row>
    <row r="214" spans="1:9" x14ac:dyDescent="0.25">
      <c r="A214" s="75" t="s">
        <v>697</v>
      </c>
      <c r="B214" s="25">
        <v>72</v>
      </c>
      <c r="C214" s="23">
        <f t="shared" si="25"/>
        <v>0.43373493975903615</v>
      </c>
      <c r="D214" s="23">
        <v>810</v>
      </c>
      <c r="E214" s="23">
        <f t="shared" si="22"/>
        <v>351.32530120481931</v>
      </c>
      <c r="F214" s="26">
        <v>1</v>
      </c>
      <c r="G214" s="23">
        <f t="shared" si="24"/>
        <v>351.33</v>
      </c>
      <c r="H214" s="23">
        <f t="shared" si="26"/>
        <v>82.88</v>
      </c>
      <c r="I214" s="24">
        <f t="shared" si="27"/>
        <v>434.21</v>
      </c>
    </row>
    <row r="215" spans="1:9" x14ac:dyDescent="0.25">
      <c r="A215" s="75" t="s">
        <v>697</v>
      </c>
      <c r="B215" s="25">
        <v>94</v>
      </c>
      <c r="C215" s="23">
        <f t="shared" si="25"/>
        <v>0.5662650602409639</v>
      </c>
      <c r="D215" s="23">
        <v>810</v>
      </c>
      <c r="E215" s="23">
        <f t="shared" si="22"/>
        <v>458.67469879518075</v>
      </c>
      <c r="F215" s="26">
        <v>1</v>
      </c>
      <c r="G215" s="23">
        <f t="shared" si="24"/>
        <v>458.67</v>
      </c>
      <c r="H215" s="23">
        <f t="shared" si="26"/>
        <v>108.2</v>
      </c>
      <c r="I215" s="24">
        <f t="shared" si="27"/>
        <v>566.87</v>
      </c>
    </row>
    <row r="216" spans="1:9" x14ac:dyDescent="0.25">
      <c r="A216" s="75" t="s">
        <v>697</v>
      </c>
      <c r="B216" s="25">
        <v>62</v>
      </c>
      <c r="C216" s="23">
        <f t="shared" si="25"/>
        <v>0.37349397590361444</v>
      </c>
      <c r="D216" s="23">
        <v>810</v>
      </c>
      <c r="E216" s="23">
        <f t="shared" si="22"/>
        <v>302.53012048192767</v>
      </c>
      <c r="F216" s="26">
        <v>1</v>
      </c>
      <c r="G216" s="23">
        <f t="shared" si="24"/>
        <v>302.52999999999997</v>
      </c>
      <c r="H216" s="23">
        <f t="shared" si="26"/>
        <v>71.37</v>
      </c>
      <c r="I216" s="24">
        <f t="shared" si="27"/>
        <v>373.9</v>
      </c>
    </row>
    <row r="217" spans="1:9" x14ac:dyDescent="0.25">
      <c r="A217" s="75" t="s">
        <v>697</v>
      </c>
      <c r="B217" s="25">
        <v>88</v>
      </c>
      <c r="C217" s="23">
        <f t="shared" si="25"/>
        <v>0.53012048192771088</v>
      </c>
      <c r="D217" s="23">
        <v>810</v>
      </c>
      <c r="E217" s="23">
        <f t="shared" si="22"/>
        <v>429.39759036144579</v>
      </c>
      <c r="F217" s="26">
        <v>1</v>
      </c>
      <c r="G217" s="23">
        <f t="shared" si="24"/>
        <v>429.4</v>
      </c>
      <c r="H217" s="23">
        <f t="shared" si="26"/>
        <v>101.3</v>
      </c>
      <c r="I217" s="24">
        <f t="shared" si="27"/>
        <v>530.69999999999993</v>
      </c>
    </row>
    <row r="218" spans="1:9" x14ac:dyDescent="0.25">
      <c r="A218" s="75" t="s">
        <v>697</v>
      </c>
      <c r="B218" s="25">
        <v>62</v>
      </c>
      <c r="C218" s="23">
        <f t="shared" si="25"/>
        <v>0.37349397590361444</v>
      </c>
      <c r="D218" s="23">
        <v>810</v>
      </c>
      <c r="E218" s="23">
        <f t="shared" si="22"/>
        <v>302.53012048192767</v>
      </c>
      <c r="F218" s="26">
        <v>1</v>
      </c>
      <c r="G218" s="23">
        <f t="shared" si="24"/>
        <v>302.52999999999997</v>
      </c>
      <c r="H218" s="113">
        <f>ROUND(G218*0.2077,2)</f>
        <v>62.84</v>
      </c>
      <c r="I218" s="24">
        <f t="shared" si="27"/>
        <v>365.37</v>
      </c>
    </row>
    <row r="219" spans="1:9" x14ac:dyDescent="0.25">
      <c r="A219" s="75" t="s">
        <v>697</v>
      </c>
      <c r="B219" s="25">
        <v>88</v>
      </c>
      <c r="C219" s="23">
        <f t="shared" si="25"/>
        <v>0.53012048192771088</v>
      </c>
      <c r="D219" s="23">
        <v>810</v>
      </c>
      <c r="E219" s="23">
        <f t="shared" si="22"/>
        <v>429.39759036144579</v>
      </c>
      <c r="F219" s="26">
        <v>1</v>
      </c>
      <c r="G219" s="23">
        <f t="shared" si="24"/>
        <v>429.4</v>
      </c>
      <c r="H219" s="23">
        <f t="shared" si="26"/>
        <v>101.3</v>
      </c>
      <c r="I219" s="24">
        <f t="shared" si="27"/>
        <v>530.69999999999993</v>
      </c>
    </row>
    <row r="220" spans="1:9" x14ac:dyDescent="0.25">
      <c r="A220" s="75" t="s">
        <v>697</v>
      </c>
      <c r="B220" s="25">
        <v>48</v>
      </c>
      <c r="C220" s="23">
        <f t="shared" si="25"/>
        <v>0.28915662650602408</v>
      </c>
      <c r="D220" s="23">
        <v>810</v>
      </c>
      <c r="E220" s="23">
        <f t="shared" si="22"/>
        <v>234.2168674698795</v>
      </c>
      <c r="F220" s="26">
        <v>1</v>
      </c>
      <c r="G220" s="23">
        <f t="shared" si="24"/>
        <v>234.22</v>
      </c>
      <c r="H220" s="23">
        <f t="shared" si="26"/>
        <v>55.25</v>
      </c>
      <c r="I220" s="24">
        <f t="shared" si="27"/>
        <v>289.47000000000003</v>
      </c>
    </row>
    <row r="221" spans="1:9" x14ac:dyDescent="0.25">
      <c r="A221" s="75" t="s">
        <v>697</v>
      </c>
      <c r="B221" s="25">
        <v>86</v>
      </c>
      <c r="C221" s="23">
        <f t="shared" si="25"/>
        <v>0.51807228915662651</v>
      </c>
      <c r="D221" s="23">
        <v>810</v>
      </c>
      <c r="E221" s="23">
        <f t="shared" si="22"/>
        <v>419.63855421686748</v>
      </c>
      <c r="F221" s="26">
        <v>1</v>
      </c>
      <c r="G221" s="23">
        <f t="shared" si="24"/>
        <v>419.64</v>
      </c>
      <c r="H221" s="113">
        <f>ROUND(G221*0.2077,2)</f>
        <v>87.16</v>
      </c>
      <c r="I221" s="24">
        <f t="shared" si="27"/>
        <v>506.79999999999995</v>
      </c>
    </row>
    <row r="222" spans="1:9" x14ac:dyDescent="0.25">
      <c r="A222" s="496" t="s">
        <v>6</v>
      </c>
      <c r="B222" s="451">
        <f>SUM(B223:B230)</f>
        <v>602</v>
      </c>
      <c r="C222" s="430">
        <f>SUM(C223:C230)</f>
        <v>3.6265060240963858</v>
      </c>
      <c r="D222" s="430"/>
      <c r="E222" s="430"/>
      <c r="F222" s="432"/>
      <c r="G222" s="430">
        <f>SUM(G223:G230)</f>
        <v>2643.0099999999998</v>
      </c>
      <c r="H222" s="430">
        <f>SUM(H223:H230)</f>
        <v>597.24</v>
      </c>
      <c r="I222" s="462">
        <f>SUM(I223:I230)</f>
        <v>3240.2500000000005</v>
      </c>
    </row>
    <row r="223" spans="1:9" x14ac:dyDescent="0.25">
      <c r="A223" s="75" t="s">
        <v>371</v>
      </c>
      <c r="B223" s="25">
        <v>72</v>
      </c>
      <c r="C223" s="23">
        <f t="shared" si="25"/>
        <v>0.43373493975903615</v>
      </c>
      <c r="D223" s="23">
        <v>700</v>
      </c>
      <c r="E223" s="23">
        <f t="shared" ref="E223:E230" si="32">D223*C223</f>
        <v>303.6144578313253</v>
      </c>
      <c r="F223" s="26">
        <v>1</v>
      </c>
      <c r="G223" s="23">
        <f t="shared" si="24"/>
        <v>303.61</v>
      </c>
      <c r="H223" s="113">
        <f t="shared" ref="H223" si="33">ROUND(G223*0.2077,2)</f>
        <v>63.06</v>
      </c>
      <c r="I223" s="24">
        <f t="shared" si="27"/>
        <v>366.67</v>
      </c>
    </row>
    <row r="224" spans="1:9" x14ac:dyDescent="0.25">
      <c r="A224" s="75" t="s">
        <v>371</v>
      </c>
      <c r="B224" s="25">
        <v>48</v>
      </c>
      <c r="C224" s="23">
        <f t="shared" si="25"/>
        <v>0.28915662650602408</v>
      </c>
      <c r="D224" s="23">
        <v>700</v>
      </c>
      <c r="E224" s="23">
        <f t="shared" si="32"/>
        <v>202.40963855421685</v>
      </c>
      <c r="F224" s="26">
        <v>1</v>
      </c>
      <c r="G224" s="23">
        <f t="shared" si="24"/>
        <v>202.41</v>
      </c>
      <c r="H224" s="23">
        <f>ROUND(G224*0.2359,2)</f>
        <v>47.75</v>
      </c>
      <c r="I224" s="24">
        <f t="shared" si="27"/>
        <v>250.16</v>
      </c>
    </row>
    <row r="225" spans="1:9" x14ac:dyDescent="0.25">
      <c r="A225" s="75" t="s">
        <v>371</v>
      </c>
      <c r="B225" s="25">
        <v>102</v>
      </c>
      <c r="C225" s="23">
        <f t="shared" si="25"/>
        <v>0.61445783132530118</v>
      </c>
      <c r="D225" s="23">
        <v>700</v>
      </c>
      <c r="E225" s="23">
        <f t="shared" si="32"/>
        <v>430.12048192771084</v>
      </c>
      <c r="F225" s="26">
        <v>1</v>
      </c>
      <c r="G225" s="23">
        <f t="shared" si="24"/>
        <v>430.12</v>
      </c>
      <c r="H225" s="23">
        <f t="shared" ref="H225:H229" si="34">ROUND(G225*0.2359,2)</f>
        <v>101.47</v>
      </c>
      <c r="I225" s="24">
        <f t="shared" si="27"/>
        <v>531.59</v>
      </c>
    </row>
    <row r="226" spans="1:9" x14ac:dyDescent="0.25">
      <c r="A226" s="75" t="s">
        <v>371</v>
      </c>
      <c r="B226" s="25">
        <v>48</v>
      </c>
      <c r="C226" s="23">
        <f t="shared" si="25"/>
        <v>0.28915662650602408</v>
      </c>
      <c r="D226" s="23">
        <v>700</v>
      </c>
      <c r="E226" s="23">
        <f t="shared" si="32"/>
        <v>202.40963855421685</v>
      </c>
      <c r="F226" s="26">
        <v>1</v>
      </c>
      <c r="G226" s="23">
        <f t="shared" si="24"/>
        <v>202.41</v>
      </c>
      <c r="H226" s="23">
        <f t="shared" si="34"/>
        <v>47.75</v>
      </c>
      <c r="I226" s="24">
        <f t="shared" si="27"/>
        <v>250.16</v>
      </c>
    </row>
    <row r="227" spans="1:9" x14ac:dyDescent="0.25">
      <c r="A227" s="75" t="s">
        <v>371</v>
      </c>
      <c r="B227" s="25">
        <v>22</v>
      </c>
      <c r="C227" s="23">
        <f t="shared" si="25"/>
        <v>0.13253012048192772</v>
      </c>
      <c r="D227" s="23">
        <v>700</v>
      </c>
      <c r="E227" s="23">
        <f t="shared" si="32"/>
        <v>92.771084337349407</v>
      </c>
      <c r="F227" s="26">
        <v>1</v>
      </c>
      <c r="G227" s="23">
        <f t="shared" si="24"/>
        <v>92.77</v>
      </c>
      <c r="H227" s="113">
        <f>ROUND(G227*0.2077,2)</f>
        <v>19.27</v>
      </c>
      <c r="I227" s="24">
        <f t="shared" si="27"/>
        <v>112.03999999999999</v>
      </c>
    </row>
    <row r="228" spans="1:9" x14ac:dyDescent="0.25">
      <c r="A228" s="75" t="s">
        <v>371</v>
      </c>
      <c r="B228" s="25">
        <v>108</v>
      </c>
      <c r="C228" s="23">
        <f t="shared" si="25"/>
        <v>0.6506024096385542</v>
      </c>
      <c r="D228" s="23">
        <v>700</v>
      </c>
      <c r="E228" s="23">
        <f t="shared" si="32"/>
        <v>455.42168674698792</v>
      </c>
      <c r="F228" s="26">
        <v>1</v>
      </c>
      <c r="G228" s="23">
        <f t="shared" si="24"/>
        <v>455.42</v>
      </c>
      <c r="H228" s="23">
        <f t="shared" si="34"/>
        <v>107.43</v>
      </c>
      <c r="I228" s="24">
        <f t="shared" si="27"/>
        <v>562.85</v>
      </c>
    </row>
    <row r="229" spans="1:9" x14ac:dyDescent="0.25">
      <c r="A229" s="75" t="s">
        <v>371</v>
      </c>
      <c r="B229" s="25">
        <v>100</v>
      </c>
      <c r="C229" s="23">
        <f t="shared" si="25"/>
        <v>0.60240963855421692</v>
      </c>
      <c r="D229" s="23">
        <v>700</v>
      </c>
      <c r="E229" s="23">
        <f t="shared" si="32"/>
        <v>421.68674698795184</v>
      </c>
      <c r="F229" s="26">
        <v>1</v>
      </c>
      <c r="G229" s="23">
        <f t="shared" si="24"/>
        <v>421.69</v>
      </c>
      <c r="H229" s="23">
        <f t="shared" si="34"/>
        <v>99.48</v>
      </c>
      <c r="I229" s="24">
        <f t="shared" si="27"/>
        <v>521.16999999999996</v>
      </c>
    </row>
    <row r="230" spans="1:9" x14ac:dyDescent="0.25">
      <c r="A230" s="75" t="s">
        <v>701</v>
      </c>
      <c r="B230" s="25">
        <v>102</v>
      </c>
      <c r="C230" s="23">
        <f t="shared" si="25"/>
        <v>0.61445783132530118</v>
      </c>
      <c r="D230" s="23">
        <v>870</v>
      </c>
      <c r="E230" s="23">
        <f t="shared" si="32"/>
        <v>534.57831325301208</v>
      </c>
      <c r="F230" s="26">
        <v>1</v>
      </c>
      <c r="G230" s="23">
        <f t="shared" ref="G230" si="35">ROUND(E230*F230,2)</f>
        <v>534.58000000000004</v>
      </c>
      <c r="H230" s="113">
        <f>ROUND(G230*0.2077,2)</f>
        <v>111.03</v>
      </c>
      <c r="I230" s="24">
        <f t="shared" si="27"/>
        <v>645.61</v>
      </c>
    </row>
    <row r="231" spans="1:9" x14ac:dyDescent="0.25">
      <c r="A231" s="393" t="s">
        <v>2214</v>
      </c>
      <c r="B231" s="449">
        <f>B232+B244+B258+B262</f>
        <v>2617.5</v>
      </c>
      <c r="C231" s="416">
        <f>C232+C244+C258+C262</f>
        <v>15.753585771658059</v>
      </c>
      <c r="D231" s="416"/>
      <c r="E231" s="416"/>
      <c r="F231" s="425"/>
      <c r="G231" s="416">
        <f>G232+G244+G258+G262</f>
        <v>19077.32</v>
      </c>
      <c r="H231" s="416">
        <f>H232+H244+H258+H262</f>
        <v>4451.4599999999991</v>
      </c>
      <c r="I231" s="461">
        <f>I232+I244+I258+I262</f>
        <v>23528.780000000002</v>
      </c>
    </row>
    <row r="232" spans="1:9" ht="33" x14ac:dyDescent="0.25">
      <c r="A232" s="496" t="s">
        <v>9</v>
      </c>
      <c r="B232" s="451">
        <f>SUM(B233:B243)</f>
        <v>844</v>
      </c>
      <c r="C232" s="430">
        <f t="shared" ref="C232:I232" si="36">SUM(C233:C243)</f>
        <v>5.0829030407343661</v>
      </c>
      <c r="D232" s="430"/>
      <c r="E232" s="430"/>
      <c r="F232" s="432"/>
      <c r="G232" s="430">
        <f t="shared" si="36"/>
        <v>9030.44</v>
      </c>
      <c r="H232" s="430">
        <f t="shared" si="36"/>
        <v>2125.1799999999998</v>
      </c>
      <c r="I232" s="462">
        <f t="shared" si="36"/>
        <v>11155.620000000003</v>
      </c>
    </row>
    <row r="233" spans="1:9" x14ac:dyDescent="0.25">
      <c r="A233" s="75" t="s">
        <v>699</v>
      </c>
      <c r="B233" s="25">
        <v>70</v>
      </c>
      <c r="C233" s="23">
        <f>B233/166</f>
        <v>0.42168674698795183</v>
      </c>
      <c r="D233" s="23">
        <v>2450</v>
      </c>
      <c r="E233" s="23">
        <f>D233*C233</f>
        <v>1033.132530120482</v>
      </c>
      <c r="F233" s="26">
        <v>1</v>
      </c>
      <c r="G233" s="23">
        <f>ROUND(E233*F233,2)</f>
        <v>1033.1300000000001</v>
      </c>
      <c r="H233" s="23">
        <f>ROUND(G233*0.2359,2)</f>
        <v>243.72</v>
      </c>
      <c r="I233" s="24">
        <f>G233+H233</f>
        <v>1276.8500000000001</v>
      </c>
    </row>
    <row r="234" spans="1:9" x14ac:dyDescent="0.25">
      <c r="A234" s="75" t="s">
        <v>467</v>
      </c>
      <c r="B234" s="25">
        <v>8</v>
      </c>
      <c r="C234" s="23">
        <f>B234/168</f>
        <v>4.7619047619047616E-2</v>
      </c>
      <c r="D234" s="23">
        <v>1880</v>
      </c>
      <c r="E234" s="23">
        <f t="shared" ref="E234:E272" si="37">D234*C234</f>
        <v>89.523809523809518</v>
      </c>
      <c r="F234" s="26">
        <v>1</v>
      </c>
      <c r="G234" s="23">
        <f t="shared" ref="G234:G248" si="38">ROUND(E234*F234,2)</f>
        <v>89.52</v>
      </c>
      <c r="H234" s="23">
        <f t="shared" ref="H234:H247" si="39">ROUND(G234*0.2359,2)</f>
        <v>21.12</v>
      </c>
      <c r="I234" s="24">
        <f t="shared" ref="I234:I248" si="40">G234+H234</f>
        <v>110.64</v>
      </c>
    </row>
    <row r="235" spans="1:9" x14ac:dyDescent="0.25">
      <c r="A235" s="75" t="s">
        <v>467</v>
      </c>
      <c r="B235" s="25">
        <v>166</v>
      </c>
      <c r="C235" s="23">
        <f t="shared" ref="C235:C272" si="41">B235/166</f>
        <v>1</v>
      </c>
      <c r="D235" s="23">
        <v>1880</v>
      </c>
      <c r="E235" s="23">
        <f t="shared" si="37"/>
        <v>1880</v>
      </c>
      <c r="F235" s="26">
        <v>1</v>
      </c>
      <c r="G235" s="23">
        <f t="shared" si="38"/>
        <v>1880</v>
      </c>
      <c r="H235" s="23">
        <f t="shared" si="39"/>
        <v>443.49</v>
      </c>
      <c r="I235" s="24">
        <f t="shared" si="40"/>
        <v>2323.4899999999998</v>
      </c>
    </row>
    <row r="236" spans="1:9" x14ac:dyDescent="0.25">
      <c r="A236" s="75" t="s">
        <v>467</v>
      </c>
      <c r="B236" s="25">
        <v>16</v>
      </c>
      <c r="C236" s="23">
        <f t="shared" si="41"/>
        <v>9.6385542168674704E-2</v>
      </c>
      <c r="D236" s="23">
        <v>1880</v>
      </c>
      <c r="E236" s="23">
        <f t="shared" si="37"/>
        <v>181.20481927710844</v>
      </c>
      <c r="F236" s="26">
        <v>1</v>
      </c>
      <c r="G236" s="23">
        <f t="shared" si="38"/>
        <v>181.2</v>
      </c>
      <c r="H236" s="113">
        <f>ROUND(G236*0.2077,2)</f>
        <v>37.64</v>
      </c>
      <c r="I236" s="24">
        <f t="shared" si="40"/>
        <v>218.83999999999997</v>
      </c>
    </row>
    <row r="237" spans="1:9" x14ac:dyDescent="0.25">
      <c r="A237" s="75" t="s">
        <v>467</v>
      </c>
      <c r="B237" s="25">
        <v>150</v>
      </c>
      <c r="C237" s="23">
        <f t="shared" si="41"/>
        <v>0.90361445783132532</v>
      </c>
      <c r="D237" s="23">
        <v>1880</v>
      </c>
      <c r="E237" s="23">
        <f t="shared" si="37"/>
        <v>1698.7951807228917</v>
      </c>
      <c r="F237" s="26">
        <v>1</v>
      </c>
      <c r="G237" s="23">
        <f t="shared" si="38"/>
        <v>1698.8</v>
      </c>
      <c r="H237" s="23">
        <f>ROUND(G237*0.2359,2)</f>
        <v>400.75</v>
      </c>
      <c r="I237" s="24">
        <f t="shared" si="40"/>
        <v>2099.5500000000002</v>
      </c>
    </row>
    <row r="238" spans="1:9" x14ac:dyDescent="0.25">
      <c r="A238" s="75" t="s">
        <v>468</v>
      </c>
      <c r="B238" s="25">
        <v>16</v>
      </c>
      <c r="C238" s="23">
        <f t="shared" si="41"/>
        <v>9.6385542168674704E-2</v>
      </c>
      <c r="D238" s="23">
        <v>1572.39</v>
      </c>
      <c r="E238" s="23">
        <f t="shared" si="37"/>
        <v>151.55566265060241</v>
      </c>
      <c r="F238" s="26">
        <v>1</v>
      </c>
      <c r="G238" s="23">
        <f t="shared" si="38"/>
        <v>151.56</v>
      </c>
      <c r="H238" s="23">
        <f t="shared" si="39"/>
        <v>35.75</v>
      </c>
      <c r="I238" s="24">
        <f t="shared" si="40"/>
        <v>187.31</v>
      </c>
    </row>
    <row r="239" spans="1:9" x14ac:dyDescent="0.25">
      <c r="A239" s="75" t="s">
        <v>468</v>
      </c>
      <c r="B239" s="25">
        <v>114</v>
      </c>
      <c r="C239" s="23">
        <f t="shared" si="41"/>
        <v>0.68674698795180722</v>
      </c>
      <c r="D239" s="23">
        <v>1572.39</v>
      </c>
      <c r="E239" s="23">
        <f t="shared" si="37"/>
        <v>1079.8340963855421</v>
      </c>
      <c r="F239" s="26">
        <v>1</v>
      </c>
      <c r="G239" s="23">
        <f t="shared" si="38"/>
        <v>1079.83</v>
      </c>
      <c r="H239" s="23">
        <f t="shared" si="39"/>
        <v>254.73</v>
      </c>
      <c r="I239" s="24">
        <f t="shared" si="40"/>
        <v>1334.56</v>
      </c>
    </row>
    <row r="240" spans="1:9" x14ac:dyDescent="0.25">
      <c r="A240" s="75" t="s">
        <v>468</v>
      </c>
      <c r="B240" s="25">
        <v>138</v>
      </c>
      <c r="C240" s="23">
        <f t="shared" si="41"/>
        <v>0.83132530120481929</v>
      </c>
      <c r="D240" s="23">
        <v>1572.39</v>
      </c>
      <c r="E240" s="23">
        <f t="shared" si="37"/>
        <v>1307.1675903614459</v>
      </c>
      <c r="F240" s="26">
        <v>1</v>
      </c>
      <c r="G240" s="23">
        <f>ROUND(E240*F240,2)</f>
        <v>1307.17</v>
      </c>
      <c r="H240" s="23">
        <f t="shared" si="39"/>
        <v>308.36</v>
      </c>
      <c r="I240" s="24">
        <f t="shared" si="40"/>
        <v>1615.5300000000002</v>
      </c>
    </row>
    <row r="241" spans="1:9" x14ac:dyDescent="0.25">
      <c r="A241" s="75" t="s">
        <v>468</v>
      </c>
      <c r="B241" s="25">
        <v>138</v>
      </c>
      <c r="C241" s="23">
        <f t="shared" si="41"/>
        <v>0.83132530120481929</v>
      </c>
      <c r="D241" s="23">
        <v>1572.39</v>
      </c>
      <c r="E241" s="23">
        <f t="shared" si="37"/>
        <v>1307.1675903614459</v>
      </c>
      <c r="F241" s="26">
        <v>1</v>
      </c>
      <c r="G241" s="23">
        <f>ROUND(E241*F241,2)</f>
        <v>1307.17</v>
      </c>
      <c r="H241" s="23">
        <f t="shared" si="39"/>
        <v>308.36</v>
      </c>
      <c r="I241" s="24">
        <f t="shared" si="40"/>
        <v>1615.5300000000002</v>
      </c>
    </row>
    <row r="242" spans="1:9" x14ac:dyDescent="0.25">
      <c r="A242" s="75" t="s">
        <v>707</v>
      </c>
      <c r="B242" s="25">
        <v>12</v>
      </c>
      <c r="C242" s="23">
        <f>B242/168</f>
        <v>7.1428571428571425E-2</v>
      </c>
      <c r="D242" s="23">
        <v>1800</v>
      </c>
      <c r="E242" s="23">
        <f t="shared" si="37"/>
        <v>128.57142857142856</v>
      </c>
      <c r="F242" s="26">
        <v>1</v>
      </c>
      <c r="G242" s="23">
        <f>ROUND(E242*F242,2)</f>
        <v>128.57</v>
      </c>
      <c r="H242" s="23">
        <f t="shared" si="39"/>
        <v>30.33</v>
      </c>
      <c r="I242" s="24">
        <f t="shared" si="40"/>
        <v>158.89999999999998</v>
      </c>
    </row>
    <row r="243" spans="1:9" x14ac:dyDescent="0.25">
      <c r="A243" s="75" t="s">
        <v>708</v>
      </c>
      <c r="B243" s="25">
        <v>16</v>
      </c>
      <c r="C243" s="23">
        <f>B243/166</f>
        <v>9.6385542168674704E-2</v>
      </c>
      <c r="D243" s="23">
        <v>1800</v>
      </c>
      <c r="E243" s="23">
        <f t="shared" si="37"/>
        <v>173.49397590361446</v>
      </c>
      <c r="F243" s="26">
        <v>1</v>
      </c>
      <c r="G243" s="23">
        <f>ROUND(E243*F243,2)</f>
        <v>173.49</v>
      </c>
      <c r="H243" s="23">
        <f t="shared" si="39"/>
        <v>40.93</v>
      </c>
      <c r="I243" s="24">
        <f t="shared" si="40"/>
        <v>214.42000000000002</v>
      </c>
    </row>
    <row r="244" spans="1:9" ht="33" x14ac:dyDescent="0.25">
      <c r="A244" s="496" t="s">
        <v>7</v>
      </c>
      <c r="B244" s="451">
        <f>SUM(B245:B257)</f>
        <v>849</v>
      </c>
      <c r="C244" s="430">
        <f>SUM(C245:C257)</f>
        <v>5.1014056224899598</v>
      </c>
      <c r="D244" s="430"/>
      <c r="E244" s="430"/>
      <c r="F244" s="432"/>
      <c r="G244" s="430">
        <f>SUM(G245:G257)</f>
        <v>5803.1499999999987</v>
      </c>
      <c r="H244" s="430">
        <f>SUM(H245:H257)</f>
        <v>1325.18</v>
      </c>
      <c r="I244" s="462">
        <f>SUM(I245:I257)</f>
        <v>7128.329999999999</v>
      </c>
    </row>
    <row r="245" spans="1:9" x14ac:dyDescent="0.25">
      <c r="A245" s="75" t="s">
        <v>702</v>
      </c>
      <c r="B245" s="25">
        <v>78</v>
      </c>
      <c r="C245" s="23">
        <f>B245/168</f>
        <v>0.4642857142857143</v>
      </c>
      <c r="D245" s="23">
        <v>1086</v>
      </c>
      <c r="E245" s="23">
        <f t="shared" si="37"/>
        <v>504.21428571428572</v>
      </c>
      <c r="F245" s="26">
        <v>1</v>
      </c>
      <c r="G245" s="23">
        <f t="shared" si="38"/>
        <v>504.21</v>
      </c>
      <c r="H245" s="23">
        <f t="shared" si="39"/>
        <v>118.94</v>
      </c>
      <c r="I245" s="24">
        <f t="shared" si="40"/>
        <v>623.15</v>
      </c>
    </row>
    <row r="246" spans="1:9" x14ac:dyDescent="0.25">
      <c r="A246" s="75" t="s">
        <v>702</v>
      </c>
      <c r="B246" s="25">
        <v>72</v>
      </c>
      <c r="C246" s="23">
        <f t="shared" si="41"/>
        <v>0.43373493975903615</v>
      </c>
      <c r="D246" s="23">
        <v>1122</v>
      </c>
      <c r="E246" s="23">
        <f t="shared" si="37"/>
        <v>486.65060240963857</v>
      </c>
      <c r="F246" s="26">
        <v>1</v>
      </c>
      <c r="G246" s="23">
        <f t="shared" si="38"/>
        <v>486.65</v>
      </c>
      <c r="H246" s="23">
        <f t="shared" si="39"/>
        <v>114.8</v>
      </c>
      <c r="I246" s="24">
        <f t="shared" si="40"/>
        <v>601.44999999999993</v>
      </c>
    </row>
    <row r="247" spans="1:9" x14ac:dyDescent="0.25">
      <c r="A247" s="75" t="s">
        <v>702</v>
      </c>
      <c r="B247" s="25">
        <v>95</v>
      </c>
      <c r="C247" s="23">
        <f t="shared" si="41"/>
        <v>0.57228915662650603</v>
      </c>
      <c r="D247" s="23">
        <v>1086</v>
      </c>
      <c r="E247" s="23">
        <f t="shared" si="37"/>
        <v>621.50602409638554</v>
      </c>
      <c r="F247" s="26">
        <v>1</v>
      </c>
      <c r="G247" s="23">
        <f t="shared" si="38"/>
        <v>621.51</v>
      </c>
      <c r="H247" s="23">
        <f t="shared" si="39"/>
        <v>146.61000000000001</v>
      </c>
      <c r="I247" s="24">
        <f t="shared" si="40"/>
        <v>768.12</v>
      </c>
    </row>
    <row r="248" spans="1:9" x14ac:dyDescent="0.25">
      <c r="A248" s="75" t="s">
        <v>702</v>
      </c>
      <c r="B248" s="25">
        <v>48</v>
      </c>
      <c r="C248" s="23">
        <f>B248/168</f>
        <v>0.2857142857142857</v>
      </c>
      <c r="D248" s="23">
        <v>1086</v>
      </c>
      <c r="E248" s="23">
        <f t="shared" si="37"/>
        <v>310.28571428571428</v>
      </c>
      <c r="F248" s="26">
        <v>1</v>
      </c>
      <c r="G248" s="23">
        <f t="shared" si="38"/>
        <v>310.29000000000002</v>
      </c>
      <c r="H248" s="113">
        <f>ROUND(G248*0.2077,2)</f>
        <v>64.45</v>
      </c>
      <c r="I248" s="24">
        <f t="shared" si="40"/>
        <v>374.74</v>
      </c>
    </row>
    <row r="249" spans="1:9" x14ac:dyDescent="0.25">
      <c r="A249" s="75" t="s">
        <v>702</v>
      </c>
      <c r="B249" s="25">
        <v>96</v>
      </c>
      <c r="C249" s="23">
        <f t="shared" si="41"/>
        <v>0.57831325301204817</v>
      </c>
      <c r="D249" s="23">
        <v>1054</v>
      </c>
      <c r="E249" s="23">
        <f t="shared" si="37"/>
        <v>609.54216867469881</v>
      </c>
      <c r="F249" s="26">
        <v>1</v>
      </c>
      <c r="G249" s="23">
        <f>ROUND(E249*F249,2)</f>
        <v>609.54</v>
      </c>
      <c r="H249" s="23">
        <f>ROUND(G249*0.2359,2)</f>
        <v>143.79</v>
      </c>
      <c r="I249" s="24">
        <f>G249+H249</f>
        <v>753.32999999999993</v>
      </c>
    </row>
    <row r="250" spans="1:9" x14ac:dyDescent="0.25">
      <c r="A250" s="75" t="s">
        <v>702</v>
      </c>
      <c r="B250" s="25">
        <v>71</v>
      </c>
      <c r="C250" s="23">
        <f t="shared" si="41"/>
        <v>0.42771084337349397</v>
      </c>
      <c r="D250" s="23">
        <v>1086</v>
      </c>
      <c r="E250" s="23">
        <f t="shared" si="37"/>
        <v>464.49397590361446</v>
      </c>
      <c r="F250" s="26">
        <v>1</v>
      </c>
      <c r="G250" s="23">
        <f t="shared" ref="G250:G272" si="42">ROUND(E250*F250,2)</f>
        <v>464.49</v>
      </c>
      <c r="H250" s="23">
        <f t="shared" ref="H250:H255" si="43">ROUND(G250*0.2359,2)</f>
        <v>109.57</v>
      </c>
      <c r="I250" s="24">
        <f t="shared" ref="I250:I255" si="44">G250+H250</f>
        <v>574.05999999999995</v>
      </c>
    </row>
    <row r="251" spans="1:9" x14ac:dyDescent="0.25">
      <c r="A251" s="75" t="s">
        <v>702</v>
      </c>
      <c r="B251" s="25">
        <v>56</v>
      </c>
      <c r="C251" s="23">
        <f>B251/168</f>
        <v>0.33333333333333331</v>
      </c>
      <c r="D251" s="23">
        <v>1054</v>
      </c>
      <c r="E251" s="23">
        <f t="shared" si="37"/>
        <v>351.33333333333331</v>
      </c>
      <c r="F251" s="26">
        <v>1</v>
      </c>
      <c r="G251" s="23">
        <f t="shared" si="42"/>
        <v>351.33</v>
      </c>
      <c r="H251" s="23">
        <f t="shared" si="43"/>
        <v>82.88</v>
      </c>
      <c r="I251" s="24">
        <f t="shared" si="44"/>
        <v>434.21</v>
      </c>
    </row>
    <row r="252" spans="1:9" x14ac:dyDescent="0.25">
      <c r="A252" s="75" t="s">
        <v>702</v>
      </c>
      <c r="B252" s="25">
        <v>80</v>
      </c>
      <c r="C252" s="23">
        <f t="shared" si="41"/>
        <v>0.48192771084337349</v>
      </c>
      <c r="D252" s="23">
        <v>1086</v>
      </c>
      <c r="E252" s="23">
        <f t="shared" si="37"/>
        <v>523.37349397590356</v>
      </c>
      <c r="F252" s="26">
        <v>1</v>
      </c>
      <c r="G252" s="23">
        <f t="shared" si="42"/>
        <v>523.37</v>
      </c>
      <c r="H252" s="113">
        <f>ROUND(G252*0.2077,2)</f>
        <v>108.7</v>
      </c>
      <c r="I252" s="24">
        <f t="shared" si="44"/>
        <v>632.07000000000005</v>
      </c>
    </row>
    <row r="253" spans="1:9" x14ac:dyDescent="0.25">
      <c r="A253" s="75" t="s">
        <v>695</v>
      </c>
      <c r="B253" s="25">
        <v>31</v>
      </c>
      <c r="C253" s="23">
        <f t="shared" si="41"/>
        <v>0.18674698795180722</v>
      </c>
      <c r="D253" s="23">
        <v>1054</v>
      </c>
      <c r="E253" s="23">
        <f t="shared" si="37"/>
        <v>196.8313253012048</v>
      </c>
      <c r="F253" s="26">
        <v>1</v>
      </c>
      <c r="G253" s="23">
        <f t="shared" si="42"/>
        <v>196.83</v>
      </c>
      <c r="H253" s="113">
        <f>ROUND(G253*0.2077,2)</f>
        <v>40.880000000000003</v>
      </c>
      <c r="I253" s="24">
        <f t="shared" si="44"/>
        <v>237.71</v>
      </c>
    </row>
    <row r="254" spans="1:9" x14ac:dyDescent="0.25">
      <c r="A254" s="75" t="s">
        <v>695</v>
      </c>
      <c r="B254" s="25">
        <v>72</v>
      </c>
      <c r="C254" s="23">
        <f t="shared" si="41"/>
        <v>0.43373493975903615</v>
      </c>
      <c r="D254" s="23">
        <v>1054</v>
      </c>
      <c r="E254" s="23">
        <f t="shared" si="37"/>
        <v>457.15662650602411</v>
      </c>
      <c r="F254" s="26">
        <v>1</v>
      </c>
      <c r="G254" s="23">
        <f t="shared" si="42"/>
        <v>457.16</v>
      </c>
      <c r="H254" s="23">
        <f t="shared" si="43"/>
        <v>107.84</v>
      </c>
      <c r="I254" s="24">
        <f t="shared" si="44"/>
        <v>565</v>
      </c>
    </row>
    <row r="255" spans="1:9" x14ac:dyDescent="0.25">
      <c r="A255" s="75" t="s">
        <v>695</v>
      </c>
      <c r="B255" s="25">
        <v>40</v>
      </c>
      <c r="C255" s="23">
        <f t="shared" si="41"/>
        <v>0.24096385542168675</v>
      </c>
      <c r="D255" s="23">
        <v>1054</v>
      </c>
      <c r="E255" s="23">
        <f t="shared" si="37"/>
        <v>253.97590361445782</v>
      </c>
      <c r="F255" s="26">
        <v>1</v>
      </c>
      <c r="G255" s="23">
        <f t="shared" si="42"/>
        <v>253.98</v>
      </c>
      <c r="H255" s="23">
        <f t="shared" si="43"/>
        <v>59.91</v>
      </c>
      <c r="I255" s="24">
        <f t="shared" si="44"/>
        <v>313.89</v>
      </c>
    </row>
    <row r="256" spans="1:9" x14ac:dyDescent="0.25">
      <c r="A256" s="75" t="s">
        <v>709</v>
      </c>
      <c r="B256" s="25">
        <v>56</v>
      </c>
      <c r="C256" s="23">
        <f t="shared" si="41"/>
        <v>0.33734939759036142</v>
      </c>
      <c r="D256" s="23">
        <v>1545</v>
      </c>
      <c r="E256" s="23">
        <f t="shared" si="37"/>
        <v>521.20481927710841</v>
      </c>
      <c r="F256" s="26">
        <v>1</v>
      </c>
      <c r="G256" s="23">
        <f t="shared" si="42"/>
        <v>521.20000000000005</v>
      </c>
      <c r="H256" s="113">
        <f>ROUND(G256*0.2077,2)</f>
        <v>108.25</v>
      </c>
      <c r="I256" s="24">
        <f>G256+H256</f>
        <v>629.45000000000005</v>
      </c>
    </row>
    <row r="257" spans="1:9" x14ac:dyDescent="0.25">
      <c r="A257" s="75" t="s">
        <v>709</v>
      </c>
      <c r="B257" s="25">
        <v>54</v>
      </c>
      <c r="C257" s="23">
        <f t="shared" si="41"/>
        <v>0.3253012048192771</v>
      </c>
      <c r="D257" s="23">
        <v>1545</v>
      </c>
      <c r="E257" s="23">
        <f t="shared" si="37"/>
        <v>502.59036144578312</v>
      </c>
      <c r="F257" s="26">
        <v>1</v>
      </c>
      <c r="G257" s="23">
        <f t="shared" si="42"/>
        <v>502.59</v>
      </c>
      <c r="H257" s="23">
        <f>ROUND(G257*0.2359,2)</f>
        <v>118.56</v>
      </c>
      <c r="I257" s="24">
        <f>G257+H257</f>
        <v>621.15</v>
      </c>
    </row>
    <row r="258" spans="1:9" ht="33" x14ac:dyDescent="0.25">
      <c r="A258" s="496" t="s">
        <v>8</v>
      </c>
      <c r="B258" s="451">
        <f>SUM(B259:B261)</f>
        <v>300</v>
      </c>
      <c r="C258" s="430">
        <f t="shared" ref="C258:I258" si="45">SUM(C259:C261)</f>
        <v>1.8072289156626506</v>
      </c>
      <c r="D258" s="430"/>
      <c r="E258" s="430"/>
      <c r="F258" s="432"/>
      <c r="G258" s="430">
        <f t="shared" si="45"/>
        <v>1463.85</v>
      </c>
      <c r="H258" s="430">
        <f t="shared" si="45"/>
        <v>345.31999999999994</v>
      </c>
      <c r="I258" s="462">
        <f t="shared" si="45"/>
        <v>1809.17</v>
      </c>
    </row>
    <row r="259" spans="1:9" x14ac:dyDescent="0.25">
      <c r="A259" s="75" t="s">
        <v>697</v>
      </c>
      <c r="B259" s="25">
        <v>96</v>
      </c>
      <c r="C259" s="23">
        <f t="shared" si="41"/>
        <v>0.57831325301204817</v>
      </c>
      <c r="D259" s="23">
        <v>810</v>
      </c>
      <c r="E259" s="23">
        <f t="shared" si="37"/>
        <v>468.43373493975901</v>
      </c>
      <c r="F259" s="26">
        <v>1</v>
      </c>
      <c r="G259" s="23">
        <f t="shared" si="42"/>
        <v>468.43</v>
      </c>
      <c r="H259" s="23">
        <f>ROUND(G259*0.2359,2)</f>
        <v>110.5</v>
      </c>
      <c r="I259" s="24">
        <f t="shared" ref="I259:I272" si="46">G259+H259</f>
        <v>578.93000000000006</v>
      </c>
    </row>
    <row r="260" spans="1:9" x14ac:dyDescent="0.25">
      <c r="A260" s="75" t="s">
        <v>697</v>
      </c>
      <c r="B260" s="25">
        <v>150</v>
      </c>
      <c r="C260" s="23">
        <f t="shared" si="41"/>
        <v>0.90361445783132532</v>
      </c>
      <c r="D260" s="23">
        <v>810</v>
      </c>
      <c r="E260" s="23">
        <f t="shared" si="37"/>
        <v>731.92771084337346</v>
      </c>
      <c r="F260" s="26">
        <v>1</v>
      </c>
      <c r="G260" s="23">
        <f t="shared" si="42"/>
        <v>731.93</v>
      </c>
      <c r="H260" s="23">
        <f t="shared" ref="H260:H261" si="47">ROUND(G260*0.2359,2)</f>
        <v>172.66</v>
      </c>
      <c r="I260" s="24">
        <f t="shared" si="46"/>
        <v>904.58999999999992</v>
      </c>
    </row>
    <row r="261" spans="1:9" x14ac:dyDescent="0.25">
      <c r="A261" s="75" t="s">
        <v>697</v>
      </c>
      <c r="B261" s="25">
        <v>54</v>
      </c>
      <c r="C261" s="23">
        <f t="shared" si="41"/>
        <v>0.3253012048192771</v>
      </c>
      <c r="D261" s="23">
        <v>810</v>
      </c>
      <c r="E261" s="23">
        <f t="shared" si="37"/>
        <v>263.49397590361446</v>
      </c>
      <c r="F261" s="26">
        <v>1</v>
      </c>
      <c r="G261" s="23">
        <f t="shared" si="42"/>
        <v>263.49</v>
      </c>
      <c r="H261" s="23">
        <f t="shared" si="47"/>
        <v>62.16</v>
      </c>
      <c r="I261" s="24">
        <f t="shared" si="46"/>
        <v>325.64999999999998</v>
      </c>
    </row>
    <row r="262" spans="1:9" x14ac:dyDescent="0.25">
      <c r="A262" s="496" t="s">
        <v>6</v>
      </c>
      <c r="B262" s="451">
        <f>SUM(B263:B272)</f>
        <v>624.5</v>
      </c>
      <c r="C262" s="430">
        <f>SUM(C263:C272)</f>
        <v>3.7620481927710845</v>
      </c>
      <c r="D262" s="430"/>
      <c r="E262" s="430"/>
      <c r="F262" s="432"/>
      <c r="G262" s="430">
        <f>SUM(G263:G272)</f>
        <v>2779.88</v>
      </c>
      <c r="H262" s="430">
        <f>SUM(H263:H272)</f>
        <v>655.78</v>
      </c>
      <c r="I262" s="462">
        <f>SUM(I263:I272)</f>
        <v>3435.66</v>
      </c>
    </row>
    <row r="263" spans="1:9" x14ac:dyDescent="0.25">
      <c r="A263" s="75" t="s">
        <v>371</v>
      </c>
      <c r="B263" s="25">
        <v>95</v>
      </c>
      <c r="C263" s="23">
        <f t="shared" si="41"/>
        <v>0.57228915662650603</v>
      </c>
      <c r="D263" s="23">
        <v>700</v>
      </c>
      <c r="E263" s="23">
        <f t="shared" si="37"/>
        <v>400.60240963855421</v>
      </c>
      <c r="F263" s="26">
        <v>1</v>
      </c>
      <c r="G263" s="23">
        <f t="shared" si="42"/>
        <v>400.6</v>
      </c>
      <c r="H263" s="23">
        <f t="shared" ref="H263:H271" si="48">ROUND(G263*0.2359,2)</f>
        <v>94.5</v>
      </c>
      <c r="I263" s="24">
        <f t="shared" si="46"/>
        <v>495.1</v>
      </c>
    </row>
    <row r="264" spans="1:9" x14ac:dyDescent="0.25">
      <c r="A264" s="75" t="s">
        <v>371</v>
      </c>
      <c r="B264" s="25">
        <v>15.5</v>
      </c>
      <c r="C264" s="23">
        <f t="shared" si="41"/>
        <v>9.337349397590361E-2</v>
      </c>
      <c r="D264" s="23">
        <v>700</v>
      </c>
      <c r="E264" s="23">
        <f t="shared" si="37"/>
        <v>65.361445783132524</v>
      </c>
      <c r="F264" s="26">
        <v>1</v>
      </c>
      <c r="G264" s="23">
        <f t="shared" si="42"/>
        <v>65.36</v>
      </c>
      <c r="H264" s="23">
        <f t="shared" si="48"/>
        <v>15.42</v>
      </c>
      <c r="I264" s="24">
        <f t="shared" si="46"/>
        <v>80.78</v>
      </c>
    </row>
    <row r="265" spans="1:9" x14ac:dyDescent="0.25">
      <c r="A265" s="75" t="s">
        <v>371</v>
      </c>
      <c r="B265" s="25">
        <v>48</v>
      </c>
      <c r="C265" s="23">
        <f t="shared" si="41"/>
        <v>0.28915662650602408</v>
      </c>
      <c r="D265" s="23">
        <v>700</v>
      </c>
      <c r="E265" s="23">
        <f t="shared" si="37"/>
        <v>202.40963855421685</v>
      </c>
      <c r="F265" s="26">
        <v>1</v>
      </c>
      <c r="G265" s="23">
        <f t="shared" si="42"/>
        <v>202.41</v>
      </c>
      <c r="H265" s="23">
        <f t="shared" si="48"/>
        <v>47.75</v>
      </c>
      <c r="I265" s="24">
        <f t="shared" si="46"/>
        <v>250.16</v>
      </c>
    </row>
    <row r="266" spans="1:9" x14ac:dyDescent="0.25">
      <c r="A266" s="75" t="s">
        <v>371</v>
      </c>
      <c r="B266" s="25">
        <v>47</v>
      </c>
      <c r="C266" s="23">
        <f t="shared" si="41"/>
        <v>0.28313253012048195</v>
      </c>
      <c r="D266" s="23">
        <v>700</v>
      </c>
      <c r="E266" s="23">
        <f t="shared" si="37"/>
        <v>198.19277108433735</v>
      </c>
      <c r="F266" s="26">
        <v>1</v>
      </c>
      <c r="G266" s="23">
        <f t="shared" si="42"/>
        <v>198.19</v>
      </c>
      <c r="H266" s="23">
        <f t="shared" si="48"/>
        <v>46.75</v>
      </c>
      <c r="I266" s="24">
        <f t="shared" si="46"/>
        <v>244.94</v>
      </c>
    </row>
    <row r="267" spans="1:9" x14ac:dyDescent="0.25">
      <c r="A267" s="75" t="s">
        <v>371</v>
      </c>
      <c r="B267" s="25">
        <v>94</v>
      </c>
      <c r="C267" s="23">
        <f t="shared" si="41"/>
        <v>0.5662650602409639</v>
      </c>
      <c r="D267" s="23">
        <v>700</v>
      </c>
      <c r="E267" s="23">
        <f t="shared" si="37"/>
        <v>396.3855421686747</v>
      </c>
      <c r="F267" s="26">
        <v>1</v>
      </c>
      <c r="G267" s="23">
        <f t="shared" si="42"/>
        <v>396.39</v>
      </c>
      <c r="H267" s="23">
        <f t="shared" si="48"/>
        <v>93.51</v>
      </c>
      <c r="I267" s="24">
        <f t="shared" si="46"/>
        <v>489.9</v>
      </c>
    </row>
    <row r="268" spans="1:9" x14ac:dyDescent="0.25">
      <c r="A268" s="75" t="s">
        <v>371</v>
      </c>
      <c r="B268" s="25">
        <v>15</v>
      </c>
      <c r="C268" s="23">
        <f t="shared" si="41"/>
        <v>9.036144578313253E-2</v>
      </c>
      <c r="D268" s="23">
        <v>700</v>
      </c>
      <c r="E268" s="23">
        <f t="shared" si="37"/>
        <v>63.253012048192772</v>
      </c>
      <c r="F268" s="26">
        <v>1</v>
      </c>
      <c r="G268" s="23">
        <f t="shared" si="42"/>
        <v>63.25</v>
      </c>
      <c r="H268" s="23">
        <f t="shared" si="48"/>
        <v>14.92</v>
      </c>
      <c r="I268" s="24">
        <f t="shared" si="46"/>
        <v>78.17</v>
      </c>
    </row>
    <row r="269" spans="1:9" x14ac:dyDescent="0.25">
      <c r="A269" s="75" t="s">
        <v>371</v>
      </c>
      <c r="B269" s="25">
        <v>48</v>
      </c>
      <c r="C269" s="23">
        <f t="shared" si="41"/>
        <v>0.28915662650602408</v>
      </c>
      <c r="D269" s="23">
        <v>700</v>
      </c>
      <c r="E269" s="23">
        <f t="shared" si="37"/>
        <v>202.40963855421685</v>
      </c>
      <c r="F269" s="26">
        <v>1</v>
      </c>
      <c r="G269" s="23">
        <f t="shared" si="42"/>
        <v>202.41</v>
      </c>
      <c r="H269" s="23">
        <f t="shared" si="48"/>
        <v>47.75</v>
      </c>
      <c r="I269" s="24">
        <f t="shared" si="46"/>
        <v>250.16</v>
      </c>
    </row>
    <row r="270" spans="1:9" x14ac:dyDescent="0.25">
      <c r="A270" s="75" t="s">
        <v>371</v>
      </c>
      <c r="B270" s="25">
        <v>71</v>
      </c>
      <c r="C270" s="23">
        <f t="shared" si="41"/>
        <v>0.42771084337349397</v>
      </c>
      <c r="D270" s="23">
        <v>700</v>
      </c>
      <c r="E270" s="23">
        <f t="shared" si="37"/>
        <v>299.39759036144579</v>
      </c>
      <c r="F270" s="26">
        <v>1</v>
      </c>
      <c r="G270" s="23">
        <f t="shared" si="42"/>
        <v>299.39999999999998</v>
      </c>
      <c r="H270" s="23">
        <f t="shared" si="48"/>
        <v>70.63</v>
      </c>
      <c r="I270" s="24">
        <f t="shared" si="46"/>
        <v>370.03</v>
      </c>
    </row>
    <row r="271" spans="1:9" x14ac:dyDescent="0.25">
      <c r="A271" s="75" t="s">
        <v>371</v>
      </c>
      <c r="B271" s="25">
        <v>48</v>
      </c>
      <c r="C271" s="23">
        <f t="shared" si="41"/>
        <v>0.28915662650602408</v>
      </c>
      <c r="D271" s="23">
        <v>700</v>
      </c>
      <c r="E271" s="23">
        <f t="shared" si="37"/>
        <v>202.40963855421685</v>
      </c>
      <c r="F271" s="26">
        <v>1</v>
      </c>
      <c r="G271" s="23">
        <f t="shared" si="42"/>
        <v>202.41</v>
      </c>
      <c r="H271" s="23">
        <f t="shared" si="48"/>
        <v>47.75</v>
      </c>
      <c r="I271" s="24">
        <f t="shared" si="46"/>
        <v>250.16</v>
      </c>
    </row>
    <row r="272" spans="1:9" x14ac:dyDescent="0.25">
      <c r="A272" s="75" t="s">
        <v>710</v>
      </c>
      <c r="B272" s="25">
        <v>143</v>
      </c>
      <c r="C272" s="23">
        <f t="shared" si="41"/>
        <v>0.86144578313253017</v>
      </c>
      <c r="D272" s="23">
        <v>870</v>
      </c>
      <c r="E272" s="23">
        <f t="shared" si="37"/>
        <v>749.4578313253013</v>
      </c>
      <c r="F272" s="26">
        <v>1</v>
      </c>
      <c r="G272" s="23">
        <f t="shared" si="42"/>
        <v>749.46</v>
      </c>
      <c r="H272" s="23">
        <f>ROUND(G272*0.2359,2)</f>
        <v>176.8</v>
      </c>
      <c r="I272" s="24">
        <f t="shared" si="46"/>
        <v>926.26</v>
      </c>
    </row>
    <row r="273" spans="1:9" x14ac:dyDescent="0.25">
      <c r="A273" s="393" t="s">
        <v>2215</v>
      </c>
      <c r="B273" s="449">
        <f>B274+B276+B280+B284</f>
        <v>135</v>
      </c>
      <c r="C273" s="416">
        <f t="shared" ref="C273:I273" si="49">C274+C276+C280+C284</f>
        <v>0.81325301204819278</v>
      </c>
      <c r="D273" s="416"/>
      <c r="E273" s="416"/>
      <c r="F273" s="425"/>
      <c r="G273" s="416">
        <f t="shared" si="49"/>
        <v>798.74</v>
      </c>
      <c r="H273" s="416">
        <f t="shared" si="49"/>
        <v>188.44</v>
      </c>
      <c r="I273" s="461">
        <f t="shared" si="49"/>
        <v>987.18000000000006</v>
      </c>
    </row>
    <row r="274" spans="1:9" ht="33" x14ac:dyDescent="0.25">
      <c r="A274" s="496" t="s">
        <v>9</v>
      </c>
      <c r="B274" s="451">
        <f>SUM(B275)</f>
        <v>16</v>
      </c>
      <c r="C274" s="430">
        <f t="shared" ref="C274:I274" si="50">SUM(C275)</f>
        <v>9.6385542168674704E-2</v>
      </c>
      <c r="D274" s="430"/>
      <c r="E274" s="430"/>
      <c r="F274" s="432"/>
      <c r="G274" s="430">
        <f t="shared" si="50"/>
        <v>137.78</v>
      </c>
      <c r="H274" s="430">
        <f t="shared" si="50"/>
        <v>32.5</v>
      </c>
      <c r="I274" s="462">
        <f t="shared" si="50"/>
        <v>170.28</v>
      </c>
    </row>
    <row r="275" spans="1:9" x14ac:dyDescent="0.25">
      <c r="A275" s="75" t="s">
        <v>468</v>
      </c>
      <c r="B275" s="563">
        <v>16</v>
      </c>
      <c r="C275" s="60">
        <f t="shared" ref="C275" si="51">B275/166</f>
        <v>9.6385542168674704E-2</v>
      </c>
      <c r="D275" s="60">
        <v>1429.45</v>
      </c>
      <c r="E275" s="60">
        <f>D275*C275</f>
        <v>137.77831325301207</v>
      </c>
      <c r="F275" s="61">
        <v>1</v>
      </c>
      <c r="G275" s="60">
        <f>ROUND(E275*F275,2)</f>
        <v>137.78</v>
      </c>
      <c r="H275" s="60">
        <f>ROUND(G275*0.2359,2)</f>
        <v>32.5</v>
      </c>
      <c r="I275" s="62">
        <f>G275+H275</f>
        <v>170.28</v>
      </c>
    </row>
    <row r="276" spans="1:9" ht="33" x14ac:dyDescent="0.25">
      <c r="A276" s="496" t="s">
        <v>7</v>
      </c>
      <c r="B276" s="451">
        <f>SUM(B277:B279)</f>
        <v>56</v>
      </c>
      <c r="C276" s="430">
        <f t="shared" ref="C276:I276" si="52">SUM(C277:C279)</f>
        <v>0.33734939759036142</v>
      </c>
      <c r="D276" s="430"/>
      <c r="E276" s="430"/>
      <c r="F276" s="432"/>
      <c r="G276" s="430">
        <f t="shared" si="52"/>
        <v>358.84999999999997</v>
      </c>
      <c r="H276" s="430">
        <f t="shared" si="52"/>
        <v>84.66</v>
      </c>
      <c r="I276" s="462">
        <f t="shared" si="52"/>
        <v>443.50999999999993</v>
      </c>
    </row>
    <row r="277" spans="1:9" x14ac:dyDescent="0.25">
      <c r="A277" s="75" t="s">
        <v>711</v>
      </c>
      <c r="B277" s="25">
        <v>8</v>
      </c>
      <c r="C277" s="23">
        <f>B277/166</f>
        <v>4.8192771084337352E-2</v>
      </c>
      <c r="D277" s="23">
        <v>1122</v>
      </c>
      <c r="E277" s="23">
        <f>D277*C277</f>
        <v>54.07228915662651</v>
      </c>
      <c r="F277" s="26">
        <v>1</v>
      </c>
      <c r="G277" s="23">
        <f>ROUND(E277*F277,2)</f>
        <v>54.07</v>
      </c>
      <c r="H277" s="23">
        <f>ROUND(G277*0.2359,2)</f>
        <v>12.76</v>
      </c>
      <c r="I277" s="24">
        <f>G277+H277</f>
        <v>66.83</v>
      </c>
    </row>
    <row r="278" spans="1:9" x14ac:dyDescent="0.25">
      <c r="A278" s="75" t="s">
        <v>695</v>
      </c>
      <c r="B278" s="25">
        <v>24</v>
      </c>
      <c r="C278" s="23">
        <f t="shared" ref="C278:C341" si="53">B278/166</f>
        <v>0.14457831325301204</v>
      </c>
      <c r="D278" s="23">
        <v>1054</v>
      </c>
      <c r="E278" s="23">
        <f t="shared" ref="E278:E346" si="54">D278*C278</f>
        <v>152.3855421686747</v>
      </c>
      <c r="F278" s="26">
        <v>1</v>
      </c>
      <c r="G278" s="23">
        <f t="shared" ref="G278:G341" si="55">ROUND(E278*F278,2)</f>
        <v>152.38999999999999</v>
      </c>
      <c r="H278" s="23">
        <f>ROUND(G278*0.2359,2)</f>
        <v>35.950000000000003</v>
      </c>
      <c r="I278" s="24">
        <f t="shared" ref="I278:I341" si="56">G278+H278</f>
        <v>188.33999999999997</v>
      </c>
    </row>
    <row r="279" spans="1:9" x14ac:dyDescent="0.25">
      <c r="A279" s="75" t="s">
        <v>695</v>
      </c>
      <c r="B279" s="25">
        <v>24</v>
      </c>
      <c r="C279" s="23">
        <f t="shared" si="53"/>
        <v>0.14457831325301204</v>
      </c>
      <c r="D279" s="23">
        <v>1054</v>
      </c>
      <c r="E279" s="23">
        <f t="shared" si="54"/>
        <v>152.3855421686747</v>
      </c>
      <c r="F279" s="26">
        <v>1</v>
      </c>
      <c r="G279" s="23">
        <f t="shared" si="55"/>
        <v>152.38999999999999</v>
      </c>
      <c r="H279" s="23">
        <f>ROUND(G279*0.2359,2)</f>
        <v>35.950000000000003</v>
      </c>
      <c r="I279" s="24">
        <f t="shared" si="56"/>
        <v>188.33999999999997</v>
      </c>
    </row>
    <row r="280" spans="1:9" ht="33" x14ac:dyDescent="0.25">
      <c r="A280" s="496" t="s">
        <v>8</v>
      </c>
      <c r="B280" s="451">
        <f>SUM(B281:B283)</f>
        <v>55</v>
      </c>
      <c r="C280" s="430">
        <f t="shared" ref="C280:I280" si="57">SUM(C281:C283)</f>
        <v>0.33132530120481929</v>
      </c>
      <c r="D280" s="430"/>
      <c r="E280" s="430"/>
      <c r="F280" s="432"/>
      <c r="G280" s="430">
        <f t="shared" si="57"/>
        <v>268.38</v>
      </c>
      <c r="H280" s="430">
        <f t="shared" si="57"/>
        <v>63.319999999999993</v>
      </c>
      <c r="I280" s="462">
        <f t="shared" si="57"/>
        <v>331.70000000000005</v>
      </c>
    </row>
    <row r="281" spans="1:9" x14ac:dyDescent="0.25">
      <c r="A281" s="75" t="s">
        <v>697</v>
      </c>
      <c r="B281" s="25">
        <v>7</v>
      </c>
      <c r="C281" s="23">
        <f t="shared" si="53"/>
        <v>4.2168674698795178E-2</v>
      </c>
      <c r="D281" s="23">
        <v>810</v>
      </c>
      <c r="E281" s="23">
        <f t="shared" si="54"/>
        <v>34.156626506024097</v>
      </c>
      <c r="F281" s="26">
        <v>1</v>
      </c>
      <c r="G281" s="23">
        <f t="shared" si="55"/>
        <v>34.159999999999997</v>
      </c>
      <c r="H281" s="23">
        <f t="shared" ref="H281:H282" si="58">ROUND(G281*0.2359,2)</f>
        <v>8.06</v>
      </c>
      <c r="I281" s="24">
        <f t="shared" si="56"/>
        <v>42.22</v>
      </c>
    </row>
    <row r="282" spans="1:9" x14ac:dyDescent="0.25">
      <c r="A282" s="75" t="s">
        <v>697</v>
      </c>
      <c r="B282" s="25">
        <v>24</v>
      </c>
      <c r="C282" s="23">
        <f t="shared" si="53"/>
        <v>0.14457831325301204</v>
      </c>
      <c r="D282" s="23">
        <v>810</v>
      </c>
      <c r="E282" s="23">
        <f t="shared" si="54"/>
        <v>117.10843373493975</v>
      </c>
      <c r="F282" s="26">
        <v>1</v>
      </c>
      <c r="G282" s="23">
        <f t="shared" si="55"/>
        <v>117.11</v>
      </c>
      <c r="H282" s="23">
        <f t="shared" si="58"/>
        <v>27.63</v>
      </c>
      <c r="I282" s="24">
        <f t="shared" si="56"/>
        <v>144.74</v>
      </c>
    </row>
    <row r="283" spans="1:9" x14ac:dyDescent="0.25">
      <c r="A283" s="75" t="s">
        <v>697</v>
      </c>
      <c r="B283" s="25">
        <v>24</v>
      </c>
      <c r="C283" s="23">
        <f t="shared" si="53"/>
        <v>0.14457831325301204</v>
      </c>
      <c r="D283" s="23">
        <v>810</v>
      </c>
      <c r="E283" s="23">
        <f t="shared" si="54"/>
        <v>117.10843373493975</v>
      </c>
      <c r="F283" s="26">
        <v>1</v>
      </c>
      <c r="G283" s="23">
        <f t="shared" si="55"/>
        <v>117.11</v>
      </c>
      <c r="H283" s="23">
        <f>ROUND(G283*0.2359,2)</f>
        <v>27.63</v>
      </c>
      <c r="I283" s="24">
        <f t="shared" si="56"/>
        <v>144.74</v>
      </c>
    </row>
    <row r="284" spans="1:9" x14ac:dyDescent="0.25">
      <c r="A284" s="496" t="s">
        <v>6</v>
      </c>
      <c r="B284" s="451">
        <f>SUM(B285)</f>
        <v>8</v>
      </c>
      <c r="C284" s="430">
        <f t="shared" ref="C284:I284" si="59">SUM(C285)</f>
        <v>4.8192771084337352E-2</v>
      </c>
      <c r="D284" s="430"/>
      <c r="E284" s="430"/>
      <c r="F284" s="432"/>
      <c r="G284" s="430">
        <f t="shared" si="59"/>
        <v>33.729999999999997</v>
      </c>
      <c r="H284" s="430">
        <f t="shared" si="59"/>
        <v>7.96</v>
      </c>
      <c r="I284" s="462">
        <f t="shared" si="59"/>
        <v>41.69</v>
      </c>
    </row>
    <row r="285" spans="1:9" x14ac:dyDescent="0.25">
      <c r="A285" s="75" t="s">
        <v>371</v>
      </c>
      <c r="B285" s="25">
        <v>8</v>
      </c>
      <c r="C285" s="23">
        <f t="shared" si="53"/>
        <v>4.8192771084337352E-2</v>
      </c>
      <c r="D285" s="23">
        <v>700</v>
      </c>
      <c r="E285" s="23">
        <f t="shared" si="54"/>
        <v>33.734939759036145</v>
      </c>
      <c r="F285" s="26">
        <v>1</v>
      </c>
      <c r="G285" s="23">
        <f t="shared" si="55"/>
        <v>33.729999999999997</v>
      </c>
      <c r="H285" s="23">
        <f>ROUND(G285*0.2359,2)</f>
        <v>7.96</v>
      </c>
      <c r="I285" s="24">
        <f t="shared" si="56"/>
        <v>41.69</v>
      </c>
    </row>
    <row r="286" spans="1:9" x14ac:dyDescent="0.25">
      <c r="A286" s="393" t="s">
        <v>2216</v>
      </c>
      <c r="B286" s="449">
        <f>B287+B290+B296+B302</f>
        <v>266</v>
      </c>
      <c r="C286" s="416">
        <f t="shared" ref="C286:I286" si="60">C287+C290+C296+C302</f>
        <v>1.6019793459552498</v>
      </c>
      <c r="D286" s="416"/>
      <c r="E286" s="416"/>
      <c r="F286" s="425"/>
      <c r="G286" s="416">
        <f t="shared" si="60"/>
        <v>1724.9599999999998</v>
      </c>
      <c r="H286" s="416">
        <f t="shared" si="60"/>
        <v>394.59</v>
      </c>
      <c r="I286" s="461">
        <f t="shared" si="60"/>
        <v>2119.5499999999997</v>
      </c>
    </row>
    <row r="287" spans="1:9" ht="33" x14ac:dyDescent="0.25">
      <c r="A287" s="496" t="s">
        <v>9</v>
      </c>
      <c r="B287" s="451">
        <f>SUM(B288:B289)</f>
        <v>31</v>
      </c>
      <c r="C287" s="430">
        <f t="shared" ref="C287:I287" si="61">SUM(C288:C289)</f>
        <v>0.18674698795180722</v>
      </c>
      <c r="D287" s="430"/>
      <c r="E287" s="430"/>
      <c r="F287" s="432"/>
      <c r="G287" s="430">
        <f t="shared" si="61"/>
        <v>365.53999999999996</v>
      </c>
      <c r="H287" s="430">
        <f t="shared" si="61"/>
        <v>80.710000000000008</v>
      </c>
      <c r="I287" s="462">
        <f t="shared" si="61"/>
        <v>446.25</v>
      </c>
    </row>
    <row r="288" spans="1:9" x14ac:dyDescent="0.25">
      <c r="A288" s="75" t="s">
        <v>467</v>
      </c>
      <c r="B288" s="25">
        <v>16</v>
      </c>
      <c r="C288" s="23">
        <f t="shared" si="53"/>
        <v>9.6385542168674704E-2</v>
      </c>
      <c r="D288" s="23">
        <v>2030</v>
      </c>
      <c r="E288" s="23">
        <f t="shared" si="54"/>
        <v>195.66265060240966</v>
      </c>
      <c r="F288" s="26">
        <v>1</v>
      </c>
      <c r="G288" s="23">
        <f t="shared" si="55"/>
        <v>195.66</v>
      </c>
      <c r="H288" s="113">
        <f>ROUND(G288*0.2077,2)</f>
        <v>40.64</v>
      </c>
      <c r="I288" s="24">
        <f t="shared" si="56"/>
        <v>236.3</v>
      </c>
    </row>
    <row r="289" spans="1:9" x14ac:dyDescent="0.25">
      <c r="A289" s="75" t="s">
        <v>467</v>
      </c>
      <c r="B289" s="25">
        <v>15</v>
      </c>
      <c r="C289" s="23">
        <f t="shared" si="53"/>
        <v>9.036144578313253E-2</v>
      </c>
      <c r="D289" s="23">
        <v>1880</v>
      </c>
      <c r="E289" s="23">
        <f t="shared" si="54"/>
        <v>169.87951807228916</v>
      </c>
      <c r="F289" s="26">
        <v>1</v>
      </c>
      <c r="G289" s="23">
        <f t="shared" si="55"/>
        <v>169.88</v>
      </c>
      <c r="H289" s="23">
        <f t="shared" ref="H289:H320" si="62">ROUND(G289*0.2359,2)</f>
        <v>40.07</v>
      </c>
      <c r="I289" s="24">
        <f t="shared" si="56"/>
        <v>209.95</v>
      </c>
    </row>
    <row r="290" spans="1:9" ht="33" x14ac:dyDescent="0.25">
      <c r="A290" s="496" t="s">
        <v>7</v>
      </c>
      <c r="B290" s="451">
        <f>SUM(B291:B295)</f>
        <v>112</v>
      </c>
      <c r="C290" s="430">
        <f t="shared" ref="C290:I290" si="63">SUM(C291:C295)</f>
        <v>0.67469879518072284</v>
      </c>
      <c r="D290" s="565"/>
      <c r="E290" s="565"/>
      <c r="F290" s="565"/>
      <c r="G290" s="430">
        <f t="shared" si="63"/>
        <v>767.71999999999991</v>
      </c>
      <c r="H290" s="430">
        <f t="shared" si="63"/>
        <v>176.81</v>
      </c>
      <c r="I290" s="462">
        <f t="shared" si="63"/>
        <v>944.52999999999986</v>
      </c>
    </row>
    <row r="291" spans="1:9" x14ac:dyDescent="0.25">
      <c r="A291" s="75" t="s">
        <v>711</v>
      </c>
      <c r="B291" s="25">
        <v>24</v>
      </c>
      <c r="C291" s="23">
        <f t="shared" si="53"/>
        <v>0.14457831325301204</v>
      </c>
      <c r="D291" s="23">
        <v>1086</v>
      </c>
      <c r="E291" s="23">
        <f t="shared" si="54"/>
        <v>157.01204819277109</v>
      </c>
      <c r="F291" s="26">
        <v>1</v>
      </c>
      <c r="G291" s="23">
        <f t="shared" si="55"/>
        <v>157.01</v>
      </c>
      <c r="H291" s="23">
        <f t="shared" si="62"/>
        <v>37.04</v>
      </c>
      <c r="I291" s="24">
        <f t="shared" si="56"/>
        <v>194.04999999999998</v>
      </c>
    </row>
    <row r="292" spans="1:9" x14ac:dyDescent="0.25">
      <c r="A292" s="75" t="s">
        <v>711</v>
      </c>
      <c r="B292" s="25">
        <v>24</v>
      </c>
      <c r="C292" s="23">
        <f t="shared" si="53"/>
        <v>0.14457831325301204</v>
      </c>
      <c r="D292" s="23">
        <v>1086</v>
      </c>
      <c r="E292" s="23">
        <f t="shared" si="54"/>
        <v>157.01204819277109</v>
      </c>
      <c r="F292" s="26">
        <v>1</v>
      </c>
      <c r="G292" s="23">
        <f t="shared" si="55"/>
        <v>157.01</v>
      </c>
      <c r="H292" s="23">
        <f t="shared" si="62"/>
        <v>37.04</v>
      </c>
      <c r="I292" s="24">
        <f t="shared" si="56"/>
        <v>194.04999999999998</v>
      </c>
    </row>
    <row r="293" spans="1:9" x14ac:dyDescent="0.25">
      <c r="A293" s="75" t="s">
        <v>695</v>
      </c>
      <c r="B293" s="25">
        <v>24</v>
      </c>
      <c r="C293" s="23">
        <f t="shared" si="53"/>
        <v>0.14457831325301204</v>
      </c>
      <c r="D293" s="23">
        <v>1054</v>
      </c>
      <c r="E293" s="23">
        <f t="shared" si="54"/>
        <v>152.3855421686747</v>
      </c>
      <c r="F293" s="26">
        <v>1</v>
      </c>
      <c r="G293" s="23">
        <f t="shared" si="55"/>
        <v>152.38999999999999</v>
      </c>
      <c r="H293" s="23">
        <f t="shared" si="62"/>
        <v>35.950000000000003</v>
      </c>
      <c r="I293" s="24">
        <f t="shared" si="56"/>
        <v>188.33999999999997</v>
      </c>
    </row>
    <row r="294" spans="1:9" x14ac:dyDescent="0.25">
      <c r="A294" s="75" t="s">
        <v>695</v>
      </c>
      <c r="B294" s="25">
        <v>24</v>
      </c>
      <c r="C294" s="23">
        <f t="shared" si="53"/>
        <v>0.14457831325301204</v>
      </c>
      <c r="D294" s="23">
        <v>1054</v>
      </c>
      <c r="E294" s="23">
        <f t="shared" si="54"/>
        <v>152.3855421686747</v>
      </c>
      <c r="F294" s="26">
        <v>1</v>
      </c>
      <c r="G294" s="23">
        <f t="shared" si="55"/>
        <v>152.38999999999999</v>
      </c>
      <c r="H294" s="113">
        <f>ROUND(G294*0.2077,2)</f>
        <v>31.65</v>
      </c>
      <c r="I294" s="24">
        <f t="shared" si="56"/>
        <v>184.04</v>
      </c>
    </row>
    <row r="295" spans="1:9" x14ac:dyDescent="0.25">
      <c r="A295" s="75" t="s">
        <v>706</v>
      </c>
      <c r="B295" s="25">
        <v>16</v>
      </c>
      <c r="C295" s="23">
        <f t="shared" si="53"/>
        <v>9.6385542168674704E-2</v>
      </c>
      <c r="D295" s="23">
        <v>1545</v>
      </c>
      <c r="E295" s="23">
        <f t="shared" si="54"/>
        <v>148.91566265060243</v>
      </c>
      <c r="F295" s="26">
        <v>1</v>
      </c>
      <c r="G295" s="23">
        <f t="shared" si="55"/>
        <v>148.91999999999999</v>
      </c>
      <c r="H295" s="23">
        <f t="shared" si="62"/>
        <v>35.130000000000003</v>
      </c>
      <c r="I295" s="24">
        <f t="shared" si="56"/>
        <v>184.04999999999998</v>
      </c>
    </row>
    <row r="296" spans="1:9" ht="33" x14ac:dyDescent="0.25">
      <c r="A296" s="496" t="s">
        <v>8</v>
      </c>
      <c r="B296" s="451">
        <f>SUM(B297:B301)</f>
        <v>86</v>
      </c>
      <c r="C296" s="430">
        <f t="shared" ref="C296:I296" si="64">SUM(C297:C301)</f>
        <v>0.5176419965576593</v>
      </c>
      <c r="D296" s="430"/>
      <c r="E296" s="430"/>
      <c r="F296" s="432"/>
      <c r="G296" s="430">
        <f t="shared" si="64"/>
        <v>419.28999999999996</v>
      </c>
      <c r="H296" s="430">
        <f t="shared" si="64"/>
        <v>98.9</v>
      </c>
      <c r="I296" s="462">
        <f t="shared" si="64"/>
        <v>518.18999999999994</v>
      </c>
    </row>
    <row r="297" spans="1:9" x14ac:dyDescent="0.25">
      <c r="A297" s="75" t="s">
        <v>697</v>
      </c>
      <c r="B297" s="25">
        <v>22</v>
      </c>
      <c r="C297" s="23">
        <f t="shared" si="53"/>
        <v>0.13253012048192772</v>
      </c>
      <c r="D297" s="23">
        <v>810</v>
      </c>
      <c r="E297" s="23">
        <f t="shared" si="54"/>
        <v>107.34939759036145</v>
      </c>
      <c r="F297" s="26">
        <v>1</v>
      </c>
      <c r="G297" s="23">
        <f t="shared" si="55"/>
        <v>107.35</v>
      </c>
      <c r="H297" s="23">
        <f t="shared" si="62"/>
        <v>25.32</v>
      </c>
      <c r="I297" s="24">
        <f t="shared" si="56"/>
        <v>132.66999999999999</v>
      </c>
    </row>
    <row r="298" spans="1:9" x14ac:dyDescent="0.25">
      <c r="A298" s="75" t="s">
        <v>697</v>
      </c>
      <c r="B298" s="25">
        <v>6</v>
      </c>
      <c r="C298" s="23">
        <f>B298/168</f>
        <v>3.5714285714285712E-2</v>
      </c>
      <c r="D298" s="23">
        <v>810</v>
      </c>
      <c r="E298" s="23">
        <f t="shared" si="54"/>
        <v>28.928571428571427</v>
      </c>
      <c r="F298" s="26">
        <v>1</v>
      </c>
      <c r="G298" s="23">
        <f t="shared" si="55"/>
        <v>28.93</v>
      </c>
      <c r="H298" s="23">
        <f t="shared" si="62"/>
        <v>6.82</v>
      </c>
      <c r="I298" s="24">
        <f t="shared" si="56"/>
        <v>35.75</v>
      </c>
    </row>
    <row r="299" spans="1:9" x14ac:dyDescent="0.25">
      <c r="A299" s="75" t="s">
        <v>697</v>
      </c>
      <c r="B299" s="25">
        <v>12</v>
      </c>
      <c r="C299" s="23">
        <f>B299/166</f>
        <v>7.2289156626506021E-2</v>
      </c>
      <c r="D299" s="23">
        <v>810</v>
      </c>
      <c r="E299" s="23">
        <f t="shared" si="54"/>
        <v>58.554216867469876</v>
      </c>
      <c r="F299" s="26">
        <v>1</v>
      </c>
      <c r="G299" s="23">
        <f t="shared" si="55"/>
        <v>58.55</v>
      </c>
      <c r="H299" s="23">
        <f t="shared" si="62"/>
        <v>13.81</v>
      </c>
      <c r="I299" s="24">
        <f t="shared" si="56"/>
        <v>72.36</v>
      </c>
    </row>
    <row r="300" spans="1:9" x14ac:dyDescent="0.25">
      <c r="A300" s="75" t="s">
        <v>697</v>
      </c>
      <c r="B300" s="25">
        <v>22</v>
      </c>
      <c r="C300" s="23">
        <f>B300/166</f>
        <v>0.13253012048192772</v>
      </c>
      <c r="D300" s="23">
        <v>810</v>
      </c>
      <c r="E300" s="23">
        <f t="shared" si="54"/>
        <v>107.34939759036145</v>
      </c>
      <c r="F300" s="26">
        <v>1</v>
      </c>
      <c r="G300" s="23">
        <f t="shared" si="55"/>
        <v>107.35</v>
      </c>
      <c r="H300" s="23">
        <f t="shared" si="62"/>
        <v>25.32</v>
      </c>
      <c r="I300" s="24">
        <f t="shared" si="56"/>
        <v>132.66999999999999</v>
      </c>
    </row>
    <row r="301" spans="1:9" x14ac:dyDescent="0.25">
      <c r="A301" s="75" t="s">
        <v>697</v>
      </c>
      <c r="B301" s="25">
        <v>24</v>
      </c>
      <c r="C301" s="23">
        <f>B301/166</f>
        <v>0.14457831325301204</v>
      </c>
      <c r="D301" s="23">
        <v>810</v>
      </c>
      <c r="E301" s="23">
        <f t="shared" si="54"/>
        <v>117.10843373493975</v>
      </c>
      <c r="F301" s="26">
        <v>1</v>
      </c>
      <c r="G301" s="23">
        <f t="shared" si="55"/>
        <v>117.11</v>
      </c>
      <c r="H301" s="23">
        <f t="shared" si="62"/>
        <v>27.63</v>
      </c>
      <c r="I301" s="24">
        <f t="shared" si="56"/>
        <v>144.74</v>
      </c>
    </row>
    <row r="302" spans="1:9" x14ac:dyDescent="0.25">
      <c r="A302" s="496" t="s">
        <v>6</v>
      </c>
      <c r="B302" s="451">
        <f>SUM(B303:B304)</f>
        <v>37</v>
      </c>
      <c r="C302" s="430">
        <f t="shared" ref="C302:I302" si="65">SUM(C303:C304)</f>
        <v>0.22289156626506024</v>
      </c>
      <c r="D302" s="430"/>
      <c r="E302" s="430"/>
      <c r="F302" s="432"/>
      <c r="G302" s="430">
        <f t="shared" si="65"/>
        <v>172.41</v>
      </c>
      <c r="H302" s="430">
        <f t="shared" si="65"/>
        <v>38.17</v>
      </c>
      <c r="I302" s="462">
        <f t="shared" si="65"/>
        <v>210.57999999999998</v>
      </c>
    </row>
    <row r="303" spans="1:9" x14ac:dyDescent="0.25">
      <c r="A303" s="75" t="s">
        <v>371</v>
      </c>
      <c r="B303" s="25">
        <v>21</v>
      </c>
      <c r="C303" s="23">
        <f>B303/166</f>
        <v>0.12650602409638553</v>
      </c>
      <c r="D303" s="23">
        <v>700</v>
      </c>
      <c r="E303" s="23">
        <f t="shared" si="54"/>
        <v>88.554216867469876</v>
      </c>
      <c r="F303" s="26">
        <v>1</v>
      </c>
      <c r="G303" s="23">
        <f t="shared" si="55"/>
        <v>88.55</v>
      </c>
      <c r="H303" s="113">
        <f>ROUND(G303*0.2077,2)</f>
        <v>18.39</v>
      </c>
      <c r="I303" s="24">
        <f t="shared" si="56"/>
        <v>106.94</v>
      </c>
    </row>
    <row r="304" spans="1:9" x14ac:dyDescent="0.25">
      <c r="A304" s="75" t="s">
        <v>698</v>
      </c>
      <c r="B304" s="25">
        <v>16</v>
      </c>
      <c r="C304" s="23">
        <f>B304/166</f>
        <v>9.6385542168674704E-2</v>
      </c>
      <c r="D304" s="23">
        <v>870</v>
      </c>
      <c r="E304" s="23">
        <f t="shared" si="54"/>
        <v>83.855421686746993</v>
      </c>
      <c r="F304" s="26">
        <v>1</v>
      </c>
      <c r="G304" s="23">
        <f t="shared" si="55"/>
        <v>83.86</v>
      </c>
      <c r="H304" s="23">
        <f t="shared" si="62"/>
        <v>19.78</v>
      </c>
      <c r="I304" s="24">
        <f t="shared" si="56"/>
        <v>103.64</v>
      </c>
    </row>
    <row r="305" spans="1:9" x14ac:dyDescent="0.25">
      <c r="A305" s="393" t="s">
        <v>1540</v>
      </c>
      <c r="B305" s="449">
        <f>B306+B312+B317</f>
        <v>294</v>
      </c>
      <c r="C305" s="416">
        <f t="shared" ref="C305:I305" si="66">C306+C312+C317</f>
        <v>1.7710843373493976</v>
      </c>
      <c r="D305" s="416"/>
      <c r="E305" s="416"/>
      <c r="F305" s="425"/>
      <c r="G305" s="416">
        <f t="shared" si="66"/>
        <v>1603.2599999999998</v>
      </c>
      <c r="H305" s="416">
        <f t="shared" si="66"/>
        <v>372.89</v>
      </c>
      <c r="I305" s="461">
        <f t="shared" si="66"/>
        <v>1976.1499999999999</v>
      </c>
    </row>
    <row r="306" spans="1:9" ht="33" x14ac:dyDescent="0.25">
      <c r="A306" s="496" t="s">
        <v>7</v>
      </c>
      <c r="B306" s="451">
        <f>SUM(B307:B311)</f>
        <v>119.5</v>
      </c>
      <c r="C306" s="430">
        <f t="shared" ref="C306:I306" si="67">SUM(C307:C311)</f>
        <v>0.71987951807228912</v>
      </c>
      <c r="D306" s="430"/>
      <c r="E306" s="430"/>
      <c r="F306" s="432"/>
      <c r="G306" s="430">
        <f t="shared" si="67"/>
        <v>801.58999999999992</v>
      </c>
      <c r="H306" s="430">
        <f t="shared" si="67"/>
        <v>189.10000000000002</v>
      </c>
      <c r="I306" s="462">
        <f t="shared" si="67"/>
        <v>990.68999999999983</v>
      </c>
    </row>
    <row r="307" spans="1:9" x14ac:dyDescent="0.25">
      <c r="A307" s="75" t="s">
        <v>711</v>
      </c>
      <c r="B307" s="25">
        <v>24</v>
      </c>
      <c r="C307" s="23">
        <f t="shared" ref="C307:C323" si="68">B307/166</f>
        <v>0.14457831325301204</v>
      </c>
      <c r="D307" s="23">
        <v>1207</v>
      </c>
      <c r="E307" s="23">
        <f t="shared" si="54"/>
        <v>174.50602409638554</v>
      </c>
      <c r="F307" s="26">
        <v>1</v>
      </c>
      <c r="G307" s="23">
        <f t="shared" si="55"/>
        <v>174.51</v>
      </c>
      <c r="H307" s="23">
        <f t="shared" si="62"/>
        <v>41.17</v>
      </c>
      <c r="I307" s="24">
        <f t="shared" si="56"/>
        <v>215.68</v>
      </c>
    </row>
    <row r="308" spans="1:9" x14ac:dyDescent="0.25">
      <c r="A308" s="75" t="s">
        <v>705</v>
      </c>
      <c r="B308" s="25">
        <v>24</v>
      </c>
      <c r="C308" s="23">
        <f t="shared" si="68"/>
        <v>0.14457831325301204</v>
      </c>
      <c r="D308" s="23">
        <v>1054</v>
      </c>
      <c r="E308" s="23">
        <f t="shared" si="54"/>
        <v>152.3855421686747</v>
      </c>
      <c r="F308" s="26">
        <v>1</v>
      </c>
      <c r="G308" s="23">
        <f t="shared" si="55"/>
        <v>152.38999999999999</v>
      </c>
      <c r="H308" s="23">
        <f t="shared" si="62"/>
        <v>35.950000000000003</v>
      </c>
      <c r="I308" s="24">
        <f t="shared" si="56"/>
        <v>188.33999999999997</v>
      </c>
    </row>
    <row r="309" spans="1:9" x14ac:dyDescent="0.25">
      <c r="A309" s="75" t="s">
        <v>695</v>
      </c>
      <c r="B309" s="25">
        <v>24</v>
      </c>
      <c r="C309" s="23">
        <f t="shared" si="68"/>
        <v>0.14457831325301204</v>
      </c>
      <c r="D309" s="23">
        <v>1054</v>
      </c>
      <c r="E309" s="23">
        <f t="shared" si="54"/>
        <v>152.3855421686747</v>
      </c>
      <c r="F309" s="26">
        <v>1</v>
      </c>
      <c r="G309" s="23">
        <f t="shared" si="55"/>
        <v>152.38999999999999</v>
      </c>
      <c r="H309" s="23">
        <f t="shared" si="62"/>
        <v>35.950000000000003</v>
      </c>
      <c r="I309" s="24">
        <f t="shared" si="56"/>
        <v>188.33999999999997</v>
      </c>
    </row>
    <row r="310" spans="1:9" x14ac:dyDescent="0.25">
      <c r="A310" s="75" t="s">
        <v>695</v>
      </c>
      <c r="B310" s="25">
        <v>40.5</v>
      </c>
      <c r="C310" s="23">
        <f t="shared" si="68"/>
        <v>0.24397590361445784</v>
      </c>
      <c r="D310" s="23">
        <v>1054</v>
      </c>
      <c r="E310" s="23">
        <f t="shared" si="54"/>
        <v>257.15060240963857</v>
      </c>
      <c r="F310" s="26">
        <v>1</v>
      </c>
      <c r="G310" s="23">
        <f t="shared" si="55"/>
        <v>257.14999999999998</v>
      </c>
      <c r="H310" s="23">
        <f t="shared" si="62"/>
        <v>60.66</v>
      </c>
      <c r="I310" s="24">
        <f t="shared" si="56"/>
        <v>317.80999999999995</v>
      </c>
    </row>
    <row r="311" spans="1:9" x14ac:dyDescent="0.25">
      <c r="A311" s="75" t="s">
        <v>709</v>
      </c>
      <c r="B311" s="25">
        <v>7</v>
      </c>
      <c r="C311" s="23">
        <f t="shared" si="68"/>
        <v>4.2168674698795178E-2</v>
      </c>
      <c r="D311" s="23">
        <v>1545</v>
      </c>
      <c r="E311" s="23">
        <f t="shared" si="54"/>
        <v>65.150602409638552</v>
      </c>
      <c r="F311" s="26">
        <v>1</v>
      </c>
      <c r="G311" s="23">
        <f t="shared" si="55"/>
        <v>65.150000000000006</v>
      </c>
      <c r="H311" s="23">
        <f t="shared" si="62"/>
        <v>15.37</v>
      </c>
      <c r="I311" s="24">
        <f t="shared" si="56"/>
        <v>80.52000000000001</v>
      </c>
    </row>
    <row r="312" spans="1:9" ht="33" x14ac:dyDescent="0.25">
      <c r="A312" s="496" t="s">
        <v>8</v>
      </c>
      <c r="B312" s="451">
        <f>SUM(B313:B316)</f>
        <v>88.5</v>
      </c>
      <c r="C312" s="430">
        <f t="shared" ref="C312:I312" si="69">SUM(C313:C316)</f>
        <v>0.5331325301204819</v>
      </c>
      <c r="D312" s="430"/>
      <c r="E312" s="430"/>
      <c r="F312" s="432"/>
      <c r="G312" s="430">
        <f t="shared" si="69"/>
        <v>431.84</v>
      </c>
      <c r="H312" s="430">
        <f t="shared" si="69"/>
        <v>99.94</v>
      </c>
      <c r="I312" s="462">
        <f t="shared" si="69"/>
        <v>531.78</v>
      </c>
    </row>
    <row r="313" spans="1:9" x14ac:dyDescent="0.25">
      <c r="A313" s="75" t="s">
        <v>697</v>
      </c>
      <c r="B313" s="25">
        <v>24</v>
      </c>
      <c r="C313" s="23">
        <f t="shared" si="68"/>
        <v>0.14457831325301204</v>
      </c>
      <c r="D313" s="23">
        <v>810</v>
      </c>
      <c r="E313" s="23">
        <f t="shared" si="54"/>
        <v>117.10843373493975</v>
      </c>
      <c r="F313" s="26">
        <v>1</v>
      </c>
      <c r="G313" s="23">
        <f t="shared" si="55"/>
        <v>117.11</v>
      </c>
      <c r="H313" s="113">
        <f>ROUND(G313*0.2194,2)</f>
        <v>25.69</v>
      </c>
      <c r="I313" s="24">
        <f t="shared" si="56"/>
        <v>142.80000000000001</v>
      </c>
    </row>
    <row r="314" spans="1:9" x14ac:dyDescent="0.25">
      <c r="A314" s="75" t="s">
        <v>697</v>
      </c>
      <c r="B314" s="25">
        <v>24</v>
      </c>
      <c r="C314" s="23">
        <f t="shared" si="68"/>
        <v>0.14457831325301204</v>
      </c>
      <c r="D314" s="23">
        <v>810</v>
      </c>
      <c r="E314" s="23">
        <f t="shared" si="54"/>
        <v>117.10843373493975</v>
      </c>
      <c r="F314" s="26">
        <v>1</v>
      </c>
      <c r="G314" s="23">
        <f t="shared" si="55"/>
        <v>117.11</v>
      </c>
      <c r="H314" s="23">
        <f t="shared" si="62"/>
        <v>27.63</v>
      </c>
      <c r="I314" s="24">
        <f t="shared" si="56"/>
        <v>144.74</v>
      </c>
    </row>
    <row r="315" spans="1:9" x14ac:dyDescent="0.25">
      <c r="A315" s="75" t="s">
        <v>697</v>
      </c>
      <c r="B315" s="25">
        <v>24</v>
      </c>
      <c r="C315" s="23">
        <f t="shared" si="68"/>
        <v>0.14457831325301204</v>
      </c>
      <c r="D315" s="23">
        <v>810</v>
      </c>
      <c r="E315" s="23">
        <f t="shared" si="54"/>
        <v>117.10843373493975</v>
      </c>
      <c r="F315" s="26">
        <v>1</v>
      </c>
      <c r="G315" s="23">
        <f t="shared" si="55"/>
        <v>117.11</v>
      </c>
      <c r="H315" s="23">
        <f t="shared" si="62"/>
        <v>27.63</v>
      </c>
      <c r="I315" s="24">
        <f t="shared" si="56"/>
        <v>144.74</v>
      </c>
    </row>
    <row r="316" spans="1:9" x14ac:dyDescent="0.25">
      <c r="A316" s="75" t="s">
        <v>697</v>
      </c>
      <c r="B316" s="25">
        <v>16.5</v>
      </c>
      <c r="C316" s="23">
        <f t="shared" si="68"/>
        <v>9.9397590361445784E-2</v>
      </c>
      <c r="D316" s="23">
        <v>810</v>
      </c>
      <c r="E316" s="23">
        <f t="shared" si="54"/>
        <v>80.51204819277109</v>
      </c>
      <c r="F316" s="26">
        <v>1</v>
      </c>
      <c r="G316" s="23">
        <f t="shared" si="55"/>
        <v>80.510000000000005</v>
      </c>
      <c r="H316" s="23">
        <f t="shared" si="62"/>
        <v>18.989999999999998</v>
      </c>
      <c r="I316" s="24">
        <f t="shared" si="56"/>
        <v>99.5</v>
      </c>
    </row>
    <row r="317" spans="1:9" x14ac:dyDescent="0.25">
      <c r="A317" s="496" t="s">
        <v>6</v>
      </c>
      <c r="B317" s="451">
        <f>SUM(B318:B323)</f>
        <v>86</v>
      </c>
      <c r="C317" s="430">
        <f t="shared" ref="C317:I317" si="70">SUM(C318:C323)</f>
        <v>0.51807228915662651</v>
      </c>
      <c r="D317" s="430"/>
      <c r="E317" s="430"/>
      <c r="F317" s="432"/>
      <c r="G317" s="430">
        <f t="shared" si="70"/>
        <v>369.83</v>
      </c>
      <c r="H317" s="430">
        <f t="shared" si="70"/>
        <v>83.85</v>
      </c>
      <c r="I317" s="462">
        <f t="shared" si="70"/>
        <v>453.68000000000006</v>
      </c>
    </row>
    <row r="318" spans="1:9" x14ac:dyDescent="0.25">
      <c r="A318" s="75" t="s">
        <v>371</v>
      </c>
      <c r="B318" s="25">
        <v>11</v>
      </c>
      <c r="C318" s="23">
        <f t="shared" si="68"/>
        <v>6.6265060240963861E-2</v>
      </c>
      <c r="D318" s="23">
        <v>700</v>
      </c>
      <c r="E318" s="23">
        <f t="shared" si="54"/>
        <v>46.385542168674704</v>
      </c>
      <c r="F318" s="26">
        <v>1</v>
      </c>
      <c r="G318" s="23">
        <f t="shared" si="55"/>
        <v>46.39</v>
      </c>
      <c r="H318" s="23">
        <f t="shared" si="62"/>
        <v>10.94</v>
      </c>
      <c r="I318" s="24">
        <f t="shared" si="56"/>
        <v>57.33</v>
      </c>
    </row>
    <row r="319" spans="1:9" x14ac:dyDescent="0.25">
      <c r="A319" s="75" t="s">
        <v>371</v>
      </c>
      <c r="B319" s="25">
        <v>24</v>
      </c>
      <c r="C319" s="23">
        <f t="shared" si="68"/>
        <v>0.14457831325301204</v>
      </c>
      <c r="D319" s="23">
        <v>700</v>
      </c>
      <c r="E319" s="23">
        <f t="shared" si="54"/>
        <v>101.20481927710843</v>
      </c>
      <c r="F319" s="26">
        <v>1</v>
      </c>
      <c r="G319" s="23">
        <f t="shared" si="55"/>
        <v>101.2</v>
      </c>
      <c r="H319" s="113">
        <f>ROUND(G319*0.2077,2)</f>
        <v>21.02</v>
      </c>
      <c r="I319" s="24">
        <f t="shared" si="56"/>
        <v>122.22</v>
      </c>
    </row>
    <row r="320" spans="1:9" x14ac:dyDescent="0.25">
      <c r="A320" s="75" t="s">
        <v>371</v>
      </c>
      <c r="B320" s="25">
        <v>16.5</v>
      </c>
      <c r="C320" s="23">
        <f t="shared" si="68"/>
        <v>9.9397590361445784E-2</v>
      </c>
      <c r="D320" s="23">
        <v>700</v>
      </c>
      <c r="E320" s="23">
        <f t="shared" si="54"/>
        <v>69.578313253012055</v>
      </c>
      <c r="F320" s="26">
        <v>1</v>
      </c>
      <c r="G320" s="23">
        <f t="shared" si="55"/>
        <v>69.58</v>
      </c>
      <c r="H320" s="23">
        <f t="shared" si="62"/>
        <v>16.41</v>
      </c>
      <c r="I320" s="24">
        <f t="shared" si="56"/>
        <v>85.99</v>
      </c>
    </row>
    <row r="321" spans="1:9" x14ac:dyDescent="0.25">
      <c r="A321" s="75" t="s">
        <v>371</v>
      </c>
      <c r="B321" s="25">
        <v>4.5</v>
      </c>
      <c r="C321" s="23">
        <f t="shared" si="68"/>
        <v>2.710843373493976E-2</v>
      </c>
      <c r="D321" s="23">
        <v>700</v>
      </c>
      <c r="E321" s="23">
        <f t="shared" si="54"/>
        <v>18.975903614457831</v>
      </c>
      <c r="F321" s="26">
        <v>1</v>
      </c>
      <c r="G321" s="23">
        <f t="shared" si="55"/>
        <v>18.98</v>
      </c>
      <c r="H321" s="113">
        <f>ROUND(G321*0.2077,2)</f>
        <v>3.94</v>
      </c>
      <c r="I321" s="24">
        <f t="shared" si="56"/>
        <v>22.92</v>
      </c>
    </row>
    <row r="322" spans="1:9" x14ac:dyDescent="0.25">
      <c r="A322" s="75" t="s">
        <v>371</v>
      </c>
      <c r="B322" s="25">
        <v>23</v>
      </c>
      <c r="C322" s="23">
        <f t="shared" si="68"/>
        <v>0.13855421686746988</v>
      </c>
      <c r="D322" s="23">
        <v>700</v>
      </c>
      <c r="E322" s="23">
        <f t="shared" si="54"/>
        <v>96.98795180722891</v>
      </c>
      <c r="F322" s="26">
        <v>1</v>
      </c>
      <c r="G322" s="23">
        <f t="shared" si="55"/>
        <v>96.99</v>
      </c>
      <c r="H322" s="23">
        <f>ROUND(G322*0.2359,2)</f>
        <v>22.88</v>
      </c>
      <c r="I322" s="24">
        <f t="shared" si="56"/>
        <v>119.86999999999999</v>
      </c>
    </row>
    <row r="323" spans="1:9" x14ac:dyDescent="0.25">
      <c r="A323" s="75" t="s">
        <v>712</v>
      </c>
      <c r="B323" s="25">
        <v>7</v>
      </c>
      <c r="C323" s="23">
        <f t="shared" si="68"/>
        <v>4.2168674698795178E-2</v>
      </c>
      <c r="D323" s="23">
        <v>870</v>
      </c>
      <c r="E323" s="23">
        <f t="shared" si="54"/>
        <v>36.686746987951807</v>
      </c>
      <c r="F323" s="26">
        <v>1</v>
      </c>
      <c r="G323" s="23">
        <f t="shared" si="55"/>
        <v>36.69</v>
      </c>
      <c r="H323" s="23">
        <f>ROUND(G323*0.2359,2)</f>
        <v>8.66</v>
      </c>
      <c r="I323" s="24">
        <f t="shared" si="56"/>
        <v>45.349999999999994</v>
      </c>
    </row>
    <row r="324" spans="1:9" ht="33" x14ac:dyDescent="0.25">
      <c r="A324" s="560" t="s">
        <v>713</v>
      </c>
      <c r="B324" s="449">
        <f>SUM(B325:B364)</f>
        <v>3498.2</v>
      </c>
      <c r="C324" s="416">
        <f t="shared" ref="C324:I324" si="71">SUM(C325:C364)</f>
        <v>21.165564253943572</v>
      </c>
      <c r="D324" s="416"/>
      <c r="E324" s="416"/>
      <c r="F324" s="425"/>
      <c r="G324" s="416">
        <f t="shared" si="71"/>
        <v>15470.62</v>
      </c>
      <c r="H324" s="416">
        <f t="shared" si="71"/>
        <v>3546.9000000000005</v>
      </c>
      <c r="I324" s="461">
        <f t="shared" si="71"/>
        <v>19017.519999999997</v>
      </c>
    </row>
    <row r="325" spans="1:9" x14ac:dyDescent="0.25">
      <c r="A325" s="75" t="s">
        <v>714</v>
      </c>
      <c r="B325" s="25">
        <v>22.5</v>
      </c>
      <c r="C325" s="23">
        <f>B325/124</f>
        <v>0.18145161290322581</v>
      </c>
      <c r="D325" s="23">
        <v>1880</v>
      </c>
      <c r="E325" s="23">
        <f t="shared" si="54"/>
        <v>341.12903225806451</v>
      </c>
      <c r="F325" s="26">
        <v>1</v>
      </c>
      <c r="G325" s="23">
        <f t="shared" si="55"/>
        <v>341.13</v>
      </c>
      <c r="H325" s="113">
        <f>ROUND(G325*0.2077,2)</f>
        <v>70.849999999999994</v>
      </c>
      <c r="I325" s="24">
        <f t="shared" si="56"/>
        <v>411.98</v>
      </c>
    </row>
    <row r="326" spans="1:9" x14ac:dyDescent="0.25">
      <c r="A326" s="75" t="s">
        <v>715</v>
      </c>
      <c r="B326" s="25">
        <v>10</v>
      </c>
      <c r="C326" s="23">
        <f>B326/126</f>
        <v>7.9365079365079361E-2</v>
      </c>
      <c r="D326" s="23">
        <v>1198</v>
      </c>
      <c r="E326" s="23">
        <f t="shared" si="54"/>
        <v>95.079365079365076</v>
      </c>
      <c r="F326" s="26">
        <v>1</v>
      </c>
      <c r="G326" s="23">
        <f t="shared" si="55"/>
        <v>95.08</v>
      </c>
      <c r="H326" s="113">
        <f>ROUND(G326*0.2077,2)</f>
        <v>19.75</v>
      </c>
      <c r="I326" s="24">
        <f t="shared" si="56"/>
        <v>114.83</v>
      </c>
    </row>
    <row r="327" spans="1:9" x14ac:dyDescent="0.25">
      <c r="A327" s="75" t="s">
        <v>715</v>
      </c>
      <c r="B327" s="25">
        <v>15</v>
      </c>
      <c r="C327" s="23">
        <f>B327/126</f>
        <v>0.11904761904761904</v>
      </c>
      <c r="D327" s="23">
        <v>1198</v>
      </c>
      <c r="E327" s="23">
        <f t="shared" si="54"/>
        <v>142.61904761904762</v>
      </c>
      <c r="F327" s="26">
        <v>1</v>
      </c>
      <c r="G327" s="23">
        <f t="shared" si="55"/>
        <v>142.62</v>
      </c>
      <c r="H327" s="23">
        <f>ROUND(G327*0.2359,2)</f>
        <v>33.64</v>
      </c>
      <c r="I327" s="24">
        <f t="shared" si="56"/>
        <v>176.26</v>
      </c>
    </row>
    <row r="328" spans="1:9" x14ac:dyDescent="0.25">
      <c r="A328" s="75" t="s">
        <v>720</v>
      </c>
      <c r="B328" s="25">
        <v>5.5</v>
      </c>
      <c r="C328" s="23">
        <f>B328/166</f>
        <v>3.313253012048193E-2</v>
      </c>
      <c r="D328" s="23">
        <v>1830</v>
      </c>
      <c r="E328" s="23">
        <f t="shared" ref="E328:E335" si="72">D328*C328</f>
        <v>60.632530120481931</v>
      </c>
      <c r="F328" s="26">
        <v>1</v>
      </c>
      <c r="G328" s="23">
        <f t="shared" ref="G328:G335" si="73">ROUND(E328*F328,2)</f>
        <v>60.63</v>
      </c>
      <c r="H328" s="23">
        <f>ROUND(G328*0.2359,2)</f>
        <v>14.3</v>
      </c>
      <c r="I328" s="24">
        <f t="shared" ref="I328:I335" si="74">G328+H328</f>
        <v>74.930000000000007</v>
      </c>
    </row>
    <row r="329" spans="1:9" x14ac:dyDescent="0.25">
      <c r="A329" s="75" t="s">
        <v>367</v>
      </c>
      <c r="B329" s="25">
        <v>126</v>
      </c>
      <c r="C329" s="23">
        <f>B329/166</f>
        <v>0.75903614457831325</v>
      </c>
      <c r="D329" s="23">
        <v>2730</v>
      </c>
      <c r="E329" s="23">
        <f t="shared" si="72"/>
        <v>2072.1686746987953</v>
      </c>
      <c r="F329" s="26">
        <v>1</v>
      </c>
      <c r="G329" s="23">
        <f t="shared" si="73"/>
        <v>2072.17</v>
      </c>
      <c r="H329" s="23">
        <f>ROUND(G329*0.2359,2)</f>
        <v>488.82</v>
      </c>
      <c r="I329" s="24">
        <f t="shared" si="74"/>
        <v>2560.9900000000002</v>
      </c>
    </row>
    <row r="330" spans="1:9" x14ac:dyDescent="0.25">
      <c r="A330" s="75" t="s">
        <v>467</v>
      </c>
      <c r="B330" s="25">
        <v>6</v>
      </c>
      <c r="C330" s="23">
        <f>B330/166</f>
        <v>3.614457831325301E-2</v>
      </c>
      <c r="D330" s="23">
        <v>1930</v>
      </c>
      <c r="E330" s="23">
        <f t="shared" si="72"/>
        <v>69.759036144578303</v>
      </c>
      <c r="F330" s="26">
        <v>1</v>
      </c>
      <c r="G330" s="23">
        <f t="shared" si="73"/>
        <v>69.760000000000005</v>
      </c>
      <c r="H330" s="113">
        <f>ROUND(G330*0.2077,2)</f>
        <v>14.49</v>
      </c>
      <c r="I330" s="24">
        <f t="shared" si="74"/>
        <v>84.25</v>
      </c>
    </row>
    <row r="331" spans="1:9" x14ac:dyDescent="0.25">
      <c r="A331" s="75" t="s">
        <v>467</v>
      </c>
      <c r="B331" s="25">
        <v>1</v>
      </c>
      <c r="C331" s="23">
        <f>B331/168</f>
        <v>5.9523809523809521E-3</v>
      </c>
      <c r="D331" s="23">
        <v>1880</v>
      </c>
      <c r="E331" s="23">
        <f t="shared" si="72"/>
        <v>11.19047619047619</v>
      </c>
      <c r="F331" s="26">
        <v>1</v>
      </c>
      <c r="G331" s="23">
        <f t="shared" si="73"/>
        <v>11.19</v>
      </c>
      <c r="H331" s="113">
        <f>ROUND(G331*0.2077,2)</f>
        <v>2.3199999999999998</v>
      </c>
      <c r="I331" s="24">
        <f t="shared" si="74"/>
        <v>13.51</v>
      </c>
    </row>
    <row r="332" spans="1:9" x14ac:dyDescent="0.25">
      <c r="A332" s="75" t="s">
        <v>467</v>
      </c>
      <c r="B332" s="25">
        <v>2</v>
      </c>
      <c r="C332" s="23">
        <f>B332/168</f>
        <v>1.1904761904761904E-2</v>
      </c>
      <c r="D332" s="23">
        <v>1880</v>
      </c>
      <c r="E332" s="23">
        <f t="shared" si="72"/>
        <v>22.38095238095238</v>
      </c>
      <c r="F332" s="26">
        <v>1</v>
      </c>
      <c r="G332" s="23">
        <f t="shared" si="73"/>
        <v>22.38</v>
      </c>
      <c r="H332" s="113">
        <f>ROUND(G332*0.2077,2)</f>
        <v>4.6500000000000004</v>
      </c>
      <c r="I332" s="24">
        <f t="shared" si="74"/>
        <v>27.03</v>
      </c>
    </row>
    <row r="333" spans="1:9" x14ac:dyDescent="0.25">
      <c r="A333" s="75" t="s">
        <v>467</v>
      </c>
      <c r="B333" s="25">
        <v>2</v>
      </c>
      <c r="C333" s="23">
        <f>B333/168</f>
        <v>1.1904761904761904E-2</v>
      </c>
      <c r="D333" s="23">
        <v>1880</v>
      </c>
      <c r="E333" s="23">
        <f t="shared" si="72"/>
        <v>22.38095238095238</v>
      </c>
      <c r="F333" s="26">
        <v>1</v>
      </c>
      <c r="G333" s="23">
        <f t="shared" si="73"/>
        <v>22.38</v>
      </c>
      <c r="H333" s="23">
        <f>ROUND(G333*0.2359,2)</f>
        <v>5.28</v>
      </c>
      <c r="I333" s="24">
        <f t="shared" si="74"/>
        <v>27.66</v>
      </c>
    </row>
    <row r="334" spans="1:9" x14ac:dyDescent="0.25">
      <c r="A334" s="75" t="s">
        <v>467</v>
      </c>
      <c r="B334" s="25">
        <v>4</v>
      </c>
      <c r="C334" s="23">
        <f>B334/168</f>
        <v>2.3809523809523808E-2</v>
      </c>
      <c r="D334" s="23">
        <v>1880</v>
      </c>
      <c r="E334" s="23">
        <f t="shared" si="72"/>
        <v>44.761904761904759</v>
      </c>
      <c r="F334" s="26">
        <v>1</v>
      </c>
      <c r="G334" s="23">
        <f t="shared" si="73"/>
        <v>44.76</v>
      </c>
      <c r="H334" s="23">
        <f>ROUND(G334*0.2359,2)</f>
        <v>10.56</v>
      </c>
      <c r="I334" s="24">
        <f t="shared" si="74"/>
        <v>55.32</v>
      </c>
    </row>
    <row r="335" spans="1:9" x14ac:dyDescent="0.25">
      <c r="A335" s="75" t="s">
        <v>695</v>
      </c>
      <c r="B335" s="25">
        <v>10.5</v>
      </c>
      <c r="C335" s="23">
        <f>B335/166</f>
        <v>6.3253012048192767E-2</v>
      </c>
      <c r="D335" s="23">
        <v>1054</v>
      </c>
      <c r="E335" s="23">
        <f t="shared" si="72"/>
        <v>66.668674698795172</v>
      </c>
      <c r="F335" s="26">
        <v>1</v>
      </c>
      <c r="G335" s="23">
        <f t="shared" si="73"/>
        <v>66.67</v>
      </c>
      <c r="H335" s="23">
        <f>ROUND(G335*0.2359,2)</f>
        <v>15.73</v>
      </c>
      <c r="I335" s="24">
        <f t="shared" si="74"/>
        <v>82.4</v>
      </c>
    </row>
    <row r="336" spans="1:9" x14ac:dyDescent="0.25">
      <c r="A336" s="75" t="s">
        <v>716</v>
      </c>
      <c r="B336" s="25">
        <v>96</v>
      </c>
      <c r="C336" s="23">
        <f t="shared" si="53"/>
        <v>0.57831325301204817</v>
      </c>
      <c r="D336" s="23">
        <v>2450</v>
      </c>
      <c r="E336" s="23">
        <f t="shared" si="54"/>
        <v>1416.867469879518</v>
      </c>
      <c r="F336" s="26">
        <v>0.3</v>
      </c>
      <c r="G336" s="23">
        <f t="shared" si="55"/>
        <v>425.06</v>
      </c>
      <c r="H336" s="23">
        <f t="shared" ref="H336:H352" si="75">ROUND(G336*0.2359,2)</f>
        <v>100.27</v>
      </c>
      <c r="I336" s="24">
        <f t="shared" si="56"/>
        <v>525.33000000000004</v>
      </c>
    </row>
    <row r="337" spans="1:9" x14ac:dyDescent="0.25">
      <c r="A337" s="75" t="s">
        <v>717</v>
      </c>
      <c r="B337" s="25">
        <v>158.1</v>
      </c>
      <c r="C337" s="23">
        <f t="shared" si="53"/>
        <v>0.95240963855421679</v>
      </c>
      <c r="D337" s="23">
        <v>3030</v>
      </c>
      <c r="E337" s="23">
        <f t="shared" si="54"/>
        <v>2885.8012048192768</v>
      </c>
      <c r="F337" s="26">
        <v>0.3</v>
      </c>
      <c r="G337" s="23">
        <f t="shared" si="55"/>
        <v>865.74</v>
      </c>
      <c r="H337" s="113">
        <f>ROUND(G337*0.2077,2)</f>
        <v>179.81</v>
      </c>
      <c r="I337" s="24">
        <f t="shared" si="56"/>
        <v>1045.55</v>
      </c>
    </row>
    <row r="338" spans="1:9" x14ac:dyDescent="0.25">
      <c r="A338" s="75" t="s">
        <v>718</v>
      </c>
      <c r="B338" s="25">
        <v>158.1</v>
      </c>
      <c r="C338" s="23">
        <f t="shared" si="53"/>
        <v>0.95240963855421679</v>
      </c>
      <c r="D338" s="23">
        <v>2640</v>
      </c>
      <c r="E338" s="23">
        <f t="shared" si="54"/>
        <v>2514.3614457831322</v>
      </c>
      <c r="F338" s="26">
        <v>0.3</v>
      </c>
      <c r="G338" s="23">
        <f t="shared" si="55"/>
        <v>754.31</v>
      </c>
      <c r="H338" s="23">
        <f t="shared" si="75"/>
        <v>177.94</v>
      </c>
      <c r="I338" s="24">
        <f t="shared" si="56"/>
        <v>932.25</v>
      </c>
    </row>
    <row r="339" spans="1:9" x14ac:dyDescent="0.25">
      <c r="A339" s="75" t="s">
        <v>719</v>
      </c>
      <c r="B339" s="25">
        <v>166</v>
      </c>
      <c r="C339" s="23">
        <f t="shared" si="53"/>
        <v>1</v>
      </c>
      <c r="D339" s="23">
        <v>2530</v>
      </c>
      <c r="E339" s="23">
        <f t="shared" si="54"/>
        <v>2530</v>
      </c>
      <c r="F339" s="26">
        <v>0.3</v>
      </c>
      <c r="G339" s="23">
        <f t="shared" si="55"/>
        <v>759</v>
      </c>
      <c r="H339" s="23">
        <f t="shared" si="75"/>
        <v>179.05</v>
      </c>
      <c r="I339" s="24">
        <f t="shared" si="56"/>
        <v>938.05</v>
      </c>
    </row>
    <row r="340" spans="1:9" x14ac:dyDescent="0.25">
      <c r="A340" s="75" t="s">
        <v>721</v>
      </c>
      <c r="B340" s="25">
        <v>134.4</v>
      </c>
      <c r="C340" s="23">
        <f t="shared" si="53"/>
        <v>0.80963855421686748</v>
      </c>
      <c r="D340" s="23">
        <v>1915</v>
      </c>
      <c r="E340" s="23">
        <f t="shared" si="54"/>
        <v>1550.4578313253012</v>
      </c>
      <c r="F340" s="26">
        <v>0.3</v>
      </c>
      <c r="G340" s="23">
        <f t="shared" si="55"/>
        <v>465.14</v>
      </c>
      <c r="H340" s="23">
        <f t="shared" si="75"/>
        <v>109.73</v>
      </c>
      <c r="I340" s="24">
        <f t="shared" si="56"/>
        <v>574.87</v>
      </c>
    </row>
    <row r="341" spans="1:9" x14ac:dyDescent="0.25">
      <c r="A341" s="75" t="s">
        <v>722</v>
      </c>
      <c r="B341" s="25">
        <v>102.8</v>
      </c>
      <c r="C341" s="23">
        <f t="shared" si="53"/>
        <v>0.61927710843373496</v>
      </c>
      <c r="D341" s="23">
        <v>1950</v>
      </c>
      <c r="E341" s="23">
        <f t="shared" si="54"/>
        <v>1207.5903614457832</v>
      </c>
      <c r="F341" s="26">
        <v>0.3</v>
      </c>
      <c r="G341" s="23">
        <f t="shared" si="55"/>
        <v>362.28</v>
      </c>
      <c r="H341" s="23">
        <f t="shared" si="75"/>
        <v>85.46</v>
      </c>
      <c r="I341" s="24">
        <f t="shared" si="56"/>
        <v>447.73999999999995</v>
      </c>
    </row>
    <row r="342" spans="1:9" x14ac:dyDescent="0.25">
      <c r="A342" s="75" t="s">
        <v>723</v>
      </c>
      <c r="B342" s="25">
        <v>166</v>
      </c>
      <c r="C342" s="23">
        <f t="shared" ref="C342:C354" si="76">B342/166</f>
        <v>1</v>
      </c>
      <c r="D342" s="23">
        <v>1645</v>
      </c>
      <c r="E342" s="23">
        <f t="shared" si="54"/>
        <v>1645</v>
      </c>
      <c r="F342" s="26">
        <v>0.3</v>
      </c>
      <c r="G342" s="23">
        <f t="shared" ref="G342:G354" si="77">ROUND(E342*F342,2)</f>
        <v>493.5</v>
      </c>
      <c r="H342" s="23">
        <f t="shared" si="75"/>
        <v>116.42</v>
      </c>
      <c r="I342" s="24">
        <f t="shared" ref="I342:I354" si="78">G342+H342</f>
        <v>609.91999999999996</v>
      </c>
    </row>
    <row r="343" spans="1:9" x14ac:dyDescent="0.25">
      <c r="A343" s="75" t="s">
        <v>372</v>
      </c>
      <c r="B343" s="25">
        <v>24</v>
      </c>
      <c r="C343" s="23">
        <f t="shared" si="76"/>
        <v>0.14457831325301204</v>
      </c>
      <c r="D343" s="23">
        <v>650</v>
      </c>
      <c r="E343" s="23">
        <f t="shared" si="54"/>
        <v>93.97590361445782</v>
      </c>
      <c r="F343" s="26">
        <v>1</v>
      </c>
      <c r="G343" s="23">
        <f t="shared" si="77"/>
        <v>93.98</v>
      </c>
      <c r="H343" s="23">
        <f t="shared" si="75"/>
        <v>22.17</v>
      </c>
      <c r="I343" s="24">
        <f t="shared" si="78"/>
        <v>116.15</v>
      </c>
    </row>
    <row r="344" spans="1:9" x14ac:dyDescent="0.25">
      <c r="A344" s="75" t="s">
        <v>372</v>
      </c>
      <c r="B344" s="25">
        <v>32</v>
      </c>
      <c r="C344" s="23">
        <f t="shared" si="76"/>
        <v>0.19277108433734941</v>
      </c>
      <c r="D344" s="23">
        <v>650</v>
      </c>
      <c r="E344" s="23">
        <f t="shared" si="54"/>
        <v>125.30120481927712</v>
      </c>
      <c r="F344" s="26">
        <v>1</v>
      </c>
      <c r="G344" s="23">
        <f t="shared" si="77"/>
        <v>125.3</v>
      </c>
      <c r="H344" s="23">
        <f t="shared" si="75"/>
        <v>29.56</v>
      </c>
      <c r="I344" s="24">
        <f t="shared" si="78"/>
        <v>154.85999999999999</v>
      </c>
    </row>
    <row r="345" spans="1:9" x14ac:dyDescent="0.25">
      <c r="A345" s="75" t="s">
        <v>372</v>
      </c>
      <c r="B345" s="25">
        <v>8</v>
      </c>
      <c r="C345" s="23">
        <f t="shared" si="76"/>
        <v>4.8192771084337352E-2</v>
      </c>
      <c r="D345" s="23">
        <v>650</v>
      </c>
      <c r="E345" s="23">
        <f t="shared" si="54"/>
        <v>31.325301204819279</v>
      </c>
      <c r="F345" s="26">
        <v>1</v>
      </c>
      <c r="G345" s="23">
        <f t="shared" si="77"/>
        <v>31.33</v>
      </c>
      <c r="H345" s="23">
        <f t="shared" si="75"/>
        <v>7.39</v>
      </c>
      <c r="I345" s="24">
        <f t="shared" si="78"/>
        <v>38.72</v>
      </c>
    </row>
    <row r="346" spans="1:9" x14ac:dyDescent="0.25">
      <c r="A346" s="75" t="s">
        <v>372</v>
      </c>
      <c r="B346" s="25">
        <v>14</v>
      </c>
      <c r="C346" s="23">
        <f>B346/168</f>
        <v>8.3333333333333329E-2</v>
      </c>
      <c r="D346" s="23">
        <v>650</v>
      </c>
      <c r="E346" s="23">
        <f t="shared" si="54"/>
        <v>54.166666666666664</v>
      </c>
      <c r="F346" s="26">
        <v>1</v>
      </c>
      <c r="G346" s="23">
        <f t="shared" si="77"/>
        <v>54.17</v>
      </c>
      <c r="H346" s="23">
        <f t="shared" si="75"/>
        <v>12.78</v>
      </c>
      <c r="I346" s="24">
        <f t="shared" si="78"/>
        <v>66.95</v>
      </c>
    </row>
    <row r="347" spans="1:9" x14ac:dyDescent="0.25">
      <c r="A347" s="75" t="s">
        <v>372</v>
      </c>
      <c r="B347" s="25">
        <v>166</v>
      </c>
      <c r="C347" s="23">
        <f t="shared" si="76"/>
        <v>1</v>
      </c>
      <c r="D347" s="23">
        <v>650</v>
      </c>
      <c r="E347" s="23">
        <f t="shared" ref="E347:E354" si="79">D347*C347</f>
        <v>650</v>
      </c>
      <c r="F347" s="26">
        <v>1</v>
      </c>
      <c r="G347" s="23">
        <f t="shared" si="77"/>
        <v>650</v>
      </c>
      <c r="H347" s="23">
        <f t="shared" si="75"/>
        <v>153.34</v>
      </c>
      <c r="I347" s="24">
        <f t="shared" si="78"/>
        <v>803.34</v>
      </c>
    </row>
    <row r="348" spans="1:9" x14ac:dyDescent="0.25">
      <c r="A348" s="75" t="s">
        <v>372</v>
      </c>
      <c r="B348" s="25">
        <v>31</v>
      </c>
      <c r="C348" s="23">
        <f t="shared" si="76"/>
        <v>0.18674698795180722</v>
      </c>
      <c r="D348" s="23">
        <v>650</v>
      </c>
      <c r="E348" s="23">
        <f t="shared" si="79"/>
        <v>121.38554216867469</v>
      </c>
      <c r="F348" s="26">
        <v>1</v>
      </c>
      <c r="G348" s="23">
        <f t="shared" si="77"/>
        <v>121.39</v>
      </c>
      <c r="H348" s="23">
        <f t="shared" si="75"/>
        <v>28.64</v>
      </c>
      <c r="I348" s="24">
        <f t="shared" si="78"/>
        <v>150.03</v>
      </c>
    </row>
    <row r="349" spans="1:9" x14ac:dyDescent="0.25">
      <c r="A349" s="75" t="s">
        <v>372</v>
      </c>
      <c r="B349" s="25">
        <v>158</v>
      </c>
      <c r="C349" s="23">
        <f t="shared" si="76"/>
        <v>0.95180722891566261</v>
      </c>
      <c r="D349" s="23">
        <v>650</v>
      </c>
      <c r="E349" s="23">
        <f t="shared" si="79"/>
        <v>618.67469879518069</v>
      </c>
      <c r="F349" s="26">
        <v>1</v>
      </c>
      <c r="G349" s="23">
        <f t="shared" si="77"/>
        <v>618.66999999999996</v>
      </c>
      <c r="H349" s="23">
        <f t="shared" si="75"/>
        <v>145.94</v>
      </c>
      <c r="I349" s="24">
        <f t="shared" si="78"/>
        <v>764.6099999999999</v>
      </c>
    </row>
    <row r="350" spans="1:9" x14ac:dyDescent="0.25">
      <c r="A350" s="75" t="s">
        <v>372</v>
      </c>
      <c r="B350" s="25">
        <v>38</v>
      </c>
      <c r="C350" s="23">
        <f t="shared" si="76"/>
        <v>0.2289156626506024</v>
      </c>
      <c r="D350" s="23">
        <v>650</v>
      </c>
      <c r="E350" s="23">
        <f t="shared" si="79"/>
        <v>148.79518072289156</v>
      </c>
      <c r="F350" s="26">
        <v>1</v>
      </c>
      <c r="G350" s="23">
        <f t="shared" si="77"/>
        <v>148.80000000000001</v>
      </c>
      <c r="H350" s="23">
        <f t="shared" si="75"/>
        <v>35.1</v>
      </c>
      <c r="I350" s="24">
        <f t="shared" si="78"/>
        <v>183.9</v>
      </c>
    </row>
    <row r="351" spans="1:9" x14ac:dyDescent="0.25">
      <c r="A351" s="75" t="s">
        <v>372</v>
      </c>
      <c r="B351" s="25">
        <v>166</v>
      </c>
      <c r="C351" s="23">
        <f t="shared" si="76"/>
        <v>1</v>
      </c>
      <c r="D351" s="23">
        <v>650</v>
      </c>
      <c r="E351" s="23">
        <f t="shared" si="79"/>
        <v>650</v>
      </c>
      <c r="F351" s="26">
        <v>1</v>
      </c>
      <c r="G351" s="23">
        <f t="shared" si="77"/>
        <v>650</v>
      </c>
      <c r="H351" s="23">
        <f t="shared" si="75"/>
        <v>153.34</v>
      </c>
      <c r="I351" s="24">
        <f t="shared" si="78"/>
        <v>803.34</v>
      </c>
    </row>
    <row r="352" spans="1:9" x14ac:dyDescent="0.25">
      <c r="A352" s="75" t="s">
        <v>372</v>
      </c>
      <c r="B352" s="25">
        <v>8</v>
      </c>
      <c r="C352" s="23">
        <f t="shared" si="76"/>
        <v>4.8192771084337352E-2</v>
      </c>
      <c r="D352" s="23">
        <v>650</v>
      </c>
      <c r="E352" s="23">
        <f t="shared" si="79"/>
        <v>31.325301204819279</v>
      </c>
      <c r="F352" s="26">
        <v>1</v>
      </c>
      <c r="G352" s="23">
        <f t="shared" si="77"/>
        <v>31.33</v>
      </c>
      <c r="H352" s="23">
        <f t="shared" si="75"/>
        <v>7.39</v>
      </c>
      <c r="I352" s="24">
        <f t="shared" si="78"/>
        <v>38.72</v>
      </c>
    </row>
    <row r="353" spans="1:9" x14ac:dyDescent="0.25">
      <c r="A353" s="75" t="s">
        <v>372</v>
      </c>
      <c r="B353" s="25">
        <v>8</v>
      </c>
      <c r="C353" s="23">
        <f t="shared" si="76"/>
        <v>4.8192771084337352E-2</v>
      </c>
      <c r="D353" s="23">
        <v>650</v>
      </c>
      <c r="E353" s="23">
        <f t="shared" si="79"/>
        <v>31.325301204819279</v>
      </c>
      <c r="F353" s="26">
        <v>1</v>
      </c>
      <c r="G353" s="23">
        <f t="shared" si="77"/>
        <v>31.33</v>
      </c>
      <c r="H353" s="113">
        <f>ROUND(G353*0.2077,2)</f>
        <v>6.51</v>
      </c>
      <c r="I353" s="24">
        <f t="shared" si="78"/>
        <v>37.839999999999996</v>
      </c>
    </row>
    <row r="354" spans="1:9" x14ac:dyDescent="0.25">
      <c r="A354" s="75" t="s">
        <v>372</v>
      </c>
      <c r="B354" s="25">
        <v>102</v>
      </c>
      <c r="C354" s="23">
        <f t="shared" si="76"/>
        <v>0.61445783132530118</v>
      </c>
      <c r="D354" s="23">
        <v>650</v>
      </c>
      <c r="E354" s="23">
        <f t="shared" si="79"/>
        <v>399.39759036144579</v>
      </c>
      <c r="F354" s="26">
        <v>1</v>
      </c>
      <c r="G354" s="23">
        <f t="shared" si="77"/>
        <v>399.4</v>
      </c>
      <c r="H354" s="113">
        <f>ROUND(G354*0.2077,2)</f>
        <v>82.96</v>
      </c>
      <c r="I354" s="24">
        <f t="shared" si="78"/>
        <v>482.35999999999996</v>
      </c>
    </row>
    <row r="355" spans="1:9" x14ac:dyDescent="0.25">
      <c r="A355" s="75" t="s">
        <v>724</v>
      </c>
      <c r="B355" s="25">
        <v>166</v>
      </c>
      <c r="C355" s="23">
        <f t="shared" ref="C355:C364" si="80">B355/166</f>
        <v>1</v>
      </c>
      <c r="D355" s="23">
        <v>3090</v>
      </c>
      <c r="E355" s="23">
        <f t="shared" ref="E355:E364" si="81">D355*C355</f>
        <v>3090</v>
      </c>
      <c r="F355" s="26">
        <v>0.3</v>
      </c>
      <c r="G355" s="23">
        <f t="shared" ref="G355:G364" si="82">ROUND(E355*F355,2)</f>
        <v>927</v>
      </c>
      <c r="H355" s="113">
        <f>ROUND(G355*0.2077,2)</f>
        <v>192.54</v>
      </c>
      <c r="I355" s="24">
        <f t="shared" ref="I355:I364" si="83">G355+H355</f>
        <v>1119.54</v>
      </c>
    </row>
    <row r="356" spans="1:9" x14ac:dyDescent="0.25">
      <c r="A356" s="75" t="s">
        <v>724</v>
      </c>
      <c r="B356" s="25">
        <v>166</v>
      </c>
      <c r="C356" s="23">
        <f t="shared" si="80"/>
        <v>1</v>
      </c>
      <c r="D356" s="23">
        <v>3090</v>
      </c>
      <c r="E356" s="23">
        <f t="shared" si="81"/>
        <v>3090</v>
      </c>
      <c r="F356" s="26">
        <v>0.3</v>
      </c>
      <c r="G356" s="23">
        <f t="shared" si="82"/>
        <v>927</v>
      </c>
      <c r="H356" s="23">
        <f t="shared" ref="H356:H361" si="84">ROUND(G356*0.2359,2)</f>
        <v>218.68</v>
      </c>
      <c r="I356" s="24">
        <f t="shared" si="83"/>
        <v>1145.68</v>
      </c>
    </row>
    <row r="357" spans="1:9" x14ac:dyDescent="0.25">
      <c r="A357" s="75" t="s">
        <v>725</v>
      </c>
      <c r="B357" s="25">
        <v>150.19999999999999</v>
      </c>
      <c r="C357" s="23">
        <f t="shared" si="80"/>
        <v>0.90481927710843368</v>
      </c>
      <c r="D357" s="23">
        <v>1415</v>
      </c>
      <c r="E357" s="23">
        <f t="shared" si="81"/>
        <v>1280.3192771084337</v>
      </c>
      <c r="F357" s="26">
        <v>0.3</v>
      </c>
      <c r="G357" s="23">
        <f t="shared" si="82"/>
        <v>384.1</v>
      </c>
      <c r="H357" s="113">
        <f>ROUND(G357*0.2077,2)</f>
        <v>79.78</v>
      </c>
      <c r="I357" s="24">
        <f t="shared" si="83"/>
        <v>463.88</v>
      </c>
    </row>
    <row r="358" spans="1:9" x14ac:dyDescent="0.25">
      <c r="A358" s="75" t="s">
        <v>725</v>
      </c>
      <c r="B358" s="25">
        <v>158.1</v>
      </c>
      <c r="C358" s="23">
        <f t="shared" si="80"/>
        <v>0.95240963855421679</v>
      </c>
      <c r="D358" s="23">
        <v>1640</v>
      </c>
      <c r="E358" s="23">
        <f t="shared" si="81"/>
        <v>1561.9518072289156</v>
      </c>
      <c r="F358" s="26">
        <v>0.3</v>
      </c>
      <c r="G358" s="23">
        <f t="shared" si="82"/>
        <v>468.59</v>
      </c>
      <c r="H358" s="23">
        <f t="shared" si="84"/>
        <v>110.54</v>
      </c>
      <c r="I358" s="24">
        <f t="shared" si="83"/>
        <v>579.13</v>
      </c>
    </row>
    <row r="359" spans="1:9" x14ac:dyDescent="0.25">
      <c r="A359" s="75" t="s">
        <v>725</v>
      </c>
      <c r="B359" s="25">
        <v>166</v>
      </c>
      <c r="C359" s="23">
        <f t="shared" si="80"/>
        <v>1</v>
      </c>
      <c r="D359" s="23">
        <v>1640</v>
      </c>
      <c r="E359" s="23">
        <f t="shared" si="81"/>
        <v>1640</v>
      </c>
      <c r="F359" s="26">
        <v>0.3</v>
      </c>
      <c r="G359" s="23">
        <f t="shared" si="82"/>
        <v>492</v>
      </c>
      <c r="H359" s="23">
        <f t="shared" si="84"/>
        <v>116.06</v>
      </c>
      <c r="I359" s="24">
        <f t="shared" si="83"/>
        <v>608.05999999999995</v>
      </c>
    </row>
    <row r="360" spans="1:9" x14ac:dyDescent="0.25">
      <c r="A360" s="75" t="s">
        <v>725</v>
      </c>
      <c r="B360" s="25">
        <v>166</v>
      </c>
      <c r="C360" s="23">
        <f t="shared" si="80"/>
        <v>1</v>
      </c>
      <c r="D360" s="23">
        <v>1640</v>
      </c>
      <c r="E360" s="23">
        <f t="shared" si="81"/>
        <v>1640</v>
      </c>
      <c r="F360" s="26">
        <v>0.3</v>
      </c>
      <c r="G360" s="23">
        <f t="shared" si="82"/>
        <v>492</v>
      </c>
      <c r="H360" s="23">
        <f t="shared" si="84"/>
        <v>116.06</v>
      </c>
      <c r="I360" s="24">
        <f t="shared" si="83"/>
        <v>608.05999999999995</v>
      </c>
    </row>
    <row r="361" spans="1:9" x14ac:dyDescent="0.25">
      <c r="A361" s="75" t="s">
        <v>726</v>
      </c>
      <c r="B361" s="25">
        <v>94.9</v>
      </c>
      <c r="C361" s="23">
        <f t="shared" si="80"/>
        <v>0.57168674698795185</v>
      </c>
      <c r="D361" s="23">
        <v>1640</v>
      </c>
      <c r="E361" s="23">
        <f t="shared" si="81"/>
        <v>937.56626506024099</v>
      </c>
      <c r="F361" s="26">
        <v>0.3</v>
      </c>
      <c r="G361" s="23">
        <f t="shared" si="82"/>
        <v>281.27</v>
      </c>
      <c r="H361" s="23">
        <f t="shared" si="84"/>
        <v>66.349999999999994</v>
      </c>
      <c r="I361" s="24">
        <f t="shared" si="83"/>
        <v>347.62</v>
      </c>
    </row>
    <row r="362" spans="1:9" x14ac:dyDescent="0.25">
      <c r="A362" s="75" t="s">
        <v>727</v>
      </c>
      <c r="B362" s="25">
        <v>166</v>
      </c>
      <c r="C362" s="23">
        <f t="shared" si="80"/>
        <v>1</v>
      </c>
      <c r="D362" s="23">
        <v>1640</v>
      </c>
      <c r="E362" s="23">
        <f t="shared" si="81"/>
        <v>1640</v>
      </c>
      <c r="F362" s="26">
        <v>0.3</v>
      </c>
      <c r="G362" s="23">
        <f t="shared" si="82"/>
        <v>492</v>
      </c>
      <c r="H362" s="113">
        <f>ROUND(G362*0.2077,2)</f>
        <v>102.19</v>
      </c>
      <c r="I362" s="24">
        <f t="shared" si="83"/>
        <v>594.19000000000005</v>
      </c>
    </row>
    <row r="363" spans="1:9" x14ac:dyDescent="0.25">
      <c r="A363" s="75" t="s">
        <v>728</v>
      </c>
      <c r="B363" s="25">
        <v>166</v>
      </c>
      <c r="C363" s="23">
        <f t="shared" si="80"/>
        <v>1</v>
      </c>
      <c r="D363" s="23">
        <v>1600</v>
      </c>
      <c r="E363" s="23">
        <f t="shared" si="81"/>
        <v>1600</v>
      </c>
      <c r="F363" s="26">
        <v>0.3</v>
      </c>
      <c r="G363" s="23">
        <f t="shared" si="82"/>
        <v>480</v>
      </c>
      <c r="H363" s="23">
        <f>ROUND(G363*0.2359,2)</f>
        <v>113.23</v>
      </c>
      <c r="I363" s="24">
        <f t="shared" si="83"/>
        <v>593.23</v>
      </c>
    </row>
    <row r="364" spans="1:9" x14ac:dyDescent="0.25">
      <c r="A364" s="75" t="s">
        <v>728</v>
      </c>
      <c r="B364" s="25">
        <v>158.1</v>
      </c>
      <c r="C364" s="23">
        <f t="shared" si="80"/>
        <v>0.95240963855421679</v>
      </c>
      <c r="D364" s="23">
        <v>1740</v>
      </c>
      <c r="E364" s="23">
        <f t="shared" si="81"/>
        <v>1657.1927710843372</v>
      </c>
      <c r="F364" s="26">
        <v>0.3</v>
      </c>
      <c r="G364" s="23">
        <f t="shared" si="82"/>
        <v>497.16</v>
      </c>
      <c r="H364" s="23">
        <f>ROUND(G364*0.2359,2)</f>
        <v>117.28</v>
      </c>
      <c r="I364" s="24">
        <f t="shared" si="83"/>
        <v>614.44000000000005</v>
      </c>
    </row>
    <row r="365" spans="1:9" x14ac:dyDescent="0.25">
      <c r="A365" s="397" t="s">
        <v>729</v>
      </c>
      <c r="B365" s="449">
        <f>B366</f>
        <v>722.00200000000007</v>
      </c>
      <c r="C365" s="416">
        <f t="shared" ref="C365:I365" si="85">C366</f>
        <v>4.3475447182819948</v>
      </c>
      <c r="D365" s="416"/>
      <c r="E365" s="416"/>
      <c r="F365" s="425"/>
      <c r="G365" s="416">
        <f t="shared" si="85"/>
        <v>4872.2</v>
      </c>
      <c r="H365" s="416">
        <f t="shared" si="85"/>
        <v>1130.9599999999998</v>
      </c>
      <c r="I365" s="461">
        <f t="shared" si="85"/>
        <v>6003.1600000000008</v>
      </c>
    </row>
    <row r="366" spans="1:9" s="217" customFormat="1" ht="33" x14ac:dyDescent="0.25">
      <c r="A366" s="496" t="s">
        <v>7</v>
      </c>
      <c r="B366" s="451">
        <f>SUM(B367:B520)</f>
        <v>722.00200000000007</v>
      </c>
      <c r="C366" s="430">
        <f t="shared" ref="C366:I366" si="86">SUM(C367:C520)</f>
        <v>4.3475447182819948</v>
      </c>
      <c r="D366" s="430"/>
      <c r="E366" s="430"/>
      <c r="F366" s="432"/>
      <c r="G366" s="430">
        <f t="shared" si="86"/>
        <v>4872.2</v>
      </c>
      <c r="H366" s="430">
        <f t="shared" si="86"/>
        <v>1130.9599999999998</v>
      </c>
      <c r="I366" s="462">
        <f t="shared" si="86"/>
        <v>6003.1600000000008</v>
      </c>
    </row>
    <row r="367" spans="1:9" x14ac:dyDescent="0.25">
      <c r="A367" s="75" t="s">
        <v>730</v>
      </c>
      <c r="B367" s="25">
        <v>3.25</v>
      </c>
      <c r="C367" s="23">
        <f>B367/166</f>
        <v>1.9578313253012049E-2</v>
      </c>
      <c r="D367" s="23">
        <v>1207</v>
      </c>
      <c r="E367" s="23">
        <f>D367*C367</f>
        <v>23.631024096385541</v>
      </c>
      <c r="F367" s="26">
        <v>1</v>
      </c>
      <c r="G367" s="23">
        <f>ROUND(E367*F367,2)</f>
        <v>23.63</v>
      </c>
      <c r="H367" s="23">
        <f>ROUND(G367*0.2359,2)</f>
        <v>5.57</v>
      </c>
      <c r="I367" s="24">
        <f>G367+H367</f>
        <v>29.2</v>
      </c>
    </row>
    <row r="368" spans="1:9" x14ac:dyDescent="0.25">
      <c r="A368" s="75" t="s">
        <v>730</v>
      </c>
      <c r="B368" s="25">
        <v>6.75</v>
      </c>
      <c r="C368" s="23">
        <f t="shared" ref="C368:C406" si="87">B368/166</f>
        <v>4.0662650602409638E-2</v>
      </c>
      <c r="D368" s="23">
        <v>1086</v>
      </c>
      <c r="E368" s="23">
        <f t="shared" ref="E368:E406" si="88">D368*C368</f>
        <v>44.159638554216869</v>
      </c>
      <c r="F368" s="26">
        <v>1</v>
      </c>
      <c r="G368" s="23">
        <f t="shared" ref="G368:G406" si="89">ROUND(E368*F368,2)</f>
        <v>44.16</v>
      </c>
      <c r="H368" s="23">
        <f t="shared" ref="H368:H398" si="90">ROUND(G368*0.2359,2)</f>
        <v>10.42</v>
      </c>
      <c r="I368" s="24">
        <f t="shared" ref="I368:I406" si="91">G368+H368</f>
        <v>54.58</v>
      </c>
    </row>
    <row r="369" spans="1:9" x14ac:dyDescent="0.25">
      <c r="A369" s="75" t="s">
        <v>730</v>
      </c>
      <c r="B369" s="25">
        <v>4.75</v>
      </c>
      <c r="C369" s="23">
        <f t="shared" si="87"/>
        <v>2.86144578313253E-2</v>
      </c>
      <c r="D369" s="23">
        <v>1054</v>
      </c>
      <c r="E369" s="23">
        <f t="shared" si="88"/>
        <v>30.159638554216865</v>
      </c>
      <c r="F369" s="26">
        <v>1</v>
      </c>
      <c r="G369" s="23">
        <f t="shared" si="89"/>
        <v>30.16</v>
      </c>
      <c r="H369" s="23">
        <f t="shared" si="90"/>
        <v>7.11</v>
      </c>
      <c r="I369" s="24">
        <f t="shared" si="91"/>
        <v>37.270000000000003</v>
      </c>
    </row>
    <row r="370" spans="1:9" x14ac:dyDescent="0.25">
      <c r="A370" s="75" t="s">
        <v>730</v>
      </c>
      <c r="B370" s="25">
        <v>3.25</v>
      </c>
      <c r="C370" s="23">
        <f t="shared" si="87"/>
        <v>1.9578313253012049E-2</v>
      </c>
      <c r="D370" s="23">
        <v>1122</v>
      </c>
      <c r="E370" s="23">
        <f t="shared" si="88"/>
        <v>21.966867469879517</v>
      </c>
      <c r="F370" s="26">
        <v>1</v>
      </c>
      <c r="G370" s="23">
        <f t="shared" si="89"/>
        <v>21.97</v>
      </c>
      <c r="H370" s="113">
        <f>ROUND(G370*0.2077,2)</f>
        <v>4.5599999999999996</v>
      </c>
      <c r="I370" s="24">
        <f t="shared" si="91"/>
        <v>26.529999999999998</v>
      </c>
    </row>
    <row r="371" spans="1:9" x14ac:dyDescent="0.25">
      <c r="A371" s="75" t="s">
        <v>730</v>
      </c>
      <c r="B371" s="25">
        <v>6</v>
      </c>
      <c r="C371" s="23">
        <f t="shared" si="87"/>
        <v>3.614457831325301E-2</v>
      </c>
      <c r="D371" s="23">
        <v>1086</v>
      </c>
      <c r="E371" s="23">
        <f t="shared" si="88"/>
        <v>39.253012048192772</v>
      </c>
      <c r="F371" s="26">
        <v>1</v>
      </c>
      <c r="G371" s="23">
        <f t="shared" si="89"/>
        <v>39.25</v>
      </c>
      <c r="H371" s="113">
        <f>ROUND(G371*0.2077,2)</f>
        <v>8.15</v>
      </c>
      <c r="I371" s="24">
        <f t="shared" si="91"/>
        <v>47.4</v>
      </c>
    </row>
    <row r="372" spans="1:9" x14ac:dyDescent="0.25">
      <c r="A372" s="75" t="s">
        <v>730</v>
      </c>
      <c r="B372" s="25">
        <v>2</v>
      </c>
      <c r="C372" s="23">
        <f t="shared" si="87"/>
        <v>1.2048192771084338E-2</v>
      </c>
      <c r="D372" s="23">
        <v>1086</v>
      </c>
      <c r="E372" s="23">
        <f t="shared" si="88"/>
        <v>13.084337349397591</v>
      </c>
      <c r="F372" s="26">
        <v>1</v>
      </c>
      <c r="G372" s="23">
        <f t="shared" si="89"/>
        <v>13.08</v>
      </c>
      <c r="H372" s="23">
        <f t="shared" si="90"/>
        <v>3.09</v>
      </c>
      <c r="I372" s="24">
        <f t="shared" si="91"/>
        <v>16.170000000000002</v>
      </c>
    </row>
    <row r="373" spans="1:9" x14ac:dyDescent="0.25">
      <c r="A373" s="75" t="s">
        <v>731</v>
      </c>
      <c r="B373" s="25">
        <v>4</v>
      </c>
      <c r="C373" s="23">
        <f t="shared" si="87"/>
        <v>2.4096385542168676E-2</v>
      </c>
      <c r="D373" s="23">
        <v>1054</v>
      </c>
      <c r="E373" s="23">
        <f t="shared" si="88"/>
        <v>25.397590361445783</v>
      </c>
      <c r="F373" s="26">
        <v>1</v>
      </c>
      <c r="G373" s="23">
        <f t="shared" si="89"/>
        <v>25.4</v>
      </c>
      <c r="H373" s="23">
        <f t="shared" si="90"/>
        <v>5.99</v>
      </c>
      <c r="I373" s="24">
        <f t="shared" si="91"/>
        <v>31.39</v>
      </c>
    </row>
    <row r="374" spans="1:9" x14ac:dyDescent="0.25">
      <c r="A374" s="75" t="s">
        <v>731</v>
      </c>
      <c r="B374" s="25">
        <v>0.5</v>
      </c>
      <c r="C374" s="23">
        <f t="shared" si="87"/>
        <v>3.0120481927710845E-3</v>
      </c>
      <c r="D374" s="23">
        <v>1054</v>
      </c>
      <c r="E374" s="23">
        <f t="shared" si="88"/>
        <v>3.1746987951807228</v>
      </c>
      <c r="F374" s="26">
        <v>1</v>
      </c>
      <c r="G374" s="23">
        <f t="shared" si="89"/>
        <v>3.17</v>
      </c>
      <c r="H374" s="23">
        <f t="shared" si="90"/>
        <v>0.75</v>
      </c>
      <c r="I374" s="24">
        <f t="shared" si="91"/>
        <v>3.92</v>
      </c>
    </row>
    <row r="375" spans="1:9" x14ac:dyDescent="0.25">
      <c r="A375" s="75" t="s">
        <v>731</v>
      </c>
      <c r="B375" s="25">
        <v>4.5</v>
      </c>
      <c r="C375" s="23">
        <f t="shared" si="87"/>
        <v>2.710843373493976E-2</v>
      </c>
      <c r="D375" s="23">
        <v>1054</v>
      </c>
      <c r="E375" s="23">
        <f t="shared" si="88"/>
        <v>28.572289156626507</v>
      </c>
      <c r="F375" s="26">
        <v>1</v>
      </c>
      <c r="G375" s="23">
        <f t="shared" si="89"/>
        <v>28.57</v>
      </c>
      <c r="H375" s="23">
        <f t="shared" si="90"/>
        <v>6.74</v>
      </c>
      <c r="I375" s="24">
        <f t="shared" si="91"/>
        <v>35.31</v>
      </c>
    </row>
    <row r="376" spans="1:9" x14ac:dyDescent="0.25">
      <c r="A376" s="75" t="s">
        <v>731</v>
      </c>
      <c r="B376" s="25">
        <v>10.75</v>
      </c>
      <c r="C376" s="23">
        <f t="shared" si="87"/>
        <v>6.4759036144578314E-2</v>
      </c>
      <c r="D376" s="23">
        <v>1054</v>
      </c>
      <c r="E376" s="23">
        <f t="shared" si="88"/>
        <v>68.256024096385545</v>
      </c>
      <c r="F376" s="26">
        <v>1</v>
      </c>
      <c r="G376" s="23">
        <f t="shared" si="89"/>
        <v>68.260000000000005</v>
      </c>
      <c r="H376" s="23">
        <f t="shared" si="90"/>
        <v>16.100000000000001</v>
      </c>
      <c r="I376" s="24">
        <f t="shared" si="91"/>
        <v>84.360000000000014</v>
      </c>
    </row>
    <row r="377" spans="1:9" x14ac:dyDescent="0.25">
      <c r="A377" s="75" t="s">
        <v>731</v>
      </c>
      <c r="B377" s="25">
        <v>6</v>
      </c>
      <c r="C377" s="23">
        <f t="shared" si="87"/>
        <v>3.614457831325301E-2</v>
      </c>
      <c r="D377" s="23">
        <v>1090</v>
      </c>
      <c r="E377" s="23">
        <f t="shared" si="88"/>
        <v>39.397590361445779</v>
      </c>
      <c r="F377" s="26">
        <v>1</v>
      </c>
      <c r="G377" s="23">
        <f t="shared" si="89"/>
        <v>39.4</v>
      </c>
      <c r="H377" s="23">
        <f t="shared" si="90"/>
        <v>9.2899999999999991</v>
      </c>
      <c r="I377" s="24">
        <f t="shared" si="91"/>
        <v>48.69</v>
      </c>
    </row>
    <row r="378" spans="1:9" x14ac:dyDescent="0.25">
      <c r="A378" s="75" t="s">
        <v>732</v>
      </c>
      <c r="B378" s="25">
        <v>5</v>
      </c>
      <c r="C378" s="23">
        <f t="shared" si="87"/>
        <v>3.0120481927710843E-2</v>
      </c>
      <c r="D378" s="23">
        <v>1086</v>
      </c>
      <c r="E378" s="23">
        <f t="shared" si="88"/>
        <v>32.710843373493972</v>
      </c>
      <c r="F378" s="26">
        <v>1</v>
      </c>
      <c r="G378" s="23">
        <f t="shared" si="89"/>
        <v>32.71</v>
      </c>
      <c r="H378" s="23">
        <f t="shared" si="90"/>
        <v>7.72</v>
      </c>
      <c r="I378" s="24">
        <f t="shared" si="91"/>
        <v>40.43</v>
      </c>
    </row>
    <row r="379" spans="1:9" x14ac:dyDescent="0.25">
      <c r="A379" s="75" t="s">
        <v>732</v>
      </c>
      <c r="B379" s="25">
        <v>3.25</v>
      </c>
      <c r="C379" s="23">
        <f t="shared" si="87"/>
        <v>1.9578313253012049E-2</v>
      </c>
      <c r="D379" s="23">
        <v>1086</v>
      </c>
      <c r="E379" s="23">
        <f t="shared" si="88"/>
        <v>21.262048192771086</v>
      </c>
      <c r="F379" s="26">
        <v>1</v>
      </c>
      <c r="G379" s="23">
        <f t="shared" si="89"/>
        <v>21.26</v>
      </c>
      <c r="H379" s="23">
        <f t="shared" si="90"/>
        <v>5.0199999999999996</v>
      </c>
      <c r="I379" s="24">
        <f t="shared" si="91"/>
        <v>26.28</v>
      </c>
    </row>
    <row r="380" spans="1:9" x14ac:dyDescent="0.25">
      <c r="A380" s="75" t="s">
        <v>732</v>
      </c>
      <c r="B380" s="25">
        <v>1.75</v>
      </c>
      <c r="C380" s="23">
        <f t="shared" si="87"/>
        <v>1.0542168674698794E-2</v>
      </c>
      <c r="D380" s="23">
        <v>1086</v>
      </c>
      <c r="E380" s="23">
        <f t="shared" si="88"/>
        <v>11.448795180722891</v>
      </c>
      <c r="F380" s="26">
        <v>1</v>
      </c>
      <c r="G380" s="23">
        <f t="shared" si="89"/>
        <v>11.45</v>
      </c>
      <c r="H380" s="23">
        <f t="shared" si="90"/>
        <v>2.7</v>
      </c>
      <c r="I380" s="24">
        <f t="shared" si="91"/>
        <v>14.149999999999999</v>
      </c>
    </row>
    <row r="381" spans="1:9" x14ac:dyDescent="0.25">
      <c r="A381" s="75" t="s">
        <v>732</v>
      </c>
      <c r="B381" s="25">
        <v>1.75</v>
      </c>
      <c r="C381" s="23">
        <f t="shared" si="87"/>
        <v>1.0542168674698794E-2</v>
      </c>
      <c r="D381" s="23">
        <v>1086</v>
      </c>
      <c r="E381" s="23">
        <f t="shared" si="88"/>
        <v>11.448795180722891</v>
      </c>
      <c r="F381" s="26">
        <v>1</v>
      </c>
      <c r="G381" s="23">
        <f t="shared" si="89"/>
        <v>11.45</v>
      </c>
      <c r="H381" s="23">
        <f t="shared" si="90"/>
        <v>2.7</v>
      </c>
      <c r="I381" s="24">
        <f t="shared" si="91"/>
        <v>14.149999999999999</v>
      </c>
    </row>
    <row r="382" spans="1:9" x14ac:dyDescent="0.25">
      <c r="A382" s="75" t="s">
        <v>732</v>
      </c>
      <c r="B382" s="25">
        <v>0.75</v>
      </c>
      <c r="C382" s="23">
        <f t="shared" si="87"/>
        <v>4.5180722891566263E-3</v>
      </c>
      <c r="D382" s="23">
        <v>1122</v>
      </c>
      <c r="E382" s="23">
        <f t="shared" si="88"/>
        <v>5.0692771084337345</v>
      </c>
      <c r="F382" s="26">
        <v>1</v>
      </c>
      <c r="G382" s="23">
        <f t="shared" si="89"/>
        <v>5.07</v>
      </c>
      <c r="H382" s="23">
        <f t="shared" si="90"/>
        <v>1.2</v>
      </c>
      <c r="I382" s="24">
        <f t="shared" si="91"/>
        <v>6.2700000000000005</v>
      </c>
    </row>
    <row r="383" spans="1:9" x14ac:dyDescent="0.25">
      <c r="A383" s="75" t="s">
        <v>732</v>
      </c>
      <c r="B383" s="25">
        <v>4</v>
      </c>
      <c r="C383" s="23">
        <f>B383/168</f>
        <v>2.3809523809523808E-2</v>
      </c>
      <c r="D383" s="23">
        <v>1054</v>
      </c>
      <c r="E383" s="23">
        <f t="shared" si="88"/>
        <v>25.095238095238095</v>
      </c>
      <c r="F383" s="26">
        <v>1</v>
      </c>
      <c r="G383" s="23">
        <f t="shared" si="89"/>
        <v>25.1</v>
      </c>
      <c r="H383" s="23">
        <f t="shared" si="90"/>
        <v>5.92</v>
      </c>
      <c r="I383" s="24">
        <f t="shared" si="91"/>
        <v>31.020000000000003</v>
      </c>
    </row>
    <row r="384" spans="1:9" x14ac:dyDescent="0.25">
      <c r="A384" s="75" t="s">
        <v>732</v>
      </c>
      <c r="B384" s="25">
        <v>0.75</v>
      </c>
      <c r="C384" s="23">
        <f>B384/168</f>
        <v>4.464285714285714E-3</v>
      </c>
      <c r="D384" s="23">
        <v>1090</v>
      </c>
      <c r="E384" s="23">
        <f t="shared" si="88"/>
        <v>4.8660714285714279</v>
      </c>
      <c r="F384" s="26">
        <v>1</v>
      </c>
      <c r="G384" s="23">
        <f t="shared" si="89"/>
        <v>4.87</v>
      </c>
      <c r="H384" s="23">
        <f t="shared" si="90"/>
        <v>1.1499999999999999</v>
      </c>
      <c r="I384" s="24">
        <f t="shared" si="91"/>
        <v>6.02</v>
      </c>
    </row>
    <row r="385" spans="1:9" x14ac:dyDescent="0.25">
      <c r="A385" s="75" t="s">
        <v>732</v>
      </c>
      <c r="B385" s="25">
        <v>3.5</v>
      </c>
      <c r="C385" s="23">
        <f t="shared" si="87"/>
        <v>2.1084337349397589E-2</v>
      </c>
      <c r="D385" s="23">
        <v>1122</v>
      </c>
      <c r="E385" s="23">
        <f t="shared" si="88"/>
        <v>23.656626506024093</v>
      </c>
      <c r="F385" s="26">
        <v>1</v>
      </c>
      <c r="G385" s="23">
        <f t="shared" si="89"/>
        <v>23.66</v>
      </c>
      <c r="H385" s="113">
        <f>ROUND(G385*0.2077,2)</f>
        <v>4.91</v>
      </c>
      <c r="I385" s="24">
        <f t="shared" si="91"/>
        <v>28.57</v>
      </c>
    </row>
    <row r="386" spans="1:9" x14ac:dyDescent="0.25">
      <c r="A386" s="75" t="s">
        <v>695</v>
      </c>
      <c r="B386" s="25">
        <v>0.25</v>
      </c>
      <c r="C386" s="23">
        <f t="shared" si="87"/>
        <v>1.5060240963855422E-3</v>
      </c>
      <c r="D386" s="23">
        <v>1090</v>
      </c>
      <c r="E386" s="23">
        <f t="shared" si="88"/>
        <v>1.6415662650602409</v>
      </c>
      <c r="F386" s="26">
        <v>1</v>
      </c>
      <c r="G386" s="23">
        <f t="shared" si="89"/>
        <v>1.64</v>
      </c>
      <c r="H386" s="23">
        <f t="shared" si="90"/>
        <v>0.39</v>
      </c>
      <c r="I386" s="24">
        <f t="shared" si="91"/>
        <v>2.0299999999999998</v>
      </c>
    </row>
    <row r="387" spans="1:9" x14ac:dyDescent="0.25">
      <c r="A387" s="75" t="s">
        <v>695</v>
      </c>
      <c r="B387" s="25">
        <v>7</v>
      </c>
      <c r="C387" s="23">
        <f t="shared" si="87"/>
        <v>4.2168674698795178E-2</v>
      </c>
      <c r="D387" s="23">
        <v>1054</v>
      </c>
      <c r="E387" s="23">
        <f t="shared" si="88"/>
        <v>44.445783132530117</v>
      </c>
      <c r="F387" s="26">
        <v>1</v>
      </c>
      <c r="G387" s="23">
        <f t="shared" si="89"/>
        <v>44.45</v>
      </c>
      <c r="H387" s="23">
        <f t="shared" si="90"/>
        <v>10.49</v>
      </c>
      <c r="I387" s="24">
        <f t="shared" si="91"/>
        <v>54.940000000000005</v>
      </c>
    </row>
    <row r="388" spans="1:9" x14ac:dyDescent="0.25">
      <c r="A388" s="75" t="s">
        <v>733</v>
      </c>
      <c r="B388" s="25">
        <v>2.5</v>
      </c>
      <c r="C388" s="23">
        <f t="shared" si="87"/>
        <v>1.5060240963855422E-2</v>
      </c>
      <c r="D388" s="23">
        <v>1545</v>
      </c>
      <c r="E388" s="23">
        <f t="shared" si="88"/>
        <v>23.268072289156628</v>
      </c>
      <c r="F388" s="26">
        <v>1</v>
      </c>
      <c r="G388" s="23">
        <f t="shared" si="89"/>
        <v>23.27</v>
      </c>
      <c r="H388" s="23">
        <f t="shared" si="90"/>
        <v>5.49</v>
      </c>
      <c r="I388" s="24">
        <f t="shared" si="91"/>
        <v>28.759999999999998</v>
      </c>
    </row>
    <row r="389" spans="1:9" x14ac:dyDescent="0.25">
      <c r="A389" s="75" t="s">
        <v>734</v>
      </c>
      <c r="B389" s="25">
        <v>0.25</v>
      </c>
      <c r="C389" s="23">
        <f t="shared" si="87"/>
        <v>1.5060240963855422E-3</v>
      </c>
      <c r="D389" s="23">
        <v>1580</v>
      </c>
      <c r="E389" s="23">
        <f t="shared" si="88"/>
        <v>2.3795180722891569</v>
      </c>
      <c r="F389" s="26">
        <v>1</v>
      </c>
      <c r="G389" s="23">
        <f t="shared" si="89"/>
        <v>2.38</v>
      </c>
      <c r="H389" s="23">
        <f t="shared" si="90"/>
        <v>0.56000000000000005</v>
      </c>
      <c r="I389" s="24">
        <f t="shared" si="91"/>
        <v>2.94</v>
      </c>
    </row>
    <row r="390" spans="1:9" x14ac:dyDescent="0.25">
      <c r="A390" s="75" t="s">
        <v>730</v>
      </c>
      <c r="B390" s="25">
        <v>2</v>
      </c>
      <c r="C390" s="23">
        <f t="shared" si="87"/>
        <v>1.2048192771084338E-2</v>
      </c>
      <c r="D390" s="23">
        <v>1054</v>
      </c>
      <c r="E390" s="23">
        <f t="shared" si="88"/>
        <v>12.698795180722891</v>
      </c>
      <c r="F390" s="26">
        <v>1</v>
      </c>
      <c r="G390" s="23">
        <f t="shared" si="89"/>
        <v>12.7</v>
      </c>
      <c r="H390" s="23">
        <f t="shared" si="90"/>
        <v>3</v>
      </c>
      <c r="I390" s="24">
        <f t="shared" si="91"/>
        <v>15.7</v>
      </c>
    </row>
    <row r="391" spans="1:9" x14ac:dyDescent="0.25">
      <c r="A391" s="75" t="s">
        <v>730</v>
      </c>
      <c r="B391" s="25">
        <v>1.25</v>
      </c>
      <c r="C391" s="23">
        <f t="shared" si="87"/>
        <v>7.5301204819277108E-3</v>
      </c>
      <c r="D391" s="23">
        <v>1054</v>
      </c>
      <c r="E391" s="23">
        <f t="shared" si="88"/>
        <v>7.9367469879518069</v>
      </c>
      <c r="F391" s="26">
        <v>1</v>
      </c>
      <c r="G391" s="23">
        <f t="shared" si="89"/>
        <v>7.94</v>
      </c>
      <c r="H391" s="23">
        <f t="shared" si="90"/>
        <v>1.87</v>
      </c>
      <c r="I391" s="24">
        <f t="shared" si="91"/>
        <v>9.81</v>
      </c>
    </row>
    <row r="392" spans="1:9" x14ac:dyDescent="0.25">
      <c r="A392" s="75" t="s">
        <v>730</v>
      </c>
      <c r="B392" s="25">
        <v>10.5</v>
      </c>
      <c r="C392" s="23">
        <f t="shared" si="87"/>
        <v>6.3253012048192767E-2</v>
      </c>
      <c r="D392" s="23">
        <v>1086</v>
      </c>
      <c r="E392" s="23">
        <f t="shared" si="88"/>
        <v>68.692771084337338</v>
      </c>
      <c r="F392" s="26">
        <v>1</v>
      </c>
      <c r="G392" s="23">
        <f t="shared" si="89"/>
        <v>68.69</v>
      </c>
      <c r="H392" s="23">
        <f t="shared" si="90"/>
        <v>16.2</v>
      </c>
      <c r="I392" s="24">
        <f t="shared" si="91"/>
        <v>84.89</v>
      </c>
    </row>
    <row r="393" spans="1:9" x14ac:dyDescent="0.25">
      <c r="A393" s="75" t="s">
        <v>730</v>
      </c>
      <c r="B393" s="25">
        <v>6</v>
      </c>
      <c r="C393" s="23">
        <f t="shared" si="87"/>
        <v>3.614457831325301E-2</v>
      </c>
      <c r="D393" s="23">
        <v>1090</v>
      </c>
      <c r="E393" s="23">
        <f t="shared" si="88"/>
        <v>39.397590361445779</v>
      </c>
      <c r="F393" s="26">
        <v>1</v>
      </c>
      <c r="G393" s="23">
        <f t="shared" si="89"/>
        <v>39.4</v>
      </c>
      <c r="H393" s="23">
        <f t="shared" si="90"/>
        <v>9.2899999999999991</v>
      </c>
      <c r="I393" s="24">
        <f t="shared" si="91"/>
        <v>48.69</v>
      </c>
    </row>
    <row r="394" spans="1:9" x14ac:dyDescent="0.25">
      <c r="A394" s="75" t="s">
        <v>370</v>
      </c>
      <c r="B394" s="25">
        <v>0.5</v>
      </c>
      <c r="C394" s="23">
        <f t="shared" si="87"/>
        <v>3.0120481927710845E-3</v>
      </c>
      <c r="D394" s="23">
        <v>1090</v>
      </c>
      <c r="E394" s="23">
        <f t="shared" si="88"/>
        <v>3.2831325301204819</v>
      </c>
      <c r="F394" s="26">
        <v>1</v>
      </c>
      <c r="G394" s="23">
        <f t="shared" si="89"/>
        <v>3.28</v>
      </c>
      <c r="H394" s="23">
        <f t="shared" si="90"/>
        <v>0.77</v>
      </c>
      <c r="I394" s="24">
        <f t="shared" si="91"/>
        <v>4.05</v>
      </c>
    </row>
    <row r="395" spans="1:9" x14ac:dyDescent="0.25">
      <c r="A395" s="75" t="s">
        <v>370</v>
      </c>
      <c r="B395" s="25">
        <v>4.5</v>
      </c>
      <c r="C395" s="23">
        <f t="shared" si="87"/>
        <v>2.710843373493976E-2</v>
      </c>
      <c r="D395" s="23">
        <v>1054</v>
      </c>
      <c r="E395" s="23">
        <f t="shared" si="88"/>
        <v>28.572289156626507</v>
      </c>
      <c r="F395" s="26">
        <v>1</v>
      </c>
      <c r="G395" s="23">
        <f t="shared" si="89"/>
        <v>28.57</v>
      </c>
      <c r="H395" s="23">
        <f t="shared" si="90"/>
        <v>6.74</v>
      </c>
      <c r="I395" s="24">
        <f t="shared" si="91"/>
        <v>35.31</v>
      </c>
    </row>
    <row r="396" spans="1:9" x14ac:dyDescent="0.25">
      <c r="A396" s="75" t="s">
        <v>370</v>
      </c>
      <c r="B396" s="25">
        <v>8.3330000000000002</v>
      </c>
      <c r="C396" s="23">
        <f t="shared" si="87"/>
        <v>5.0198795180722892E-2</v>
      </c>
      <c r="D396" s="23">
        <v>1054</v>
      </c>
      <c r="E396" s="23">
        <f t="shared" si="88"/>
        <v>52.909530120481932</v>
      </c>
      <c r="F396" s="26">
        <v>1</v>
      </c>
      <c r="G396" s="23">
        <f t="shared" si="89"/>
        <v>52.91</v>
      </c>
      <c r="H396" s="23">
        <f t="shared" si="90"/>
        <v>12.48</v>
      </c>
      <c r="I396" s="24">
        <f t="shared" si="91"/>
        <v>65.39</v>
      </c>
    </row>
    <row r="397" spans="1:9" x14ac:dyDescent="0.25">
      <c r="A397" s="75" t="s">
        <v>370</v>
      </c>
      <c r="B397" s="25">
        <v>6.6669999999999998</v>
      </c>
      <c r="C397" s="23">
        <f t="shared" si="87"/>
        <v>4.0162650602409637E-2</v>
      </c>
      <c r="D397" s="23">
        <v>1090</v>
      </c>
      <c r="E397" s="23">
        <f t="shared" si="88"/>
        <v>43.777289156626502</v>
      </c>
      <c r="F397" s="26">
        <v>1</v>
      </c>
      <c r="G397" s="23">
        <f t="shared" si="89"/>
        <v>43.78</v>
      </c>
      <c r="H397" s="23">
        <f t="shared" si="90"/>
        <v>10.33</v>
      </c>
      <c r="I397" s="24">
        <f t="shared" si="91"/>
        <v>54.11</v>
      </c>
    </row>
    <row r="398" spans="1:9" x14ac:dyDescent="0.25">
      <c r="A398" s="75" t="s">
        <v>732</v>
      </c>
      <c r="B398" s="25">
        <v>3</v>
      </c>
      <c r="C398" s="23">
        <f t="shared" si="87"/>
        <v>1.8072289156626505E-2</v>
      </c>
      <c r="D398" s="23">
        <v>1054</v>
      </c>
      <c r="E398" s="23">
        <f t="shared" si="88"/>
        <v>19.048192771084338</v>
      </c>
      <c r="F398" s="26">
        <v>1</v>
      </c>
      <c r="G398" s="23">
        <f t="shared" si="89"/>
        <v>19.05</v>
      </c>
      <c r="H398" s="23">
        <f t="shared" si="90"/>
        <v>4.49</v>
      </c>
      <c r="I398" s="24">
        <f t="shared" si="91"/>
        <v>23.54</v>
      </c>
    </row>
    <row r="399" spans="1:9" x14ac:dyDescent="0.25">
      <c r="A399" s="75" t="s">
        <v>732</v>
      </c>
      <c r="B399" s="25">
        <v>7.6669999999999998</v>
      </c>
      <c r="C399" s="23">
        <f t="shared" si="87"/>
        <v>4.6186746987951804E-2</v>
      </c>
      <c r="D399" s="23">
        <v>1086</v>
      </c>
      <c r="E399" s="23">
        <f t="shared" si="88"/>
        <v>50.158807228915663</v>
      </c>
      <c r="F399" s="26">
        <v>1</v>
      </c>
      <c r="G399" s="23">
        <f t="shared" si="89"/>
        <v>50.16</v>
      </c>
      <c r="H399" s="113">
        <f>ROUND(G399*0.2077,2)</f>
        <v>10.42</v>
      </c>
      <c r="I399" s="24">
        <f t="shared" si="91"/>
        <v>60.58</v>
      </c>
    </row>
    <row r="400" spans="1:9" x14ac:dyDescent="0.25">
      <c r="A400" s="75" t="s">
        <v>732</v>
      </c>
      <c r="B400" s="25">
        <v>3.3330000000000002</v>
      </c>
      <c r="C400" s="23">
        <f t="shared" si="87"/>
        <v>2.0078313253012049E-2</v>
      </c>
      <c r="D400" s="23">
        <v>1086</v>
      </c>
      <c r="E400" s="23">
        <f t="shared" si="88"/>
        <v>21.805048192771086</v>
      </c>
      <c r="F400" s="26">
        <v>1</v>
      </c>
      <c r="G400" s="23">
        <f t="shared" si="89"/>
        <v>21.81</v>
      </c>
      <c r="H400" s="23">
        <f>ROUND(G400*0.2359,2)</f>
        <v>5.14</v>
      </c>
      <c r="I400" s="24">
        <f t="shared" si="91"/>
        <v>26.95</v>
      </c>
    </row>
    <row r="401" spans="1:9" x14ac:dyDescent="0.25">
      <c r="A401" s="75" t="s">
        <v>695</v>
      </c>
      <c r="B401" s="25">
        <v>2.3330000000000002</v>
      </c>
      <c r="C401" s="23">
        <f t="shared" si="87"/>
        <v>1.405421686746988E-2</v>
      </c>
      <c r="D401" s="23">
        <v>1122</v>
      </c>
      <c r="E401" s="23">
        <f t="shared" si="88"/>
        <v>15.768831325301205</v>
      </c>
      <c r="F401" s="26">
        <v>1</v>
      </c>
      <c r="G401" s="23">
        <f t="shared" si="89"/>
        <v>15.77</v>
      </c>
      <c r="H401" s="23">
        <f>ROUND(G401*0.2359,2)</f>
        <v>3.72</v>
      </c>
      <c r="I401" s="24">
        <f t="shared" si="91"/>
        <v>19.489999999999998</v>
      </c>
    </row>
    <row r="402" spans="1:9" x14ac:dyDescent="0.25">
      <c r="A402" s="75" t="s">
        <v>695</v>
      </c>
      <c r="B402" s="25">
        <v>3.6659999999999999</v>
      </c>
      <c r="C402" s="23">
        <f t="shared" si="87"/>
        <v>2.208433734939759E-2</v>
      </c>
      <c r="D402" s="23">
        <v>1122</v>
      </c>
      <c r="E402" s="23">
        <f t="shared" si="88"/>
        <v>24.778626506024096</v>
      </c>
      <c r="F402" s="26">
        <v>1</v>
      </c>
      <c r="G402" s="23">
        <f t="shared" si="89"/>
        <v>24.78</v>
      </c>
      <c r="H402" s="23">
        <f t="shared" ref="H402:H406" si="92">ROUND(G402*0.2359,2)</f>
        <v>5.85</v>
      </c>
      <c r="I402" s="24">
        <f t="shared" si="91"/>
        <v>30.630000000000003</v>
      </c>
    </row>
    <row r="403" spans="1:9" x14ac:dyDescent="0.25">
      <c r="A403" s="75" t="s">
        <v>695</v>
      </c>
      <c r="B403" s="25">
        <v>8.3339999999999996</v>
      </c>
      <c r="C403" s="23">
        <f t="shared" si="87"/>
        <v>5.0204819277108431E-2</v>
      </c>
      <c r="D403" s="23">
        <v>1122</v>
      </c>
      <c r="E403" s="23">
        <f t="shared" si="88"/>
        <v>56.329807228915662</v>
      </c>
      <c r="F403" s="26">
        <v>1</v>
      </c>
      <c r="G403" s="23">
        <f t="shared" si="89"/>
        <v>56.33</v>
      </c>
      <c r="H403" s="23">
        <f t="shared" si="92"/>
        <v>13.29</v>
      </c>
      <c r="I403" s="24">
        <f t="shared" si="91"/>
        <v>69.62</v>
      </c>
    </row>
    <row r="404" spans="1:9" x14ac:dyDescent="0.25">
      <c r="A404" s="75" t="s">
        <v>695</v>
      </c>
      <c r="B404" s="25">
        <v>14.667</v>
      </c>
      <c r="C404" s="23">
        <f t="shared" si="87"/>
        <v>8.8355421686746982E-2</v>
      </c>
      <c r="D404" s="23">
        <v>1090</v>
      </c>
      <c r="E404" s="23">
        <f t="shared" si="88"/>
        <v>96.307409638554205</v>
      </c>
      <c r="F404" s="26">
        <v>1</v>
      </c>
      <c r="G404" s="23">
        <f t="shared" si="89"/>
        <v>96.31</v>
      </c>
      <c r="H404" s="23">
        <f t="shared" si="92"/>
        <v>22.72</v>
      </c>
      <c r="I404" s="24">
        <f t="shared" si="91"/>
        <v>119.03</v>
      </c>
    </row>
    <row r="405" spans="1:9" x14ac:dyDescent="0.25">
      <c r="A405" s="75" t="s">
        <v>735</v>
      </c>
      <c r="B405" s="25">
        <v>4.6660000000000004</v>
      </c>
      <c r="C405" s="23">
        <f t="shared" si="87"/>
        <v>2.810843373493976E-2</v>
      </c>
      <c r="D405" s="23">
        <v>1545</v>
      </c>
      <c r="E405" s="23">
        <f t="shared" si="88"/>
        <v>43.427530120481933</v>
      </c>
      <c r="F405" s="26">
        <v>1</v>
      </c>
      <c r="G405" s="23">
        <f t="shared" si="89"/>
        <v>43.43</v>
      </c>
      <c r="H405" s="23">
        <f t="shared" si="92"/>
        <v>10.25</v>
      </c>
      <c r="I405" s="24">
        <f t="shared" si="91"/>
        <v>53.68</v>
      </c>
    </row>
    <row r="406" spans="1:9" x14ac:dyDescent="0.25">
      <c r="A406" s="75" t="s">
        <v>732</v>
      </c>
      <c r="B406" s="25">
        <v>6.3330000000000002</v>
      </c>
      <c r="C406" s="23">
        <f t="shared" si="87"/>
        <v>3.8150602409638558E-2</v>
      </c>
      <c r="D406" s="23">
        <v>1086</v>
      </c>
      <c r="E406" s="23">
        <f t="shared" si="88"/>
        <v>41.431554216867475</v>
      </c>
      <c r="F406" s="26">
        <v>1</v>
      </c>
      <c r="G406" s="23">
        <f t="shared" si="89"/>
        <v>41.43</v>
      </c>
      <c r="H406" s="23">
        <f t="shared" si="92"/>
        <v>9.77</v>
      </c>
      <c r="I406" s="24">
        <f t="shared" si="91"/>
        <v>51.2</v>
      </c>
    </row>
    <row r="407" spans="1:9" x14ac:dyDescent="0.25">
      <c r="A407" s="75" t="s">
        <v>732</v>
      </c>
      <c r="B407" s="25">
        <v>0.33300000000000002</v>
      </c>
      <c r="C407" s="23">
        <f>B407/145</f>
        <v>2.296551724137931E-3</v>
      </c>
      <c r="D407" s="23">
        <v>1122</v>
      </c>
      <c r="E407" s="23">
        <f>D407*C407</f>
        <v>2.5767310344827585</v>
      </c>
      <c r="F407" s="26">
        <v>1</v>
      </c>
      <c r="G407" s="23">
        <f>ROUND(E407*F407,2)</f>
        <v>2.58</v>
      </c>
      <c r="H407" s="23">
        <f>ROUND(G407*0.2359,2)</f>
        <v>0.61</v>
      </c>
      <c r="I407" s="24">
        <f>G407+H407</f>
        <v>3.19</v>
      </c>
    </row>
    <row r="408" spans="1:9" x14ac:dyDescent="0.25">
      <c r="A408" s="75" t="s">
        <v>732</v>
      </c>
      <c r="B408" s="25">
        <v>1</v>
      </c>
      <c r="C408" s="23">
        <f t="shared" ref="C408:C413" si="93">B408/145</f>
        <v>6.8965517241379309E-3</v>
      </c>
      <c r="D408" s="23">
        <v>1086</v>
      </c>
      <c r="E408" s="23">
        <f t="shared" ref="E408:E468" si="94">D408*C408</f>
        <v>7.4896551724137934</v>
      </c>
      <c r="F408" s="26">
        <v>1</v>
      </c>
      <c r="G408" s="23">
        <f t="shared" ref="G408:G468" si="95">ROUND(E408*F408,2)</f>
        <v>7.49</v>
      </c>
      <c r="H408" s="113">
        <f>ROUND(G408*0.2077,2)</f>
        <v>1.56</v>
      </c>
      <c r="I408" s="24">
        <f t="shared" ref="I408:I468" si="96">G408+H408</f>
        <v>9.0500000000000007</v>
      </c>
    </row>
    <row r="409" spans="1:9" x14ac:dyDescent="0.25">
      <c r="A409" s="75" t="s">
        <v>732</v>
      </c>
      <c r="B409" s="25">
        <v>0.33400000000000002</v>
      </c>
      <c r="C409" s="23">
        <f t="shared" si="93"/>
        <v>2.3034482758620689E-3</v>
      </c>
      <c r="D409" s="23">
        <v>1086</v>
      </c>
      <c r="E409" s="23">
        <f t="shared" si="94"/>
        <v>2.5015448275862067</v>
      </c>
      <c r="F409" s="26">
        <v>1</v>
      </c>
      <c r="G409" s="23">
        <f t="shared" si="95"/>
        <v>2.5</v>
      </c>
      <c r="H409" s="23">
        <f t="shared" ref="H409:H468" si="97">ROUND(G409*0.2359,2)</f>
        <v>0.59</v>
      </c>
      <c r="I409" s="24">
        <f t="shared" si="96"/>
        <v>3.09</v>
      </c>
    </row>
    <row r="410" spans="1:9" x14ac:dyDescent="0.25">
      <c r="A410" s="75" t="s">
        <v>732</v>
      </c>
      <c r="B410" s="25">
        <v>0.33400000000000002</v>
      </c>
      <c r="C410" s="23">
        <f t="shared" si="93"/>
        <v>2.3034482758620689E-3</v>
      </c>
      <c r="D410" s="23">
        <v>1086</v>
      </c>
      <c r="E410" s="23">
        <f t="shared" si="94"/>
        <v>2.5015448275862067</v>
      </c>
      <c r="F410" s="26">
        <v>1</v>
      </c>
      <c r="G410" s="23">
        <f t="shared" si="95"/>
        <v>2.5</v>
      </c>
      <c r="H410" s="113">
        <f>ROUND(G410*0.2077,2)</f>
        <v>0.52</v>
      </c>
      <c r="I410" s="24">
        <f t="shared" si="96"/>
        <v>3.02</v>
      </c>
    </row>
    <row r="411" spans="1:9" x14ac:dyDescent="0.25">
      <c r="A411" s="75" t="s">
        <v>732</v>
      </c>
      <c r="B411" s="25">
        <v>12</v>
      </c>
      <c r="C411" s="23">
        <f>B411/166</f>
        <v>7.2289156626506021E-2</v>
      </c>
      <c r="D411" s="23">
        <v>1122</v>
      </c>
      <c r="E411" s="23">
        <f t="shared" si="94"/>
        <v>81.108433734939752</v>
      </c>
      <c r="F411" s="26">
        <v>1</v>
      </c>
      <c r="G411" s="23">
        <f t="shared" si="95"/>
        <v>81.11</v>
      </c>
      <c r="H411" s="23">
        <f t="shared" si="97"/>
        <v>19.13</v>
      </c>
      <c r="I411" s="24">
        <f t="shared" si="96"/>
        <v>100.24</v>
      </c>
    </row>
    <row r="412" spans="1:9" x14ac:dyDescent="0.25">
      <c r="A412" s="75" t="s">
        <v>695</v>
      </c>
      <c r="B412" s="25">
        <v>0.33300000000000002</v>
      </c>
      <c r="C412" s="23">
        <f t="shared" si="93"/>
        <v>2.296551724137931E-3</v>
      </c>
      <c r="D412" s="23">
        <v>1054</v>
      </c>
      <c r="E412" s="23">
        <f t="shared" si="94"/>
        <v>2.4205655172413794</v>
      </c>
      <c r="F412" s="26">
        <v>1</v>
      </c>
      <c r="G412" s="23">
        <f t="shared" si="95"/>
        <v>2.42</v>
      </c>
      <c r="H412" s="23">
        <f t="shared" si="97"/>
        <v>0.56999999999999995</v>
      </c>
      <c r="I412" s="24">
        <f t="shared" si="96"/>
        <v>2.9899999999999998</v>
      </c>
    </row>
    <row r="413" spans="1:9" x14ac:dyDescent="0.25">
      <c r="A413" s="75" t="s">
        <v>695</v>
      </c>
      <c r="B413" s="25">
        <v>0.33300000000000002</v>
      </c>
      <c r="C413" s="23">
        <f t="shared" si="93"/>
        <v>2.296551724137931E-3</v>
      </c>
      <c r="D413" s="23">
        <v>1054</v>
      </c>
      <c r="E413" s="23">
        <f t="shared" si="94"/>
        <v>2.4205655172413794</v>
      </c>
      <c r="F413" s="26">
        <v>1</v>
      </c>
      <c r="G413" s="23">
        <f t="shared" si="95"/>
        <v>2.42</v>
      </c>
      <c r="H413" s="23">
        <f t="shared" si="97"/>
        <v>0.56999999999999995</v>
      </c>
      <c r="I413" s="24">
        <f t="shared" si="96"/>
        <v>2.9899999999999998</v>
      </c>
    </row>
    <row r="414" spans="1:9" x14ac:dyDescent="0.25">
      <c r="A414" s="75" t="s">
        <v>732</v>
      </c>
      <c r="B414" s="25">
        <v>5.3330000000000002</v>
      </c>
      <c r="C414" s="23">
        <f>B414/166</f>
        <v>3.2126506024096384E-2</v>
      </c>
      <c r="D414" s="23">
        <v>1086</v>
      </c>
      <c r="E414" s="23">
        <f t="shared" si="94"/>
        <v>34.889385542168675</v>
      </c>
      <c r="F414" s="26">
        <v>1</v>
      </c>
      <c r="G414" s="23">
        <f t="shared" si="95"/>
        <v>34.89</v>
      </c>
      <c r="H414" s="23">
        <f t="shared" si="97"/>
        <v>8.23</v>
      </c>
      <c r="I414" s="24">
        <f t="shared" si="96"/>
        <v>43.120000000000005</v>
      </c>
    </row>
    <row r="415" spans="1:9" x14ac:dyDescent="0.25">
      <c r="A415" s="75" t="s">
        <v>732</v>
      </c>
      <c r="B415" s="25">
        <v>4</v>
      </c>
      <c r="C415" s="23">
        <f t="shared" ref="C415:C427" si="98">B415/166</f>
        <v>2.4096385542168676E-2</v>
      </c>
      <c r="D415" s="23">
        <v>1122</v>
      </c>
      <c r="E415" s="23">
        <f t="shared" si="94"/>
        <v>27.036144578313255</v>
      </c>
      <c r="F415" s="26">
        <v>1</v>
      </c>
      <c r="G415" s="23">
        <f t="shared" si="95"/>
        <v>27.04</v>
      </c>
      <c r="H415" s="113">
        <f>ROUND(G415*0.2077,2)</f>
        <v>5.62</v>
      </c>
      <c r="I415" s="24">
        <f t="shared" si="96"/>
        <v>32.659999999999997</v>
      </c>
    </row>
    <row r="416" spans="1:9" x14ac:dyDescent="0.25">
      <c r="A416" s="75" t="s">
        <v>732</v>
      </c>
      <c r="B416" s="25">
        <v>6.5830000000000002</v>
      </c>
      <c r="C416" s="23">
        <f t="shared" si="98"/>
        <v>3.9656626506024098E-2</v>
      </c>
      <c r="D416" s="23">
        <v>1054</v>
      </c>
      <c r="E416" s="23">
        <f t="shared" si="94"/>
        <v>41.798084337349401</v>
      </c>
      <c r="F416" s="26">
        <v>1</v>
      </c>
      <c r="G416" s="23">
        <f t="shared" si="95"/>
        <v>41.8</v>
      </c>
      <c r="H416" s="23">
        <f t="shared" si="97"/>
        <v>9.86</v>
      </c>
      <c r="I416" s="24">
        <f t="shared" si="96"/>
        <v>51.66</v>
      </c>
    </row>
    <row r="417" spans="1:9" x14ac:dyDescent="0.25">
      <c r="A417" s="75" t="s">
        <v>732</v>
      </c>
      <c r="B417" s="25">
        <v>1.6659999999999999</v>
      </c>
      <c r="C417" s="23">
        <f t="shared" si="98"/>
        <v>1.0036144578313252E-2</v>
      </c>
      <c r="D417" s="23">
        <v>1086</v>
      </c>
      <c r="E417" s="23">
        <f t="shared" si="94"/>
        <v>10.899253012048192</v>
      </c>
      <c r="F417" s="26">
        <v>1</v>
      </c>
      <c r="G417" s="23">
        <f t="shared" si="95"/>
        <v>10.9</v>
      </c>
      <c r="H417" s="23">
        <f t="shared" si="97"/>
        <v>2.57</v>
      </c>
      <c r="I417" s="24">
        <f t="shared" si="96"/>
        <v>13.47</v>
      </c>
    </row>
    <row r="418" spans="1:9" x14ac:dyDescent="0.25">
      <c r="A418" s="75" t="s">
        <v>732</v>
      </c>
      <c r="B418" s="25">
        <v>0.66700000000000004</v>
      </c>
      <c r="C418" s="23">
        <f t="shared" si="98"/>
        <v>4.0180722891566267E-3</v>
      </c>
      <c r="D418" s="23">
        <v>1086</v>
      </c>
      <c r="E418" s="23">
        <f t="shared" si="94"/>
        <v>4.3636265060240964</v>
      </c>
      <c r="F418" s="26">
        <v>1</v>
      </c>
      <c r="G418" s="23">
        <f t="shared" si="95"/>
        <v>4.3600000000000003</v>
      </c>
      <c r="H418" s="23">
        <f t="shared" si="97"/>
        <v>1.03</v>
      </c>
      <c r="I418" s="24">
        <f t="shared" si="96"/>
        <v>5.3900000000000006</v>
      </c>
    </row>
    <row r="419" spans="1:9" x14ac:dyDescent="0.25">
      <c r="A419" s="75" t="s">
        <v>732</v>
      </c>
      <c r="B419" s="25">
        <v>7.3339999999999996</v>
      </c>
      <c r="C419" s="23">
        <f t="shared" si="98"/>
        <v>4.4180722891566264E-2</v>
      </c>
      <c r="D419" s="23">
        <v>1122</v>
      </c>
      <c r="E419" s="23">
        <f t="shared" si="94"/>
        <v>49.570771084337345</v>
      </c>
      <c r="F419" s="26">
        <v>1</v>
      </c>
      <c r="G419" s="23">
        <f t="shared" si="95"/>
        <v>49.57</v>
      </c>
      <c r="H419" s="23">
        <f t="shared" si="97"/>
        <v>11.69</v>
      </c>
      <c r="I419" s="24">
        <f t="shared" si="96"/>
        <v>61.26</v>
      </c>
    </row>
    <row r="420" spans="1:9" x14ac:dyDescent="0.25">
      <c r="A420" s="75" t="s">
        <v>732</v>
      </c>
      <c r="B420" s="25">
        <v>3.6669999999999998</v>
      </c>
      <c r="C420" s="23">
        <f t="shared" si="98"/>
        <v>2.2090361445783132E-2</v>
      </c>
      <c r="D420" s="23">
        <v>1086</v>
      </c>
      <c r="E420" s="23">
        <f t="shared" si="94"/>
        <v>23.99013253012048</v>
      </c>
      <c r="F420" s="26">
        <v>1</v>
      </c>
      <c r="G420" s="23">
        <f t="shared" si="95"/>
        <v>23.99</v>
      </c>
      <c r="H420" s="23">
        <f t="shared" si="97"/>
        <v>5.66</v>
      </c>
      <c r="I420" s="24">
        <f t="shared" si="96"/>
        <v>29.65</v>
      </c>
    </row>
    <row r="421" spans="1:9" x14ac:dyDescent="0.25">
      <c r="A421" s="75" t="s">
        <v>732</v>
      </c>
      <c r="B421" s="25">
        <v>5.3330000000000002</v>
      </c>
      <c r="C421" s="23">
        <f t="shared" si="98"/>
        <v>3.2126506024096384E-2</v>
      </c>
      <c r="D421" s="23">
        <v>1054</v>
      </c>
      <c r="E421" s="23">
        <f t="shared" si="94"/>
        <v>33.861337349397587</v>
      </c>
      <c r="F421" s="26">
        <v>1</v>
      </c>
      <c r="G421" s="23">
        <f t="shared" si="95"/>
        <v>33.86</v>
      </c>
      <c r="H421" s="23">
        <f t="shared" si="97"/>
        <v>7.99</v>
      </c>
      <c r="I421" s="24">
        <f t="shared" si="96"/>
        <v>41.85</v>
      </c>
    </row>
    <row r="422" spans="1:9" x14ac:dyDescent="0.25">
      <c r="A422" s="75" t="s">
        <v>732</v>
      </c>
      <c r="B422" s="25">
        <v>1</v>
      </c>
      <c r="C422" s="23">
        <f t="shared" si="98"/>
        <v>6.024096385542169E-3</v>
      </c>
      <c r="D422" s="23">
        <v>1054</v>
      </c>
      <c r="E422" s="23">
        <f t="shared" si="94"/>
        <v>6.3493975903614457</v>
      </c>
      <c r="F422" s="26">
        <v>1</v>
      </c>
      <c r="G422" s="23">
        <f t="shared" si="95"/>
        <v>6.35</v>
      </c>
      <c r="H422" s="23">
        <f t="shared" si="97"/>
        <v>1.5</v>
      </c>
      <c r="I422" s="24">
        <f t="shared" si="96"/>
        <v>7.85</v>
      </c>
    </row>
    <row r="423" spans="1:9" x14ac:dyDescent="0.25">
      <c r="A423" s="75" t="s">
        <v>732</v>
      </c>
      <c r="B423" s="25">
        <v>5.6669999999999998</v>
      </c>
      <c r="C423" s="23">
        <f>B423/168</f>
        <v>3.3732142857142856E-2</v>
      </c>
      <c r="D423" s="23">
        <v>1086</v>
      </c>
      <c r="E423" s="23">
        <f t="shared" si="94"/>
        <v>36.633107142857142</v>
      </c>
      <c r="F423" s="26">
        <v>1</v>
      </c>
      <c r="G423" s="23">
        <f t="shared" si="95"/>
        <v>36.630000000000003</v>
      </c>
      <c r="H423" s="23">
        <f t="shared" si="97"/>
        <v>8.64</v>
      </c>
      <c r="I423" s="24">
        <f t="shared" si="96"/>
        <v>45.27</v>
      </c>
    </row>
    <row r="424" spans="1:9" x14ac:dyDescent="0.25">
      <c r="A424" s="75" t="s">
        <v>695</v>
      </c>
      <c r="B424" s="25">
        <v>4</v>
      </c>
      <c r="C424" s="23">
        <f t="shared" si="98"/>
        <v>2.4096385542168676E-2</v>
      </c>
      <c r="D424" s="23">
        <v>1054</v>
      </c>
      <c r="E424" s="23">
        <f t="shared" si="94"/>
        <v>25.397590361445783</v>
      </c>
      <c r="F424" s="26">
        <v>1</v>
      </c>
      <c r="G424" s="23">
        <f t="shared" si="95"/>
        <v>25.4</v>
      </c>
      <c r="H424" s="23">
        <f t="shared" si="97"/>
        <v>5.99</v>
      </c>
      <c r="I424" s="24">
        <f t="shared" si="96"/>
        <v>31.39</v>
      </c>
    </row>
    <row r="425" spans="1:9" x14ac:dyDescent="0.25">
      <c r="A425" s="75" t="s">
        <v>695</v>
      </c>
      <c r="B425" s="25">
        <v>3.6659999999999999</v>
      </c>
      <c r="C425" s="23">
        <f>B425/168</f>
        <v>2.1821428571428571E-2</v>
      </c>
      <c r="D425" s="23">
        <v>1054</v>
      </c>
      <c r="E425" s="23">
        <f t="shared" si="94"/>
        <v>22.999785714285714</v>
      </c>
      <c r="F425" s="26">
        <v>1</v>
      </c>
      <c r="G425" s="23">
        <f t="shared" si="95"/>
        <v>23</v>
      </c>
      <c r="H425" s="23">
        <f t="shared" si="97"/>
        <v>5.43</v>
      </c>
      <c r="I425" s="24">
        <f t="shared" si="96"/>
        <v>28.43</v>
      </c>
    </row>
    <row r="426" spans="1:9" x14ac:dyDescent="0.25">
      <c r="A426" s="75" t="s">
        <v>735</v>
      </c>
      <c r="B426" s="25">
        <v>13.25</v>
      </c>
      <c r="C426" s="23">
        <f t="shared" si="98"/>
        <v>7.9819277108433728E-2</v>
      </c>
      <c r="D426" s="23">
        <v>1545</v>
      </c>
      <c r="E426" s="23">
        <f t="shared" si="94"/>
        <v>123.32078313253011</v>
      </c>
      <c r="F426" s="26">
        <v>1</v>
      </c>
      <c r="G426" s="23">
        <f t="shared" si="95"/>
        <v>123.32</v>
      </c>
      <c r="H426" s="23">
        <f t="shared" si="97"/>
        <v>29.09</v>
      </c>
      <c r="I426" s="24">
        <f t="shared" si="96"/>
        <v>152.41</v>
      </c>
    </row>
    <row r="427" spans="1:9" x14ac:dyDescent="0.25">
      <c r="A427" s="75" t="s">
        <v>732</v>
      </c>
      <c r="B427" s="25">
        <v>3.3330000000000002</v>
      </c>
      <c r="C427" s="23">
        <f t="shared" si="98"/>
        <v>2.0078313253012049E-2</v>
      </c>
      <c r="D427" s="23">
        <v>1054</v>
      </c>
      <c r="E427" s="23">
        <f t="shared" si="94"/>
        <v>21.162542168674701</v>
      </c>
      <c r="F427" s="26">
        <v>1</v>
      </c>
      <c r="G427" s="23">
        <f t="shared" si="95"/>
        <v>21.16</v>
      </c>
      <c r="H427" s="23">
        <f t="shared" si="97"/>
        <v>4.99</v>
      </c>
      <c r="I427" s="24">
        <f t="shared" si="96"/>
        <v>26.15</v>
      </c>
    </row>
    <row r="428" spans="1:9" x14ac:dyDescent="0.25">
      <c r="A428" s="75" t="s">
        <v>732</v>
      </c>
      <c r="B428" s="25">
        <v>7</v>
      </c>
      <c r="C428" s="23">
        <f>B428/168</f>
        <v>4.1666666666666664E-2</v>
      </c>
      <c r="D428" s="23">
        <v>1122</v>
      </c>
      <c r="E428" s="23">
        <f t="shared" si="94"/>
        <v>46.75</v>
      </c>
      <c r="F428" s="26">
        <v>1</v>
      </c>
      <c r="G428" s="23">
        <f t="shared" si="95"/>
        <v>46.75</v>
      </c>
      <c r="H428" s="23">
        <f t="shared" si="97"/>
        <v>11.03</v>
      </c>
      <c r="I428" s="24">
        <f t="shared" si="96"/>
        <v>57.78</v>
      </c>
    </row>
    <row r="429" spans="1:9" x14ac:dyDescent="0.25">
      <c r="A429" s="75" t="s">
        <v>732</v>
      </c>
      <c r="B429" s="25">
        <v>2.6669999999999998</v>
      </c>
      <c r="C429" s="23">
        <f>B429/168</f>
        <v>1.5875E-2</v>
      </c>
      <c r="D429" s="23">
        <v>1098</v>
      </c>
      <c r="E429" s="23">
        <f t="shared" si="94"/>
        <v>17.43075</v>
      </c>
      <c r="F429" s="26">
        <v>1</v>
      </c>
      <c r="G429" s="23">
        <f t="shared" si="95"/>
        <v>17.43</v>
      </c>
      <c r="H429" s="23">
        <f t="shared" si="97"/>
        <v>4.1100000000000003</v>
      </c>
      <c r="I429" s="24">
        <f t="shared" si="96"/>
        <v>21.54</v>
      </c>
    </row>
    <row r="430" spans="1:9" x14ac:dyDescent="0.25">
      <c r="A430" s="75" t="s">
        <v>732</v>
      </c>
      <c r="B430" s="25">
        <v>1</v>
      </c>
      <c r="C430" s="23">
        <f>B430/166</f>
        <v>6.024096385542169E-3</v>
      </c>
      <c r="D430" s="23">
        <v>1086</v>
      </c>
      <c r="E430" s="23">
        <f t="shared" si="94"/>
        <v>6.5421686746987957</v>
      </c>
      <c r="F430" s="26">
        <v>1</v>
      </c>
      <c r="G430" s="23">
        <f t="shared" si="95"/>
        <v>6.54</v>
      </c>
      <c r="H430" s="23">
        <f t="shared" si="97"/>
        <v>1.54</v>
      </c>
      <c r="I430" s="24">
        <f t="shared" si="96"/>
        <v>8.08</v>
      </c>
    </row>
    <row r="431" spans="1:9" x14ac:dyDescent="0.25">
      <c r="A431" s="75" t="s">
        <v>732</v>
      </c>
      <c r="B431" s="25">
        <v>1</v>
      </c>
      <c r="C431" s="23">
        <f>B431/166</f>
        <v>6.024096385542169E-3</v>
      </c>
      <c r="D431" s="23">
        <v>1086</v>
      </c>
      <c r="E431" s="23">
        <f t="shared" si="94"/>
        <v>6.5421686746987957</v>
      </c>
      <c r="F431" s="26">
        <v>1</v>
      </c>
      <c r="G431" s="23">
        <f t="shared" si="95"/>
        <v>6.54</v>
      </c>
      <c r="H431" s="113">
        <f>ROUND(G431*0.2077,2)</f>
        <v>1.36</v>
      </c>
      <c r="I431" s="24">
        <f t="shared" si="96"/>
        <v>7.9</v>
      </c>
    </row>
    <row r="432" spans="1:9" x14ac:dyDescent="0.25">
      <c r="A432" s="75" t="s">
        <v>732</v>
      </c>
      <c r="B432" s="25">
        <v>0.91700000000000004</v>
      </c>
      <c r="C432" s="23">
        <f>B432/166</f>
        <v>5.5240963855421685E-3</v>
      </c>
      <c r="D432" s="23">
        <v>1086</v>
      </c>
      <c r="E432" s="23">
        <f t="shared" si="94"/>
        <v>5.9991686746987947</v>
      </c>
      <c r="F432" s="26">
        <v>1</v>
      </c>
      <c r="G432" s="23">
        <f t="shared" si="95"/>
        <v>6</v>
      </c>
      <c r="H432" s="23">
        <f t="shared" si="97"/>
        <v>1.42</v>
      </c>
      <c r="I432" s="24">
        <f t="shared" si="96"/>
        <v>7.42</v>
      </c>
    </row>
    <row r="433" spans="1:9" x14ac:dyDescent="0.25">
      <c r="A433" s="75" t="s">
        <v>695</v>
      </c>
      <c r="B433" s="25">
        <v>1.3340000000000001</v>
      </c>
      <c r="C433" s="23">
        <f t="shared" ref="C433:C452" si="99">B433/168</f>
        <v>7.9404761904761905E-3</v>
      </c>
      <c r="D433" s="23">
        <v>1054</v>
      </c>
      <c r="E433" s="23">
        <f t="shared" si="94"/>
        <v>8.3692619047619043</v>
      </c>
      <c r="F433" s="26">
        <v>1</v>
      </c>
      <c r="G433" s="23">
        <f t="shared" si="95"/>
        <v>8.3699999999999992</v>
      </c>
      <c r="H433" s="23">
        <f t="shared" si="97"/>
        <v>1.97</v>
      </c>
      <c r="I433" s="24">
        <f t="shared" si="96"/>
        <v>10.34</v>
      </c>
    </row>
    <row r="434" spans="1:9" x14ac:dyDescent="0.25">
      <c r="A434" s="75" t="s">
        <v>695</v>
      </c>
      <c r="B434" s="25">
        <v>5.3330000000000002</v>
      </c>
      <c r="C434" s="23">
        <f>B434/166</f>
        <v>3.2126506024096384E-2</v>
      </c>
      <c r="D434" s="23">
        <v>1054</v>
      </c>
      <c r="E434" s="23">
        <f t="shared" si="94"/>
        <v>33.861337349397587</v>
      </c>
      <c r="F434" s="26">
        <v>1</v>
      </c>
      <c r="G434" s="23">
        <f t="shared" si="95"/>
        <v>33.86</v>
      </c>
      <c r="H434" s="23">
        <f t="shared" si="97"/>
        <v>7.99</v>
      </c>
      <c r="I434" s="24">
        <f t="shared" si="96"/>
        <v>41.85</v>
      </c>
    </row>
    <row r="435" spans="1:9" x14ac:dyDescent="0.25">
      <c r="A435" s="75" t="s">
        <v>735</v>
      </c>
      <c r="B435" s="25">
        <v>0.5</v>
      </c>
      <c r="C435" s="23">
        <f>B435/166</f>
        <v>3.0120481927710845E-3</v>
      </c>
      <c r="D435" s="23">
        <v>1545</v>
      </c>
      <c r="E435" s="23">
        <f t="shared" si="94"/>
        <v>4.6536144578313259</v>
      </c>
      <c r="F435" s="26">
        <v>1</v>
      </c>
      <c r="G435" s="23">
        <f t="shared" si="95"/>
        <v>4.6500000000000004</v>
      </c>
      <c r="H435" s="23">
        <f t="shared" si="97"/>
        <v>1.1000000000000001</v>
      </c>
      <c r="I435" s="24">
        <f t="shared" si="96"/>
        <v>5.75</v>
      </c>
    </row>
    <row r="436" spans="1:9" x14ac:dyDescent="0.25">
      <c r="A436" s="75" t="s">
        <v>732</v>
      </c>
      <c r="B436" s="25">
        <v>1.3340000000000001</v>
      </c>
      <c r="C436" s="23">
        <f>B436/166</f>
        <v>8.0361445783132535E-3</v>
      </c>
      <c r="D436" s="23">
        <v>1090</v>
      </c>
      <c r="E436" s="23">
        <f t="shared" si="94"/>
        <v>8.7593975903614467</v>
      </c>
      <c r="F436" s="26">
        <v>1</v>
      </c>
      <c r="G436" s="23">
        <f t="shared" si="95"/>
        <v>8.76</v>
      </c>
      <c r="H436" s="113">
        <f>ROUND(G436*0.2077,2)</f>
        <v>1.82</v>
      </c>
      <c r="I436" s="24">
        <f t="shared" si="96"/>
        <v>10.58</v>
      </c>
    </row>
    <row r="437" spans="1:9" x14ac:dyDescent="0.25">
      <c r="A437" s="75" t="s">
        <v>732</v>
      </c>
      <c r="B437" s="25">
        <v>1.333</v>
      </c>
      <c r="C437" s="23">
        <f t="shared" ref="C437:C441" si="100">B437/166</f>
        <v>8.0301204819277112E-3</v>
      </c>
      <c r="D437" s="23">
        <v>1086</v>
      </c>
      <c r="E437" s="23">
        <f t="shared" si="94"/>
        <v>8.7207108433734941</v>
      </c>
      <c r="F437" s="26">
        <v>1</v>
      </c>
      <c r="G437" s="23">
        <f t="shared" si="95"/>
        <v>8.7200000000000006</v>
      </c>
      <c r="H437" s="113">
        <f>ROUND(G437*0.2077,2)</f>
        <v>1.81</v>
      </c>
      <c r="I437" s="24">
        <f t="shared" si="96"/>
        <v>10.530000000000001</v>
      </c>
    </row>
    <row r="438" spans="1:9" x14ac:dyDescent="0.25">
      <c r="A438" s="75" t="s">
        <v>732</v>
      </c>
      <c r="B438" s="25">
        <v>0.5</v>
      </c>
      <c r="C438" s="23">
        <f>B438/168</f>
        <v>2.976190476190476E-3</v>
      </c>
      <c r="D438" s="23">
        <v>1122</v>
      </c>
      <c r="E438" s="23">
        <f t="shared" si="94"/>
        <v>3.339285714285714</v>
      </c>
      <c r="F438" s="26">
        <v>1</v>
      </c>
      <c r="G438" s="23">
        <f t="shared" si="95"/>
        <v>3.34</v>
      </c>
      <c r="H438" s="23">
        <f t="shared" si="97"/>
        <v>0.79</v>
      </c>
      <c r="I438" s="24">
        <f t="shared" si="96"/>
        <v>4.13</v>
      </c>
    </row>
    <row r="439" spans="1:9" x14ac:dyDescent="0.25">
      <c r="A439" s="75" t="s">
        <v>732</v>
      </c>
      <c r="B439" s="25">
        <v>1</v>
      </c>
      <c r="C439" s="23">
        <f t="shared" si="100"/>
        <v>6.024096385542169E-3</v>
      </c>
      <c r="D439" s="23">
        <v>1090</v>
      </c>
      <c r="E439" s="23">
        <f t="shared" si="94"/>
        <v>6.5662650602409638</v>
      </c>
      <c r="F439" s="26">
        <v>1</v>
      </c>
      <c r="G439" s="23">
        <f t="shared" si="95"/>
        <v>6.57</v>
      </c>
      <c r="H439" s="23">
        <f t="shared" si="97"/>
        <v>1.55</v>
      </c>
      <c r="I439" s="24">
        <f t="shared" si="96"/>
        <v>8.120000000000001</v>
      </c>
    </row>
    <row r="440" spans="1:9" x14ac:dyDescent="0.25">
      <c r="A440" s="75" t="s">
        <v>732</v>
      </c>
      <c r="B440" s="25">
        <v>1</v>
      </c>
      <c r="C440" s="23">
        <f>B440/168</f>
        <v>5.9523809523809521E-3</v>
      </c>
      <c r="D440" s="23">
        <v>1086</v>
      </c>
      <c r="E440" s="23">
        <f t="shared" si="94"/>
        <v>6.4642857142857135</v>
      </c>
      <c r="F440" s="26">
        <v>1</v>
      </c>
      <c r="G440" s="23">
        <f t="shared" si="95"/>
        <v>6.46</v>
      </c>
      <c r="H440" s="23">
        <f t="shared" si="97"/>
        <v>1.52</v>
      </c>
      <c r="I440" s="24">
        <f t="shared" si="96"/>
        <v>7.98</v>
      </c>
    </row>
    <row r="441" spans="1:9" x14ac:dyDescent="0.25">
      <c r="A441" s="75" t="s">
        <v>732</v>
      </c>
      <c r="B441" s="25">
        <v>1.5</v>
      </c>
      <c r="C441" s="23">
        <f t="shared" si="100"/>
        <v>9.0361445783132526E-3</v>
      </c>
      <c r="D441" s="23">
        <v>1122</v>
      </c>
      <c r="E441" s="23">
        <f t="shared" si="94"/>
        <v>10.138554216867469</v>
      </c>
      <c r="F441" s="26">
        <v>1</v>
      </c>
      <c r="G441" s="23">
        <f t="shared" si="95"/>
        <v>10.14</v>
      </c>
      <c r="H441" s="23">
        <f t="shared" si="97"/>
        <v>2.39</v>
      </c>
      <c r="I441" s="24">
        <f t="shared" si="96"/>
        <v>12.530000000000001</v>
      </c>
    </row>
    <row r="442" spans="1:9" x14ac:dyDescent="0.25">
      <c r="A442" s="75" t="s">
        <v>695</v>
      </c>
      <c r="B442" s="25">
        <v>2</v>
      </c>
      <c r="C442" s="23">
        <f>B442/166</f>
        <v>1.2048192771084338E-2</v>
      </c>
      <c r="D442" s="23">
        <v>1054</v>
      </c>
      <c r="E442" s="23">
        <f t="shared" si="94"/>
        <v>12.698795180722891</v>
      </c>
      <c r="F442" s="26">
        <v>1</v>
      </c>
      <c r="G442" s="23">
        <f t="shared" si="95"/>
        <v>12.7</v>
      </c>
      <c r="H442" s="23">
        <f t="shared" si="97"/>
        <v>3</v>
      </c>
      <c r="I442" s="24">
        <f t="shared" si="96"/>
        <v>15.7</v>
      </c>
    </row>
    <row r="443" spans="1:9" x14ac:dyDescent="0.25">
      <c r="A443" s="75" t="s">
        <v>736</v>
      </c>
      <c r="B443" s="25">
        <v>5.25</v>
      </c>
      <c r="C443" s="23">
        <f t="shared" si="99"/>
        <v>3.125E-2</v>
      </c>
      <c r="D443" s="23">
        <v>1545</v>
      </c>
      <c r="E443" s="23">
        <f t="shared" si="94"/>
        <v>48.28125</v>
      </c>
      <c r="F443" s="26">
        <v>1</v>
      </c>
      <c r="G443" s="23">
        <f t="shared" si="95"/>
        <v>48.28</v>
      </c>
      <c r="H443" s="113">
        <f>ROUND(G443*0.2077,2)</f>
        <v>10.029999999999999</v>
      </c>
      <c r="I443" s="24">
        <f t="shared" si="96"/>
        <v>58.31</v>
      </c>
    </row>
    <row r="444" spans="1:9" x14ac:dyDescent="0.25">
      <c r="A444" s="75" t="s">
        <v>732</v>
      </c>
      <c r="B444" s="25">
        <v>7</v>
      </c>
      <c r="C444" s="23">
        <f>B444/166</f>
        <v>4.2168674698795178E-2</v>
      </c>
      <c r="D444" s="23">
        <v>1086</v>
      </c>
      <c r="E444" s="23">
        <f t="shared" si="94"/>
        <v>45.795180722891565</v>
      </c>
      <c r="F444" s="26">
        <v>1</v>
      </c>
      <c r="G444" s="23">
        <f t="shared" si="95"/>
        <v>45.8</v>
      </c>
      <c r="H444" s="23">
        <f t="shared" si="97"/>
        <v>10.8</v>
      </c>
      <c r="I444" s="24">
        <f t="shared" si="96"/>
        <v>56.599999999999994</v>
      </c>
    </row>
    <row r="445" spans="1:9" x14ac:dyDescent="0.25">
      <c r="A445" s="75" t="s">
        <v>732</v>
      </c>
      <c r="B445" s="25">
        <v>0.25</v>
      </c>
      <c r="C445" s="23">
        <f t="shared" si="99"/>
        <v>1.488095238095238E-3</v>
      </c>
      <c r="D445" s="23">
        <v>1086</v>
      </c>
      <c r="E445" s="23">
        <f t="shared" si="94"/>
        <v>1.6160714285714284</v>
      </c>
      <c r="F445" s="26">
        <v>1</v>
      </c>
      <c r="G445" s="23">
        <f t="shared" si="95"/>
        <v>1.62</v>
      </c>
      <c r="H445" s="113">
        <f>ROUND(G445*0.2077,2)</f>
        <v>0.34</v>
      </c>
      <c r="I445" s="24">
        <f t="shared" si="96"/>
        <v>1.9600000000000002</v>
      </c>
    </row>
    <row r="446" spans="1:9" x14ac:dyDescent="0.25">
      <c r="A446" s="75" t="s">
        <v>732</v>
      </c>
      <c r="B446" s="25">
        <v>4.5</v>
      </c>
      <c r="C446" s="23">
        <f>B446/166</f>
        <v>2.710843373493976E-2</v>
      </c>
      <c r="D446" s="23">
        <v>1086</v>
      </c>
      <c r="E446" s="23">
        <f t="shared" si="94"/>
        <v>29.439759036144579</v>
      </c>
      <c r="F446" s="26">
        <v>1</v>
      </c>
      <c r="G446" s="23">
        <f t="shared" si="95"/>
        <v>29.44</v>
      </c>
      <c r="H446" s="113">
        <f>ROUND(G446*0.2077,2)</f>
        <v>6.11</v>
      </c>
      <c r="I446" s="24">
        <f t="shared" si="96"/>
        <v>35.550000000000004</v>
      </c>
    </row>
    <row r="447" spans="1:9" x14ac:dyDescent="0.25">
      <c r="A447" s="75" t="s">
        <v>732</v>
      </c>
      <c r="B447" s="25">
        <v>5</v>
      </c>
      <c r="C447" s="23">
        <f t="shared" ref="C447:C451" si="101">B447/166</f>
        <v>3.0120481927710843E-2</v>
      </c>
      <c r="D447" s="23">
        <v>1054</v>
      </c>
      <c r="E447" s="23">
        <f t="shared" si="94"/>
        <v>31.746987951807228</v>
      </c>
      <c r="F447" s="26">
        <v>1</v>
      </c>
      <c r="G447" s="23">
        <f t="shared" si="95"/>
        <v>31.75</v>
      </c>
      <c r="H447" s="23">
        <f t="shared" si="97"/>
        <v>7.49</v>
      </c>
      <c r="I447" s="24">
        <f t="shared" si="96"/>
        <v>39.24</v>
      </c>
    </row>
    <row r="448" spans="1:9" x14ac:dyDescent="0.25">
      <c r="A448" s="75" t="s">
        <v>732</v>
      </c>
      <c r="B448" s="25">
        <v>6.75</v>
      </c>
      <c r="C448" s="23">
        <f t="shared" si="101"/>
        <v>4.0662650602409638E-2</v>
      </c>
      <c r="D448" s="23">
        <v>1086</v>
      </c>
      <c r="E448" s="23">
        <f t="shared" si="94"/>
        <v>44.159638554216869</v>
      </c>
      <c r="F448" s="26">
        <v>1</v>
      </c>
      <c r="G448" s="23">
        <f t="shared" si="95"/>
        <v>44.16</v>
      </c>
      <c r="H448" s="23">
        <f t="shared" si="97"/>
        <v>10.42</v>
      </c>
      <c r="I448" s="24">
        <f t="shared" si="96"/>
        <v>54.58</v>
      </c>
    </row>
    <row r="449" spans="1:9" x14ac:dyDescent="0.25">
      <c r="A449" s="75" t="s">
        <v>732</v>
      </c>
      <c r="B449" s="25">
        <v>3.5</v>
      </c>
      <c r="C449" s="23">
        <f>B449/168</f>
        <v>2.0833333333333332E-2</v>
      </c>
      <c r="D449" s="23">
        <v>1054</v>
      </c>
      <c r="E449" s="23">
        <f t="shared" si="94"/>
        <v>21.958333333333332</v>
      </c>
      <c r="F449" s="26">
        <v>1</v>
      </c>
      <c r="G449" s="23">
        <f t="shared" si="95"/>
        <v>21.96</v>
      </c>
      <c r="H449" s="23">
        <f t="shared" si="97"/>
        <v>5.18</v>
      </c>
      <c r="I449" s="24">
        <f t="shared" si="96"/>
        <v>27.14</v>
      </c>
    </row>
    <row r="450" spans="1:9" x14ac:dyDescent="0.25">
      <c r="A450" s="75" t="s">
        <v>732</v>
      </c>
      <c r="B450" s="25">
        <v>8</v>
      </c>
      <c r="C450" s="23">
        <f t="shared" si="101"/>
        <v>4.8192771084337352E-2</v>
      </c>
      <c r="D450" s="23">
        <v>1054</v>
      </c>
      <c r="E450" s="23">
        <f t="shared" si="94"/>
        <v>50.795180722891565</v>
      </c>
      <c r="F450" s="26">
        <v>1</v>
      </c>
      <c r="G450" s="23">
        <f t="shared" si="95"/>
        <v>50.8</v>
      </c>
      <c r="H450" s="113">
        <f>ROUND(G450*0.2077,2)</f>
        <v>10.55</v>
      </c>
      <c r="I450" s="24">
        <f t="shared" si="96"/>
        <v>61.349999999999994</v>
      </c>
    </row>
    <row r="451" spans="1:9" x14ac:dyDescent="0.25">
      <c r="A451" s="75" t="s">
        <v>732</v>
      </c>
      <c r="B451" s="25">
        <v>2.75</v>
      </c>
      <c r="C451" s="23">
        <f t="shared" si="101"/>
        <v>1.6566265060240965E-2</v>
      </c>
      <c r="D451" s="23">
        <v>1086</v>
      </c>
      <c r="E451" s="23">
        <f t="shared" si="94"/>
        <v>17.99096385542169</v>
      </c>
      <c r="F451" s="26">
        <v>1</v>
      </c>
      <c r="G451" s="23">
        <f t="shared" si="95"/>
        <v>17.989999999999998</v>
      </c>
      <c r="H451" s="23">
        <f t="shared" si="97"/>
        <v>4.24</v>
      </c>
      <c r="I451" s="24">
        <f t="shared" si="96"/>
        <v>22.229999999999997</v>
      </c>
    </row>
    <row r="452" spans="1:9" x14ac:dyDescent="0.25">
      <c r="A452" s="75" t="s">
        <v>370</v>
      </c>
      <c r="B452" s="25">
        <v>2.6669999999999998</v>
      </c>
      <c r="C452" s="23">
        <f t="shared" si="99"/>
        <v>1.5875E-2</v>
      </c>
      <c r="D452" s="23">
        <v>1090</v>
      </c>
      <c r="E452" s="23">
        <f t="shared" si="94"/>
        <v>17.303750000000001</v>
      </c>
      <c r="F452" s="26">
        <v>1</v>
      </c>
      <c r="G452" s="23">
        <f t="shared" si="95"/>
        <v>17.3</v>
      </c>
      <c r="H452" s="23">
        <f t="shared" si="97"/>
        <v>4.08</v>
      </c>
      <c r="I452" s="24">
        <f t="shared" si="96"/>
        <v>21.380000000000003</v>
      </c>
    </row>
    <row r="453" spans="1:9" x14ac:dyDescent="0.25">
      <c r="A453" s="75" t="s">
        <v>370</v>
      </c>
      <c r="B453" s="25">
        <v>2</v>
      </c>
      <c r="C453" s="23">
        <f>B453/166</f>
        <v>1.2048192771084338E-2</v>
      </c>
      <c r="D453" s="23">
        <v>1090</v>
      </c>
      <c r="E453" s="23">
        <f t="shared" si="94"/>
        <v>13.132530120481928</v>
      </c>
      <c r="F453" s="26">
        <v>1</v>
      </c>
      <c r="G453" s="23">
        <f t="shared" si="95"/>
        <v>13.13</v>
      </c>
      <c r="H453" s="23">
        <f t="shared" si="97"/>
        <v>3.1</v>
      </c>
      <c r="I453" s="24">
        <f t="shared" si="96"/>
        <v>16.23</v>
      </c>
    </row>
    <row r="454" spans="1:9" x14ac:dyDescent="0.25">
      <c r="A454" s="75" t="s">
        <v>370</v>
      </c>
      <c r="B454" s="25">
        <v>1</v>
      </c>
      <c r="C454" s="23">
        <f>B454/166</f>
        <v>6.024096385542169E-3</v>
      </c>
      <c r="D454" s="23">
        <v>1090</v>
      </c>
      <c r="E454" s="23">
        <f t="shared" si="94"/>
        <v>6.5662650602409638</v>
      </c>
      <c r="F454" s="26">
        <v>1</v>
      </c>
      <c r="G454" s="23">
        <f t="shared" si="95"/>
        <v>6.57</v>
      </c>
      <c r="H454" s="113">
        <f>ROUND(G454*0.2077,2)</f>
        <v>1.36</v>
      </c>
      <c r="I454" s="24">
        <f t="shared" si="96"/>
        <v>7.9300000000000006</v>
      </c>
    </row>
    <row r="455" spans="1:9" x14ac:dyDescent="0.25">
      <c r="A455" s="75" t="s">
        <v>370</v>
      </c>
      <c r="B455" s="25">
        <v>2.3340000000000001</v>
      </c>
      <c r="C455" s="23">
        <f t="shared" ref="C455:C468" si="102">B455/166</f>
        <v>1.4060240963855422E-2</v>
      </c>
      <c r="D455" s="23">
        <v>1054</v>
      </c>
      <c r="E455" s="23">
        <f t="shared" si="94"/>
        <v>14.819493975903615</v>
      </c>
      <c r="F455" s="26">
        <v>1</v>
      </c>
      <c r="G455" s="23">
        <f t="shared" si="95"/>
        <v>14.82</v>
      </c>
      <c r="H455" s="23">
        <f t="shared" si="97"/>
        <v>3.5</v>
      </c>
      <c r="I455" s="24">
        <f t="shared" si="96"/>
        <v>18.32</v>
      </c>
    </row>
    <row r="456" spans="1:9" x14ac:dyDescent="0.25">
      <c r="A456" s="75" t="s">
        <v>370</v>
      </c>
      <c r="B456" s="25">
        <v>1.25</v>
      </c>
      <c r="C456" s="23">
        <f t="shared" si="102"/>
        <v>7.5301204819277108E-3</v>
      </c>
      <c r="D456" s="23">
        <v>1054</v>
      </c>
      <c r="E456" s="23">
        <f t="shared" si="94"/>
        <v>7.9367469879518069</v>
      </c>
      <c r="F456" s="26">
        <v>1</v>
      </c>
      <c r="G456" s="23">
        <f t="shared" si="95"/>
        <v>7.94</v>
      </c>
      <c r="H456" s="23">
        <f t="shared" si="97"/>
        <v>1.87</v>
      </c>
      <c r="I456" s="24">
        <f t="shared" si="96"/>
        <v>9.81</v>
      </c>
    </row>
    <row r="457" spans="1:9" x14ac:dyDescent="0.25">
      <c r="A457" s="75" t="s">
        <v>732</v>
      </c>
      <c r="B457" s="25">
        <v>5.75</v>
      </c>
      <c r="C457" s="23">
        <f t="shared" si="102"/>
        <v>3.463855421686747E-2</v>
      </c>
      <c r="D457" s="23">
        <v>1086</v>
      </c>
      <c r="E457" s="23">
        <f t="shared" si="94"/>
        <v>37.617469879518076</v>
      </c>
      <c r="F457" s="26">
        <v>1</v>
      </c>
      <c r="G457" s="23">
        <f t="shared" si="95"/>
        <v>37.619999999999997</v>
      </c>
      <c r="H457" s="113">
        <f>ROUND(G457*0.2077,2)</f>
        <v>7.81</v>
      </c>
      <c r="I457" s="24">
        <f t="shared" si="96"/>
        <v>45.43</v>
      </c>
    </row>
    <row r="458" spans="1:9" x14ac:dyDescent="0.25">
      <c r="A458" s="75" t="s">
        <v>732</v>
      </c>
      <c r="B458" s="25">
        <v>6.25</v>
      </c>
      <c r="C458" s="23">
        <f t="shared" si="102"/>
        <v>3.7650602409638557E-2</v>
      </c>
      <c r="D458" s="23">
        <v>1054</v>
      </c>
      <c r="E458" s="23">
        <f t="shared" si="94"/>
        <v>39.683734939759042</v>
      </c>
      <c r="F458" s="26">
        <v>1</v>
      </c>
      <c r="G458" s="23">
        <f t="shared" si="95"/>
        <v>39.68</v>
      </c>
      <c r="H458" s="23">
        <f t="shared" si="97"/>
        <v>9.36</v>
      </c>
      <c r="I458" s="24">
        <f t="shared" si="96"/>
        <v>49.04</v>
      </c>
    </row>
    <row r="459" spans="1:9" x14ac:dyDescent="0.25">
      <c r="A459" s="75" t="s">
        <v>732</v>
      </c>
      <c r="B459" s="25">
        <v>1.25</v>
      </c>
      <c r="C459" s="23">
        <f t="shared" si="102"/>
        <v>7.5301204819277108E-3</v>
      </c>
      <c r="D459" s="23">
        <v>1122</v>
      </c>
      <c r="E459" s="23">
        <f t="shared" si="94"/>
        <v>8.4487951807228914</v>
      </c>
      <c r="F459" s="26">
        <v>1</v>
      </c>
      <c r="G459" s="23">
        <f t="shared" si="95"/>
        <v>8.4499999999999993</v>
      </c>
      <c r="H459" s="23">
        <f t="shared" si="97"/>
        <v>1.99</v>
      </c>
      <c r="I459" s="24">
        <f t="shared" si="96"/>
        <v>10.44</v>
      </c>
    </row>
    <row r="460" spans="1:9" x14ac:dyDescent="0.25">
      <c r="A460" s="75" t="s">
        <v>732</v>
      </c>
      <c r="B460" s="25">
        <v>1.5</v>
      </c>
      <c r="C460" s="23">
        <f t="shared" si="102"/>
        <v>9.0361445783132526E-3</v>
      </c>
      <c r="D460" s="23">
        <v>1122</v>
      </c>
      <c r="E460" s="23">
        <f t="shared" si="94"/>
        <v>10.138554216867469</v>
      </c>
      <c r="F460" s="26">
        <v>1</v>
      </c>
      <c r="G460" s="23">
        <f t="shared" si="95"/>
        <v>10.14</v>
      </c>
      <c r="H460" s="23">
        <f t="shared" si="97"/>
        <v>2.39</v>
      </c>
      <c r="I460" s="24">
        <f t="shared" si="96"/>
        <v>12.530000000000001</v>
      </c>
    </row>
    <row r="461" spans="1:9" x14ac:dyDescent="0.25">
      <c r="A461" s="75" t="s">
        <v>695</v>
      </c>
      <c r="B461" s="25">
        <v>0.33400000000000002</v>
      </c>
      <c r="C461" s="23">
        <f t="shared" si="102"/>
        <v>2.0120481927710845E-3</v>
      </c>
      <c r="D461" s="23">
        <v>1054</v>
      </c>
      <c r="E461" s="23">
        <f t="shared" si="94"/>
        <v>2.120698795180723</v>
      </c>
      <c r="F461" s="26">
        <v>1</v>
      </c>
      <c r="G461" s="23">
        <f t="shared" si="95"/>
        <v>2.12</v>
      </c>
      <c r="H461" s="113">
        <f>ROUND(G461*0.2077,2)</f>
        <v>0.44</v>
      </c>
      <c r="I461" s="24">
        <f t="shared" si="96"/>
        <v>2.56</v>
      </c>
    </row>
    <row r="462" spans="1:9" x14ac:dyDescent="0.25">
      <c r="A462" s="75" t="s">
        <v>695</v>
      </c>
      <c r="B462" s="25">
        <v>1.667</v>
      </c>
      <c r="C462" s="23">
        <f t="shared" si="102"/>
        <v>1.0042168674698796E-2</v>
      </c>
      <c r="D462" s="23">
        <v>1054</v>
      </c>
      <c r="E462" s="23">
        <f t="shared" si="94"/>
        <v>10.58444578313253</v>
      </c>
      <c r="F462" s="26">
        <v>1</v>
      </c>
      <c r="G462" s="23">
        <f t="shared" si="95"/>
        <v>10.58</v>
      </c>
      <c r="H462" s="23">
        <f t="shared" si="97"/>
        <v>2.5</v>
      </c>
      <c r="I462" s="24">
        <f t="shared" si="96"/>
        <v>13.08</v>
      </c>
    </row>
    <row r="463" spans="1:9" x14ac:dyDescent="0.25">
      <c r="A463" s="75" t="s">
        <v>695</v>
      </c>
      <c r="B463" s="25">
        <v>1.75</v>
      </c>
      <c r="C463" s="23">
        <f t="shared" si="102"/>
        <v>1.0542168674698794E-2</v>
      </c>
      <c r="D463" s="23">
        <v>1054</v>
      </c>
      <c r="E463" s="23">
        <f t="shared" si="94"/>
        <v>11.111445783132529</v>
      </c>
      <c r="F463" s="26">
        <v>1</v>
      </c>
      <c r="G463" s="23">
        <f t="shared" si="95"/>
        <v>11.11</v>
      </c>
      <c r="H463" s="23">
        <f t="shared" si="97"/>
        <v>2.62</v>
      </c>
      <c r="I463" s="24">
        <f t="shared" si="96"/>
        <v>13.73</v>
      </c>
    </row>
    <row r="464" spans="1:9" x14ac:dyDescent="0.25">
      <c r="A464" s="75" t="s">
        <v>695</v>
      </c>
      <c r="B464" s="25">
        <v>4.75</v>
      </c>
      <c r="C464" s="23">
        <f t="shared" si="102"/>
        <v>2.86144578313253E-2</v>
      </c>
      <c r="D464" s="23">
        <v>1054</v>
      </c>
      <c r="E464" s="23">
        <f t="shared" si="94"/>
        <v>30.159638554216865</v>
      </c>
      <c r="F464" s="26">
        <v>1</v>
      </c>
      <c r="G464" s="23">
        <f t="shared" si="95"/>
        <v>30.16</v>
      </c>
      <c r="H464" s="23">
        <f t="shared" si="97"/>
        <v>7.11</v>
      </c>
      <c r="I464" s="24">
        <f t="shared" si="96"/>
        <v>37.270000000000003</v>
      </c>
    </row>
    <row r="465" spans="1:9" x14ac:dyDescent="0.25">
      <c r="A465" s="75" t="s">
        <v>735</v>
      </c>
      <c r="B465" s="25">
        <v>26</v>
      </c>
      <c r="C465" s="23">
        <f t="shared" si="102"/>
        <v>0.15662650602409639</v>
      </c>
      <c r="D465" s="23">
        <v>1580</v>
      </c>
      <c r="E465" s="23">
        <f t="shared" si="94"/>
        <v>247.4698795180723</v>
      </c>
      <c r="F465" s="26">
        <v>1</v>
      </c>
      <c r="G465" s="23">
        <f t="shared" si="95"/>
        <v>247.47</v>
      </c>
      <c r="H465" s="23">
        <f t="shared" si="97"/>
        <v>58.38</v>
      </c>
      <c r="I465" s="24">
        <f t="shared" si="96"/>
        <v>305.85000000000002</v>
      </c>
    </row>
    <row r="466" spans="1:9" x14ac:dyDescent="0.25">
      <c r="A466" s="75" t="s">
        <v>735</v>
      </c>
      <c r="B466" s="25">
        <v>0.5</v>
      </c>
      <c r="C466" s="23">
        <f t="shared" si="102"/>
        <v>3.0120481927710845E-3</v>
      </c>
      <c r="D466" s="23">
        <v>1575</v>
      </c>
      <c r="E466" s="23">
        <f t="shared" si="94"/>
        <v>4.7439759036144578</v>
      </c>
      <c r="F466" s="26">
        <v>1</v>
      </c>
      <c r="G466" s="23">
        <f t="shared" si="95"/>
        <v>4.74</v>
      </c>
      <c r="H466" s="23">
        <f t="shared" si="97"/>
        <v>1.1200000000000001</v>
      </c>
      <c r="I466" s="24">
        <f t="shared" si="96"/>
        <v>5.86</v>
      </c>
    </row>
    <row r="467" spans="1:9" x14ac:dyDescent="0.25">
      <c r="A467" s="75" t="s">
        <v>732</v>
      </c>
      <c r="B467" s="25">
        <v>16</v>
      </c>
      <c r="C467" s="23">
        <f t="shared" si="102"/>
        <v>9.6385542168674704E-2</v>
      </c>
      <c r="D467" s="23">
        <v>1086</v>
      </c>
      <c r="E467" s="23">
        <f t="shared" si="94"/>
        <v>104.67469879518073</v>
      </c>
      <c r="F467" s="26">
        <v>1</v>
      </c>
      <c r="G467" s="23">
        <f t="shared" si="95"/>
        <v>104.67</v>
      </c>
      <c r="H467" s="23">
        <f t="shared" si="97"/>
        <v>24.69</v>
      </c>
      <c r="I467" s="24">
        <f t="shared" si="96"/>
        <v>129.36000000000001</v>
      </c>
    </row>
    <row r="468" spans="1:9" x14ac:dyDescent="0.25">
      <c r="A468" s="75" t="s">
        <v>695</v>
      </c>
      <c r="B468" s="25">
        <v>1.5</v>
      </c>
      <c r="C468" s="23">
        <f t="shared" si="102"/>
        <v>9.0361445783132526E-3</v>
      </c>
      <c r="D468" s="23">
        <v>1054</v>
      </c>
      <c r="E468" s="23">
        <f t="shared" si="94"/>
        <v>9.524096385542169</v>
      </c>
      <c r="F468" s="26">
        <v>1</v>
      </c>
      <c r="G468" s="23">
        <f t="shared" si="95"/>
        <v>9.52</v>
      </c>
      <c r="H468" s="23">
        <f t="shared" si="97"/>
        <v>2.25</v>
      </c>
      <c r="I468" s="24">
        <f t="shared" si="96"/>
        <v>11.77</v>
      </c>
    </row>
    <row r="469" spans="1:9" x14ac:dyDescent="0.25">
      <c r="A469" s="75" t="s">
        <v>737</v>
      </c>
      <c r="B469" s="25">
        <v>6</v>
      </c>
      <c r="C469" s="23">
        <f>B469/168</f>
        <v>3.5714285714285712E-2</v>
      </c>
      <c r="D469" s="23">
        <v>1046</v>
      </c>
      <c r="E469" s="23">
        <f>D469*C469</f>
        <v>37.357142857142854</v>
      </c>
      <c r="F469" s="26">
        <v>1</v>
      </c>
      <c r="G469" s="23">
        <f>ROUND(E469*F469,2)</f>
        <v>37.36</v>
      </c>
      <c r="H469" s="23">
        <f>ROUND(G469*0.2359,2)</f>
        <v>8.81</v>
      </c>
      <c r="I469" s="24">
        <f>G469+H469</f>
        <v>46.17</v>
      </c>
    </row>
    <row r="470" spans="1:9" x14ac:dyDescent="0.25">
      <c r="A470" s="75" t="s">
        <v>638</v>
      </c>
      <c r="B470" s="25">
        <v>3.5</v>
      </c>
      <c r="C470" s="23">
        <f>B470/166</f>
        <v>2.1084337349397589E-2</v>
      </c>
      <c r="D470" s="23">
        <v>1545</v>
      </c>
      <c r="E470" s="23">
        <f>D470*C470</f>
        <v>32.575301204819276</v>
      </c>
      <c r="F470" s="26">
        <v>1</v>
      </c>
      <c r="G470" s="23">
        <f>ROUND(E470*F470,2)</f>
        <v>32.58</v>
      </c>
      <c r="H470" s="23">
        <f>ROUND(G470*0.2359,2)</f>
        <v>7.69</v>
      </c>
      <c r="I470" s="24">
        <f>G470+H470</f>
        <v>40.269999999999996</v>
      </c>
    </row>
    <row r="471" spans="1:9" x14ac:dyDescent="0.25">
      <c r="A471" s="75" t="s">
        <v>638</v>
      </c>
      <c r="B471" s="25">
        <v>0.25</v>
      </c>
      <c r="C471" s="23">
        <f>B471/166</f>
        <v>1.5060240963855422E-3</v>
      </c>
      <c r="D471" s="23">
        <v>1545</v>
      </c>
      <c r="E471" s="23">
        <f>D471*C471</f>
        <v>2.3268072289156629</v>
      </c>
      <c r="F471" s="26">
        <v>1</v>
      </c>
      <c r="G471" s="23">
        <f>ROUND(E471*F471,2)</f>
        <v>2.33</v>
      </c>
      <c r="H471" s="113">
        <f>ROUND(G471*0.2077,2)</f>
        <v>0.48</v>
      </c>
      <c r="I471" s="24">
        <f>G471+H471</f>
        <v>2.81</v>
      </c>
    </row>
    <row r="472" spans="1:9" x14ac:dyDescent="0.25">
      <c r="A472" s="75" t="s">
        <v>732</v>
      </c>
      <c r="B472" s="25">
        <v>1.75</v>
      </c>
      <c r="C472" s="23">
        <f t="shared" ref="C472:C519" si="103">B472/166</f>
        <v>1.0542168674698794E-2</v>
      </c>
      <c r="D472" s="23">
        <v>1122</v>
      </c>
      <c r="E472" s="23">
        <f t="shared" ref="E472:E519" si="104">D472*C472</f>
        <v>11.828313253012047</v>
      </c>
      <c r="F472" s="26">
        <v>1</v>
      </c>
      <c r="G472" s="23">
        <f t="shared" ref="G472:G519" si="105">ROUND(E472*F472,2)</f>
        <v>11.83</v>
      </c>
      <c r="H472" s="23">
        <f>ROUND(G472*0.2359,2)</f>
        <v>2.79</v>
      </c>
      <c r="I472" s="24">
        <f t="shared" ref="I472:I476" si="106">G472+H472</f>
        <v>14.620000000000001</v>
      </c>
    </row>
    <row r="473" spans="1:9" x14ac:dyDescent="0.25">
      <c r="A473" s="75" t="s">
        <v>732</v>
      </c>
      <c r="B473" s="25">
        <v>2.75</v>
      </c>
      <c r="C473" s="23">
        <f t="shared" si="103"/>
        <v>1.6566265060240965E-2</v>
      </c>
      <c r="D473" s="23">
        <v>1086</v>
      </c>
      <c r="E473" s="23">
        <f t="shared" si="104"/>
        <v>17.99096385542169</v>
      </c>
      <c r="F473" s="26">
        <v>1</v>
      </c>
      <c r="G473" s="23">
        <f t="shared" si="105"/>
        <v>17.989999999999998</v>
      </c>
      <c r="H473" s="113">
        <f>ROUND(G473*0.2077,2)</f>
        <v>3.74</v>
      </c>
      <c r="I473" s="24">
        <f t="shared" si="106"/>
        <v>21.729999999999997</v>
      </c>
    </row>
    <row r="474" spans="1:9" x14ac:dyDescent="0.25">
      <c r="A474" s="75" t="s">
        <v>732</v>
      </c>
      <c r="B474" s="25">
        <v>3</v>
      </c>
      <c r="C474" s="23">
        <f t="shared" si="103"/>
        <v>1.8072289156626505E-2</v>
      </c>
      <c r="D474" s="23">
        <v>1122</v>
      </c>
      <c r="E474" s="23">
        <f t="shared" si="104"/>
        <v>20.277108433734938</v>
      </c>
      <c r="F474" s="26">
        <v>1</v>
      </c>
      <c r="G474" s="23">
        <f t="shared" si="105"/>
        <v>20.28</v>
      </c>
      <c r="H474" s="23">
        <f t="shared" ref="H474" si="107">ROUND(G474*0.2359,2)</f>
        <v>4.78</v>
      </c>
      <c r="I474" s="24">
        <f t="shared" si="106"/>
        <v>25.060000000000002</v>
      </c>
    </row>
    <row r="475" spans="1:9" x14ac:dyDescent="0.25">
      <c r="A475" s="75" t="s">
        <v>732</v>
      </c>
      <c r="B475" s="25">
        <v>6</v>
      </c>
      <c r="C475" s="23">
        <f t="shared" si="103"/>
        <v>3.614457831325301E-2</v>
      </c>
      <c r="D475" s="23">
        <v>1086</v>
      </c>
      <c r="E475" s="23">
        <f t="shared" si="104"/>
        <v>39.253012048192772</v>
      </c>
      <c r="F475" s="26">
        <v>1</v>
      </c>
      <c r="G475" s="23">
        <f t="shared" si="105"/>
        <v>39.25</v>
      </c>
      <c r="H475" s="113">
        <f>ROUND(G475*0.2077,2)</f>
        <v>8.15</v>
      </c>
      <c r="I475" s="24">
        <f t="shared" si="106"/>
        <v>47.4</v>
      </c>
    </row>
    <row r="476" spans="1:9" x14ac:dyDescent="0.25">
      <c r="A476" s="75" t="s">
        <v>732</v>
      </c>
      <c r="B476" s="25">
        <v>11.417</v>
      </c>
      <c r="C476" s="23">
        <f t="shared" si="103"/>
        <v>6.877710843373494E-2</v>
      </c>
      <c r="D476" s="23">
        <v>1086</v>
      </c>
      <c r="E476" s="23">
        <f t="shared" si="104"/>
        <v>74.691939759036146</v>
      </c>
      <c r="F476" s="26">
        <v>1</v>
      </c>
      <c r="G476" s="23">
        <f t="shared" si="105"/>
        <v>74.69</v>
      </c>
      <c r="H476" s="113">
        <f>ROUND(G476*0.2077,2)</f>
        <v>15.51</v>
      </c>
      <c r="I476" s="24">
        <f t="shared" si="106"/>
        <v>90.2</v>
      </c>
    </row>
    <row r="477" spans="1:9" x14ac:dyDescent="0.25">
      <c r="A477" s="75" t="s">
        <v>370</v>
      </c>
      <c r="B477" s="25">
        <v>8</v>
      </c>
      <c r="C477" s="23">
        <f t="shared" si="103"/>
        <v>4.8192771084337352E-2</v>
      </c>
      <c r="D477" s="23">
        <v>1054</v>
      </c>
      <c r="E477" s="23">
        <f t="shared" si="104"/>
        <v>50.795180722891565</v>
      </c>
      <c r="F477" s="26">
        <v>1</v>
      </c>
      <c r="G477" s="23">
        <f t="shared" si="105"/>
        <v>50.8</v>
      </c>
      <c r="H477" s="23">
        <f>ROUND(G477*0.2359,2)</f>
        <v>11.98</v>
      </c>
      <c r="I477" s="24">
        <f>G477+H477</f>
        <v>62.78</v>
      </c>
    </row>
    <row r="478" spans="1:9" x14ac:dyDescent="0.25">
      <c r="A478" s="75" t="s">
        <v>370</v>
      </c>
      <c r="B478" s="25">
        <v>8.75</v>
      </c>
      <c r="C478" s="23">
        <f t="shared" si="103"/>
        <v>5.2710843373493979E-2</v>
      </c>
      <c r="D478" s="23">
        <v>1054</v>
      </c>
      <c r="E478" s="23">
        <f t="shared" si="104"/>
        <v>55.557228915662655</v>
      </c>
      <c r="F478" s="26">
        <v>1</v>
      </c>
      <c r="G478" s="23">
        <f t="shared" si="105"/>
        <v>55.56</v>
      </c>
      <c r="H478" s="113">
        <f>ROUND(G478*0.2077,2)</f>
        <v>11.54</v>
      </c>
      <c r="I478" s="24">
        <f t="shared" ref="I478:I519" si="108">G478+H478</f>
        <v>67.099999999999994</v>
      </c>
    </row>
    <row r="479" spans="1:9" x14ac:dyDescent="0.25">
      <c r="A479" s="75" t="s">
        <v>738</v>
      </c>
      <c r="B479" s="25">
        <v>14.25</v>
      </c>
      <c r="C479" s="23">
        <f t="shared" si="103"/>
        <v>8.5843373493975902E-2</v>
      </c>
      <c r="D479" s="23">
        <v>1122</v>
      </c>
      <c r="E479" s="23">
        <f t="shared" si="104"/>
        <v>96.316265060240966</v>
      </c>
      <c r="F479" s="26">
        <v>1</v>
      </c>
      <c r="G479" s="23">
        <f t="shared" si="105"/>
        <v>96.32</v>
      </c>
      <c r="H479" s="23">
        <f t="shared" ref="H479:H519" si="109">ROUND(G479*0.2359,2)</f>
        <v>22.72</v>
      </c>
      <c r="I479" s="24">
        <f t="shared" si="108"/>
        <v>119.03999999999999</v>
      </c>
    </row>
    <row r="480" spans="1:9" x14ac:dyDescent="0.25">
      <c r="A480" s="75" t="s">
        <v>738</v>
      </c>
      <c r="B480" s="25">
        <v>15.25</v>
      </c>
      <c r="C480" s="23">
        <f t="shared" si="103"/>
        <v>9.1867469879518077E-2</v>
      </c>
      <c r="D480" s="23">
        <v>1086</v>
      </c>
      <c r="E480" s="23">
        <f t="shared" si="104"/>
        <v>99.768072289156635</v>
      </c>
      <c r="F480" s="26">
        <v>1</v>
      </c>
      <c r="G480" s="23">
        <f t="shared" si="105"/>
        <v>99.77</v>
      </c>
      <c r="H480" s="23">
        <f t="shared" si="109"/>
        <v>23.54</v>
      </c>
      <c r="I480" s="24">
        <f t="shared" si="108"/>
        <v>123.31</v>
      </c>
    </row>
    <row r="481" spans="1:9" x14ac:dyDescent="0.25">
      <c r="A481" s="75" t="s">
        <v>738</v>
      </c>
      <c r="B481" s="25">
        <v>16.25</v>
      </c>
      <c r="C481" s="23">
        <f t="shared" si="103"/>
        <v>9.7891566265060237E-2</v>
      </c>
      <c r="D481" s="23">
        <v>1122</v>
      </c>
      <c r="E481" s="23">
        <f t="shared" si="104"/>
        <v>109.83433734939759</v>
      </c>
      <c r="F481" s="26">
        <v>1</v>
      </c>
      <c r="G481" s="23">
        <f t="shared" si="105"/>
        <v>109.83</v>
      </c>
      <c r="H481" s="23">
        <f t="shared" si="109"/>
        <v>25.91</v>
      </c>
      <c r="I481" s="24">
        <f t="shared" si="108"/>
        <v>135.74</v>
      </c>
    </row>
    <row r="482" spans="1:9" x14ac:dyDescent="0.25">
      <c r="A482" s="75" t="s">
        <v>738</v>
      </c>
      <c r="B482" s="25">
        <v>19.5</v>
      </c>
      <c r="C482" s="23">
        <f t="shared" si="103"/>
        <v>0.11746987951807229</v>
      </c>
      <c r="D482" s="23">
        <v>1122</v>
      </c>
      <c r="E482" s="23">
        <f t="shared" si="104"/>
        <v>131.8012048192771</v>
      </c>
      <c r="F482" s="26">
        <v>1</v>
      </c>
      <c r="G482" s="23">
        <f t="shared" si="105"/>
        <v>131.80000000000001</v>
      </c>
      <c r="H482" s="23">
        <f t="shared" si="109"/>
        <v>31.09</v>
      </c>
      <c r="I482" s="24">
        <f t="shared" si="108"/>
        <v>162.89000000000001</v>
      </c>
    </row>
    <row r="483" spans="1:9" x14ac:dyDescent="0.25">
      <c r="A483" s="75" t="s">
        <v>738</v>
      </c>
      <c r="B483" s="25">
        <v>0.25</v>
      </c>
      <c r="C483" s="23">
        <f t="shared" si="103"/>
        <v>1.5060240963855422E-3</v>
      </c>
      <c r="D483" s="23">
        <v>1122</v>
      </c>
      <c r="E483" s="23">
        <f t="shared" si="104"/>
        <v>1.6897590361445785</v>
      </c>
      <c r="F483" s="26">
        <v>1</v>
      </c>
      <c r="G483" s="23">
        <f t="shared" si="105"/>
        <v>1.69</v>
      </c>
      <c r="H483" s="23">
        <f t="shared" si="109"/>
        <v>0.4</v>
      </c>
      <c r="I483" s="24">
        <f t="shared" si="108"/>
        <v>2.09</v>
      </c>
    </row>
    <row r="484" spans="1:9" x14ac:dyDescent="0.25">
      <c r="A484" s="75" t="s">
        <v>738</v>
      </c>
      <c r="B484" s="25">
        <v>0.75</v>
      </c>
      <c r="C484" s="23">
        <f>B484/168</f>
        <v>4.464285714285714E-3</v>
      </c>
      <c r="D484" s="23">
        <v>1122</v>
      </c>
      <c r="E484" s="23">
        <f t="shared" si="104"/>
        <v>5.0089285714285712</v>
      </c>
      <c r="F484" s="26">
        <v>1</v>
      </c>
      <c r="G484" s="23">
        <f t="shared" si="105"/>
        <v>5.01</v>
      </c>
      <c r="H484" s="23">
        <f t="shared" si="109"/>
        <v>1.18</v>
      </c>
      <c r="I484" s="24">
        <f t="shared" si="108"/>
        <v>6.1899999999999995</v>
      </c>
    </row>
    <row r="485" spans="1:9" x14ac:dyDescent="0.25">
      <c r="A485" s="75" t="s">
        <v>738</v>
      </c>
      <c r="B485" s="25">
        <v>0.75</v>
      </c>
      <c r="C485" s="23">
        <f>B485/166</f>
        <v>4.5180722891566263E-3</v>
      </c>
      <c r="D485" s="23">
        <v>1122</v>
      </c>
      <c r="E485" s="23">
        <f t="shared" si="104"/>
        <v>5.0692771084337345</v>
      </c>
      <c r="F485" s="26">
        <v>1</v>
      </c>
      <c r="G485" s="23">
        <f t="shared" si="105"/>
        <v>5.07</v>
      </c>
      <c r="H485" s="23">
        <f t="shared" si="109"/>
        <v>1.2</v>
      </c>
      <c r="I485" s="24">
        <f t="shared" si="108"/>
        <v>6.2700000000000005</v>
      </c>
    </row>
    <row r="486" spans="1:9" x14ac:dyDescent="0.25">
      <c r="A486" s="75" t="s">
        <v>738</v>
      </c>
      <c r="B486" s="25">
        <v>0.25</v>
      </c>
      <c r="C486" s="23">
        <f>B486/168</f>
        <v>1.488095238095238E-3</v>
      </c>
      <c r="D486" s="23">
        <v>1122</v>
      </c>
      <c r="E486" s="23">
        <f t="shared" si="104"/>
        <v>1.669642857142857</v>
      </c>
      <c r="F486" s="26">
        <v>1</v>
      </c>
      <c r="G486" s="23">
        <f t="shared" si="105"/>
        <v>1.67</v>
      </c>
      <c r="H486" s="23">
        <f t="shared" si="109"/>
        <v>0.39</v>
      </c>
      <c r="I486" s="24">
        <f t="shared" si="108"/>
        <v>2.06</v>
      </c>
    </row>
    <row r="487" spans="1:9" x14ac:dyDescent="0.25">
      <c r="A487" s="75" t="s">
        <v>738</v>
      </c>
      <c r="B487" s="25">
        <v>2.5</v>
      </c>
      <c r="C487" s="23">
        <f t="shared" si="103"/>
        <v>1.5060240963855422E-2</v>
      </c>
      <c r="D487" s="23">
        <v>1090</v>
      </c>
      <c r="E487" s="23">
        <f t="shared" si="104"/>
        <v>16.41566265060241</v>
      </c>
      <c r="F487" s="26">
        <v>1</v>
      </c>
      <c r="G487" s="23">
        <f t="shared" si="105"/>
        <v>16.420000000000002</v>
      </c>
      <c r="H487" s="23">
        <f t="shared" si="109"/>
        <v>3.87</v>
      </c>
      <c r="I487" s="24">
        <f t="shared" si="108"/>
        <v>20.290000000000003</v>
      </c>
    </row>
    <row r="488" spans="1:9" x14ac:dyDescent="0.25">
      <c r="A488" s="75" t="s">
        <v>738</v>
      </c>
      <c r="B488" s="25">
        <v>0.75</v>
      </c>
      <c r="C488" s="23">
        <f t="shared" si="103"/>
        <v>4.5180722891566263E-3</v>
      </c>
      <c r="D488" s="23">
        <v>1086</v>
      </c>
      <c r="E488" s="23">
        <f t="shared" si="104"/>
        <v>4.9066265060240966</v>
      </c>
      <c r="F488" s="26">
        <v>1</v>
      </c>
      <c r="G488" s="23">
        <f t="shared" si="105"/>
        <v>4.91</v>
      </c>
      <c r="H488" s="23">
        <f t="shared" si="109"/>
        <v>1.1599999999999999</v>
      </c>
      <c r="I488" s="24">
        <f t="shared" si="108"/>
        <v>6.07</v>
      </c>
    </row>
    <row r="489" spans="1:9" x14ac:dyDescent="0.25">
      <c r="A489" s="75" t="s">
        <v>738</v>
      </c>
      <c r="B489" s="25">
        <v>1</v>
      </c>
      <c r="C489" s="23">
        <f t="shared" si="103"/>
        <v>6.024096385542169E-3</v>
      </c>
      <c r="D489" s="23">
        <v>1086</v>
      </c>
      <c r="E489" s="23">
        <f t="shared" si="104"/>
        <v>6.5421686746987957</v>
      </c>
      <c r="F489" s="26">
        <v>1</v>
      </c>
      <c r="G489" s="23">
        <f t="shared" si="105"/>
        <v>6.54</v>
      </c>
      <c r="H489" s="23">
        <f t="shared" si="109"/>
        <v>1.54</v>
      </c>
      <c r="I489" s="24">
        <f t="shared" si="108"/>
        <v>8.08</v>
      </c>
    </row>
    <row r="490" spans="1:9" x14ac:dyDescent="0.25">
      <c r="A490" s="75" t="s">
        <v>738</v>
      </c>
      <c r="B490" s="25">
        <v>2</v>
      </c>
      <c r="C490" s="23">
        <f t="shared" si="103"/>
        <v>1.2048192771084338E-2</v>
      </c>
      <c r="D490" s="23">
        <v>1054</v>
      </c>
      <c r="E490" s="23">
        <f t="shared" si="104"/>
        <v>12.698795180722891</v>
      </c>
      <c r="F490" s="26">
        <v>1</v>
      </c>
      <c r="G490" s="23">
        <f t="shared" si="105"/>
        <v>12.7</v>
      </c>
      <c r="H490" s="23">
        <f t="shared" si="109"/>
        <v>3</v>
      </c>
      <c r="I490" s="24">
        <f t="shared" si="108"/>
        <v>15.7</v>
      </c>
    </row>
    <row r="491" spans="1:9" x14ac:dyDescent="0.25">
      <c r="A491" s="75" t="s">
        <v>738</v>
      </c>
      <c r="B491" s="25">
        <v>3.4169999999999998</v>
      </c>
      <c r="C491" s="23">
        <f t="shared" si="103"/>
        <v>2.0584337349397588E-2</v>
      </c>
      <c r="D491" s="23">
        <v>1086</v>
      </c>
      <c r="E491" s="23">
        <f t="shared" si="104"/>
        <v>22.35459036144578</v>
      </c>
      <c r="F491" s="26">
        <v>1</v>
      </c>
      <c r="G491" s="23">
        <f t="shared" si="105"/>
        <v>22.35</v>
      </c>
      <c r="H491" s="23">
        <f t="shared" si="109"/>
        <v>5.27</v>
      </c>
      <c r="I491" s="24">
        <f t="shared" si="108"/>
        <v>27.62</v>
      </c>
    </row>
    <row r="492" spans="1:9" x14ac:dyDescent="0.25">
      <c r="A492" s="75" t="s">
        <v>738</v>
      </c>
      <c r="B492" s="25">
        <v>5.25</v>
      </c>
      <c r="C492" s="23">
        <f t="shared" si="103"/>
        <v>3.1626506024096383E-2</v>
      </c>
      <c r="D492" s="23">
        <v>1086</v>
      </c>
      <c r="E492" s="23">
        <f t="shared" si="104"/>
        <v>34.346385542168669</v>
      </c>
      <c r="F492" s="26">
        <v>1</v>
      </c>
      <c r="G492" s="23">
        <f t="shared" si="105"/>
        <v>34.35</v>
      </c>
      <c r="H492" s="113">
        <f>ROUND(G492*0.2077,2)</f>
        <v>7.13</v>
      </c>
      <c r="I492" s="24">
        <f t="shared" si="108"/>
        <v>41.480000000000004</v>
      </c>
    </row>
    <row r="493" spans="1:9" x14ac:dyDescent="0.25">
      <c r="A493" s="75" t="s">
        <v>738</v>
      </c>
      <c r="B493" s="25">
        <v>5.4169999999999998</v>
      </c>
      <c r="C493" s="23">
        <f t="shared" si="103"/>
        <v>3.263253012048193E-2</v>
      </c>
      <c r="D493" s="23">
        <v>1086</v>
      </c>
      <c r="E493" s="23">
        <f t="shared" si="104"/>
        <v>35.438927710843373</v>
      </c>
      <c r="F493" s="26">
        <v>1</v>
      </c>
      <c r="G493" s="23">
        <f t="shared" si="105"/>
        <v>35.44</v>
      </c>
      <c r="H493" s="113">
        <f>ROUND(G493*0.2077,2)</f>
        <v>7.36</v>
      </c>
      <c r="I493" s="24">
        <f t="shared" si="108"/>
        <v>42.8</v>
      </c>
    </row>
    <row r="494" spans="1:9" x14ac:dyDescent="0.25">
      <c r="A494" s="75" t="s">
        <v>738</v>
      </c>
      <c r="B494" s="25">
        <v>6.25</v>
      </c>
      <c r="C494" s="23">
        <f t="shared" si="103"/>
        <v>3.7650602409638557E-2</v>
      </c>
      <c r="D494" s="23">
        <v>1086</v>
      </c>
      <c r="E494" s="23">
        <f t="shared" si="104"/>
        <v>40.888554216867476</v>
      </c>
      <c r="F494" s="26">
        <v>1</v>
      </c>
      <c r="G494" s="23">
        <f t="shared" si="105"/>
        <v>40.89</v>
      </c>
      <c r="H494" s="23">
        <f t="shared" si="109"/>
        <v>9.65</v>
      </c>
      <c r="I494" s="24">
        <f t="shared" si="108"/>
        <v>50.54</v>
      </c>
    </row>
    <row r="495" spans="1:9" x14ac:dyDescent="0.25">
      <c r="A495" s="75" t="s">
        <v>738</v>
      </c>
      <c r="B495" s="25">
        <v>7</v>
      </c>
      <c r="C495" s="23">
        <f t="shared" si="103"/>
        <v>4.2168674698795178E-2</v>
      </c>
      <c r="D495" s="23">
        <v>1086</v>
      </c>
      <c r="E495" s="23">
        <f t="shared" si="104"/>
        <v>45.795180722891565</v>
      </c>
      <c r="F495" s="26">
        <v>1</v>
      </c>
      <c r="G495" s="23">
        <f t="shared" si="105"/>
        <v>45.8</v>
      </c>
      <c r="H495" s="23">
        <f t="shared" si="109"/>
        <v>10.8</v>
      </c>
      <c r="I495" s="24">
        <f t="shared" si="108"/>
        <v>56.599999999999994</v>
      </c>
    </row>
    <row r="496" spans="1:9" x14ac:dyDescent="0.25">
      <c r="A496" s="75" t="s">
        <v>738</v>
      </c>
      <c r="B496" s="25">
        <v>11.75</v>
      </c>
      <c r="C496" s="23">
        <f t="shared" si="103"/>
        <v>7.0783132530120488E-2</v>
      </c>
      <c r="D496" s="23">
        <v>1122</v>
      </c>
      <c r="E496" s="23">
        <f t="shared" si="104"/>
        <v>79.418674698795186</v>
      </c>
      <c r="F496" s="26">
        <v>1</v>
      </c>
      <c r="G496" s="23">
        <f t="shared" si="105"/>
        <v>79.42</v>
      </c>
      <c r="H496" s="23">
        <f t="shared" si="109"/>
        <v>18.739999999999998</v>
      </c>
      <c r="I496" s="24">
        <f t="shared" si="108"/>
        <v>98.16</v>
      </c>
    </row>
    <row r="497" spans="1:9" x14ac:dyDescent="0.25">
      <c r="A497" s="75" t="s">
        <v>738</v>
      </c>
      <c r="B497" s="25">
        <v>8</v>
      </c>
      <c r="C497" s="23">
        <f t="shared" si="103"/>
        <v>4.8192771084337352E-2</v>
      </c>
      <c r="D497" s="23">
        <v>1086</v>
      </c>
      <c r="E497" s="23">
        <f t="shared" si="104"/>
        <v>52.337349397590366</v>
      </c>
      <c r="F497" s="26">
        <v>1</v>
      </c>
      <c r="G497" s="23">
        <f t="shared" si="105"/>
        <v>52.34</v>
      </c>
      <c r="H497" s="23">
        <f t="shared" si="109"/>
        <v>12.35</v>
      </c>
      <c r="I497" s="24">
        <f t="shared" si="108"/>
        <v>64.69</v>
      </c>
    </row>
    <row r="498" spans="1:9" x14ac:dyDescent="0.25">
      <c r="A498" s="75" t="s">
        <v>738</v>
      </c>
      <c r="B498" s="25">
        <v>6.5</v>
      </c>
      <c r="C498" s="23">
        <f t="shared" si="103"/>
        <v>3.9156626506024098E-2</v>
      </c>
      <c r="D498" s="23">
        <v>1086</v>
      </c>
      <c r="E498" s="23">
        <f t="shared" si="104"/>
        <v>42.524096385542173</v>
      </c>
      <c r="F498" s="26">
        <v>1</v>
      </c>
      <c r="G498" s="23">
        <f t="shared" si="105"/>
        <v>42.52</v>
      </c>
      <c r="H498" s="23">
        <f t="shared" si="109"/>
        <v>10.029999999999999</v>
      </c>
      <c r="I498" s="24">
        <f t="shared" si="108"/>
        <v>52.550000000000004</v>
      </c>
    </row>
    <row r="499" spans="1:9" x14ac:dyDescent="0.25">
      <c r="A499" s="75" t="s">
        <v>738</v>
      </c>
      <c r="B499" s="25">
        <v>5.4169999999999998</v>
      </c>
      <c r="C499" s="23">
        <f t="shared" si="103"/>
        <v>3.263253012048193E-2</v>
      </c>
      <c r="D499" s="23">
        <v>1054</v>
      </c>
      <c r="E499" s="23">
        <f t="shared" si="104"/>
        <v>34.394686746987951</v>
      </c>
      <c r="F499" s="26">
        <v>1</v>
      </c>
      <c r="G499" s="23">
        <f t="shared" si="105"/>
        <v>34.39</v>
      </c>
      <c r="H499" s="23">
        <f t="shared" si="109"/>
        <v>8.11</v>
      </c>
      <c r="I499" s="24">
        <f t="shared" si="108"/>
        <v>42.5</v>
      </c>
    </row>
    <row r="500" spans="1:9" x14ac:dyDescent="0.25">
      <c r="A500" s="75" t="s">
        <v>738</v>
      </c>
      <c r="B500" s="25">
        <v>10.5</v>
      </c>
      <c r="C500" s="23">
        <f t="shared" si="103"/>
        <v>6.3253012048192767E-2</v>
      </c>
      <c r="D500" s="23">
        <v>1054</v>
      </c>
      <c r="E500" s="23">
        <f t="shared" si="104"/>
        <v>66.668674698795172</v>
      </c>
      <c r="F500" s="26">
        <v>1</v>
      </c>
      <c r="G500" s="23">
        <f t="shared" si="105"/>
        <v>66.67</v>
      </c>
      <c r="H500" s="23">
        <f t="shared" si="109"/>
        <v>15.73</v>
      </c>
      <c r="I500" s="24">
        <f t="shared" si="108"/>
        <v>82.4</v>
      </c>
    </row>
    <row r="501" spans="1:9" x14ac:dyDescent="0.25">
      <c r="A501" s="75" t="s">
        <v>738</v>
      </c>
      <c r="B501" s="25">
        <v>4.25</v>
      </c>
      <c r="C501" s="23">
        <f>B501/168</f>
        <v>2.5297619047619048E-2</v>
      </c>
      <c r="D501" s="23">
        <v>1090</v>
      </c>
      <c r="E501" s="23">
        <f t="shared" si="104"/>
        <v>27.574404761904763</v>
      </c>
      <c r="F501" s="26">
        <v>1</v>
      </c>
      <c r="G501" s="23">
        <f t="shared" si="105"/>
        <v>27.57</v>
      </c>
      <c r="H501" s="23">
        <f t="shared" si="109"/>
        <v>6.5</v>
      </c>
      <c r="I501" s="24">
        <f t="shared" si="108"/>
        <v>34.07</v>
      </c>
    </row>
    <row r="502" spans="1:9" x14ac:dyDescent="0.25">
      <c r="A502" s="75" t="s">
        <v>695</v>
      </c>
      <c r="B502" s="25">
        <v>9.75</v>
      </c>
      <c r="C502" s="23">
        <f t="shared" si="103"/>
        <v>5.8734939759036146E-2</v>
      </c>
      <c r="D502" s="23">
        <v>1054</v>
      </c>
      <c r="E502" s="23">
        <f t="shared" si="104"/>
        <v>61.906626506024097</v>
      </c>
      <c r="F502" s="26">
        <v>1</v>
      </c>
      <c r="G502" s="23">
        <f t="shared" si="105"/>
        <v>61.91</v>
      </c>
      <c r="H502" s="23">
        <f t="shared" si="109"/>
        <v>14.6</v>
      </c>
      <c r="I502" s="24">
        <f t="shared" si="108"/>
        <v>76.509999999999991</v>
      </c>
    </row>
    <row r="503" spans="1:9" x14ac:dyDescent="0.25">
      <c r="A503" s="75" t="s">
        <v>695</v>
      </c>
      <c r="B503" s="25">
        <v>2.75</v>
      </c>
      <c r="C503" s="23">
        <f t="shared" si="103"/>
        <v>1.6566265060240965E-2</v>
      </c>
      <c r="D503" s="23">
        <v>1054</v>
      </c>
      <c r="E503" s="23">
        <f t="shared" si="104"/>
        <v>17.460843373493976</v>
      </c>
      <c r="F503" s="26">
        <v>1</v>
      </c>
      <c r="G503" s="23">
        <f t="shared" si="105"/>
        <v>17.46</v>
      </c>
      <c r="H503" s="113">
        <f>ROUND(G503*0.2077,2)</f>
        <v>3.63</v>
      </c>
      <c r="I503" s="24">
        <f t="shared" si="108"/>
        <v>21.09</v>
      </c>
    </row>
    <row r="504" spans="1:9" x14ac:dyDescent="0.25">
      <c r="A504" s="75" t="s">
        <v>695</v>
      </c>
      <c r="B504" s="25">
        <v>24</v>
      </c>
      <c r="C504" s="23">
        <f t="shared" si="103"/>
        <v>0.14457831325301204</v>
      </c>
      <c r="D504" s="23">
        <v>1054</v>
      </c>
      <c r="E504" s="23">
        <f t="shared" si="104"/>
        <v>152.3855421686747</v>
      </c>
      <c r="F504" s="26">
        <v>1</v>
      </c>
      <c r="G504" s="23">
        <f t="shared" si="105"/>
        <v>152.38999999999999</v>
      </c>
      <c r="H504" s="23">
        <f t="shared" si="109"/>
        <v>35.950000000000003</v>
      </c>
      <c r="I504" s="24">
        <f t="shared" si="108"/>
        <v>188.33999999999997</v>
      </c>
    </row>
    <row r="505" spans="1:9" x14ac:dyDescent="0.25">
      <c r="A505" s="75" t="s">
        <v>695</v>
      </c>
      <c r="B505" s="25">
        <v>0.25</v>
      </c>
      <c r="C505" s="23">
        <f t="shared" si="103"/>
        <v>1.5060240963855422E-3</v>
      </c>
      <c r="D505" s="23">
        <v>1054</v>
      </c>
      <c r="E505" s="23">
        <f t="shared" si="104"/>
        <v>1.5873493975903614</v>
      </c>
      <c r="F505" s="26">
        <v>1</v>
      </c>
      <c r="G505" s="23">
        <f t="shared" si="105"/>
        <v>1.59</v>
      </c>
      <c r="H505" s="113">
        <f>ROUND(G505*0.2077,2)</f>
        <v>0.33</v>
      </c>
      <c r="I505" s="24">
        <f t="shared" si="108"/>
        <v>1.9200000000000002</v>
      </c>
    </row>
    <row r="506" spans="1:9" x14ac:dyDescent="0.25">
      <c r="A506" s="75" t="s">
        <v>695</v>
      </c>
      <c r="B506" s="25">
        <v>0.75</v>
      </c>
      <c r="C506" s="23">
        <f t="shared" si="103"/>
        <v>4.5180722891566263E-3</v>
      </c>
      <c r="D506" s="23">
        <v>1054</v>
      </c>
      <c r="E506" s="23">
        <f t="shared" si="104"/>
        <v>4.7620481927710845</v>
      </c>
      <c r="F506" s="26">
        <v>1</v>
      </c>
      <c r="G506" s="23">
        <f t="shared" si="105"/>
        <v>4.76</v>
      </c>
      <c r="H506" s="23">
        <f t="shared" si="109"/>
        <v>1.1200000000000001</v>
      </c>
      <c r="I506" s="24">
        <f t="shared" si="108"/>
        <v>5.88</v>
      </c>
    </row>
    <row r="507" spans="1:9" x14ac:dyDescent="0.25">
      <c r="A507" s="75" t="s">
        <v>732</v>
      </c>
      <c r="B507" s="25">
        <v>6</v>
      </c>
      <c r="C507" s="23">
        <f t="shared" si="103"/>
        <v>3.614457831325301E-2</v>
      </c>
      <c r="D507" s="23">
        <v>1090</v>
      </c>
      <c r="E507" s="23">
        <f t="shared" si="104"/>
        <v>39.397590361445779</v>
      </c>
      <c r="F507" s="26">
        <v>1</v>
      </c>
      <c r="G507" s="23">
        <f t="shared" si="105"/>
        <v>39.4</v>
      </c>
      <c r="H507" s="23">
        <f t="shared" si="109"/>
        <v>9.2899999999999991</v>
      </c>
      <c r="I507" s="24">
        <f t="shared" si="108"/>
        <v>48.69</v>
      </c>
    </row>
    <row r="508" spans="1:9" x14ac:dyDescent="0.25">
      <c r="A508" s="75" t="s">
        <v>732</v>
      </c>
      <c r="B508" s="25">
        <v>3.4159999999999999</v>
      </c>
      <c r="C508" s="23">
        <f t="shared" si="103"/>
        <v>2.0578313253012046E-2</v>
      </c>
      <c r="D508" s="23">
        <v>1054</v>
      </c>
      <c r="E508" s="23">
        <f t="shared" si="104"/>
        <v>21.689542168674695</v>
      </c>
      <c r="F508" s="26">
        <v>1</v>
      </c>
      <c r="G508" s="23">
        <f t="shared" si="105"/>
        <v>21.69</v>
      </c>
      <c r="H508" s="23">
        <f t="shared" si="109"/>
        <v>5.12</v>
      </c>
      <c r="I508" s="24">
        <f t="shared" si="108"/>
        <v>26.810000000000002</v>
      </c>
    </row>
    <row r="509" spans="1:9" x14ac:dyDescent="0.25">
      <c r="A509" s="75" t="s">
        <v>732</v>
      </c>
      <c r="B509" s="25">
        <v>9.25</v>
      </c>
      <c r="C509" s="23">
        <f t="shared" si="103"/>
        <v>5.5722891566265059E-2</v>
      </c>
      <c r="D509" s="23">
        <v>1054</v>
      </c>
      <c r="E509" s="23">
        <f t="shared" si="104"/>
        <v>58.731927710843372</v>
      </c>
      <c r="F509" s="26">
        <v>1</v>
      </c>
      <c r="G509" s="23">
        <f t="shared" si="105"/>
        <v>58.73</v>
      </c>
      <c r="H509" s="23">
        <f t="shared" si="109"/>
        <v>13.85</v>
      </c>
      <c r="I509" s="24">
        <f t="shared" si="108"/>
        <v>72.58</v>
      </c>
    </row>
    <row r="510" spans="1:9" x14ac:dyDescent="0.25">
      <c r="A510" s="75" t="s">
        <v>732</v>
      </c>
      <c r="B510" s="25">
        <v>10.75</v>
      </c>
      <c r="C510" s="23">
        <f t="shared" si="103"/>
        <v>6.4759036144578314E-2</v>
      </c>
      <c r="D510" s="23">
        <v>1090</v>
      </c>
      <c r="E510" s="23">
        <f t="shared" si="104"/>
        <v>70.587349397590359</v>
      </c>
      <c r="F510" s="26">
        <v>1</v>
      </c>
      <c r="G510" s="23">
        <f t="shared" si="105"/>
        <v>70.59</v>
      </c>
      <c r="H510" s="23">
        <f t="shared" si="109"/>
        <v>16.649999999999999</v>
      </c>
      <c r="I510" s="24">
        <f t="shared" si="108"/>
        <v>87.240000000000009</v>
      </c>
    </row>
    <row r="511" spans="1:9" x14ac:dyDescent="0.25">
      <c r="A511" s="75" t="s">
        <v>732</v>
      </c>
      <c r="B511" s="25">
        <v>4.5</v>
      </c>
      <c r="C511" s="23">
        <f t="shared" si="103"/>
        <v>2.710843373493976E-2</v>
      </c>
      <c r="D511" s="23">
        <v>1122</v>
      </c>
      <c r="E511" s="23">
        <f t="shared" si="104"/>
        <v>30.41566265060241</v>
      </c>
      <c r="F511" s="26">
        <v>1</v>
      </c>
      <c r="G511" s="23">
        <f t="shared" si="105"/>
        <v>30.42</v>
      </c>
      <c r="H511" s="23">
        <f t="shared" si="109"/>
        <v>7.18</v>
      </c>
      <c r="I511" s="24">
        <f t="shared" si="108"/>
        <v>37.6</v>
      </c>
    </row>
    <row r="512" spans="1:9" x14ac:dyDescent="0.25">
      <c r="A512" s="75" t="s">
        <v>732</v>
      </c>
      <c r="B512" s="25">
        <v>3</v>
      </c>
      <c r="C512" s="23">
        <f t="shared" si="103"/>
        <v>1.8072289156626505E-2</v>
      </c>
      <c r="D512" s="23">
        <v>1122</v>
      </c>
      <c r="E512" s="23">
        <f t="shared" si="104"/>
        <v>20.277108433734938</v>
      </c>
      <c r="F512" s="26">
        <v>1</v>
      </c>
      <c r="G512" s="23">
        <f t="shared" si="105"/>
        <v>20.28</v>
      </c>
      <c r="H512" s="23">
        <f t="shared" si="109"/>
        <v>4.78</v>
      </c>
      <c r="I512" s="24">
        <f t="shared" si="108"/>
        <v>25.060000000000002</v>
      </c>
    </row>
    <row r="513" spans="1:9" x14ac:dyDescent="0.25">
      <c r="A513" s="75" t="s">
        <v>732</v>
      </c>
      <c r="B513" s="25">
        <v>1</v>
      </c>
      <c r="C513" s="23">
        <f t="shared" si="103"/>
        <v>6.024096385542169E-3</v>
      </c>
      <c r="D513" s="23">
        <v>1122</v>
      </c>
      <c r="E513" s="23">
        <f t="shared" si="104"/>
        <v>6.7590361445783138</v>
      </c>
      <c r="F513" s="26">
        <v>1</v>
      </c>
      <c r="G513" s="23">
        <f t="shared" si="105"/>
        <v>6.76</v>
      </c>
      <c r="H513" s="23">
        <f t="shared" si="109"/>
        <v>1.59</v>
      </c>
      <c r="I513" s="24">
        <f t="shared" si="108"/>
        <v>8.35</v>
      </c>
    </row>
    <row r="514" spans="1:9" x14ac:dyDescent="0.25">
      <c r="A514" s="75" t="s">
        <v>732</v>
      </c>
      <c r="B514" s="25">
        <v>7.5</v>
      </c>
      <c r="C514" s="23">
        <f t="shared" si="103"/>
        <v>4.5180722891566265E-2</v>
      </c>
      <c r="D514" s="23">
        <v>1086</v>
      </c>
      <c r="E514" s="23">
        <f t="shared" si="104"/>
        <v>49.066265060240966</v>
      </c>
      <c r="F514" s="26">
        <v>1</v>
      </c>
      <c r="G514" s="23">
        <f t="shared" si="105"/>
        <v>49.07</v>
      </c>
      <c r="H514" s="23">
        <f t="shared" si="109"/>
        <v>11.58</v>
      </c>
      <c r="I514" s="24">
        <f t="shared" si="108"/>
        <v>60.65</v>
      </c>
    </row>
    <row r="515" spans="1:9" x14ac:dyDescent="0.25">
      <c r="A515" s="75" t="s">
        <v>695</v>
      </c>
      <c r="B515" s="25">
        <v>10.25</v>
      </c>
      <c r="C515" s="23">
        <f>B515/168</f>
        <v>6.101190476190476E-2</v>
      </c>
      <c r="D515" s="23">
        <v>1090</v>
      </c>
      <c r="E515" s="23">
        <f t="shared" si="104"/>
        <v>66.50297619047619</v>
      </c>
      <c r="F515" s="26">
        <v>1</v>
      </c>
      <c r="G515" s="23">
        <f t="shared" si="105"/>
        <v>66.5</v>
      </c>
      <c r="H515" s="23">
        <f t="shared" si="109"/>
        <v>15.69</v>
      </c>
      <c r="I515" s="24">
        <f t="shared" si="108"/>
        <v>82.19</v>
      </c>
    </row>
    <row r="516" spans="1:9" x14ac:dyDescent="0.25">
      <c r="A516" s="75" t="s">
        <v>695</v>
      </c>
      <c r="B516" s="25">
        <v>2.75</v>
      </c>
      <c r="C516" s="23">
        <f>B516/168</f>
        <v>1.636904761904762E-2</v>
      </c>
      <c r="D516" s="23">
        <v>1090</v>
      </c>
      <c r="E516" s="23">
        <f>D516*C516</f>
        <v>17.842261904761905</v>
      </c>
      <c r="F516" s="26">
        <v>1</v>
      </c>
      <c r="G516" s="23">
        <f t="shared" si="105"/>
        <v>17.84</v>
      </c>
      <c r="H516" s="23">
        <f t="shared" si="109"/>
        <v>4.21</v>
      </c>
      <c r="I516" s="24">
        <f t="shared" si="108"/>
        <v>22.05</v>
      </c>
    </row>
    <row r="517" spans="1:9" x14ac:dyDescent="0.25">
      <c r="A517" s="75" t="s">
        <v>695</v>
      </c>
      <c r="B517" s="25">
        <v>9</v>
      </c>
      <c r="C517" s="23">
        <f t="shared" si="103"/>
        <v>5.4216867469879519E-2</v>
      </c>
      <c r="D517" s="23">
        <v>1054</v>
      </c>
      <c r="E517" s="23">
        <f t="shared" si="104"/>
        <v>57.144578313253014</v>
      </c>
      <c r="F517" s="26">
        <v>1</v>
      </c>
      <c r="G517" s="23">
        <f t="shared" si="105"/>
        <v>57.14</v>
      </c>
      <c r="H517" s="23">
        <f t="shared" si="109"/>
        <v>13.48</v>
      </c>
      <c r="I517" s="24">
        <f t="shared" si="108"/>
        <v>70.62</v>
      </c>
    </row>
    <row r="518" spans="1:9" x14ac:dyDescent="0.25">
      <c r="A518" s="75" t="s">
        <v>695</v>
      </c>
      <c r="B518" s="25">
        <v>12.25</v>
      </c>
      <c r="C518" s="23">
        <f t="shared" si="103"/>
        <v>7.3795180722891568E-2</v>
      </c>
      <c r="D518" s="23">
        <v>1054</v>
      </c>
      <c r="E518" s="23">
        <f t="shared" si="104"/>
        <v>77.78012048192771</v>
      </c>
      <c r="F518" s="26">
        <v>1</v>
      </c>
      <c r="G518" s="23">
        <f t="shared" si="105"/>
        <v>77.78</v>
      </c>
      <c r="H518" s="23">
        <f t="shared" si="109"/>
        <v>18.350000000000001</v>
      </c>
      <c r="I518" s="24">
        <f t="shared" si="108"/>
        <v>96.13</v>
      </c>
    </row>
    <row r="519" spans="1:9" x14ac:dyDescent="0.25">
      <c r="A519" s="75" t="s">
        <v>695</v>
      </c>
      <c r="B519" s="25">
        <v>1.5</v>
      </c>
      <c r="C519" s="23">
        <f t="shared" si="103"/>
        <v>9.0361445783132526E-3</v>
      </c>
      <c r="D519" s="23">
        <v>1054</v>
      </c>
      <c r="E519" s="23">
        <f t="shared" si="104"/>
        <v>9.524096385542169</v>
      </c>
      <c r="F519" s="26">
        <v>1</v>
      </c>
      <c r="G519" s="23">
        <f t="shared" si="105"/>
        <v>9.52</v>
      </c>
      <c r="H519" s="23">
        <f t="shared" si="109"/>
        <v>2.25</v>
      </c>
      <c r="I519" s="24">
        <f t="shared" si="108"/>
        <v>11.77</v>
      </c>
    </row>
    <row r="520" spans="1:9" ht="17.25" thickBot="1" x14ac:dyDescent="0.3">
      <c r="A520" s="77" t="s">
        <v>735</v>
      </c>
      <c r="B520" s="564">
        <v>0.33300000000000002</v>
      </c>
      <c r="C520" s="50">
        <f>B520/145</f>
        <v>2.296551724137931E-3</v>
      </c>
      <c r="D520" s="50">
        <v>1565</v>
      </c>
      <c r="E520" s="50">
        <f>D520*C520</f>
        <v>3.5941034482758623</v>
      </c>
      <c r="F520" s="82">
        <v>1</v>
      </c>
      <c r="G520" s="50">
        <f>ROUND(E520*F520,2)</f>
        <v>3.59</v>
      </c>
      <c r="H520" s="50">
        <f>ROUND(G520*0.2359,2)</f>
        <v>0.85</v>
      </c>
      <c r="I520" s="51">
        <f>G520+H520</f>
        <v>4.4399999999999995</v>
      </c>
    </row>
    <row r="521" spans="1:9" ht="18" customHeight="1" x14ac:dyDescent="0.25">
      <c r="A521" s="85"/>
    </row>
    <row r="522" spans="1:9" x14ac:dyDescent="0.25">
      <c r="A522" s="1269" t="s">
        <v>2610</v>
      </c>
      <c r="B522" s="1269"/>
    </row>
  </sheetData>
  <mergeCells count="5">
    <mergeCell ref="F1:G1"/>
    <mergeCell ref="A6:A7"/>
    <mergeCell ref="B6:I6"/>
    <mergeCell ref="A2:I2"/>
    <mergeCell ref="A522:B522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34ABC-F2F8-4AE7-A034-CAE1DB0428E5}">
  <sheetPr>
    <tabColor theme="9" tint="0.59999389629810485"/>
    <pageSetUpPr fitToPage="1"/>
  </sheetPr>
  <dimension ref="A1:I146"/>
  <sheetViews>
    <sheetView zoomScale="80" zoomScaleNormal="80" workbookViewId="0">
      <selection activeCell="L7" sqref="L7:L8"/>
    </sheetView>
  </sheetViews>
  <sheetFormatPr defaultRowHeight="15" x14ac:dyDescent="0.25"/>
  <cols>
    <col min="1" max="1" width="67.28515625" customWidth="1"/>
    <col min="2" max="2" width="16.140625" customWidth="1"/>
    <col min="3" max="3" width="19.85546875" customWidth="1"/>
    <col min="4" max="9" width="16.140625" customWidth="1"/>
  </cols>
  <sheetData>
    <row r="1" spans="1:9" s="735" customFormat="1" ht="16.5" x14ac:dyDescent="0.25">
      <c r="I1" s="1351" t="s">
        <v>2625</v>
      </c>
    </row>
    <row r="2" spans="1:9" ht="33" customHeight="1" x14ac:dyDescent="0.25">
      <c r="A2" s="1259" t="s">
        <v>23</v>
      </c>
      <c r="B2" s="1259"/>
      <c r="C2" s="1259"/>
      <c r="D2" s="1259"/>
      <c r="E2" s="1259"/>
      <c r="F2" s="1259"/>
      <c r="G2" s="1259"/>
      <c r="H2" s="1259"/>
      <c r="I2" s="1259"/>
    </row>
    <row r="4" spans="1:9" ht="16.5" x14ac:dyDescent="0.25">
      <c r="A4" s="566" t="s">
        <v>2219</v>
      </c>
    </row>
    <row r="5" spans="1:9" ht="17.25" thickBot="1" x14ac:dyDescent="0.3">
      <c r="A5" s="4"/>
    </row>
    <row r="6" spans="1:9" ht="16.5" x14ac:dyDescent="0.25">
      <c r="A6" s="1312"/>
      <c r="B6" s="1314" t="s">
        <v>20</v>
      </c>
      <c r="C6" s="1315"/>
      <c r="D6" s="1315"/>
      <c r="E6" s="1315"/>
      <c r="F6" s="1315"/>
      <c r="G6" s="1315"/>
      <c r="H6" s="1315"/>
      <c r="I6" s="1316"/>
    </row>
    <row r="7" spans="1:9" ht="141" customHeight="1" x14ac:dyDescent="0.25">
      <c r="A7" s="1313"/>
      <c r="B7" s="576" t="s">
        <v>16</v>
      </c>
      <c r="C7" s="577" t="s">
        <v>11</v>
      </c>
      <c r="D7" s="577" t="s">
        <v>12</v>
      </c>
      <c r="E7" s="577" t="s">
        <v>10</v>
      </c>
      <c r="F7" s="577" t="s">
        <v>2</v>
      </c>
      <c r="G7" s="577" t="s">
        <v>3</v>
      </c>
      <c r="H7" s="577" t="s">
        <v>4</v>
      </c>
      <c r="I7" s="578" t="s">
        <v>5</v>
      </c>
    </row>
    <row r="8" spans="1:9" ht="15" customHeight="1" x14ac:dyDescent="0.25">
      <c r="A8" s="567"/>
      <c r="B8" s="579">
        <v>1</v>
      </c>
      <c r="C8" s="580" t="s">
        <v>22</v>
      </c>
      <c r="D8" s="580">
        <v>3</v>
      </c>
      <c r="E8" s="580" t="s">
        <v>13</v>
      </c>
      <c r="F8" s="580">
        <v>5</v>
      </c>
      <c r="G8" s="580" t="s">
        <v>14</v>
      </c>
      <c r="H8" s="580" t="s">
        <v>19</v>
      </c>
      <c r="I8" s="581" t="s">
        <v>15</v>
      </c>
    </row>
    <row r="9" spans="1:9" ht="18.75" customHeight="1" x14ac:dyDescent="0.25">
      <c r="A9" s="568" t="s">
        <v>0</v>
      </c>
      <c r="B9" s="592">
        <f>B10+B90</f>
        <v>8463.4</v>
      </c>
      <c r="C9" s="599">
        <f t="shared" ref="C9:I9" si="0">C10+C90</f>
        <v>50.679041916167662</v>
      </c>
      <c r="D9" s="599"/>
      <c r="E9" s="599"/>
      <c r="F9" s="582"/>
      <c r="G9" s="599">
        <f t="shared" si="0"/>
        <v>33211.089999999997</v>
      </c>
      <c r="H9" s="599">
        <f t="shared" si="0"/>
        <v>7735.1699999999973</v>
      </c>
      <c r="I9" s="604">
        <f t="shared" si="0"/>
        <v>40946.259999999995</v>
      </c>
    </row>
    <row r="10" spans="1:9" ht="16.5" x14ac:dyDescent="0.25">
      <c r="A10" s="569" t="s">
        <v>1140</v>
      </c>
      <c r="B10" s="593">
        <f>B11+B52+B82+B88</f>
        <v>6518.4</v>
      </c>
      <c r="C10" s="600">
        <f t="shared" ref="C10:I10" si="1">C11+C52+C82+C88</f>
        <v>39.032335329341315</v>
      </c>
      <c r="D10" s="600"/>
      <c r="E10" s="600"/>
      <c r="F10" s="583"/>
      <c r="G10" s="600">
        <f t="shared" si="1"/>
        <v>28937.289999999997</v>
      </c>
      <c r="H10" s="600">
        <f t="shared" si="1"/>
        <v>6729.4499999999971</v>
      </c>
      <c r="I10" s="605">
        <f t="shared" si="1"/>
        <v>35666.74</v>
      </c>
    </row>
    <row r="11" spans="1:9" ht="33" x14ac:dyDescent="0.25">
      <c r="A11" s="570" t="s">
        <v>9</v>
      </c>
      <c r="B11" s="594">
        <f>SUM(B12:B51)</f>
        <v>3896</v>
      </c>
      <c r="C11" s="601">
        <f t="shared" ref="C11:I11" si="2">SUM(C12:C51)</f>
        <v>23.329341317365266</v>
      </c>
      <c r="D11" s="601"/>
      <c r="E11" s="601"/>
      <c r="F11" s="584"/>
      <c r="G11" s="601">
        <f t="shared" si="2"/>
        <v>19606.48</v>
      </c>
      <c r="H11" s="601">
        <f t="shared" si="2"/>
        <v>4559.2299999999977</v>
      </c>
      <c r="I11" s="606">
        <f t="shared" si="2"/>
        <v>24165.71</v>
      </c>
    </row>
    <row r="12" spans="1:9" ht="16.5" x14ac:dyDescent="0.25">
      <c r="A12" s="571" t="s">
        <v>261</v>
      </c>
      <c r="B12" s="595">
        <v>128</v>
      </c>
      <c r="C12" s="585">
        <f>B12/167</f>
        <v>0.76646706586826352</v>
      </c>
      <c r="D12" s="585">
        <v>10.77</v>
      </c>
      <c r="E12" s="585">
        <f>B12*D12</f>
        <v>1378.56</v>
      </c>
      <c r="F12" s="608">
        <v>0.5</v>
      </c>
      <c r="G12" s="585">
        <f>ROUND(E12*F12,2)</f>
        <v>689.28</v>
      </c>
      <c r="H12" s="585">
        <f>ROUND(G12*0.2359,2)</f>
        <v>162.6</v>
      </c>
      <c r="I12" s="586">
        <f>G12+H12</f>
        <v>851.88</v>
      </c>
    </row>
    <row r="13" spans="1:9" ht="16.5" x14ac:dyDescent="0.25">
      <c r="A13" s="571" t="s">
        <v>262</v>
      </c>
      <c r="B13" s="595">
        <v>88</v>
      </c>
      <c r="C13" s="585">
        <f t="shared" ref="C13:C51" si="3">B13/167</f>
        <v>0.52694610778443118</v>
      </c>
      <c r="D13" s="585">
        <v>10.77</v>
      </c>
      <c r="E13" s="585">
        <f t="shared" ref="E13:E51" si="4">B13*D13</f>
        <v>947.76</v>
      </c>
      <c r="F13" s="608">
        <v>0.5</v>
      </c>
      <c r="G13" s="585">
        <f t="shared" ref="G13:G76" si="5">ROUND(E13*F13,2)</f>
        <v>473.88</v>
      </c>
      <c r="H13" s="585">
        <f t="shared" ref="H13:H76" si="6">ROUND(G13*0.2359,2)</f>
        <v>111.79</v>
      </c>
      <c r="I13" s="586">
        <f t="shared" ref="I13:I51" si="7">G13+H13</f>
        <v>585.66999999999996</v>
      </c>
    </row>
    <row r="14" spans="1:9" ht="16.5" x14ac:dyDescent="0.25">
      <c r="A14" s="571" t="s">
        <v>263</v>
      </c>
      <c r="B14" s="595">
        <v>120</v>
      </c>
      <c r="C14" s="585">
        <f t="shared" si="3"/>
        <v>0.71856287425149701</v>
      </c>
      <c r="D14" s="585">
        <v>10.77</v>
      </c>
      <c r="E14" s="585">
        <f t="shared" si="4"/>
        <v>1292.3999999999999</v>
      </c>
      <c r="F14" s="608">
        <v>0.5</v>
      </c>
      <c r="G14" s="585">
        <f t="shared" si="5"/>
        <v>646.20000000000005</v>
      </c>
      <c r="H14" s="585">
        <f t="shared" si="6"/>
        <v>152.44</v>
      </c>
      <c r="I14" s="586">
        <f t="shared" si="7"/>
        <v>798.6400000000001</v>
      </c>
    </row>
    <row r="15" spans="1:9" ht="16.5" x14ac:dyDescent="0.25">
      <c r="A15" s="571" t="s">
        <v>264</v>
      </c>
      <c r="B15" s="595">
        <v>48</v>
      </c>
      <c r="C15" s="585">
        <f t="shared" si="3"/>
        <v>0.28742514970059879</v>
      </c>
      <c r="D15" s="585">
        <v>10.77</v>
      </c>
      <c r="E15" s="585">
        <f t="shared" si="4"/>
        <v>516.96</v>
      </c>
      <c r="F15" s="608">
        <v>0.5</v>
      </c>
      <c r="G15" s="585">
        <f t="shared" si="5"/>
        <v>258.48</v>
      </c>
      <c r="H15" s="585">
        <f t="shared" si="6"/>
        <v>60.98</v>
      </c>
      <c r="I15" s="586">
        <f t="shared" si="7"/>
        <v>319.46000000000004</v>
      </c>
    </row>
    <row r="16" spans="1:9" ht="16.5" x14ac:dyDescent="0.25">
      <c r="A16" s="571" t="s">
        <v>265</v>
      </c>
      <c r="B16" s="595">
        <v>192</v>
      </c>
      <c r="C16" s="585">
        <f t="shared" si="3"/>
        <v>1.1497005988023952</v>
      </c>
      <c r="D16" s="585">
        <v>10.77</v>
      </c>
      <c r="E16" s="585">
        <f t="shared" si="4"/>
        <v>2067.84</v>
      </c>
      <c r="F16" s="608">
        <v>0.5</v>
      </c>
      <c r="G16" s="585">
        <f t="shared" si="5"/>
        <v>1033.92</v>
      </c>
      <c r="H16" s="585">
        <f t="shared" si="6"/>
        <v>243.9</v>
      </c>
      <c r="I16" s="586">
        <f t="shared" si="7"/>
        <v>1277.8200000000002</v>
      </c>
    </row>
    <row r="17" spans="1:9" ht="16.5" x14ac:dyDescent="0.25">
      <c r="A17" s="571" t="s">
        <v>266</v>
      </c>
      <c r="B17" s="595">
        <v>72</v>
      </c>
      <c r="C17" s="585">
        <f t="shared" si="3"/>
        <v>0.43113772455089822</v>
      </c>
      <c r="D17" s="585">
        <v>10.77</v>
      </c>
      <c r="E17" s="585">
        <f t="shared" si="4"/>
        <v>775.43999999999994</v>
      </c>
      <c r="F17" s="608">
        <v>0.5</v>
      </c>
      <c r="G17" s="585">
        <f t="shared" si="5"/>
        <v>387.72</v>
      </c>
      <c r="H17" s="585">
        <f t="shared" si="6"/>
        <v>91.46</v>
      </c>
      <c r="I17" s="586">
        <f t="shared" si="7"/>
        <v>479.18</v>
      </c>
    </row>
    <row r="18" spans="1:9" ht="16.5" x14ac:dyDescent="0.25">
      <c r="A18" s="571" t="s">
        <v>267</v>
      </c>
      <c r="B18" s="595">
        <v>250</v>
      </c>
      <c r="C18" s="585">
        <f t="shared" si="3"/>
        <v>1.4970059880239521</v>
      </c>
      <c r="D18" s="585">
        <v>10</v>
      </c>
      <c r="E18" s="585">
        <f t="shared" si="4"/>
        <v>2500</v>
      </c>
      <c r="F18" s="608">
        <v>0.5</v>
      </c>
      <c r="G18" s="585">
        <f t="shared" si="5"/>
        <v>1250</v>
      </c>
      <c r="H18" s="587">
        <f>ROUND(G18*0.2077,2)</f>
        <v>259.63</v>
      </c>
      <c r="I18" s="586">
        <f t="shared" si="7"/>
        <v>1509.63</v>
      </c>
    </row>
    <row r="19" spans="1:9" ht="16.5" x14ac:dyDescent="0.25">
      <c r="A19" s="571" t="s">
        <v>268</v>
      </c>
      <c r="B19" s="595">
        <v>144</v>
      </c>
      <c r="C19" s="585">
        <f t="shared" si="3"/>
        <v>0.86227544910179643</v>
      </c>
      <c r="D19" s="585">
        <v>10</v>
      </c>
      <c r="E19" s="585">
        <f t="shared" si="4"/>
        <v>1440</v>
      </c>
      <c r="F19" s="608">
        <v>0.5</v>
      </c>
      <c r="G19" s="585">
        <f t="shared" si="5"/>
        <v>720</v>
      </c>
      <c r="H19" s="585">
        <f t="shared" si="6"/>
        <v>169.85</v>
      </c>
      <c r="I19" s="586">
        <f t="shared" si="7"/>
        <v>889.85</v>
      </c>
    </row>
    <row r="20" spans="1:9" ht="16.5" x14ac:dyDescent="0.25">
      <c r="A20" s="571" t="s">
        <v>269</v>
      </c>
      <c r="B20" s="595">
        <v>146</v>
      </c>
      <c r="C20" s="585">
        <f t="shared" si="3"/>
        <v>0.87425149700598803</v>
      </c>
      <c r="D20" s="585">
        <v>10</v>
      </c>
      <c r="E20" s="585">
        <f t="shared" si="4"/>
        <v>1460</v>
      </c>
      <c r="F20" s="608">
        <v>0.5</v>
      </c>
      <c r="G20" s="585">
        <f t="shared" si="5"/>
        <v>730</v>
      </c>
      <c r="H20" s="585">
        <f t="shared" si="6"/>
        <v>172.21</v>
      </c>
      <c r="I20" s="586">
        <f t="shared" si="7"/>
        <v>902.21</v>
      </c>
    </row>
    <row r="21" spans="1:9" ht="16.5" x14ac:dyDescent="0.25">
      <c r="A21" s="571" t="s">
        <v>270</v>
      </c>
      <c r="B21" s="595">
        <v>60</v>
      </c>
      <c r="C21" s="585">
        <f t="shared" si="3"/>
        <v>0.3592814371257485</v>
      </c>
      <c r="D21" s="585">
        <v>10</v>
      </c>
      <c r="E21" s="585">
        <f t="shared" si="4"/>
        <v>600</v>
      </c>
      <c r="F21" s="608">
        <v>0.5</v>
      </c>
      <c r="G21" s="585">
        <f t="shared" si="5"/>
        <v>300</v>
      </c>
      <c r="H21" s="585">
        <f t="shared" si="6"/>
        <v>70.77</v>
      </c>
      <c r="I21" s="586">
        <f t="shared" si="7"/>
        <v>370.77</v>
      </c>
    </row>
    <row r="22" spans="1:9" ht="16.5" x14ac:dyDescent="0.25">
      <c r="A22" s="571" t="s">
        <v>271</v>
      </c>
      <c r="B22" s="595">
        <v>144</v>
      </c>
      <c r="C22" s="585">
        <f t="shared" si="3"/>
        <v>0.86227544910179643</v>
      </c>
      <c r="D22" s="585">
        <v>10</v>
      </c>
      <c r="E22" s="585">
        <f t="shared" si="4"/>
        <v>1440</v>
      </c>
      <c r="F22" s="608">
        <v>0.5</v>
      </c>
      <c r="G22" s="585">
        <f t="shared" si="5"/>
        <v>720</v>
      </c>
      <c r="H22" s="585">
        <f t="shared" si="6"/>
        <v>169.85</v>
      </c>
      <c r="I22" s="586">
        <f t="shared" si="7"/>
        <v>889.85</v>
      </c>
    </row>
    <row r="23" spans="1:9" ht="16.5" x14ac:dyDescent="0.25">
      <c r="A23" s="571" t="s">
        <v>272</v>
      </c>
      <c r="B23" s="595">
        <v>128</v>
      </c>
      <c r="C23" s="585">
        <f t="shared" si="3"/>
        <v>0.76646706586826352</v>
      </c>
      <c r="D23" s="585">
        <v>10</v>
      </c>
      <c r="E23" s="585">
        <f t="shared" si="4"/>
        <v>1280</v>
      </c>
      <c r="F23" s="608">
        <v>0.5</v>
      </c>
      <c r="G23" s="585">
        <f t="shared" si="5"/>
        <v>640</v>
      </c>
      <c r="H23" s="585">
        <f t="shared" si="6"/>
        <v>150.97999999999999</v>
      </c>
      <c r="I23" s="586">
        <f t="shared" si="7"/>
        <v>790.98</v>
      </c>
    </row>
    <row r="24" spans="1:9" ht="16.5" x14ac:dyDescent="0.25">
      <c r="A24" s="571" t="s">
        <v>273</v>
      </c>
      <c r="B24" s="595">
        <v>200</v>
      </c>
      <c r="C24" s="585">
        <f t="shared" si="3"/>
        <v>1.1976047904191616</v>
      </c>
      <c r="D24" s="585">
        <v>10</v>
      </c>
      <c r="E24" s="585">
        <f t="shared" si="4"/>
        <v>2000</v>
      </c>
      <c r="F24" s="608">
        <v>0.5</v>
      </c>
      <c r="G24" s="585">
        <f t="shared" si="5"/>
        <v>1000</v>
      </c>
      <c r="H24" s="585">
        <f t="shared" si="6"/>
        <v>235.9</v>
      </c>
      <c r="I24" s="586">
        <f t="shared" si="7"/>
        <v>1235.9000000000001</v>
      </c>
    </row>
    <row r="25" spans="1:9" ht="16.5" x14ac:dyDescent="0.25">
      <c r="A25" s="571" t="s">
        <v>274</v>
      </c>
      <c r="B25" s="595">
        <v>226</v>
      </c>
      <c r="C25" s="585">
        <f t="shared" si="3"/>
        <v>1.3532934131736527</v>
      </c>
      <c r="D25" s="585">
        <v>10</v>
      </c>
      <c r="E25" s="585">
        <f t="shared" si="4"/>
        <v>2260</v>
      </c>
      <c r="F25" s="608">
        <v>0.5</v>
      </c>
      <c r="G25" s="585">
        <f t="shared" si="5"/>
        <v>1130</v>
      </c>
      <c r="H25" s="585">
        <f t="shared" si="6"/>
        <v>266.57</v>
      </c>
      <c r="I25" s="586">
        <f t="shared" si="7"/>
        <v>1396.57</v>
      </c>
    </row>
    <row r="26" spans="1:9" ht="16.5" x14ac:dyDescent="0.25">
      <c r="A26" s="571" t="s">
        <v>275</v>
      </c>
      <c r="B26" s="595">
        <v>16</v>
      </c>
      <c r="C26" s="585">
        <f t="shared" si="3"/>
        <v>9.580838323353294E-2</v>
      </c>
      <c r="D26" s="585">
        <v>10</v>
      </c>
      <c r="E26" s="585">
        <f t="shared" si="4"/>
        <v>160</v>
      </c>
      <c r="F26" s="608">
        <v>0.5</v>
      </c>
      <c r="G26" s="585">
        <f t="shared" si="5"/>
        <v>80</v>
      </c>
      <c r="H26" s="585">
        <f t="shared" si="6"/>
        <v>18.87</v>
      </c>
      <c r="I26" s="586">
        <f t="shared" si="7"/>
        <v>98.87</v>
      </c>
    </row>
    <row r="27" spans="1:9" ht="16.5" x14ac:dyDescent="0.25">
      <c r="A27" s="571" t="s">
        <v>276</v>
      </c>
      <c r="B27" s="595">
        <v>32</v>
      </c>
      <c r="C27" s="585">
        <f t="shared" si="3"/>
        <v>0.19161676646706588</v>
      </c>
      <c r="D27" s="585">
        <v>16.5</v>
      </c>
      <c r="E27" s="585">
        <f t="shared" si="4"/>
        <v>528</v>
      </c>
      <c r="F27" s="608">
        <v>0.5</v>
      </c>
      <c r="G27" s="585">
        <f t="shared" si="5"/>
        <v>264</v>
      </c>
      <c r="H27" s="585">
        <f t="shared" si="6"/>
        <v>62.28</v>
      </c>
      <c r="I27" s="586">
        <f t="shared" si="7"/>
        <v>326.27999999999997</v>
      </c>
    </row>
    <row r="28" spans="1:9" ht="16.5" x14ac:dyDescent="0.25">
      <c r="A28" s="571" t="s">
        <v>277</v>
      </c>
      <c r="B28" s="595">
        <v>62</v>
      </c>
      <c r="C28" s="585">
        <f t="shared" si="3"/>
        <v>0.3712574850299401</v>
      </c>
      <c r="D28" s="585">
        <v>10</v>
      </c>
      <c r="E28" s="585">
        <f t="shared" si="4"/>
        <v>620</v>
      </c>
      <c r="F28" s="608">
        <v>0.5</v>
      </c>
      <c r="G28" s="585">
        <f t="shared" si="5"/>
        <v>310</v>
      </c>
      <c r="H28" s="585">
        <f t="shared" si="6"/>
        <v>73.13</v>
      </c>
      <c r="I28" s="586">
        <f t="shared" si="7"/>
        <v>383.13</v>
      </c>
    </row>
    <row r="29" spans="1:9" ht="16.5" x14ac:dyDescent="0.25">
      <c r="A29" s="571" t="s">
        <v>278</v>
      </c>
      <c r="B29" s="595">
        <v>88</v>
      </c>
      <c r="C29" s="585">
        <f t="shared" si="3"/>
        <v>0.52694610778443118</v>
      </c>
      <c r="D29" s="585">
        <v>10</v>
      </c>
      <c r="E29" s="585">
        <f t="shared" si="4"/>
        <v>880</v>
      </c>
      <c r="F29" s="608">
        <v>0.5</v>
      </c>
      <c r="G29" s="585">
        <f t="shared" si="5"/>
        <v>440</v>
      </c>
      <c r="H29" s="585">
        <f t="shared" si="6"/>
        <v>103.8</v>
      </c>
      <c r="I29" s="586">
        <f t="shared" si="7"/>
        <v>543.79999999999995</v>
      </c>
    </row>
    <row r="30" spans="1:9" ht="16.5" x14ac:dyDescent="0.25">
      <c r="A30" s="571" t="s">
        <v>279</v>
      </c>
      <c r="B30" s="595">
        <v>222</v>
      </c>
      <c r="C30" s="585">
        <f t="shared" si="3"/>
        <v>1.3293413173652695</v>
      </c>
      <c r="D30" s="585">
        <v>10</v>
      </c>
      <c r="E30" s="585">
        <f t="shared" si="4"/>
        <v>2220</v>
      </c>
      <c r="F30" s="608">
        <v>0.5</v>
      </c>
      <c r="G30" s="585">
        <f t="shared" si="5"/>
        <v>1110</v>
      </c>
      <c r="H30" s="585">
        <f t="shared" si="6"/>
        <v>261.85000000000002</v>
      </c>
      <c r="I30" s="586">
        <f t="shared" si="7"/>
        <v>1371.85</v>
      </c>
    </row>
    <row r="31" spans="1:9" ht="16.5" x14ac:dyDescent="0.25">
      <c r="A31" s="571" t="s">
        <v>280</v>
      </c>
      <c r="B31" s="595">
        <v>40</v>
      </c>
      <c r="C31" s="585">
        <f t="shared" si="3"/>
        <v>0.23952095808383234</v>
      </c>
      <c r="D31" s="585">
        <v>10</v>
      </c>
      <c r="E31" s="585">
        <f t="shared" si="4"/>
        <v>400</v>
      </c>
      <c r="F31" s="608">
        <v>0.5</v>
      </c>
      <c r="G31" s="585">
        <f t="shared" si="5"/>
        <v>200</v>
      </c>
      <c r="H31" s="585">
        <f t="shared" si="6"/>
        <v>47.18</v>
      </c>
      <c r="I31" s="586">
        <f t="shared" si="7"/>
        <v>247.18</v>
      </c>
    </row>
    <row r="32" spans="1:9" ht="16.5" x14ac:dyDescent="0.25">
      <c r="A32" s="571" t="s">
        <v>281</v>
      </c>
      <c r="B32" s="595">
        <v>56.5</v>
      </c>
      <c r="C32" s="585">
        <f t="shared" si="3"/>
        <v>0.33832335329341318</v>
      </c>
      <c r="D32" s="585">
        <v>10</v>
      </c>
      <c r="E32" s="585">
        <f t="shared" si="4"/>
        <v>565</v>
      </c>
      <c r="F32" s="608">
        <v>0.5</v>
      </c>
      <c r="G32" s="585">
        <f t="shared" si="5"/>
        <v>282.5</v>
      </c>
      <c r="H32" s="585">
        <f t="shared" si="6"/>
        <v>66.64</v>
      </c>
      <c r="I32" s="586">
        <f t="shared" si="7"/>
        <v>349.14</v>
      </c>
    </row>
    <row r="33" spans="1:9" ht="16.5" x14ac:dyDescent="0.25">
      <c r="A33" s="571" t="s">
        <v>282</v>
      </c>
      <c r="B33" s="595">
        <v>55.5</v>
      </c>
      <c r="C33" s="585">
        <f t="shared" si="3"/>
        <v>0.33233532934131738</v>
      </c>
      <c r="D33" s="585">
        <v>10</v>
      </c>
      <c r="E33" s="585">
        <f t="shared" si="4"/>
        <v>555</v>
      </c>
      <c r="F33" s="608">
        <v>0.5</v>
      </c>
      <c r="G33" s="585">
        <f t="shared" si="5"/>
        <v>277.5</v>
      </c>
      <c r="H33" s="585">
        <f t="shared" si="6"/>
        <v>65.459999999999994</v>
      </c>
      <c r="I33" s="586">
        <f t="shared" si="7"/>
        <v>342.96</v>
      </c>
    </row>
    <row r="34" spans="1:9" ht="16.5" x14ac:dyDescent="0.25">
      <c r="A34" s="571" t="s">
        <v>283</v>
      </c>
      <c r="B34" s="595">
        <v>96</v>
      </c>
      <c r="C34" s="585">
        <f t="shared" si="3"/>
        <v>0.57485029940119758</v>
      </c>
      <c r="D34" s="585">
        <v>10</v>
      </c>
      <c r="E34" s="585">
        <f t="shared" si="4"/>
        <v>960</v>
      </c>
      <c r="F34" s="608">
        <v>0.5</v>
      </c>
      <c r="G34" s="585">
        <f t="shared" si="5"/>
        <v>480</v>
      </c>
      <c r="H34" s="585">
        <f t="shared" si="6"/>
        <v>113.23</v>
      </c>
      <c r="I34" s="586">
        <f t="shared" si="7"/>
        <v>593.23</v>
      </c>
    </row>
    <row r="35" spans="1:9" ht="16.5" x14ac:dyDescent="0.25">
      <c r="A35" s="571" t="s">
        <v>284</v>
      </c>
      <c r="B35" s="595">
        <v>71.5</v>
      </c>
      <c r="C35" s="585">
        <f t="shared" si="3"/>
        <v>0.42814371257485029</v>
      </c>
      <c r="D35" s="585">
        <v>9</v>
      </c>
      <c r="E35" s="585">
        <f t="shared" si="4"/>
        <v>643.5</v>
      </c>
      <c r="F35" s="608">
        <v>0.5</v>
      </c>
      <c r="G35" s="585">
        <f t="shared" si="5"/>
        <v>321.75</v>
      </c>
      <c r="H35" s="585">
        <f t="shared" si="6"/>
        <v>75.900000000000006</v>
      </c>
      <c r="I35" s="586">
        <f t="shared" si="7"/>
        <v>397.65</v>
      </c>
    </row>
    <row r="36" spans="1:9" ht="16.5" x14ac:dyDescent="0.25">
      <c r="A36" s="571" t="s">
        <v>285</v>
      </c>
      <c r="B36" s="595">
        <v>23.5</v>
      </c>
      <c r="C36" s="585">
        <f t="shared" si="3"/>
        <v>0.1407185628742515</v>
      </c>
      <c r="D36" s="585">
        <v>9</v>
      </c>
      <c r="E36" s="585">
        <f t="shared" si="4"/>
        <v>211.5</v>
      </c>
      <c r="F36" s="608">
        <v>0.5</v>
      </c>
      <c r="G36" s="585">
        <f t="shared" si="5"/>
        <v>105.75</v>
      </c>
      <c r="H36" s="585">
        <f t="shared" si="6"/>
        <v>24.95</v>
      </c>
      <c r="I36" s="586">
        <f t="shared" si="7"/>
        <v>130.69999999999999</v>
      </c>
    </row>
    <row r="37" spans="1:9" ht="16.5" x14ac:dyDescent="0.25">
      <c r="A37" s="571" t="s">
        <v>286</v>
      </c>
      <c r="B37" s="595">
        <v>87.5</v>
      </c>
      <c r="C37" s="585">
        <f t="shared" si="3"/>
        <v>0.5239520958083832</v>
      </c>
      <c r="D37" s="585">
        <v>9</v>
      </c>
      <c r="E37" s="585">
        <f t="shared" si="4"/>
        <v>787.5</v>
      </c>
      <c r="F37" s="608">
        <v>0.5</v>
      </c>
      <c r="G37" s="585">
        <f t="shared" si="5"/>
        <v>393.75</v>
      </c>
      <c r="H37" s="585">
        <f t="shared" si="6"/>
        <v>92.89</v>
      </c>
      <c r="I37" s="586">
        <f t="shared" si="7"/>
        <v>486.64</v>
      </c>
    </row>
    <row r="38" spans="1:9" ht="16.5" x14ac:dyDescent="0.25">
      <c r="A38" s="571" t="s">
        <v>287</v>
      </c>
      <c r="B38" s="595">
        <v>17.5</v>
      </c>
      <c r="C38" s="585">
        <f t="shared" si="3"/>
        <v>0.10479041916167664</v>
      </c>
      <c r="D38" s="585">
        <v>9</v>
      </c>
      <c r="E38" s="585">
        <f t="shared" si="4"/>
        <v>157.5</v>
      </c>
      <c r="F38" s="608">
        <v>0.5</v>
      </c>
      <c r="G38" s="585">
        <f t="shared" si="5"/>
        <v>78.75</v>
      </c>
      <c r="H38" s="585">
        <f t="shared" si="6"/>
        <v>18.579999999999998</v>
      </c>
      <c r="I38" s="586">
        <f t="shared" si="7"/>
        <v>97.33</v>
      </c>
    </row>
    <row r="39" spans="1:9" ht="16.5" x14ac:dyDescent="0.25">
      <c r="A39" s="571" t="s">
        <v>288</v>
      </c>
      <c r="B39" s="595">
        <v>64.5</v>
      </c>
      <c r="C39" s="585">
        <f t="shared" si="3"/>
        <v>0.38622754491017963</v>
      </c>
      <c r="D39" s="585">
        <v>9</v>
      </c>
      <c r="E39" s="585">
        <f t="shared" si="4"/>
        <v>580.5</v>
      </c>
      <c r="F39" s="608">
        <v>0.5</v>
      </c>
      <c r="G39" s="585">
        <f t="shared" si="5"/>
        <v>290.25</v>
      </c>
      <c r="H39" s="585">
        <f t="shared" si="6"/>
        <v>68.47</v>
      </c>
      <c r="I39" s="586">
        <f t="shared" si="7"/>
        <v>358.72</v>
      </c>
    </row>
    <row r="40" spans="1:9" ht="16.5" x14ac:dyDescent="0.25">
      <c r="A40" s="571" t="s">
        <v>289</v>
      </c>
      <c r="B40" s="595">
        <v>17.5</v>
      </c>
      <c r="C40" s="585">
        <f t="shared" si="3"/>
        <v>0.10479041916167664</v>
      </c>
      <c r="D40" s="585">
        <v>9</v>
      </c>
      <c r="E40" s="585">
        <f t="shared" si="4"/>
        <v>157.5</v>
      </c>
      <c r="F40" s="608">
        <v>0.5</v>
      </c>
      <c r="G40" s="585">
        <f t="shared" si="5"/>
        <v>78.75</v>
      </c>
      <c r="H40" s="585">
        <f t="shared" si="6"/>
        <v>18.579999999999998</v>
      </c>
      <c r="I40" s="586">
        <f t="shared" si="7"/>
        <v>97.33</v>
      </c>
    </row>
    <row r="41" spans="1:9" ht="16.5" x14ac:dyDescent="0.25">
      <c r="A41" s="571" t="s">
        <v>290</v>
      </c>
      <c r="B41" s="595">
        <v>96</v>
      </c>
      <c r="C41" s="585">
        <f t="shared" si="3"/>
        <v>0.57485029940119758</v>
      </c>
      <c r="D41" s="585">
        <v>10</v>
      </c>
      <c r="E41" s="585">
        <f t="shared" si="4"/>
        <v>960</v>
      </c>
      <c r="F41" s="608">
        <v>0.5</v>
      </c>
      <c r="G41" s="585">
        <f t="shared" si="5"/>
        <v>480</v>
      </c>
      <c r="H41" s="587">
        <f>ROUND(G41*0.2077,2)</f>
        <v>99.7</v>
      </c>
      <c r="I41" s="586">
        <f t="shared" si="7"/>
        <v>579.70000000000005</v>
      </c>
    </row>
    <row r="42" spans="1:9" ht="16.5" x14ac:dyDescent="0.25">
      <c r="A42" s="571" t="s">
        <v>291</v>
      </c>
      <c r="B42" s="595">
        <v>287</v>
      </c>
      <c r="C42" s="585">
        <f t="shared" si="3"/>
        <v>1.7185628742514969</v>
      </c>
      <c r="D42" s="585">
        <v>10</v>
      </c>
      <c r="E42" s="585">
        <f t="shared" si="4"/>
        <v>2870</v>
      </c>
      <c r="F42" s="608">
        <v>0.5</v>
      </c>
      <c r="G42" s="585">
        <f t="shared" si="5"/>
        <v>1435</v>
      </c>
      <c r="H42" s="585">
        <f t="shared" si="6"/>
        <v>338.52</v>
      </c>
      <c r="I42" s="586">
        <f t="shared" si="7"/>
        <v>1773.52</v>
      </c>
    </row>
    <row r="43" spans="1:9" ht="16.5" x14ac:dyDescent="0.25">
      <c r="A43" s="571" t="s">
        <v>292</v>
      </c>
      <c r="B43" s="595">
        <v>48</v>
      </c>
      <c r="C43" s="585">
        <f t="shared" si="3"/>
        <v>0.28742514970059879</v>
      </c>
      <c r="D43" s="585">
        <v>10</v>
      </c>
      <c r="E43" s="585">
        <f t="shared" si="4"/>
        <v>480</v>
      </c>
      <c r="F43" s="608">
        <v>0.5</v>
      </c>
      <c r="G43" s="585">
        <f t="shared" si="5"/>
        <v>240</v>
      </c>
      <c r="H43" s="585">
        <f t="shared" si="6"/>
        <v>56.62</v>
      </c>
      <c r="I43" s="586">
        <f t="shared" si="7"/>
        <v>296.62</v>
      </c>
    </row>
    <row r="44" spans="1:9" ht="16.5" x14ac:dyDescent="0.25">
      <c r="A44" s="571" t="s">
        <v>293</v>
      </c>
      <c r="B44" s="595">
        <v>122</v>
      </c>
      <c r="C44" s="585">
        <f t="shared" si="3"/>
        <v>0.73053892215568861</v>
      </c>
      <c r="D44" s="585">
        <v>10</v>
      </c>
      <c r="E44" s="585">
        <f t="shared" si="4"/>
        <v>1220</v>
      </c>
      <c r="F44" s="608">
        <v>0.5</v>
      </c>
      <c r="G44" s="585">
        <f t="shared" si="5"/>
        <v>610</v>
      </c>
      <c r="H44" s="587">
        <f>ROUND(G44*0.2077,2)</f>
        <v>126.7</v>
      </c>
      <c r="I44" s="586">
        <f t="shared" si="7"/>
        <v>736.7</v>
      </c>
    </row>
    <row r="45" spans="1:9" ht="16.5" x14ac:dyDescent="0.25">
      <c r="A45" s="571" t="s">
        <v>294</v>
      </c>
      <c r="B45" s="595">
        <v>72</v>
      </c>
      <c r="C45" s="585">
        <f t="shared" si="3"/>
        <v>0.43113772455089822</v>
      </c>
      <c r="D45" s="585">
        <v>10</v>
      </c>
      <c r="E45" s="585">
        <f t="shared" si="4"/>
        <v>720</v>
      </c>
      <c r="F45" s="608">
        <v>0.5</v>
      </c>
      <c r="G45" s="585">
        <f t="shared" si="5"/>
        <v>360</v>
      </c>
      <c r="H45" s="585">
        <f t="shared" si="6"/>
        <v>84.92</v>
      </c>
      <c r="I45" s="586">
        <f t="shared" si="7"/>
        <v>444.92</v>
      </c>
    </row>
    <row r="46" spans="1:9" ht="16.5" x14ac:dyDescent="0.25">
      <c r="A46" s="571" t="s">
        <v>295</v>
      </c>
      <c r="B46" s="595">
        <v>119</v>
      </c>
      <c r="C46" s="585">
        <f t="shared" si="3"/>
        <v>0.71257485029940115</v>
      </c>
      <c r="D46" s="585">
        <v>10</v>
      </c>
      <c r="E46" s="585">
        <f t="shared" si="4"/>
        <v>1190</v>
      </c>
      <c r="F46" s="608">
        <v>0.5</v>
      </c>
      <c r="G46" s="585">
        <f t="shared" si="5"/>
        <v>595</v>
      </c>
      <c r="H46" s="585">
        <f t="shared" si="6"/>
        <v>140.36000000000001</v>
      </c>
      <c r="I46" s="586">
        <f t="shared" si="7"/>
        <v>735.36</v>
      </c>
    </row>
    <row r="47" spans="1:9" ht="16.5" x14ac:dyDescent="0.25">
      <c r="A47" s="571" t="s">
        <v>296</v>
      </c>
      <c r="B47" s="595">
        <v>68</v>
      </c>
      <c r="C47" s="585">
        <f t="shared" si="3"/>
        <v>0.40718562874251496</v>
      </c>
      <c r="D47" s="585">
        <v>10</v>
      </c>
      <c r="E47" s="585">
        <f t="shared" si="4"/>
        <v>680</v>
      </c>
      <c r="F47" s="608">
        <v>0.5</v>
      </c>
      <c r="G47" s="585">
        <f t="shared" si="5"/>
        <v>340</v>
      </c>
      <c r="H47" s="585">
        <f t="shared" si="6"/>
        <v>80.209999999999994</v>
      </c>
      <c r="I47" s="586">
        <f t="shared" si="7"/>
        <v>420.21</v>
      </c>
    </row>
    <row r="48" spans="1:9" ht="16.5" x14ac:dyDescent="0.25">
      <c r="A48" s="571" t="s">
        <v>297</v>
      </c>
      <c r="B48" s="595">
        <v>16</v>
      </c>
      <c r="C48" s="585">
        <f t="shared" si="3"/>
        <v>9.580838323353294E-2</v>
      </c>
      <c r="D48" s="585">
        <v>10</v>
      </c>
      <c r="E48" s="585">
        <f t="shared" si="4"/>
        <v>160</v>
      </c>
      <c r="F48" s="608">
        <v>0.5</v>
      </c>
      <c r="G48" s="585">
        <f t="shared" si="5"/>
        <v>80</v>
      </c>
      <c r="H48" s="585">
        <f t="shared" si="6"/>
        <v>18.87</v>
      </c>
      <c r="I48" s="586">
        <f t="shared" si="7"/>
        <v>98.87</v>
      </c>
    </row>
    <row r="49" spans="1:9" ht="16.5" x14ac:dyDescent="0.25">
      <c r="A49" s="571" t="s">
        <v>298</v>
      </c>
      <c r="B49" s="595">
        <v>88</v>
      </c>
      <c r="C49" s="585">
        <f t="shared" si="3"/>
        <v>0.52694610778443118</v>
      </c>
      <c r="D49" s="585">
        <v>9</v>
      </c>
      <c r="E49" s="585">
        <f t="shared" si="4"/>
        <v>792</v>
      </c>
      <c r="F49" s="608">
        <v>0.5</v>
      </c>
      <c r="G49" s="585">
        <f t="shared" si="5"/>
        <v>396</v>
      </c>
      <c r="H49" s="585">
        <f t="shared" si="6"/>
        <v>93.42</v>
      </c>
      <c r="I49" s="586">
        <f t="shared" si="7"/>
        <v>489.42</v>
      </c>
    </row>
    <row r="50" spans="1:9" ht="16.5" x14ac:dyDescent="0.25">
      <c r="A50" s="571" t="s">
        <v>299</v>
      </c>
      <c r="B50" s="595">
        <v>60</v>
      </c>
      <c r="C50" s="585">
        <f t="shared" si="3"/>
        <v>0.3592814371257485</v>
      </c>
      <c r="D50" s="585">
        <v>9</v>
      </c>
      <c r="E50" s="585">
        <f t="shared" si="4"/>
        <v>540</v>
      </c>
      <c r="F50" s="608">
        <v>0.5</v>
      </c>
      <c r="G50" s="585">
        <f t="shared" si="5"/>
        <v>270</v>
      </c>
      <c r="H50" s="585">
        <f t="shared" si="6"/>
        <v>63.69</v>
      </c>
      <c r="I50" s="586">
        <f t="shared" si="7"/>
        <v>333.69</v>
      </c>
    </row>
    <row r="51" spans="1:9" ht="16.5" x14ac:dyDescent="0.25">
      <c r="A51" s="571" t="s">
        <v>300</v>
      </c>
      <c r="B51" s="595">
        <v>24</v>
      </c>
      <c r="C51" s="585">
        <f t="shared" si="3"/>
        <v>0.1437125748502994</v>
      </c>
      <c r="D51" s="585">
        <v>9</v>
      </c>
      <c r="E51" s="585">
        <f t="shared" si="4"/>
        <v>216</v>
      </c>
      <c r="F51" s="608">
        <v>0.5</v>
      </c>
      <c r="G51" s="585">
        <f t="shared" si="5"/>
        <v>108</v>
      </c>
      <c r="H51" s="585">
        <f t="shared" si="6"/>
        <v>25.48</v>
      </c>
      <c r="I51" s="586">
        <f t="shared" si="7"/>
        <v>133.47999999999999</v>
      </c>
    </row>
    <row r="52" spans="1:9" ht="51" customHeight="1" x14ac:dyDescent="0.25">
      <c r="A52" s="572" t="s">
        <v>7</v>
      </c>
      <c r="B52" s="596">
        <f>SUM(B53:B81)</f>
        <v>1744</v>
      </c>
      <c r="C52" s="602">
        <f t="shared" ref="C52:I52" si="8">SUM(C53:C81)</f>
        <v>10.44311377245509</v>
      </c>
      <c r="D52" s="602"/>
      <c r="E52" s="602"/>
      <c r="F52" s="609"/>
      <c r="G52" s="602">
        <f t="shared" si="8"/>
        <v>7488.8799999999992</v>
      </c>
      <c r="H52" s="602">
        <f t="shared" si="8"/>
        <v>1752.4999999999993</v>
      </c>
      <c r="I52" s="607">
        <f t="shared" si="8"/>
        <v>9241.380000000001</v>
      </c>
    </row>
    <row r="53" spans="1:9" ht="16.5" x14ac:dyDescent="0.25">
      <c r="A53" s="571" t="s">
        <v>2217</v>
      </c>
      <c r="B53" s="595">
        <v>24</v>
      </c>
      <c r="C53" s="585">
        <f t="shared" ref="C53:C59" si="9">B53/167</f>
        <v>0.1437125748502994</v>
      </c>
      <c r="D53" s="585">
        <v>6.02</v>
      </c>
      <c r="E53" s="585">
        <f t="shared" ref="E53:E59" si="10">B53*D53</f>
        <v>144.47999999999999</v>
      </c>
      <c r="F53" s="608">
        <v>0.5</v>
      </c>
      <c r="G53" s="585">
        <f t="shared" si="5"/>
        <v>72.239999999999995</v>
      </c>
      <c r="H53" s="585">
        <f t="shared" si="6"/>
        <v>17.04</v>
      </c>
      <c r="I53" s="586">
        <f t="shared" ref="I53:I59" si="11">G53+H53</f>
        <v>89.28</v>
      </c>
    </row>
    <row r="54" spans="1:9" ht="16.5" x14ac:dyDescent="0.25">
      <c r="A54" s="571" t="s">
        <v>2217</v>
      </c>
      <c r="B54" s="595">
        <v>40</v>
      </c>
      <c r="C54" s="585">
        <f t="shared" si="9"/>
        <v>0.23952095808383234</v>
      </c>
      <c r="D54" s="585">
        <v>6.02</v>
      </c>
      <c r="E54" s="585">
        <f t="shared" si="10"/>
        <v>240.79999999999998</v>
      </c>
      <c r="F54" s="608">
        <v>0.5</v>
      </c>
      <c r="G54" s="585">
        <f t="shared" si="5"/>
        <v>120.4</v>
      </c>
      <c r="H54" s="585">
        <f t="shared" si="6"/>
        <v>28.4</v>
      </c>
      <c r="I54" s="586">
        <f t="shared" si="11"/>
        <v>148.80000000000001</v>
      </c>
    </row>
    <row r="55" spans="1:9" ht="16.5" x14ac:dyDescent="0.25">
      <c r="A55" s="571" t="s">
        <v>2217</v>
      </c>
      <c r="B55" s="595">
        <v>16</v>
      </c>
      <c r="C55" s="585">
        <f t="shared" si="9"/>
        <v>9.580838323353294E-2</v>
      </c>
      <c r="D55" s="585">
        <v>6.02</v>
      </c>
      <c r="E55" s="585">
        <f t="shared" si="10"/>
        <v>96.32</v>
      </c>
      <c r="F55" s="608">
        <v>0.5</v>
      </c>
      <c r="G55" s="585">
        <f t="shared" si="5"/>
        <v>48.16</v>
      </c>
      <c r="H55" s="585">
        <f t="shared" si="6"/>
        <v>11.36</v>
      </c>
      <c r="I55" s="586">
        <f t="shared" si="11"/>
        <v>59.519999999999996</v>
      </c>
    </row>
    <row r="56" spans="1:9" ht="16.5" x14ac:dyDescent="0.25">
      <c r="A56" s="571" t="s">
        <v>2217</v>
      </c>
      <c r="B56" s="595">
        <v>48</v>
      </c>
      <c r="C56" s="585">
        <f t="shared" si="9"/>
        <v>0.28742514970059879</v>
      </c>
      <c r="D56" s="585">
        <v>6.02</v>
      </c>
      <c r="E56" s="585">
        <f t="shared" si="10"/>
        <v>288.95999999999998</v>
      </c>
      <c r="F56" s="608">
        <v>0.5</v>
      </c>
      <c r="G56" s="585">
        <f t="shared" si="5"/>
        <v>144.47999999999999</v>
      </c>
      <c r="H56" s="585">
        <f t="shared" si="6"/>
        <v>34.08</v>
      </c>
      <c r="I56" s="586">
        <f t="shared" si="11"/>
        <v>178.56</v>
      </c>
    </row>
    <row r="57" spans="1:9" ht="16.5" x14ac:dyDescent="0.25">
      <c r="A57" s="571" t="s">
        <v>2217</v>
      </c>
      <c r="B57" s="595">
        <v>32</v>
      </c>
      <c r="C57" s="585">
        <f t="shared" si="9"/>
        <v>0.19161676646706588</v>
      </c>
      <c r="D57" s="585">
        <v>6.02</v>
      </c>
      <c r="E57" s="585">
        <f t="shared" si="10"/>
        <v>192.64</v>
      </c>
      <c r="F57" s="608">
        <v>0.5</v>
      </c>
      <c r="G57" s="585">
        <f t="shared" si="5"/>
        <v>96.32</v>
      </c>
      <c r="H57" s="587">
        <f>ROUND(G57*0.2194,2)</f>
        <v>21.13</v>
      </c>
      <c r="I57" s="586">
        <f t="shared" si="11"/>
        <v>117.44999999999999</v>
      </c>
    </row>
    <row r="58" spans="1:9" ht="16.5" x14ac:dyDescent="0.25">
      <c r="A58" s="571" t="s">
        <v>2217</v>
      </c>
      <c r="B58" s="595">
        <v>72</v>
      </c>
      <c r="C58" s="585">
        <f t="shared" si="9"/>
        <v>0.43113772455089822</v>
      </c>
      <c r="D58" s="585">
        <v>6.02</v>
      </c>
      <c r="E58" s="585">
        <f t="shared" si="10"/>
        <v>433.43999999999994</v>
      </c>
      <c r="F58" s="608">
        <v>0.5</v>
      </c>
      <c r="G58" s="585">
        <f t="shared" si="5"/>
        <v>216.72</v>
      </c>
      <c r="H58" s="585">
        <f t="shared" si="6"/>
        <v>51.12</v>
      </c>
      <c r="I58" s="586">
        <f t="shared" si="11"/>
        <v>267.83999999999997</v>
      </c>
    </row>
    <row r="59" spans="1:9" ht="16.5" x14ac:dyDescent="0.25">
      <c r="A59" s="571" t="s">
        <v>2217</v>
      </c>
      <c r="B59" s="595">
        <v>24</v>
      </c>
      <c r="C59" s="585">
        <f t="shared" si="9"/>
        <v>0.1437125748502994</v>
      </c>
      <c r="D59" s="585">
        <v>6.02</v>
      </c>
      <c r="E59" s="585">
        <f t="shared" si="10"/>
        <v>144.47999999999999</v>
      </c>
      <c r="F59" s="608">
        <v>0.5</v>
      </c>
      <c r="G59" s="585">
        <f t="shared" si="5"/>
        <v>72.239999999999995</v>
      </c>
      <c r="H59" s="585">
        <f t="shared" si="6"/>
        <v>17.04</v>
      </c>
      <c r="I59" s="586">
        <f t="shared" si="11"/>
        <v>89.28</v>
      </c>
    </row>
    <row r="60" spans="1:9" ht="16.5" x14ac:dyDescent="0.25">
      <c r="A60" s="571" t="s">
        <v>2217</v>
      </c>
      <c r="B60" s="595">
        <v>84</v>
      </c>
      <c r="C60" s="585">
        <f t="shared" ref="C60:C70" si="12">B60/167</f>
        <v>0.50299401197604787</v>
      </c>
      <c r="D60" s="585">
        <v>6.02</v>
      </c>
      <c r="E60" s="585">
        <f t="shared" ref="E60:E70" si="13">B60*D60</f>
        <v>505.67999999999995</v>
      </c>
      <c r="F60" s="608">
        <v>0.5</v>
      </c>
      <c r="G60" s="585">
        <f t="shared" si="5"/>
        <v>252.84</v>
      </c>
      <c r="H60" s="585">
        <f t="shared" si="6"/>
        <v>59.64</v>
      </c>
      <c r="I60" s="586">
        <f t="shared" ref="I60:I70" si="14">G60+H60</f>
        <v>312.48</v>
      </c>
    </row>
    <row r="61" spans="1:9" ht="16.5" x14ac:dyDescent="0.25">
      <c r="A61" s="571" t="s">
        <v>2217</v>
      </c>
      <c r="B61" s="595">
        <v>92</v>
      </c>
      <c r="C61" s="585">
        <f t="shared" si="12"/>
        <v>0.55089820359281438</v>
      </c>
      <c r="D61" s="585">
        <v>6.02</v>
      </c>
      <c r="E61" s="585">
        <f t="shared" si="13"/>
        <v>553.83999999999992</v>
      </c>
      <c r="F61" s="608">
        <v>0.5</v>
      </c>
      <c r="G61" s="585">
        <f t="shared" si="5"/>
        <v>276.92</v>
      </c>
      <c r="H61" s="585">
        <f t="shared" si="6"/>
        <v>65.33</v>
      </c>
      <c r="I61" s="586">
        <f t="shared" si="14"/>
        <v>342.25</v>
      </c>
    </row>
    <row r="62" spans="1:9" ht="16.5" x14ac:dyDescent="0.25">
      <c r="A62" s="571" t="s">
        <v>2217</v>
      </c>
      <c r="B62" s="595">
        <v>96</v>
      </c>
      <c r="C62" s="585">
        <f t="shared" si="12"/>
        <v>0.57485029940119758</v>
      </c>
      <c r="D62" s="585">
        <v>6.02</v>
      </c>
      <c r="E62" s="585">
        <f t="shared" si="13"/>
        <v>577.91999999999996</v>
      </c>
      <c r="F62" s="608">
        <v>0.5</v>
      </c>
      <c r="G62" s="585">
        <f t="shared" si="5"/>
        <v>288.95999999999998</v>
      </c>
      <c r="H62" s="585">
        <f t="shared" si="6"/>
        <v>68.17</v>
      </c>
      <c r="I62" s="586">
        <f t="shared" si="14"/>
        <v>357.13</v>
      </c>
    </row>
    <row r="63" spans="1:9" ht="16.5" x14ac:dyDescent="0.25">
      <c r="A63" s="571" t="s">
        <v>2217</v>
      </c>
      <c r="B63" s="595">
        <v>96</v>
      </c>
      <c r="C63" s="585">
        <f t="shared" si="12"/>
        <v>0.57485029940119758</v>
      </c>
      <c r="D63" s="585">
        <v>6.02</v>
      </c>
      <c r="E63" s="585">
        <f t="shared" si="13"/>
        <v>577.91999999999996</v>
      </c>
      <c r="F63" s="608">
        <v>0.5</v>
      </c>
      <c r="G63" s="585">
        <f t="shared" si="5"/>
        <v>288.95999999999998</v>
      </c>
      <c r="H63" s="585">
        <f t="shared" si="6"/>
        <v>68.17</v>
      </c>
      <c r="I63" s="586">
        <f t="shared" si="14"/>
        <v>357.13</v>
      </c>
    </row>
    <row r="64" spans="1:9" ht="16.5" x14ac:dyDescent="0.25">
      <c r="A64" s="571" t="s">
        <v>2217</v>
      </c>
      <c r="B64" s="595">
        <v>68</v>
      </c>
      <c r="C64" s="585">
        <f t="shared" si="12"/>
        <v>0.40718562874251496</v>
      </c>
      <c r="D64" s="585">
        <v>6.02</v>
      </c>
      <c r="E64" s="585">
        <f t="shared" si="13"/>
        <v>409.35999999999996</v>
      </c>
      <c r="F64" s="608">
        <v>0.5</v>
      </c>
      <c r="G64" s="585">
        <f t="shared" si="5"/>
        <v>204.68</v>
      </c>
      <c r="H64" s="585">
        <f t="shared" si="6"/>
        <v>48.28</v>
      </c>
      <c r="I64" s="586">
        <f t="shared" si="14"/>
        <v>252.96</v>
      </c>
    </row>
    <row r="65" spans="1:9" ht="16.5" x14ac:dyDescent="0.25">
      <c r="A65" s="571" t="s">
        <v>2217</v>
      </c>
      <c r="B65" s="595">
        <v>24</v>
      </c>
      <c r="C65" s="585">
        <f t="shared" si="12"/>
        <v>0.1437125748502994</v>
      </c>
      <c r="D65" s="585">
        <v>6.02</v>
      </c>
      <c r="E65" s="585">
        <f t="shared" si="13"/>
        <v>144.47999999999999</v>
      </c>
      <c r="F65" s="608">
        <v>0.5</v>
      </c>
      <c r="G65" s="585">
        <f t="shared" si="5"/>
        <v>72.239999999999995</v>
      </c>
      <c r="H65" s="585">
        <f t="shared" si="6"/>
        <v>17.04</v>
      </c>
      <c r="I65" s="586">
        <f t="shared" si="14"/>
        <v>89.28</v>
      </c>
    </row>
    <row r="66" spans="1:9" ht="16.5" x14ac:dyDescent="0.25">
      <c r="A66" s="571" t="s">
        <v>2217</v>
      </c>
      <c r="B66" s="595">
        <v>84</v>
      </c>
      <c r="C66" s="585">
        <f t="shared" si="12"/>
        <v>0.50299401197604787</v>
      </c>
      <c r="D66" s="585">
        <v>6.02</v>
      </c>
      <c r="E66" s="585">
        <f t="shared" si="13"/>
        <v>505.67999999999995</v>
      </c>
      <c r="F66" s="608">
        <v>0.5</v>
      </c>
      <c r="G66" s="585">
        <f t="shared" si="5"/>
        <v>252.84</v>
      </c>
      <c r="H66" s="587">
        <f>ROUND(G66*0.2194,2)</f>
        <v>55.47</v>
      </c>
      <c r="I66" s="586">
        <f t="shared" si="14"/>
        <v>308.31</v>
      </c>
    </row>
    <row r="67" spans="1:9" ht="16.5" x14ac:dyDescent="0.25">
      <c r="A67" s="571" t="s">
        <v>2217</v>
      </c>
      <c r="B67" s="595">
        <v>36</v>
      </c>
      <c r="C67" s="585">
        <f t="shared" si="12"/>
        <v>0.21556886227544911</v>
      </c>
      <c r="D67" s="585">
        <v>6.02</v>
      </c>
      <c r="E67" s="585">
        <f t="shared" si="13"/>
        <v>216.71999999999997</v>
      </c>
      <c r="F67" s="608">
        <v>0.5</v>
      </c>
      <c r="G67" s="585">
        <f t="shared" si="5"/>
        <v>108.36</v>
      </c>
      <c r="H67" s="585">
        <f t="shared" si="6"/>
        <v>25.56</v>
      </c>
      <c r="I67" s="586">
        <f t="shared" si="14"/>
        <v>133.91999999999999</v>
      </c>
    </row>
    <row r="68" spans="1:9" ht="16.5" x14ac:dyDescent="0.25">
      <c r="A68" s="571" t="s">
        <v>2217</v>
      </c>
      <c r="B68" s="595">
        <v>96</v>
      </c>
      <c r="C68" s="585">
        <f t="shared" si="12"/>
        <v>0.57485029940119758</v>
      </c>
      <c r="D68" s="585">
        <v>6.02</v>
      </c>
      <c r="E68" s="585">
        <f t="shared" si="13"/>
        <v>577.91999999999996</v>
      </c>
      <c r="F68" s="608">
        <v>0.5</v>
      </c>
      <c r="G68" s="585">
        <f t="shared" si="5"/>
        <v>288.95999999999998</v>
      </c>
      <c r="H68" s="585">
        <f t="shared" si="6"/>
        <v>68.17</v>
      </c>
      <c r="I68" s="586">
        <f t="shared" si="14"/>
        <v>357.13</v>
      </c>
    </row>
    <row r="69" spans="1:9" ht="16.5" x14ac:dyDescent="0.25">
      <c r="A69" s="571" t="s">
        <v>2217</v>
      </c>
      <c r="B69" s="595">
        <v>24</v>
      </c>
      <c r="C69" s="585">
        <f t="shared" si="12"/>
        <v>0.1437125748502994</v>
      </c>
      <c r="D69" s="585">
        <v>6.02</v>
      </c>
      <c r="E69" s="585">
        <f t="shared" si="13"/>
        <v>144.47999999999999</v>
      </c>
      <c r="F69" s="608">
        <v>0.5</v>
      </c>
      <c r="G69" s="585">
        <f t="shared" si="5"/>
        <v>72.239999999999995</v>
      </c>
      <c r="H69" s="585">
        <f t="shared" si="6"/>
        <v>17.04</v>
      </c>
      <c r="I69" s="586">
        <f t="shared" si="14"/>
        <v>89.28</v>
      </c>
    </row>
    <row r="70" spans="1:9" ht="16.5" x14ac:dyDescent="0.25">
      <c r="A70" s="571" t="s">
        <v>2217</v>
      </c>
      <c r="B70" s="595">
        <v>44</v>
      </c>
      <c r="C70" s="585">
        <f t="shared" si="12"/>
        <v>0.26347305389221559</v>
      </c>
      <c r="D70" s="585">
        <v>6.02</v>
      </c>
      <c r="E70" s="585">
        <f t="shared" si="13"/>
        <v>264.88</v>
      </c>
      <c r="F70" s="608">
        <v>0.5</v>
      </c>
      <c r="G70" s="585">
        <f t="shared" si="5"/>
        <v>132.44</v>
      </c>
      <c r="H70" s="585">
        <f t="shared" si="6"/>
        <v>31.24</v>
      </c>
      <c r="I70" s="586">
        <f t="shared" si="14"/>
        <v>163.68</v>
      </c>
    </row>
    <row r="71" spans="1:9" ht="16.5" x14ac:dyDescent="0.25">
      <c r="A71" s="571" t="s">
        <v>2217</v>
      </c>
      <c r="B71" s="595">
        <v>84</v>
      </c>
      <c r="C71" s="585">
        <f t="shared" ref="C71:C81" si="15">B71/167</f>
        <v>0.50299401197604787</v>
      </c>
      <c r="D71" s="585">
        <v>6.02</v>
      </c>
      <c r="E71" s="585">
        <f t="shared" ref="E71:E81" si="16">B71*D71</f>
        <v>505.67999999999995</v>
      </c>
      <c r="F71" s="608">
        <v>1</v>
      </c>
      <c r="G71" s="585">
        <f t="shared" si="5"/>
        <v>505.68</v>
      </c>
      <c r="H71" s="585">
        <f t="shared" si="6"/>
        <v>119.29</v>
      </c>
      <c r="I71" s="586">
        <f t="shared" ref="I71:I81" si="17">G71+H71</f>
        <v>624.97</v>
      </c>
    </row>
    <row r="72" spans="1:9" ht="16.5" x14ac:dyDescent="0.25">
      <c r="A72" s="571" t="s">
        <v>2217</v>
      </c>
      <c r="B72" s="595">
        <v>92</v>
      </c>
      <c r="C72" s="585">
        <f t="shared" si="15"/>
        <v>0.55089820359281438</v>
      </c>
      <c r="D72" s="585">
        <v>6.02</v>
      </c>
      <c r="E72" s="585">
        <f t="shared" si="16"/>
        <v>553.83999999999992</v>
      </c>
      <c r="F72" s="608">
        <v>1</v>
      </c>
      <c r="G72" s="585">
        <f t="shared" si="5"/>
        <v>553.84</v>
      </c>
      <c r="H72" s="585">
        <f t="shared" si="6"/>
        <v>130.65</v>
      </c>
      <c r="I72" s="586">
        <f t="shared" si="17"/>
        <v>684.49</v>
      </c>
    </row>
    <row r="73" spans="1:9" ht="16.5" x14ac:dyDescent="0.25">
      <c r="A73" s="571" t="s">
        <v>2217</v>
      </c>
      <c r="B73" s="595">
        <v>96</v>
      </c>
      <c r="C73" s="585">
        <f t="shared" si="15"/>
        <v>0.57485029940119758</v>
      </c>
      <c r="D73" s="585">
        <v>6.02</v>
      </c>
      <c r="E73" s="585">
        <f t="shared" si="16"/>
        <v>577.91999999999996</v>
      </c>
      <c r="F73" s="608">
        <v>1</v>
      </c>
      <c r="G73" s="585">
        <f t="shared" si="5"/>
        <v>577.91999999999996</v>
      </c>
      <c r="H73" s="585">
        <f t="shared" si="6"/>
        <v>136.33000000000001</v>
      </c>
      <c r="I73" s="586">
        <f t="shared" si="17"/>
        <v>714.25</v>
      </c>
    </row>
    <row r="74" spans="1:9" ht="16.5" x14ac:dyDescent="0.25">
      <c r="A74" s="571" t="s">
        <v>2217</v>
      </c>
      <c r="B74" s="595">
        <v>96</v>
      </c>
      <c r="C74" s="585">
        <f t="shared" si="15"/>
        <v>0.57485029940119758</v>
      </c>
      <c r="D74" s="585">
        <v>6.02</v>
      </c>
      <c r="E74" s="585">
        <f t="shared" si="16"/>
        <v>577.91999999999996</v>
      </c>
      <c r="F74" s="608">
        <v>1</v>
      </c>
      <c r="G74" s="585">
        <f t="shared" si="5"/>
        <v>577.91999999999996</v>
      </c>
      <c r="H74" s="585">
        <f t="shared" si="6"/>
        <v>136.33000000000001</v>
      </c>
      <c r="I74" s="586">
        <f t="shared" si="17"/>
        <v>714.25</v>
      </c>
    </row>
    <row r="75" spans="1:9" ht="16.5" x14ac:dyDescent="0.25">
      <c r="A75" s="571" t="s">
        <v>2217</v>
      </c>
      <c r="B75" s="595">
        <v>68</v>
      </c>
      <c r="C75" s="585">
        <f t="shared" si="15"/>
        <v>0.40718562874251496</v>
      </c>
      <c r="D75" s="585">
        <v>6.02</v>
      </c>
      <c r="E75" s="585">
        <f t="shared" si="16"/>
        <v>409.35999999999996</v>
      </c>
      <c r="F75" s="608">
        <v>1</v>
      </c>
      <c r="G75" s="585">
        <f t="shared" si="5"/>
        <v>409.36</v>
      </c>
      <c r="H75" s="585">
        <f t="shared" si="6"/>
        <v>96.57</v>
      </c>
      <c r="I75" s="586">
        <f t="shared" si="17"/>
        <v>505.93</v>
      </c>
    </row>
    <row r="76" spans="1:9" ht="16.5" x14ac:dyDescent="0.25">
      <c r="A76" s="571" t="s">
        <v>2217</v>
      </c>
      <c r="B76" s="595">
        <v>24</v>
      </c>
      <c r="C76" s="585">
        <f t="shared" si="15"/>
        <v>0.1437125748502994</v>
      </c>
      <c r="D76" s="585">
        <v>6.02</v>
      </c>
      <c r="E76" s="585">
        <f t="shared" si="16"/>
        <v>144.47999999999999</v>
      </c>
      <c r="F76" s="608">
        <v>1</v>
      </c>
      <c r="G76" s="585">
        <f t="shared" si="5"/>
        <v>144.47999999999999</v>
      </c>
      <c r="H76" s="585">
        <f t="shared" si="6"/>
        <v>34.08</v>
      </c>
      <c r="I76" s="586">
        <f t="shared" si="17"/>
        <v>178.56</v>
      </c>
    </row>
    <row r="77" spans="1:9" ht="16.5" x14ac:dyDescent="0.25">
      <c r="A77" s="571" t="s">
        <v>2217</v>
      </c>
      <c r="B77" s="595">
        <v>84</v>
      </c>
      <c r="C77" s="585">
        <f t="shared" si="15"/>
        <v>0.50299401197604787</v>
      </c>
      <c r="D77" s="585">
        <v>6.02</v>
      </c>
      <c r="E77" s="585">
        <f t="shared" si="16"/>
        <v>505.67999999999995</v>
      </c>
      <c r="F77" s="608">
        <v>1</v>
      </c>
      <c r="G77" s="585">
        <f t="shared" ref="G77:G140" si="18">ROUND(E77*F77,2)</f>
        <v>505.68</v>
      </c>
      <c r="H77" s="587">
        <f>ROUND(G77*0.2194,2)</f>
        <v>110.95</v>
      </c>
      <c r="I77" s="586">
        <f t="shared" si="17"/>
        <v>616.63</v>
      </c>
    </row>
    <row r="78" spans="1:9" ht="16.5" x14ac:dyDescent="0.25">
      <c r="A78" s="571" t="s">
        <v>2217</v>
      </c>
      <c r="B78" s="595">
        <v>36</v>
      </c>
      <c r="C78" s="585">
        <f t="shared" si="15"/>
        <v>0.21556886227544911</v>
      </c>
      <c r="D78" s="585">
        <v>6.02</v>
      </c>
      <c r="E78" s="585">
        <f t="shared" si="16"/>
        <v>216.71999999999997</v>
      </c>
      <c r="F78" s="608">
        <v>1</v>
      </c>
      <c r="G78" s="585">
        <f t="shared" si="18"/>
        <v>216.72</v>
      </c>
      <c r="H78" s="585">
        <f t="shared" ref="H78:H140" si="19">ROUND(G78*0.2359,2)</f>
        <v>51.12</v>
      </c>
      <c r="I78" s="586">
        <f t="shared" si="17"/>
        <v>267.83999999999997</v>
      </c>
    </row>
    <row r="79" spans="1:9" ht="16.5" x14ac:dyDescent="0.25">
      <c r="A79" s="571" t="s">
        <v>2217</v>
      </c>
      <c r="B79" s="595">
        <v>96</v>
      </c>
      <c r="C79" s="585">
        <f t="shared" si="15"/>
        <v>0.57485029940119758</v>
      </c>
      <c r="D79" s="585">
        <v>6.02</v>
      </c>
      <c r="E79" s="585">
        <f t="shared" si="16"/>
        <v>577.91999999999996</v>
      </c>
      <c r="F79" s="608">
        <v>1</v>
      </c>
      <c r="G79" s="585">
        <f t="shared" si="18"/>
        <v>577.91999999999996</v>
      </c>
      <c r="H79" s="585">
        <f t="shared" si="19"/>
        <v>136.33000000000001</v>
      </c>
      <c r="I79" s="586">
        <f t="shared" si="17"/>
        <v>714.25</v>
      </c>
    </row>
    <row r="80" spans="1:9" ht="16.5" x14ac:dyDescent="0.25">
      <c r="A80" s="571" t="s">
        <v>2217</v>
      </c>
      <c r="B80" s="595">
        <v>24</v>
      </c>
      <c r="C80" s="585">
        <f t="shared" si="15"/>
        <v>0.1437125748502994</v>
      </c>
      <c r="D80" s="585">
        <v>6.02</v>
      </c>
      <c r="E80" s="585">
        <f t="shared" si="16"/>
        <v>144.47999999999999</v>
      </c>
      <c r="F80" s="608">
        <v>1</v>
      </c>
      <c r="G80" s="585">
        <f t="shared" si="18"/>
        <v>144.47999999999999</v>
      </c>
      <c r="H80" s="585">
        <f t="shared" si="19"/>
        <v>34.08</v>
      </c>
      <c r="I80" s="586">
        <f t="shared" si="17"/>
        <v>178.56</v>
      </c>
    </row>
    <row r="81" spans="1:9" ht="16.5" x14ac:dyDescent="0.25">
      <c r="A81" s="571" t="s">
        <v>2217</v>
      </c>
      <c r="B81" s="595">
        <v>44</v>
      </c>
      <c r="C81" s="585">
        <f t="shared" si="15"/>
        <v>0.26347305389221559</v>
      </c>
      <c r="D81" s="585">
        <v>6.02</v>
      </c>
      <c r="E81" s="585">
        <f t="shared" si="16"/>
        <v>264.88</v>
      </c>
      <c r="F81" s="608">
        <v>1</v>
      </c>
      <c r="G81" s="585">
        <f t="shared" si="18"/>
        <v>264.88</v>
      </c>
      <c r="H81" s="585">
        <f t="shared" si="19"/>
        <v>62.49</v>
      </c>
      <c r="I81" s="586">
        <f t="shared" si="17"/>
        <v>327.37</v>
      </c>
    </row>
    <row r="82" spans="1:9" ht="49.5" x14ac:dyDescent="0.25">
      <c r="A82" s="572" t="s">
        <v>8</v>
      </c>
      <c r="B82" s="596">
        <f>SUM(B83:B87)</f>
        <v>744</v>
      </c>
      <c r="C82" s="602">
        <f t="shared" ref="C82:I82" si="20">SUM(C83:C87)</f>
        <v>4.4550898203592819</v>
      </c>
      <c r="D82" s="602"/>
      <c r="E82" s="602"/>
      <c r="F82" s="609"/>
      <c r="G82" s="602">
        <f t="shared" si="20"/>
        <v>1610.76</v>
      </c>
      <c r="H82" s="602">
        <f t="shared" si="20"/>
        <v>369.71000000000004</v>
      </c>
      <c r="I82" s="607">
        <f t="shared" si="20"/>
        <v>1980.47</v>
      </c>
    </row>
    <row r="83" spans="1:9" ht="16.5" x14ac:dyDescent="0.25">
      <c r="A83" s="571" t="s">
        <v>301</v>
      </c>
      <c r="B83" s="595">
        <v>96</v>
      </c>
      <c r="C83" s="585">
        <f t="shared" ref="C83:C89" si="21">B83/167</f>
        <v>0.57485029940119758</v>
      </c>
      <c r="D83" s="585">
        <v>4.33</v>
      </c>
      <c r="E83" s="585">
        <f t="shared" ref="E83:E87" si="22">B83*D83</f>
        <v>415.68</v>
      </c>
      <c r="F83" s="608">
        <v>0.5</v>
      </c>
      <c r="G83" s="585">
        <f t="shared" si="18"/>
        <v>207.84</v>
      </c>
      <c r="H83" s="585">
        <f t="shared" si="19"/>
        <v>49.03</v>
      </c>
      <c r="I83" s="586">
        <f t="shared" ref="I83:I87" si="23">G83+H83</f>
        <v>256.87</v>
      </c>
    </row>
    <row r="84" spans="1:9" ht="16.5" x14ac:dyDescent="0.25">
      <c r="A84" s="571" t="s">
        <v>302</v>
      </c>
      <c r="B84" s="595">
        <v>168</v>
      </c>
      <c r="C84" s="585">
        <f t="shared" si="21"/>
        <v>1.0059880239520957</v>
      </c>
      <c r="D84" s="585">
        <v>4.33</v>
      </c>
      <c r="E84" s="585">
        <f t="shared" si="22"/>
        <v>727.44</v>
      </c>
      <c r="F84" s="608">
        <v>0.5</v>
      </c>
      <c r="G84" s="585">
        <f t="shared" si="18"/>
        <v>363.72</v>
      </c>
      <c r="H84" s="585">
        <f t="shared" si="19"/>
        <v>85.8</v>
      </c>
      <c r="I84" s="586">
        <f t="shared" si="23"/>
        <v>449.52000000000004</v>
      </c>
    </row>
    <row r="85" spans="1:9" ht="16.5" x14ac:dyDescent="0.25">
      <c r="A85" s="571" t="s">
        <v>303</v>
      </c>
      <c r="B85" s="595">
        <v>168</v>
      </c>
      <c r="C85" s="585">
        <f t="shared" si="21"/>
        <v>1.0059880239520957</v>
      </c>
      <c r="D85" s="585">
        <v>4.33</v>
      </c>
      <c r="E85" s="585">
        <f t="shared" si="22"/>
        <v>727.44</v>
      </c>
      <c r="F85" s="608">
        <v>0.5</v>
      </c>
      <c r="G85" s="585">
        <f t="shared" si="18"/>
        <v>363.72</v>
      </c>
      <c r="H85" s="585">
        <f t="shared" si="19"/>
        <v>85.8</v>
      </c>
      <c r="I85" s="586">
        <f t="shared" si="23"/>
        <v>449.52000000000004</v>
      </c>
    </row>
    <row r="86" spans="1:9" ht="16.5" x14ac:dyDescent="0.25">
      <c r="A86" s="571" t="s">
        <v>304</v>
      </c>
      <c r="B86" s="595">
        <v>144</v>
      </c>
      <c r="C86" s="585">
        <f t="shared" si="21"/>
        <v>0.86227544910179643</v>
      </c>
      <c r="D86" s="585">
        <v>4.33</v>
      </c>
      <c r="E86" s="585">
        <f t="shared" si="22"/>
        <v>623.52</v>
      </c>
      <c r="F86" s="608">
        <v>0.5</v>
      </c>
      <c r="G86" s="585">
        <f t="shared" si="18"/>
        <v>311.76</v>
      </c>
      <c r="H86" s="585">
        <f t="shared" si="19"/>
        <v>73.540000000000006</v>
      </c>
      <c r="I86" s="586">
        <f t="shared" si="23"/>
        <v>385.3</v>
      </c>
    </row>
    <row r="87" spans="1:9" ht="16.5" x14ac:dyDescent="0.25">
      <c r="A87" s="571" t="s">
        <v>305</v>
      </c>
      <c r="B87" s="595">
        <v>168</v>
      </c>
      <c r="C87" s="585">
        <f t="shared" si="21"/>
        <v>1.0059880239520957</v>
      </c>
      <c r="D87" s="585">
        <v>4.33</v>
      </c>
      <c r="E87" s="585">
        <f t="shared" si="22"/>
        <v>727.44</v>
      </c>
      <c r="F87" s="608">
        <v>0.5</v>
      </c>
      <c r="G87" s="585">
        <f t="shared" si="18"/>
        <v>363.72</v>
      </c>
      <c r="H87" s="587">
        <f>ROUND(G87*0.2077,2)</f>
        <v>75.540000000000006</v>
      </c>
      <c r="I87" s="586">
        <f t="shared" si="23"/>
        <v>439.26000000000005</v>
      </c>
    </row>
    <row r="88" spans="1:9" ht="33" x14ac:dyDescent="0.25">
      <c r="A88" s="572" t="s">
        <v>6</v>
      </c>
      <c r="B88" s="596">
        <f>B89</f>
        <v>134.4</v>
      </c>
      <c r="C88" s="602">
        <f t="shared" ref="C88:I88" si="24">C89</f>
        <v>0.80479041916167671</v>
      </c>
      <c r="D88" s="602"/>
      <c r="E88" s="602"/>
      <c r="F88" s="609"/>
      <c r="G88" s="602">
        <f t="shared" si="24"/>
        <v>231.17</v>
      </c>
      <c r="H88" s="602">
        <f t="shared" si="24"/>
        <v>48.01</v>
      </c>
      <c r="I88" s="607">
        <f t="shared" si="24"/>
        <v>279.18</v>
      </c>
    </row>
    <row r="89" spans="1:9" ht="16.5" x14ac:dyDescent="0.25">
      <c r="A89" s="571" t="s">
        <v>306</v>
      </c>
      <c r="B89" s="595">
        <v>134.4</v>
      </c>
      <c r="C89" s="585">
        <f t="shared" si="21"/>
        <v>0.80479041916167671</v>
      </c>
      <c r="D89" s="585">
        <v>3.44</v>
      </c>
      <c r="E89" s="585">
        <f t="shared" ref="E89" si="25">B89*D89</f>
        <v>462.33600000000001</v>
      </c>
      <c r="F89" s="608">
        <v>0.5</v>
      </c>
      <c r="G89" s="585">
        <f t="shared" si="18"/>
        <v>231.17</v>
      </c>
      <c r="H89" s="587">
        <f>ROUND(G89*0.2077,2)</f>
        <v>48.01</v>
      </c>
      <c r="I89" s="586">
        <f t="shared" ref="I89" si="26">G89+H89</f>
        <v>279.18</v>
      </c>
    </row>
    <row r="90" spans="1:9" ht="16.5" x14ac:dyDescent="0.25">
      <c r="A90" s="569" t="s">
        <v>2218</v>
      </c>
      <c r="B90" s="593">
        <f>B91+B98+B126+B142</f>
        <v>1945</v>
      </c>
      <c r="C90" s="600">
        <f>C91+C98+C126+C142</f>
        <v>11.646706586826348</v>
      </c>
      <c r="D90" s="600"/>
      <c r="E90" s="600"/>
      <c r="F90" s="610"/>
      <c r="G90" s="600">
        <f>G91+G98+G126+G142</f>
        <v>4273.8</v>
      </c>
      <c r="H90" s="600">
        <f>H91+H98+H126+H142</f>
        <v>1005.72</v>
      </c>
      <c r="I90" s="605">
        <f>I91+I98+I126+I142</f>
        <v>5279.5199999999986</v>
      </c>
    </row>
    <row r="91" spans="1:9" ht="33" x14ac:dyDescent="0.25">
      <c r="A91" s="570" t="s">
        <v>9</v>
      </c>
      <c r="B91" s="594">
        <f>SUM(B92:B97)</f>
        <v>339</v>
      </c>
      <c r="C91" s="601">
        <f t="shared" ref="C91:I91" si="27">SUM(C92:C97)</f>
        <v>2.0299401197604792</v>
      </c>
      <c r="D91" s="601"/>
      <c r="E91" s="601"/>
      <c r="F91" s="611"/>
      <c r="G91" s="601">
        <f t="shared" si="27"/>
        <v>1829.21</v>
      </c>
      <c r="H91" s="601">
        <f t="shared" si="27"/>
        <v>431.51000000000005</v>
      </c>
      <c r="I91" s="606">
        <f t="shared" si="27"/>
        <v>2260.7199999999998</v>
      </c>
    </row>
    <row r="92" spans="1:9" ht="16.5" x14ac:dyDescent="0.25">
      <c r="A92" s="571" t="s">
        <v>307</v>
      </c>
      <c r="B92" s="595">
        <v>80</v>
      </c>
      <c r="C92" s="585">
        <f t="shared" ref="C92:C95" si="28">B92/167</f>
        <v>0.47904191616766467</v>
      </c>
      <c r="D92" s="603">
        <v>12.31</v>
      </c>
      <c r="E92" s="585">
        <f t="shared" ref="E92:E95" si="29">B92*D92</f>
        <v>984.80000000000007</v>
      </c>
      <c r="F92" s="608">
        <v>0.3</v>
      </c>
      <c r="G92" s="585">
        <f t="shared" si="18"/>
        <v>295.44</v>
      </c>
      <c r="H92" s="585">
        <f t="shared" si="19"/>
        <v>69.69</v>
      </c>
      <c r="I92" s="586">
        <f t="shared" ref="I92:I95" si="30">G92+H92</f>
        <v>365.13</v>
      </c>
    </row>
    <row r="93" spans="1:9" ht="16.5" x14ac:dyDescent="0.25">
      <c r="A93" s="571" t="s">
        <v>308</v>
      </c>
      <c r="B93" s="595">
        <v>11</v>
      </c>
      <c r="C93" s="585">
        <f t="shared" si="28"/>
        <v>6.5868263473053898E-2</v>
      </c>
      <c r="D93" s="603">
        <v>12.31</v>
      </c>
      <c r="E93" s="585">
        <f t="shared" si="29"/>
        <v>135.41</v>
      </c>
      <c r="F93" s="608">
        <v>1</v>
      </c>
      <c r="G93" s="585">
        <f t="shared" si="18"/>
        <v>135.41</v>
      </c>
      <c r="H93" s="585">
        <f t="shared" si="19"/>
        <v>31.94</v>
      </c>
      <c r="I93" s="586">
        <f t="shared" si="30"/>
        <v>167.35</v>
      </c>
    </row>
    <row r="94" spans="1:9" ht="16.5" x14ac:dyDescent="0.25">
      <c r="A94" s="571" t="s">
        <v>309</v>
      </c>
      <c r="B94" s="595">
        <v>59</v>
      </c>
      <c r="C94" s="585">
        <f t="shared" si="28"/>
        <v>0.3532934131736527</v>
      </c>
      <c r="D94" s="585">
        <v>12.31</v>
      </c>
      <c r="E94" s="585">
        <f t="shared" si="29"/>
        <v>726.29000000000008</v>
      </c>
      <c r="F94" s="608">
        <v>0.5</v>
      </c>
      <c r="G94" s="585">
        <f t="shared" si="18"/>
        <v>363.15</v>
      </c>
      <c r="H94" s="585">
        <f t="shared" si="19"/>
        <v>85.67</v>
      </c>
      <c r="I94" s="586">
        <f t="shared" si="30"/>
        <v>448.82</v>
      </c>
    </row>
    <row r="95" spans="1:9" ht="16.5" x14ac:dyDescent="0.25">
      <c r="A95" s="571" t="s">
        <v>310</v>
      </c>
      <c r="B95" s="595">
        <v>59</v>
      </c>
      <c r="C95" s="585">
        <f t="shared" si="28"/>
        <v>0.3532934131736527</v>
      </c>
      <c r="D95" s="585">
        <v>11.19</v>
      </c>
      <c r="E95" s="585">
        <f t="shared" si="29"/>
        <v>660.20999999999992</v>
      </c>
      <c r="F95" s="608">
        <v>1</v>
      </c>
      <c r="G95" s="585">
        <f t="shared" si="18"/>
        <v>660.21</v>
      </c>
      <c r="H95" s="585">
        <f t="shared" si="19"/>
        <v>155.74</v>
      </c>
      <c r="I95" s="586">
        <f t="shared" si="30"/>
        <v>815.95</v>
      </c>
    </row>
    <row r="96" spans="1:9" ht="16.5" x14ac:dyDescent="0.25">
      <c r="A96" s="573" t="s">
        <v>311</v>
      </c>
      <c r="B96" s="597">
        <v>80</v>
      </c>
      <c r="C96" s="588">
        <f t="shared" ref="C96:C97" si="31">B96/167</f>
        <v>0.47904191616766467</v>
      </c>
      <c r="D96" s="588">
        <v>10</v>
      </c>
      <c r="E96" s="588">
        <f t="shared" ref="E96:E97" si="32">B96*D96</f>
        <v>800</v>
      </c>
      <c r="F96" s="612">
        <v>0.3</v>
      </c>
      <c r="G96" s="585">
        <f t="shared" si="18"/>
        <v>240</v>
      </c>
      <c r="H96" s="585">
        <f t="shared" si="19"/>
        <v>56.62</v>
      </c>
      <c r="I96" s="589">
        <f t="shared" ref="I96:I97" si="33">G96+H96</f>
        <v>296.62</v>
      </c>
    </row>
    <row r="97" spans="1:9" ht="16.5" x14ac:dyDescent="0.25">
      <c r="A97" s="571" t="s">
        <v>312</v>
      </c>
      <c r="B97" s="595">
        <v>50</v>
      </c>
      <c r="C97" s="585">
        <f t="shared" si="31"/>
        <v>0.29940119760479039</v>
      </c>
      <c r="D97" s="585">
        <v>9</v>
      </c>
      <c r="E97" s="585">
        <f t="shared" si="32"/>
        <v>450</v>
      </c>
      <c r="F97" s="608">
        <v>0.3</v>
      </c>
      <c r="G97" s="585">
        <f t="shared" si="18"/>
        <v>135</v>
      </c>
      <c r="H97" s="585">
        <f t="shared" si="19"/>
        <v>31.85</v>
      </c>
      <c r="I97" s="586">
        <f t="shared" si="33"/>
        <v>166.85</v>
      </c>
    </row>
    <row r="98" spans="1:9" ht="33" x14ac:dyDescent="0.25">
      <c r="A98" s="572" t="s">
        <v>7</v>
      </c>
      <c r="B98" s="596">
        <f>SUM(B99:B125)</f>
        <v>1030</v>
      </c>
      <c r="C98" s="602">
        <f t="shared" ref="C98:I98" si="34">SUM(C99:C125)</f>
        <v>6.1676646706586817</v>
      </c>
      <c r="D98" s="602"/>
      <c r="E98" s="602"/>
      <c r="F98" s="609"/>
      <c r="G98" s="602">
        <f t="shared" si="34"/>
        <v>1755.5100000000002</v>
      </c>
      <c r="H98" s="602">
        <f t="shared" si="34"/>
        <v>412.21999999999991</v>
      </c>
      <c r="I98" s="607">
        <f t="shared" si="34"/>
        <v>2167.7299999999996</v>
      </c>
    </row>
    <row r="99" spans="1:9" ht="16.5" x14ac:dyDescent="0.25">
      <c r="A99" s="571" t="s">
        <v>101</v>
      </c>
      <c r="B99" s="595">
        <v>3</v>
      </c>
      <c r="C99" s="585">
        <f t="shared" ref="C99:C102" si="35">B99/167</f>
        <v>1.7964071856287425E-2</v>
      </c>
      <c r="D99" s="585">
        <v>5.9</v>
      </c>
      <c r="E99" s="585">
        <f t="shared" ref="E99:E102" si="36">B99*D99</f>
        <v>17.700000000000003</v>
      </c>
      <c r="F99" s="608">
        <v>0.3</v>
      </c>
      <c r="G99" s="585">
        <f t="shared" si="18"/>
        <v>5.31</v>
      </c>
      <c r="H99" s="587">
        <f>ROUND(G99*0.2077,2)</f>
        <v>1.1000000000000001</v>
      </c>
      <c r="I99" s="586">
        <f t="shared" ref="I99:I102" si="37">G99+H99</f>
        <v>6.41</v>
      </c>
    </row>
    <row r="100" spans="1:9" ht="16.5" x14ac:dyDescent="0.25">
      <c r="A100" s="571" t="s">
        <v>102</v>
      </c>
      <c r="B100" s="595">
        <v>1</v>
      </c>
      <c r="C100" s="585">
        <f t="shared" si="35"/>
        <v>5.9880239520958087E-3</v>
      </c>
      <c r="D100" s="585">
        <v>5.9</v>
      </c>
      <c r="E100" s="585">
        <f t="shared" si="36"/>
        <v>5.9</v>
      </c>
      <c r="F100" s="608">
        <v>0.3</v>
      </c>
      <c r="G100" s="585">
        <f t="shared" si="18"/>
        <v>1.77</v>
      </c>
      <c r="H100" s="587">
        <f>ROUND(G100*0.2077,2)</f>
        <v>0.37</v>
      </c>
      <c r="I100" s="586">
        <f t="shared" si="37"/>
        <v>2.14</v>
      </c>
    </row>
    <row r="101" spans="1:9" ht="16.5" x14ac:dyDescent="0.25">
      <c r="A101" s="571" t="s">
        <v>103</v>
      </c>
      <c r="B101" s="595">
        <v>5</v>
      </c>
      <c r="C101" s="585">
        <f t="shared" si="35"/>
        <v>2.9940119760479042E-2</v>
      </c>
      <c r="D101" s="585">
        <v>5.9</v>
      </c>
      <c r="E101" s="585">
        <f t="shared" si="36"/>
        <v>29.5</v>
      </c>
      <c r="F101" s="608">
        <v>0.3</v>
      </c>
      <c r="G101" s="585">
        <f t="shared" si="18"/>
        <v>8.85</v>
      </c>
      <c r="H101" s="585">
        <f t="shared" si="19"/>
        <v>2.09</v>
      </c>
      <c r="I101" s="586">
        <f t="shared" si="37"/>
        <v>10.94</v>
      </c>
    </row>
    <row r="102" spans="1:9" ht="16.5" x14ac:dyDescent="0.25">
      <c r="A102" s="571" t="s">
        <v>104</v>
      </c>
      <c r="B102" s="595">
        <v>1</v>
      </c>
      <c r="C102" s="585">
        <f t="shared" si="35"/>
        <v>5.9880239520958087E-3</v>
      </c>
      <c r="D102" s="585">
        <v>5.9</v>
      </c>
      <c r="E102" s="585">
        <f t="shared" si="36"/>
        <v>5.9</v>
      </c>
      <c r="F102" s="608">
        <v>0.3</v>
      </c>
      <c r="G102" s="585">
        <f t="shared" si="18"/>
        <v>1.77</v>
      </c>
      <c r="H102" s="587">
        <f>ROUND(G102*0.2077,2)</f>
        <v>0.37</v>
      </c>
      <c r="I102" s="586">
        <f t="shared" si="37"/>
        <v>2.14</v>
      </c>
    </row>
    <row r="103" spans="1:9" ht="16.5" x14ac:dyDescent="0.25">
      <c r="A103" s="571" t="s">
        <v>313</v>
      </c>
      <c r="B103" s="595">
        <v>120</v>
      </c>
      <c r="C103" s="585">
        <f t="shared" ref="C103:C125" si="38">B103/167</f>
        <v>0.71856287425149701</v>
      </c>
      <c r="D103" s="585">
        <v>5.2</v>
      </c>
      <c r="E103" s="585">
        <f t="shared" ref="E103:E125" si="39">B103*D103</f>
        <v>624</v>
      </c>
      <c r="F103" s="608">
        <v>0.3</v>
      </c>
      <c r="G103" s="585">
        <f t="shared" si="18"/>
        <v>187.2</v>
      </c>
      <c r="H103" s="585">
        <f t="shared" si="19"/>
        <v>44.16</v>
      </c>
      <c r="I103" s="586">
        <f t="shared" ref="I103:I125" si="40">G103+H103</f>
        <v>231.35999999999999</v>
      </c>
    </row>
    <row r="104" spans="1:9" ht="16.5" x14ac:dyDescent="0.25">
      <c r="A104" s="571" t="s">
        <v>314</v>
      </c>
      <c r="B104" s="595">
        <v>128</v>
      </c>
      <c r="C104" s="585">
        <f t="shared" si="38"/>
        <v>0.76646706586826352</v>
      </c>
      <c r="D104" s="585">
        <v>5.9</v>
      </c>
      <c r="E104" s="585">
        <f t="shared" si="39"/>
        <v>755.2</v>
      </c>
      <c r="F104" s="608">
        <v>0.3</v>
      </c>
      <c r="G104" s="585">
        <f t="shared" si="18"/>
        <v>226.56</v>
      </c>
      <c r="H104" s="585">
        <f t="shared" si="19"/>
        <v>53.45</v>
      </c>
      <c r="I104" s="586">
        <f t="shared" si="40"/>
        <v>280.01</v>
      </c>
    </row>
    <row r="105" spans="1:9" ht="16.5" x14ac:dyDescent="0.25">
      <c r="A105" s="571" t="s">
        <v>315</v>
      </c>
      <c r="B105" s="595">
        <v>8</v>
      </c>
      <c r="C105" s="585">
        <f t="shared" si="38"/>
        <v>4.790419161676647E-2</v>
      </c>
      <c r="D105" s="585">
        <v>5.9</v>
      </c>
      <c r="E105" s="585">
        <f t="shared" si="39"/>
        <v>47.2</v>
      </c>
      <c r="F105" s="608">
        <v>0.3</v>
      </c>
      <c r="G105" s="585">
        <f t="shared" si="18"/>
        <v>14.16</v>
      </c>
      <c r="H105" s="585">
        <f t="shared" si="19"/>
        <v>3.34</v>
      </c>
      <c r="I105" s="586">
        <f t="shared" si="40"/>
        <v>17.5</v>
      </c>
    </row>
    <row r="106" spans="1:9" ht="16.5" x14ac:dyDescent="0.25">
      <c r="A106" s="571" t="s">
        <v>316</v>
      </c>
      <c r="B106" s="595">
        <v>108</v>
      </c>
      <c r="C106" s="585">
        <f t="shared" si="38"/>
        <v>0.6467065868263473</v>
      </c>
      <c r="D106" s="585">
        <v>5.9</v>
      </c>
      <c r="E106" s="585">
        <f t="shared" si="39"/>
        <v>637.20000000000005</v>
      </c>
      <c r="F106" s="608">
        <v>0.3</v>
      </c>
      <c r="G106" s="585">
        <f t="shared" si="18"/>
        <v>191.16</v>
      </c>
      <c r="H106" s="585">
        <f t="shared" si="19"/>
        <v>45.09</v>
      </c>
      <c r="I106" s="586">
        <f t="shared" si="40"/>
        <v>236.25</v>
      </c>
    </row>
    <row r="107" spans="1:9" ht="16.5" x14ac:dyDescent="0.25">
      <c r="A107" s="571" t="s">
        <v>317</v>
      </c>
      <c r="B107" s="595">
        <v>136</v>
      </c>
      <c r="C107" s="585">
        <f t="shared" si="38"/>
        <v>0.81437125748502992</v>
      </c>
      <c r="D107" s="585">
        <v>5.9</v>
      </c>
      <c r="E107" s="585">
        <f t="shared" si="39"/>
        <v>802.40000000000009</v>
      </c>
      <c r="F107" s="608">
        <v>0.3</v>
      </c>
      <c r="G107" s="585">
        <f t="shared" si="18"/>
        <v>240.72</v>
      </c>
      <c r="H107" s="585">
        <f t="shared" si="19"/>
        <v>56.79</v>
      </c>
      <c r="I107" s="586">
        <f t="shared" si="40"/>
        <v>297.51</v>
      </c>
    </row>
    <row r="108" spans="1:9" ht="16.5" x14ac:dyDescent="0.25">
      <c r="A108" s="571" t="s">
        <v>318</v>
      </c>
      <c r="B108" s="595">
        <v>108</v>
      </c>
      <c r="C108" s="585">
        <f t="shared" si="38"/>
        <v>0.6467065868263473</v>
      </c>
      <c r="D108" s="585">
        <v>5.2</v>
      </c>
      <c r="E108" s="585">
        <f t="shared" si="39"/>
        <v>561.6</v>
      </c>
      <c r="F108" s="608">
        <v>0.3</v>
      </c>
      <c r="G108" s="585">
        <f t="shared" si="18"/>
        <v>168.48</v>
      </c>
      <c r="H108" s="585">
        <f t="shared" si="19"/>
        <v>39.74</v>
      </c>
      <c r="I108" s="586">
        <f t="shared" si="40"/>
        <v>208.22</v>
      </c>
    </row>
    <row r="109" spans="1:9" ht="16.5" x14ac:dyDescent="0.25">
      <c r="A109" s="571" t="s">
        <v>319</v>
      </c>
      <c r="B109" s="595">
        <v>125</v>
      </c>
      <c r="C109" s="585">
        <f t="shared" si="38"/>
        <v>0.74850299401197606</v>
      </c>
      <c r="D109" s="585">
        <v>5.9</v>
      </c>
      <c r="E109" s="585">
        <f t="shared" si="39"/>
        <v>737.5</v>
      </c>
      <c r="F109" s="608">
        <v>0.3</v>
      </c>
      <c r="G109" s="585">
        <f t="shared" si="18"/>
        <v>221.25</v>
      </c>
      <c r="H109" s="585">
        <f t="shared" si="19"/>
        <v>52.19</v>
      </c>
      <c r="I109" s="586">
        <f t="shared" si="40"/>
        <v>273.44</v>
      </c>
    </row>
    <row r="110" spans="1:9" ht="16.5" x14ac:dyDescent="0.25">
      <c r="A110" s="571" t="s">
        <v>320</v>
      </c>
      <c r="B110" s="595">
        <v>16</v>
      </c>
      <c r="C110" s="585">
        <f t="shared" si="38"/>
        <v>9.580838323353294E-2</v>
      </c>
      <c r="D110" s="585">
        <v>5.2</v>
      </c>
      <c r="E110" s="585">
        <f t="shared" si="39"/>
        <v>83.2</v>
      </c>
      <c r="F110" s="608">
        <v>0.3</v>
      </c>
      <c r="G110" s="585">
        <f t="shared" si="18"/>
        <v>24.96</v>
      </c>
      <c r="H110" s="585">
        <f t="shared" si="19"/>
        <v>5.89</v>
      </c>
      <c r="I110" s="586">
        <f t="shared" si="40"/>
        <v>30.85</v>
      </c>
    </row>
    <row r="111" spans="1:9" ht="16.5" x14ac:dyDescent="0.25">
      <c r="A111" s="571" t="s">
        <v>321</v>
      </c>
      <c r="B111" s="595">
        <v>96</v>
      </c>
      <c r="C111" s="585">
        <f t="shared" si="38"/>
        <v>0.57485029940119758</v>
      </c>
      <c r="D111" s="585">
        <v>5.9</v>
      </c>
      <c r="E111" s="585">
        <f t="shared" si="39"/>
        <v>566.40000000000009</v>
      </c>
      <c r="F111" s="608">
        <v>0.3</v>
      </c>
      <c r="G111" s="585">
        <f t="shared" si="18"/>
        <v>169.92</v>
      </c>
      <c r="H111" s="585">
        <f t="shared" si="19"/>
        <v>40.08</v>
      </c>
      <c r="I111" s="586">
        <f t="shared" si="40"/>
        <v>210</v>
      </c>
    </row>
    <row r="112" spans="1:9" ht="16.5" x14ac:dyDescent="0.25">
      <c r="A112" s="571" t="s">
        <v>322</v>
      </c>
      <c r="B112" s="595">
        <v>3</v>
      </c>
      <c r="C112" s="585">
        <f t="shared" si="38"/>
        <v>1.7964071856287425E-2</v>
      </c>
      <c r="D112" s="585">
        <v>6.02</v>
      </c>
      <c r="E112" s="585">
        <f t="shared" si="39"/>
        <v>18.059999999999999</v>
      </c>
      <c r="F112" s="608">
        <v>0.3</v>
      </c>
      <c r="G112" s="585">
        <f t="shared" si="18"/>
        <v>5.42</v>
      </c>
      <c r="H112" s="585">
        <f t="shared" si="19"/>
        <v>1.28</v>
      </c>
      <c r="I112" s="586">
        <f t="shared" si="40"/>
        <v>6.7</v>
      </c>
    </row>
    <row r="113" spans="1:9" ht="16.5" x14ac:dyDescent="0.25">
      <c r="A113" s="571" t="s">
        <v>323</v>
      </c>
      <c r="B113" s="595">
        <v>3</v>
      </c>
      <c r="C113" s="585">
        <f t="shared" si="38"/>
        <v>1.7964071856287425E-2</v>
      </c>
      <c r="D113" s="585">
        <v>6.02</v>
      </c>
      <c r="E113" s="585">
        <f t="shared" si="39"/>
        <v>18.059999999999999</v>
      </c>
      <c r="F113" s="608">
        <v>0.3</v>
      </c>
      <c r="G113" s="585">
        <f t="shared" si="18"/>
        <v>5.42</v>
      </c>
      <c r="H113" s="587">
        <f>ROUND(G113*0.2077,2)</f>
        <v>1.1299999999999999</v>
      </c>
      <c r="I113" s="586">
        <f t="shared" si="40"/>
        <v>6.55</v>
      </c>
    </row>
    <row r="114" spans="1:9" ht="16.5" x14ac:dyDescent="0.25">
      <c r="A114" s="571" t="s">
        <v>324</v>
      </c>
      <c r="B114" s="595">
        <v>9</v>
      </c>
      <c r="C114" s="585">
        <f t="shared" si="38"/>
        <v>5.3892215568862277E-2</v>
      </c>
      <c r="D114" s="585">
        <v>7.85</v>
      </c>
      <c r="E114" s="585">
        <f t="shared" si="39"/>
        <v>70.649999999999991</v>
      </c>
      <c r="F114" s="608">
        <v>0.3</v>
      </c>
      <c r="G114" s="585">
        <f t="shared" si="18"/>
        <v>21.2</v>
      </c>
      <c r="H114" s="585">
        <f t="shared" si="19"/>
        <v>5</v>
      </c>
      <c r="I114" s="586">
        <f t="shared" si="40"/>
        <v>26.2</v>
      </c>
    </row>
    <row r="115" spans="1:9" ht="16.5" x14ac:dyDescent="0.25">
      <c r="A115" s="571" t="s">
        <v>325</v>
      </c>
      <c r="B115" s="595">
        <v>4</v>
      </c>
      <c r="C115" s="585">
        <f t="shared" si="38"/>
        <v>2.3952095808383235E-2</v>
      </c>
      <c r="D115" s="585">
        <v>5.9</v>
      </c>
      <c r="E115" s="585">
        <f t="shared" si="39"/>
        <v>23.6</v>
      </c>
      <c r="F115" s="608">
        <v>0.3</v>
      </c>
      <c r="G115" s="585">
        <f t="shared" si="18"/>
        <v>7.08</v>
      </c>
      <c r="H115" s="585">
        <f t="shared" si="19"/>
        <v>1.67</v>
      </c>
      <c r="I115" s="586">
        <f t="shared" si="40"/>
        <v>8.75</v>
      </c>
    </row>
    <row r="116" spans="1:9" ht="16.5" x14ac:dyDescent="0.25">
      <c r="A116" s="571" t="s">
        <v>326</v>
      </c>
      <c r="B116" s="595">
        <v>4</v>
      </c>
      <c r="C116" s="585">
        <f t="shared" si="38"/>
        <v>2.3952095808383235E-2</v>
      </c>
      <c r="D116" s="585">
        <v>5.9</v>
      </c>
      <c r="E116" s="585">
        <f t="shared" si="39"/>
        <v>23.6</v>
      </c>
      <c r="F116" s="608">
        <v>0.3</v>
      </c>
      <c r="G116" s="585">
        <f t="shared" si="18"/>
        <v>7.08</v>
      </c>
      <c r="H116" s="585">
        <f t="shared" si="19"/>
        <v>1.67</v>
      </c>
      <c r="I116" s="586">
        <f t="shared" si="40"/>
        <v>8.75</v>
      </c>
    </row>
    <row r="117" spans="1:9" ht="16.5" x14ac:dyDescent="0.25">
      <c r="A117" s="571" t="s">
        <v>327</v>
      </c>
      <c r="B117" s="595">
        <v>24</v>
      </c>
      <c r="C117" s="585">
        <f t="shared" si="38"/>
        <v>0.1437125748502994</v>
      </c>
      <c r="D117" s="585">
        <v>5.2</v>
      </c>
      <c r="E117" s="585">
        <f t="shared" si="39"/>
        <v>124.80000000000001</v>
      </c>
      <c r="F117" s="608">
        <v>0.3</v>
      </c>
      <c r="G117" s="585">
        <f t="shared" si="18"/>
        <v>37.44</v>
      </c>
      <c r="H117" s="585">
        <f t="shared" si="19"/>
        <v>8.83</v>
      </c>
      <c r="I117" s="586">
        <f t="shared" si="40"/>
        <v>46.269999999999996</v>
      </c>
    </row>
    <row r="118" spans="1:9" ht="16.5" x14ac:dyDescent="0.25">
      <c r="A118" s="571" t="s">
        <v>328</v>
      </c>
      <c r="B118" s="595">
        <v>16</v>
      </c>
      <c r="C118" s="585">
        <f t="shared" si="38"/>
        <v>9.580838323353294E-2</v>
      </c>
      <c r="D118" s="585">
        <v>5.9</v>
      </c>
      <c r="E118" s="585">
        <f t="shared" si="39"/>
        <v>94.4</v>
      </c>
      <c r="F118" s="608">
        <v>0.3</v>
      </c>
      <c r="G118" s="585">
        <f t="shared" si="18"/>
        <v>28.32</v>
      </c>
      <c r="H118" s="587">
        <f>ROUND(G118*0.2077,2)</f>
        <v>5.88</v>
      </c>
      <c r="I118" s="586">
        <f t="shared" si="40"/>
        <v>34.200000000000003</v>
      </c>
    </row>
    <row r="119" spans="1:9" ht="16.5" x14ac:dyDescent="0.25">
      <c r="A119" s="571" t="s">
        <v>329</v>
      </c>
      <c r="B119" s="595">
        <v>16</v>
      </c>
      <c r="C119" s="585">
        <f t="shared" si="38"/>
        <v>9.580838323353294E-2</v>
      </c>
      <c r="D119" s="585">
        <v>5.2</v>
      </c>
      <c r="E119" s="585">
        <f t="shared" si="39"/>
        <v>83.2</v>
      </c>
      <c r="F119" s="608">
        <v>0.3</v>
      </c>
      <c r="G119" s="585">
        <f t="shared" si="18"/>
        <v>24.96</v>
      </c>
      <c r="H119" s="585">
        <f t="shared" si="19"/>
        <v>5.89</v>
      </c>
      <c r="I119" s="586">
        <f t="shared" si="40"/>
        <v>30.85</v>
      </c>
    </row>
    <row r="120" spans="1:9" ht="16.5" x14ac:dyDescent="0.25">
      <c r="A120" s="571" t="s">
        <v>330</v>
      </c>
      <c r="B120" s="595">
        <v>16</v>
      </c>
      <c r="C120" s="585">
        <f t="shared" si="38"/>
        <v>9.580838323353294E-2</v>
      </c>
      <c r="D120" s="585">
        <v>5.9</v>
      </c>
      <c r="E120" s="585">
        <f t="shared" si="39"/>
        <v>94.4</v>
      </c>
      <c r="F120" s="608">
        <v>0.3</v>
      </c>
      <c r="G120" s="585">
        <f t="shared" si="18"/>
        <v>28.32</v>
      </c>
      <c r="H120" s="585">
        <f t="shared" si="19"/>
        <v>6.68</v>
      </c>
      <c r="I120" s="586">
        <f t="shared" si="40"/>
        <v>35</v>
      </c>
    </row>
    <row r="121" spans="1:9" ht="16.5" x14ac:dyDescent="0.25">
      <c r="A121" s="571" t="s">
        <v>331</v>
      </c>
      <c r="B121" s="595">
        <v>16</v>
      </c>
      <c r="C121" s="585">
        <f t="shared" si="38"/>
        <v>9.580838323353294E-2</v>
      </c>
      <c r="D121" s="585">
        <v>5.2</v>
      </c>
      <c r="E121" s="585">
        <f t="shared" si="39"/>
        <v>83.2</v>
      </c>
      <c r="F121" s="608">
        <v>0.3</v>
      </c>
      <c r="G121" s="585">
        <f t="shared" si="18"/>
        <v>24.96</v>
      </c>
      <c r="H121" s="585">
        <f t="shared" si="19"/>
        <v>5.89</v>
      </c>
      <c r="I121" s="586">
        <f t="shared" si="40"/>
        <v>30.85</v>
      </c>
    </row>
    <row r="122" spans="1:9" ht="16.5" x14ac:dyDescent="0.25">
      <c r="A122" s="571" t="s">
        <v>332</v>
      </c>
      <c r="B122" s="595">
        <v>16</v>
      </c>
      <c r="C122" s="585">
        <f t="shared" si="38"/>
        <v>9.580838323353294E-2</v>
      </c>
      <c r="D122" s="585">
        <v>5.9</v>
      </c>
      <c r="E122" s="585">
        <f t="shared" si="39"/>
        <v>94.4</v>
      </c>
      <c r="F122" s="608">
        <v>0.3</v>
      </c>
      <c r="G122" s="585">
        <f t="shared" si="18"/>
        <v>28.32</v>
      </c>
      <c r="H122" s="585">
        <f t="shared" si="19"/>
        <v>6.68</v>
      </c>
      <c r="I122" s="586">
        <f t="shared" si="40"/>
        <v>35</v>
      </c>
    </row>
    <row r="123" spans="1:9" ht="16.5" x14ac:dyDescent="0.25">
      <c r="A123" s="571" t="s">
        <v>333</v>
      </c>
      <c r="B123" s="595">
        <v>16</v>
      </c>
      <c r="C123" s="585">
        <f t="shared" si="38"/>
        <v>9.580838323353294E-2</v>
      </c>
      <c r="D123" s="585">
        <v>5.2</v>
      </c>
      <c r="E123" s="585">
        <f t="shared" si="39"/>
        <v>83.2</v>
      </c>
      <c r="F123" s="608">
        <v>0.3</v>
      </c>
      <c r="G123" s="585">
        <f t="shared" si="18"/>
        <v>24.96</v>
      </c>
      <c r="H123" s="585">
        <f t="shared" si="19"/>
        <v>5.89</v>
      </c>
      <c r="I123" s="586">
        <f t="shared" si="40"/>
        <v>30.85</v>
      </c>
    </row>
    <row r="124" spans="1:9" ht="16.5" x14ac:dyDescent="0.25">
      <c r="A124" s="571" t="s">
        <v>334</v>
      </c>
      <c r="B124" s="595">
        <v>16</v>
      </c>
      <c r="C124" s="585">
        <f t="shared" si="38"/>
        <v>9.580838323353294E-2</v>
      </c>
      <c r="D124" s="585">
        <v>5.2</v>
      </c>
      <c r="E124" s="585">
        <f t="shared" si="39"/>
        <v>83.2</v>
      </c>
      <c r="F124" s="608">
        <v>0.3</v>
      </c>
      <c r="G124" s="585">
        <f t="shared" si="18"/>
        <v>24.96</v>
      </c>
      <c r="H124" s="585">
        <f t="shared" si="19"/>
        <v>5.89</v>
      </c>
      <c r="I124" s="586">
        <f t="shared" si="40"/>
        <v>30.85</v>
      </c>
    </row>
    <row r="125" spans="1:9" ht="16.5" x14ac:dyDescent="0.25">
      <c r="A125" s="571" t="s">
        <v>335</v>
      </c>
      <c r="B125" s="595">
        <v>16</v>
      </c>
      <c r="C125" s="585">
        <f t="shared" si="38"/>
        <v>9.580838323353294E-2</v>
      </c>
      <c r="D125" s="585">
        <v>5.2</v>
      </c>
      <c r="E125" s="585">
        <f t="shared" si="39"/>
        <v>83.2</v>
      </c>
      <c r="F125" s="608">
        <v>0.3</v>
      </c>
      <c r="G125" s="585">
        <f t="shared" si="18"/>
        <v>24.96</v>
      </c>
      <c r="H125" s="587">
        <f>ROUND(G125*0.2077,2)</f>
        <v>5.18</v>
      </c>
      <c r="I125" s="586">
        <f t="shared" si="40"/>
        <v>30.14</v>
      </c>
    </row>
    <row r="126" spans="1:9" ht="49.5" x14ac:dyDescent="0.25">
      <c r="A126" s="572" t="s">
        <v>8</v>
      </c>
      <c r="B126" s="596">
        <f>SUM(B127:B141)</f>
        <v>468</v>
      </c>
      <c r="C126" s="602">
        <f t="shared" ref="C126:I126" si="41">SUM(C127:C141)</f>
        <v>2.8023952095808378</v>
      </c>
      <c r="D126" s="602"/>
      <c r="E126" s="602"/>
      <c r="F126" s="609"/>
      <c r="G126" s="602">
        <f t="shared" si="41"/>
        <v>577.63</v>
      </c>
      <c r="H126" s="602">
        <f t="shared" si="41"/>
        <v>135.69999999999999</v>
      </c>
      <c r="I126" s="607">
        <f t="shared" si="41"/>
        <v>713.33</v>
      </c>
    </row>
    <row r="127" spans="1:9" ht="16.5" x14ac:dyDescent="0.25">
      <c r="A127" s="574" t="s">
        <v>336</v>
      </c>
      <c r="B127" s="595">
        <v>12</v>
      </c>
      <c r="C127" s="585">
        <f t="shared" ref="C127:C133" si="42">B127/167</f>
        <v>7.1856287425149698E-2</v>
      </c>
      <c r="D127" s="585">
        <v>4.33</v>
      </c>
      <c r="E127" s="585">
        <f t="shared" ref="E127:E133" si="43">B127*D127</f>
        <v>51.96</v>
      </c>
      <c r="F127" s="608">
        <v>0.3</v>
      </c>
      <c r="G127" s="585">
        <f t="shared" si="18"/>
        <v>15.59</v>
      </c>
      <c r="H127" s="585">
        <f t="shared" si="19"/>
        <v>3.68</v>
      </c>
      <c r="I127" s="586">
        <f t="shared" ref="I127:I133" si="44">G127+H127</f>
        <v>19.27</v>
      </c>
    </row>
    <row r="128" spans="1:9" ht="16.5" x14ac:dyDescent="0.25">
      <c r="A128" s="574" t="s">
        <v>337</v>
      </c>
      <c r="B128" s="595">
        <v>12</v>
      </c>
      <c r="C128" s="585">
        <f t="shared" si="42"/>
        <v>7.1856287425149698E-2</v>
      </c>
      <c r="D128" s="585">
        <v>3.67</v>
      </c>
      <c r="E128" s="585">
        <f t="shared" si="43"/>
        <v>44.04</v>
      </c>
      <c r="F128" s="608">
        <v>0.3</v>
      </c>
      <c r="G128" s="585">
        <f t="shared" si="18"/>
        <v>13.21</v>
      </c>
      <c r="H128" s="585">
        <f t="shared" si="19"/>
        <v>3.12</v>
      </c>
      <c r="I128" s="586">
        <f t="shared" si="44"/>
        <v>16.330000000000002</v>
      </c>
    </row>
    <row r="129" spans="1:9" ht="16.5" x14ac:dyDescent="0.25">
      <c r="A129" s="574" t="s">
        <v>338</v>
      </c>
      <c r="B129" s="595">
        <v>88</v>
      </c>
      <c r="C129" s="585">
        <f t="shared" si="42"/>
        <v>0.52694610778443118</v>
      </c>
      <c r="D129" s="585">
        <v>3.67</v>
      </c>
      <c r="E129" s="585">
        <f t="shared" si="43"/>
        <v>322.95999999999998</v>
      </c>
      <c r="F129" s="608">
        <v>0.3</v>
      </c>
      <c r="G129" s="585">
        <f t="shared" si="18"/>
        <v>96.89</v>
      </c>
      <c r="H129" s="585">
        <f t="shared" si="19"/>
        <v>22.86</v>
      </c>
      <c r="I129" s="586">
        <f t="shared" si="44"/>
        <v>119.75</v>
      </c>
    </row>
    <row r="130" spans="1:9" ht="16.5" x14ac:dyDescent="0.25">
      <c r="A130" s="574" t="s">
        <v>339</v>
      </c>
      <c r="B130" s="595">
        <v>116</v>
      </c>
      <c r="C130" s="585">
        <f t="shared" si="42"/>
        <v>0.69461077844311381</v>
      </c>
      <c r="D130" s="585">
        <v>4.33</v>
      </c>
      <c r="E130" s="585">
        <f t="shared" si="43"/>
        <v>502.28000000000003</v>
      </c>
      <c r="F130" s="608">
        <v>0.3</v>
      </c>
      <c r="G130" s="585">
        <f t="shared" si="18"/>
        <v>150.68</v>
      </c>
      <c r="H130" s="585">
        <f t="shared" si="19"/>
        <v>35.549999999999997</v>
      </c>
      <c r="I130" s="586">
        <f t="shared" si="44"/>
        <v>186.23000000000002</v>
      </c>
    </row>
    <row r="131" spans="1:9" ht="16.5" x14ac:dyDescent="0.25">
      <c r="A131" s="574" t="s">
        <v>340</v>
      </c>
      <c r="B131" s="595">
        <v>120</v>
      </c>
      <c r="C131" s="585">
        <f t="shared" si="42"/>
        <v>0.71856287425149701</v>
      </c>
      <c r="D131" s="585">
        <v>4.33</v>
      </c>
      <c r="E131" s="585">
        <f t="shared" si="43"/>
        <v>519.6</v>
      </c>
      <c r="F131" s="608">
        <v>0.3</v>
      </c>
      <c r="G131" s="585">
        <f t="shared" si="18"/>
        <v>155.88</v>
      </c>
      <c r="H131" s="585">
        <f t="shared" si="19"/>
        <v>36.770000000000003</v>
      </c>
      <c r="I131" s="586">
        <f t="shared" si="44"/>
        <v>192.65</v>
      </c>
    </row>
    <row r="132" spans="1:9" ht="16.5" x14ac:dyDescent="0.25">
      <c r="A132" s="574" t="s">
        <v>341</v>
      </c>
      <c r="B132" s="595">
        <v>12</v>
      </c>
      <c r="C132" s="585">
        <f t="shared" si="42"/>
        <v>7.1856287425149698E-2</v>
      </c>
      <c r="D132" s="585">
        <v>3.67</v>
      </c>
      <c r="E132" s="585">
        <f t="shared" si="43"/>
        <v>44.04</v>
      </c>
      <c r="F132" s="608">
        <v>0.3</v>
      </c>
      <c r="G132" s="585">
        <f t="shared" si="18"/>
        <v>13.21</v>
      </c>
      <c r="H132" s="585">
        <f t="shared" si="19"/>
        <v>3.12</v>
      </c>
      <c r="I132" s="586">
        <f t="shared" si="44"/>
        <v>16.330000000000002</v>
      </c>
    </row>
    <row r="133" spans="1:9" ht="16.5" x14ac:dyDescent="0.25">
      <c r="A133" s="574" t="s">
        <v>342</v>
      </c>
      <c r="B133" s="595">
        <v>24</v>
      </c>
      <c r="C133" s="585">
        <f t="shared" si="42"/>
        <v>0.1437125748502994</v>
      </c>
      <c r="D133" s="585">
        <v>4.33</v>
      </c>
      <c r="E133" s="585">
        <f t="shared" si="43"/>
        <v>103.92</v>
      </c>
      <c r="F133" s="608">
        <v>0.3</v>
      </c>
      <c r="G133" s="585">
        <f t="shared" si="18"/>
        <v>31.18</v>
      </c>
      <c r="H133" s="585">
        <f t="shared" si="19"/>
        <v>7.36</v>
      </c>
      <c r="I133" s="586">
        <f t="shared" si="44"/>
        <v>38.54</v>
      </c>
    </row>
    <row r="134" spans="1:9" ht="16.5" x14ac:dyDescent="0.25">
      <c r="A134" s="571" t="s">
        <v>343</v>
      </c>
      <c r="B134" s="595">
        <v>2</v>
      </c>
      <c r="C134" s="585">
        <f t="shared" ref="C134:C141" si="45">B134/167</f>
        <v>1.1976047904191617E-2</v>
      </c>
      <c r="D134" s="585">
        <v>3.67</v>
      </c>
      <c r="E134" s="585">
        <f t="shared" ref="E134:E141" si="46">B134*D134</f>
        <v>7.34</v>
      </c>
      <c r="F134" s="608">
        <v>0.3</v>
      </c>
      <c r="G134" s="585">
        <f t="shared" si="18"/>
        <v>2.2000000000000002</v>
      </c>
      <c r="H134" s="587">
        <f>ROUND(G134*0.2077,2)</f>
        <v>0.46</v>
      </c>
      <c r="I134" s="586">
        <f t="shared" ref="I134:I141" si="47">G134+H134</f>
        <v>2.66</v>
      </c>
    </row>
    <row r="135" spans="1:9" ht="16.5" x14ac:dyDescent="0.25">
      <c r="A135" s="571" t="s">
        <v>344</v>
      </c>
      <c r="B135" s="595">
        <v>3</v>
      </c>
      <c r="C135" s="585">
        <f t="shared" si="45"/>
        <v>1.7964071856287425E-2</v>
      </c>
      <c r="D135" s="585">
        <v>4.33</v>
      </c>
      <c r="E135" s="585">
        <f t="shared" si="46"/>
        <v>12.99</v>
      </c>
      <c r="F135" s="608">
        <v>0.3</v>
      </c>
      <c r="G135" s="585">
        <f t="shared" si="18"/>
        <v>3.9</v>
      </c>
      <c r="H135" s="585">
        <f t="shared" si="19"/>
        <v>0.92</v>
      </c>
      <c r="I135" s="586">
        <f t="shared" si="47"/>
        <v>4.82</v>
      </c>
    </row>
    <row r="136" spans="1:9" ht="16.5" x14ac:dyDescent="0.25">
      <c r="A136" s="571" t="s">
        <v>345</v>
      </c>
      <c r="B136" s="595">
        <v>3</v>
      </c>
      <c r="C136" s="585">
        <f t="shared" si="45"/>
        <v>1.7964071856287425E-2</v>
      </c>
      <c r="D136" s="585">
        <v>3.67</v>
      </c>
      <c r="E136" s="585">
        <f t="shared" si="46"/>
        <v>11.01</v>
      </c>
      <c r="F136" s="608">
        <v>0.3</v>
      </c>
      <c r="G136" s="585">
        <f t="shared" si="18"/>
        <v>3.3</v>
      </c>
      <c r="H136" s="587">
        <f>ROUND(G136*0.2077,2)</f>
        <v>0.69</v>
      </c>
      <c r="I136" s="586">
        <f t="shared" si="47"/>
        <v>3.9899999999999998</v>
      </c>
    </row>
    <row r="137" spans="1:9" ht="16.5" x14ac:dyDescent="0.25">
      <c r="A137" s="571" t="s">
        <v>346</v>
      </c>
      <c r="B137" s="595">
        <v>16</v>
      </c>
      <c r="C137" s="585">
        <f t="shared" si="45"/>
        <v>9.580838323353294E-2</v>
      </c>
      <c r="D137" s="585">
        <v>4.33</v>
      </c>
      <c r="E137" s="585">
        <f t="shared" si="46"/>
        <v>69.28</v>
      </c>
      <c r="F137" s="608">
        <v>0.3</v>
      </c>
      <c r="G137" s="585">
        <f t="shared" si="18"/>
        <v>20.78</v>
      </c>
      <c r="H137" s="585">
        <f t="shared" si="19"/>
        <v>4.9000000000000004</v>
      </c>
      <c r="I137" s="586">
        <f t="shared" si="47"/>
        <v>25.68</v>
      </c>
    </row>
    <row r="138" spans="1:9" ht="16.5" x14ac:dyDescent="0.25">
      <c r="A138" s="571" t="s">
        <v>347</v>
      </c>
      <c r="B138" s="595">
        <v>12</v>
      </c>
      <c r="C138" s="585">
        <f t="shared" si="45"/>
        <v>7.1856287425149698E-2</v>
      </c>
      <c r="D138" s="585">
        <v>4.33</v>
      </c>
      <c r="E138" s="585">
        <f t="shared" si="46"/>
        <v>51.96</v>
      </c>
      <c r="F138" s="608">
        <v>0.3</v>
      </c>
      <c r="G138" s="585">
        <f t="shared" si="18"/>
        <v>15.59</v>
      </c>
      <c r="H138" s="587">
        <f>ROUND(G138*0.2077,2)</f>
        <v>3.24</v>
      </c>
      <c r="I138" s="586">
        <f t="shared" si="47"/>
        <v>18.829999999999998</v>
      </c>
    </row>
    <row r="139" spans="1:9" ht="16.5" x14ac:dyDescent="0.25">
      <c r="A139" s="571" t="s">
        <v>348</v>
      </c>
      <c r="B139" s="595">
        <v>12</v>
      </c>
      <c r="C139" s="585">
        <f t="shared" si="45"/>
        <v>7.1856287425149698E-2</v>
      </c>
      <c r="D139" s="585">
        <v>4.33</v>
      </c>
      <c r="E139" s="585">
        <f t="shared" si="46"/>
        <v>51.96</v>
      </c>
      <c r="F139" s="608">
        <v>0.3</v>
      </c>
      <c r="G139" s="585">
        <f t="shared" si="18"/>
        <v>15.59</v>
      </c>
      <c r="H139" s="585">
        <f t="shared" si="19"/>
        <v>3.68</v>
      </c>
      <c r="I139" s="586">
        <f t="shared" si="47"/>
        <v>19.27</v>
      </c>
    </row>
    <row r="140" spans="1:9" ht="16.5" x14ac:dyDescent="0.25">
      <c r="A140" s="571" t="s">
        <v>349</v>
      </c>
      <c r="B140" s="595">
        <v>24</v>
      </c>
      <c r="C140" s="585">
        <f t="shared" si="45"/>
        <v>0.1437125748502994</v>
      </c>
      <c r="D140" s="585">
        <v>3.67</v>
      </c>
      <c r="E140" s="585">
        <f t="shared" si="46"/>
        <v>88.08</v>
      </c>
      <c r="F140" s="608">
        <v>0.3</v>
      </c>
      <c r="G140" s="585">
        <f t="shared" si="18"/>
        <v>26.42</v>
      </c>
      <c r="H140" s="585">
        <f t="shared" si="19"/>
        <v>6.23</v>
      </c>
      <c r="I140" s="586">
        <f t="shared" si="47"/>
        <v>32.650000000000006</v>
      </c>
    </row>
    <row r="141" spans="1:9" ht="16.5" x14ac:dyDescent="0.25">
      <c r="A141" s="571" t="s">
        <v>350</v>
      </c>
      <c r="B141" s="595">
        <v>12</v>
      </c>
      <c r="C141" s="585">
        <f t="shared" si="45"/>
        <v>7.1856287425149698E-2</v>
      </c>
      <c r="D141" s="585">
        <v>3.67</v>
      </c>
      <c r="E141" s="585">
        <f t="shared" si="46"/>
        <v>44.04</v>
      </c>
      <c r="F141" s="608">
        <v>0.3</v>
      </c>
      <c r="G141" s="585">
        <f t="shared" ref="G141:G144" si="48">ROUND(E141*F141,2)</f>
        <v>13.21</v>
      </c>
      <c r="H141" s="585">
        <f t="shared" ref="H141:H144" si="49">ROUND(G141*0.2359,2)</f>
        <v>3.12</v>
      </c>
      <c r="I141" s="586">
        <f t="shared" si="47"/>
        <v>16.330000000000002</v>
      </c>
    </row>
    <row r="142" spans="1:9" ht="33" x14ac:dyDescent="0.25">
      <c r="A142" s="572" t="s">
        <v>6</v>
      </c>
      <c r="B142" s="596">
        <f>SUM(B143:B144)</f>
        <v>108</v>
      </c>
      <c r="C142" s="602">
        <f t="shared" ref="C142:I142" si="50">SUM(C143:C144)</f>
        <v>0.6467065868263473</v>
      </c>
      <c r="D142" s="602"/>
      <c r="E142" s="602"/>
      <c r="F142" s="609"/>
      <c r="G142" s="602">
        <f t="shared" si="50"/>
        <v>111.45</v>
      </c>
      <c r="H142" s="602">
        <f t="shared" si="50"/>
        <v>26.29</v>
      </c>
      <c r="I142" s="607">
        <f t="shared" si="50"/>
        <v>137.74</v>
      </c>
    </row>
    <row r="143" spans="1:9" ht="16.5" x14ac:dyDescent="0.25">
      <c r="A143" s="571" t="s">
        <v>351</v>
      </c>
      <c r="B143" s="595">
        <v>92</v>
      </c>
      <c r="C143" s="585">
        <f t="shared" ref="C143:C144" si="51">B143/167</f>
        <v>0.55089820359281438</v>
      </c>
      <c r="D143" s="585">
        <v>3.44</v>
      </c>
      <c r="E143" s="585">
        <f t="shared" ref="E143:E144" si="52">B143*D143</f>
        <v>316.48</v>
      </c>
      <c r="F143" s="608">
        <v>0.3</v>
      </c>
      <c r="G143" s="585">
        <f t="shared" si="48"/>
        <v>94.94</v>
      </c>
      <c r="H143" s="585">
        <f t="shared" si="49"/>
        <v>22.4</v>
      </c>
      <c r="I143" s="586">
        <f t="shared" ref="I143:I144" si="53">G143+H143</f>
        <v>117.34</v>
      </c>
    </row>
    <row r="144" spans="1:9" ht="17.25" thickBot="1" x14ac:dyDescent="0.3">
      <c r="A144" s="575" t="s">
        <v>352</v>
      </c>
      <c r="B144" s="598">
        <v>16</v>
      </c>
      <c r="C144" s="590">
        <f t="shared" si="51"/>
        <v>9.580838323353294E-2</v>
      </c>
      <c r="D144" s="590">
        <v>3.44</v>
      </c>
      <c r="E144" s="590">
        <f t="shared" si="52"/>
        <v>55.04</v>
      </c>
      <c r="F144" s="613">
        <v>0.3</v>
      </c>
      <c r="G144" s="590">
        <f t="shared" si="48"/>
        <v>16.510000000000002</v>
      </c>
      <c r="H144" s="590">
        <f t="shared" si="49"/>
        <v>3.89</v>
      </c>
      <c r="I144" s="591">
        <f t="shared" si="53"/>
        <v>20.400000000000002</v>
      </c>
    </row>
    <row r="146" spans="1:2" ht="16.5" x14ac:dyDescent="0.25">
      <c r="A146" s="1269" t="s">
        <v>2610</v>
      </c>
      <c r="B146" s="1269"/>
    </row>
  </sheetData>
  <mergeCells count="4">
    <mergeCell ref="A6:A7"/>
    <mergeCell ref="B6:I6"/>
    <mergeCell ref="A2:I2"/>
    <mergeCell ref="A146:B146"/>
  </mergeCells>
  <phoneticPr fontId="74" type="noConversion"/>
  <pageMargins left="0.70866141732283472" right="0.70866141732283472" top="0.74803149606299213" bottom="0.74803149606299213" header="0.31496062992125984" footer="0.31496062992125984"/>
  <pageSetup paperSize="9" scale="1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CE0F9-FF94-499F-9C98-D37DB7D9EC3C}">
  <sheetPr>
    <tabColor theme="9" tint="0.59999389629810485"/>
  </sheetPr>
  <dimension ref="A1:I90"/>
  <sheetViews>
    <sheetView zoomScale="80" zoomScaleNormal="80" workbookViewId="0">
      <selection activeCell="P9" sqref="P9:P10"/>
    </sheetView>
  </sheetViews>
  <sheetFormatPr defaultColWidth="9.140625" defaultRowHeight="16.5" x14ac:dyDescent="0.25"/>
  <cols>
    <col min="1" max="1" width="74.85546875" style="5" customWidth="1"/>
    <col min="2" max="2" width="20.5703125" style="5" customWidth="1"/>
    <col min="3" max="3" width="19.5703125" style="5" customWidth="1"/>
    <col min="4" max="4" width="12.5703125" style="5" customWidth="1"/>
    <col min="5" max="5" width="14.7109375" style="5" customWidth="1"/>
    <col min="6" max="6" width="11" style="5" customWidth="1"/>
    <col min="7" max="8" width="15.7109375" style="5" customWidth="1"/>
    <col min="9" max="9" width="15.7109375" style="5" customWidth="1" collapsed="1"/>
    <col min="10" max="16384" width="9.140625" style="5"/>
  </cols>
  <sheetData>
    <row r="1" spans="1:9" x14ac:dyDescent="0.25">
      <c r="I1" s="1345" t="s">
        <v>2626</v>
      </c>
    </row>
    <row r="2" spans="1:9" s="7" customFormat="1" ht="48.75" customHeight="1" x14ac:dyDescent="0.25">
      <c r="A2" s="1259" t="s">
        <v>23</v>
      </c>
      <c r="B2" s="1259"/>
      <c r="C2" s="1259"/>
      <c r="D2" s="1259"/>
      <c r="E2" s="1259"/>
      <c r="F2" s="1259"/>
      <c r="G2" s="1259"/>
      <c r="H2" s="1259"/>
      <c r="I2" s="1259"/>
    </row>
    <row r="4" spans="1:9" x14ac:dyDescent="0.25">
      <c r="A4" s="5" t="s">
        <v>2220</v>
      </c>
    </row>
    <row r="5" spans="1:9" ht="17.25" thickBot="1" x14ac:dyDescent="0.3">
      <c r="A5" s="4"/>
    </row>
    <row r="6" spans="1:9" x14ac:dyDescent="0.25">
      <c r="A6" s="1304"/>
      <c r="B6" s="1264" t="s">
        <v>20</v>
      </c>
      <c r="C6" s="1265"/>
      <c r="D6" s="1265"/>
      <c r="E6" s="1265"/>
      <c r="F6" s="1265"/>
      <c r="G6" s="1265"/>
      <c r="H6" s="1265"/>
      <c r="I6" s="1266"/>
    </row>
    <row r="7" spans="1:9" ht="142.5" customHeight="1" x14ac:dyDescent="0.25">
      <c r="A7" s="1305"/>
      <c r="B7" s="8" t="s">
        <v>16</v>
      </c>
      <c r="C7" s="9" t="s">
        <v>11</v>
      </c>
      <c r="D7" s="9" t="s">
        <v>12</v>
      </c>
      <c r="E7" s="9" t="s">
        <v>10</v>
      </c>
      <c r="F7" s="9" t="s">
        <v>2</v>
      </c>
      <c r="G7" s="9" t="s">
        <v>3</v>
      </c>
      <c r="H7" s="9" t="s">
        <v>4</v>
      </c>
      <c r="I7" s="10" t="s">
        <v>5</v>
      </c>
    </row>
    <row r="8" spans="1:9" ht="13.5" customHeight="1" x14ac:dyDescent="0.25">
      <c r="A8" s="71"/>
      <c r="B8" s="11">
        <v>1</v>
      </c>
      <c r="C8" s="12" t="s">
        <v>22</v>
      </c>
      <c r="D8" s="12">
        <v>3</v>
      </c>
      <c r="E8" s="12" t="s">
        <v>13</v>
      </c>
      <c r="F8" s="12">
        <v>5</v>
      </c>
      <c r="G8" s="12" t="s">
        <v>14</v>
      </c>
      <c r="H8" s="12" t="s">
        <v>19</v>
      </c>
      <c r="I8" s="13" t="s">
        <v>15</v>
      </c>
    </row>
    <row r="9" spans="1:9" s="7" customFormat="1" x14ac:dyDescent="0.25">
      <c r="A9" s="72" t="s">
        <v>0</v>
      </c>
      <c r="B9" s="618">
        <f t="shared" ref="B9:H9" si="0">B10+B33</f>
        <v>2855.335</v>
      </c>
      <c r="C9" s="37">
        <f t="shared" si="0"/>
        <v>17.200813253012047</v>
      </c>
      <c r="D9" s="37"/>
      <c r="E9" s="37"/>
      <c r="F9" s="37"/>
      <c r="G9" s="37">
        <f t="shared" si="0"/>
        <v>9947.9200000000019</v>
      </c>
      <c r="H9" s="37">
        <f t="shared" si="0"/>
        <v>2336.6499999999996</v>
      </c>
      <c r="I9" s="58">
        <f>I10+I33</f>
        <v>12284.569999999998</v>
      </c>
    </row>
    <row r="10" spans="1:9" s="7" customFormat="1" x14ac:dyDescent="0.25">
      <c r="A10" s="614" t="s">
        <v>25</v>
      </c>
      <c r="B10" s="619">
        <f>B27+B13+B11</f>
        <v>2411</v>
      </c>
      <c r="C10" s="38">
        <f>C27+C13+C11</f>
        <v>14.524096385542169</v>
      </c>
      <c r="D10" s="38"/>
      <c r="E10" s="38"/>
      <c r="F10" s="56"/>
      <c r="G10" s="38">
        <f>G27+G13+G11</f>
        <v>8849.8700000000008</v>
      </c>
      <c r="H10" s="38">
        <f>H27+H13+H11</f>
        <v>2078.2199999999998</v>
      </c>
      <c r="I10" s="40">
        <f>I27+I13+I11</f>
        <v>10928.089999999998</v>
      </c>
    </row>
    <row r="11" spans="1:9" ht="33" x14ac:dyDescent="0.25">
      <c r="A11" s="493" t="s">
        <v>9</v>
      </c>
      <c r="B11" s="620">
        <f>SUM(B12)</f>
        <v>21</v>
      </c>
      <c r="C11" s="621">
        <f t="shared" ref="C11:I11" si="1">SUM(C12)</f>
        <v>0.12650602409638553</v>
      </c>
      <c r="D11" s="621"/>
      <c r="E11" s="621"/>
      <c r="F11" s="615"/>
      <c r="G11" s="621">
        <f t="shared" si="1"/>
        <v>147.38</v>
      </c>
      <c r="H11" s="621">
        <f t="shared" si="1"/>
        <v>34.770000000000003</v>
      </c>
      <c r="I11" s="622">
        <f t="shared" si="1"/>
        <v>182.15</v>
      </c>
    </row>
    <row r="12" spans="1:9" x14ac:dyDescent="0.25">
      <c r="A12" s="75" t="s">
        <v>164</v>
      </c>
      <c r="B12" s="25">
        <v>21</v>
      </c>
      <c r="C12" s="23">
        <f>B12/166</f>
        <v>0.12650602409638553</v>
      </c>
      <c r="D12" s="23">
        <v>2330</v>
      </c>
      <c r="E12" s="23">
        <f>C12*D12</f>
        <v>294.75903614457832</v>
      </c>
      <c r="F12" s="26">
        <v>0.5</v>
      </c>
      <c r="G12" s="23">
        <f>ROUND(E12*F12,2)</f>
        <v>147.38</v>
      </c>
      <c r="H12" s="23">
        <f>ROUND(G12*0.2359,2)</f>
        <v>34.770000000000003</v>
      </c>
      <c r="I12" s="24">
        <f>G12+H12</f>
        <v>182.15</v>
      </c>
    </row>
    <row r="13" spans="1:9" ht="33" x14ac:dyDescent="0.25">
      <c r="A13" s="493" t="s">
        <v>7</v>
      </c>
      <c r="B13" s="620">
        <f>SUM(B14:B26)</f>
        <v>1646</v>
      </c>
      <c r="C13" s="621">
        <f t="shared" ref="C13:I13" si="2">SUM(C14:C26)</f>
        <v>9.9156626506024086</v>
      </c>
      <c r="D13" s="621"/>
      <c r="E13" s="621"/>
      <c r="F13" s="615"/>
      <c r="G13" s="621">
        <f t="shared" si="2"/>
        <v>7024.8900000000012</v>
      </c>
      <c r="H13" s="621">
        <f t="shared" si="2"/>
        <v>1657.1799999999998</v>
      </c>
      <c r="I13" s="622">
        <f t="shared" si="2"/>
        <v>8682.07</v>
      </c>
    </row>
    <row r="14" spans="1:9" x14ac:dyDescent="0.25">
      <c r="A14" s="75" t="s">
        <v>250</v>
      </c>
      <c r="B14" s="25">
        <v>158</v>
      </c>
      <c r="C14" s="23">
        <f t="shared" ref="C14:C26" si="3">B14/166</f>
        <v>0.95180722891566261</v>
      </c>
      <c r="D14" s="23">
        <v>1735</v>
      </c>
      <c r="E14" s="60">
        <v>1651.38</v>
      </c>
      <c r="F14" s="26">
        <v>0.5</v>
      </c>
      <c r="G14" s="23">
        <f>ROUND(E14*F14,2)</f>
        <v>825.69</v>
      </c>
      <c r="H14" s="23">
        <f>ROUND(G14*0.2359,2)</f>
        <v>194.78</v>
      </c>
      <c r="I14" s="24">
        <f t="shared" ref="I14:I26" si="4">G14+H14</f>
        <v>1020.47</v>
      </c>
    </row>
    <row r="15" spans="1:9" x14ac:dyDescent="0.25">
      <c r="A15" s="75" t="s">
        <v>250</v>
      </c>
      <c r="B15" s="25">
        <v>48</v>
      </c>
      <c r="C15" s="23">
        <f t="shared" si="3"/>
        <v>0.28915662650602408</v>
      </c>
      <c r="D15" s="23">
        <v>8.4</v>
      </c>
      <c r="E15" s="23">
        <f>B15*D15</f>
        <v>403.20000000000005</v>
      </c>
      <c r="F15" s="26">
        <v>0.5</v>
      </c>
      <c r="G15" s="23">
        <f t="shared" ref="G15:G78" si="5">ROUND(E15*F15,2)</f>
        <v>201.6</v>
      </c>
      <c r="H15" s="23">
        <f t="shared" ref="H15:H78" si="6">ROUND(G15*0.2359,2)</f>
        <v>47.56</v>
      </c>
      <c r="I15" s="24">
        <f t="shared" si="4"/>
        <v>249.16</v>
      </c>
    </row>
    <row r="16" spans="1:9" x14ac:dyDescent="0.25">
      <c r="A16" s="75" t="s">
        <v>250</v>
      </c>
      <c r="B16" s="25">
        <v>96</v>
      </c>
      <c r="C16" s="23">
        <f t="shared" si="3"/>
        <v>0.57831325301204817</v>
      </c>
      <c r="D16" s="23">
        <v>8.4</v>
      </c>
      <c r="E16" s="23">
        <f t="shared" ref="E16:E26" si="7">B16*D16</f>
        <v>806.40000000000009</v>
      </c>
      <c r="F16" s="26">
        <v>0.5</v>
      </c>
      <c r="G16" s="23">
        <f t="shared" si="5"/>
        <v>403.2</v>
      </c>
      <c r="H16" s="23">
        <f t="shared" si="6"/>
        <v>95.11</v>
      </c>
      <c r="I16" s="24">
        <f t="shared" si="4"/>
        <v>498.31</v>
      </c>
    </row>
    <row r="17" spans="1:9" x14ac:dyDescent="0.25">
      <c r="A17" s="75" t="s">
        <v>250</v>
      </c>
      <c r="B17" s="25">
        <v>164</v>
      </c>
      <c r="C17" s="23">
        <f t="shared" si="3"/>
        <v>0.98795180722891562</v>
      </c>
      <c r="D17" s="23">
        <v>8.4</v>
      </c>
      <c r="E17" s="23">
        <f t="shared" si="7"/>
        <v>1377.6000000000001</v>
      </c>
      <c r="F17" s="26">
        <v>0.5</v>
      </c>
      <c r="G17" s="23">
        <f t="shared" si="5"/>
        <v>688.8</v>
      </c>
      <c r="H17" s="23">
        <f t="shared" si="6"/>
        <v>162.49</v>
      </c>
      <c r="I17" s="24">
        <f t="shared" si="4"/>
        <v>851.29</v>
      </c>
    </row>
    <row r="18" spans="1:9" x14ac:dyDescent="0.25">
      <c r="A18" s="75" t="s">
        <v>250</v>
      </c>
      <c r="B18" s="25">
        <v>168</v>
      </c>
      <c r="C18" s="23">
        <f t="shared" si="3"/>
        <v>1.0120481927710843</v>
      </c>
      <c r="D18" s="23">
        <v>8.4</v>
      </c>
      <c r="E18" s="23">
        <f t="shared" si="7"/>
        <v>1411.2</v>
      </c>
      <c r="F18" s="26">
        <v>0.5</v>
      </c>
      <c r="G18" s="23">
        <f t="shared" si="5"/>
        <v>705.6</v>
      </c>
      <c r="H18" s="23">
        <f t="shared" si="6"/>
        <v>166.45</v>
      </c>
      <c r="I18" s="24">
        <f t="shared" si="4"/>
        <v>872.05</v>
      </c>
    </row>
    <row r="19" spans="1:9" x14ac:dyDescent="0.25">
      <c r="A19" s="75" t="s">
        <v>250</v>
      </c>
      <c r="B19" s="25">
        <v>168</v>
      </c>
      <c r="C19" s="23">
        <f t="shared" si="3"/>
        <v>1.0120481927710843</v>
      </c>
      <c r="D19" s="23">
        <v>8.4</v>
      </c>
      <c r="E19" s="23">
        <f t="shared" si="7"/>
        <v>1411.2</v>
      </c>
      <c r="F19" s="26">
        <v>0.5</v>
      </c>
      <c r="G19" s="23">
        <f t="shared" si="5"/>
        <v>705.6</v>
      </c>
      <c r="H19" s="23">
        <f t="shared" si="6"/>
        <v>166.45</v>
      </c>
      <c r="I19" s="24">
        <f t="shared" si="4"/>
        <v>872.05</v>
      </c>
    </row>
    <row r="20" spans="1:9" x14ac:dyDescent="0.25">
      <c r="A20" s="75" t="s">
        <v>250</v>
      </c>
      <c r="B20" s="25">
        <v>92</v>
      </c>
      <c r="C20" s="23">
        <f t="shared" si="3"/>
        <v>0.55421686746987953</v>
      </c>
      <c r="D20" s="23">
        <v>8.4</v>
      </c>
      <c r="E20" s="23">
        <f t="shared" si="7"/>
        <v>772.80000000000007</v>
      </c>
      <c r="F20" s="26">
        <v>0.5</v>
      </c>
      <c r="G20" s="23">
        <f t="shared" si="5"/>
        <v>386.4</v>
      </c>
      <c r="H20" s="23">
        <f t="shared" si="6"/>
        <v>91.15</v>
      </c>
      <c r="I20" s="24">
        <f t="shared" si="4"/>
        <v>477.54999999999995</v>
      </c>
    </row>
    <row r="21" spans="1:9" x14ac:dyDescent="0.25">
      <c r="A21" s="75" t="s">
        <v>250</v>
      </c>
      <c r="B21" s="25">
        <v>148</v>
      </c>
      <c r="C21" s="23">
        <f t="shared" si="3"/>
        <v>0.89156626506024095</v>
      </c>
      <c r="D21" s="23">
        <v>8.4</v>
      </c>
      <c r="E21" s="23">
        <f t="shared" si="7"/>
        <v>1243.2</v>
      </c>
      <c r="F21" s="26">
        <v>0.5</v>
      </c>
      <c r="G21" s="23">
        <f t="shared" si="5"/>
        <v>621.6</v>
      </c>
      <c r="H21" s="23">
        <f t="shared" si="6"/>
        <v>146.63999999999999</v>
      </c>
      <c r="I21" s="24">
        <f t="shared" si="4"/>
        <v>768.24</v>
      </c>
    </row>
    <row r="22" spans="1:9" x14ac:dyDescent="0.25">
      <c r="A22" s="75" t="s">
        <v>250</v>
      </c>
      <c r="B22" s="25">
        <v>84</v>
      </c>
      <c r="C22" s="23">
        <f t="shared" si="3"/>
        <v>0.50602409638554213</v>
      </c>
      <c r="D22" s="23">
        <v>8.4</v>
      </c>
      <c r="E22" s="23">
        <f t="shared" si="7"/>
        <v>705.6</v>
      </c>
      <c r="F22" s="26">
        <v>0.5</v>
      </c>
      <c r="G22" s="23">
        <f t="shared" si="5"/>
        <v>352.8</v>
      </c>
      <c r="H22" s="23">
        <f t="shared" si="6"/>
        <v>83.23</v>
      </c>
      <c r="I22" s="24">
        <f t="shared" si="4"/>
        <v>436.03000000000003</v>
      </c>
    </row>
    <row r="23" spans="1:9" x14ac:dyDescent="0.25">
      <c r="A23" s="75" t="s">
        <v>250</v>
      </c>
      <c r="B23" s="25">
        <v>168</v>
      </c>
      <c r="C23" s="23">
        <f t="shared" si="3"/>
        <v>1.0120481927710843</v>
      </c>
      <c r="D23" s="23">
        <v>8.4</v>
      </c>
      <c r="E23" s="23">
        <f t="shared" si="7"/>
        <v>1411.2</v>
      </c>
      <c r="F23" s="26">
        <v>0.5</v>
      </c>
      <c r="G23" s="23">
        <f t="shared" si="5"/>
        <v>705.6</v>
      </c>
      <c r="H23" s="23">
        <f t="shared" si="6"/>
        <v>166.45</v>
      </c>
      <c r="I23" s="24">
        <f t="shared" si="4"/>
        <v>872.05</v>
      </c>
    </row>
    <row r="24" spans="1:9" x14ac:dyDescent="0.25">
      <c r="A24" s="75" t="s">
        <v>250</v>
      </c>
      <c r="B24" s="25">
        <v>148</v>
      </c>
      <c r="C24" s="23">
        <f t="shared" si="3"/>
        <v>0.89156626506024095</v>
      </c>
      <c r="D24" s="23">
        <v>8.4</v>
      </c>
      <c r="E24" s="23">
        <f t="shared" si="7"/>
        <v>1243.2</v>
      </c>
      <c r="F24" s="26">
        <v>0.5</v>
      </c>
      <c r="G24" s="23">
        <f t="shared" si="5"/>
        <v>621.6</v>
      </c>
      <c r="H24" s="23">
        <f t="shared" si="6"/>
        <v>146.63999999999999</v>
      </c>
      <c r="I24" s="24">
        <f t="shared" si="4"/>
        <v>768.24</v>
      </c>
    </row>
    <row r="25" spans="1:9" x14ac:dyDescent="0.25">
      <c r="A25" s="75" t="s">
        <v>250</v>
      </c>
      <c r="B25" s="25">
        <v>84</v>
      </c>
      <c r="C25" s="23">
        <f t="shared" si="3"/>
        <v>0.50602409638554213</v>
      </c>
      <c r="D25" s="23">
        <v>8.4</v>
      </c>
      <c r="E25" s="23">
        <f t="shared" si="7"/>
        <v>705.6</v>
      </c>
      <c r="F25" s="26">
        <v>0.5</v>
      </c>
      <c r="G25" s="23">
        <f t="shared" si="5"/>
        <v>352.8</v>
      </c>
      <c r="H25" s="23">
        <f t="shared" si="6"/>
        <v>83.23</v>
      </c>
      <c r="I25" s="24">
        <f t="shared" si="4"/>
        <v>436.03000000000003</v>
      </c>
    </row>
    <row r="26" spans="1:9" x14ac:dyDescent="0.25">
      <c r="A26" s="75" t="s">
        <v>250</v>
      </c>
      <c r="B26" s="25">
        <v>120</v>
      </c>
      <c r="C26" s="23">
        <f t="shared" si="3"/>
        <v>0.72289156626506024</v>
      </c>
      <c r="D26" s="23">
        <v>7.56</v>
      </c>
      <c r="E26" s="23">
        <f t="shared" si="7"/>
        <v>907.19999999999993</v>
      </c>
      <c r="F26" s="26">
        <v>0.5</v>
      </c>
      <c r="G26" s="23">
        <f t="shared" si="5"/>
        <v>453.6</v>
      </c>
      <c r="H26" s="23">
        <f t="shared" si="6"/>
        <v>107</v>
      </c>
      <c r="I26" s="24">
        <f t="shared" si="4"/>
        <v>560.6</v>
      </c>
    </row>
    <row r="27" spans="1:9" ht="33" x14ac:dyDescent="0.25">
      <c r="A27" s="493" t="s">
        <v>8</v>
      </c>
      <c r="B27" s="620">
        <f>SUM(B28:B32)</f>
        <v>744</v>
      </c>
      <c r="C27" s="621">
        <f t="shared" ref="C27:I27" si="8">SUM(C28:C32)</f>
        <v>4.4819277108433742</v>
      </c>
      <c r="D27" s="621"/>
      <c r="E27" s="621"/>
      <c r="F27" s="615"/>
      <c r="G27" s="621">
        <f t="shared" si="8"/>
        <v>1677.6000000000001</v>
      </c>
      <c r="H27" s="621">
        <f t="shared" si="8"/>
        <v>386.27</v>
      </c>
      <c r="I27" s="622">
        <f t="shared" si="8"/>
        <v>2063.87</v>
      </c>
    </row>
    <row r="28" spans="1:9" x14ac:dyDescent="0.25">
      <c r="A28" s="76" t="s">
        <v>478</v>
      </c>
      <c r="B28" s="25">
        <v>120</v>
      </c>
      <c r="C28" s="23">
        <f>B28/166</f>
        <v>0.72289156626506024</v>
      </c>
      <c r="D28" s="23">
        <v>5.6</v>
      </c>
      <c r="E28" s="23">
        <f>B28*D28</f>
        <v>672</v>
      </c>
      <c r="F28" s="26">
        <v>0.5</v>
      </c>
      <c r="G28" s="23">
        <f t="shared" si="5"/>
        <v>336</v>
      </c>
      <c r="H28" s="113">
        <f>ROUND(G28*0.2077,2)</f>
        <v>69.790000000000006</v>
      </c>
      <c r="I28" s="24">
        <f>G28+H28</f>
        <v>405.79</v>
      </c>
    </row>
    <row r="29" spans="1:9" x14ac:dyDescent="0.25">
      <c r="A29" s="76" t="s">
        <v>478</v>
      </c>
      <c r="B29" s="25">
        <v>160</v>
      </c>
      <c r="C29" s="23">
        <f t="shared" ref="C29:C32" si="9">B29/166</f>
        <v>0.96385542168674698</v>
      </c>
      <c r="D29" s="23">
        <v>4.3</v>
      </c>
      <c r="E29" s="23">
        <f t="shared" ref="E29:E32" si="10">B29*D29</f>
        <v>688</v>
      </c>
      <c r="F29" s="26">
        <v>0.5</v>
      </c>
      <c r="G29" s="23">
        <f t="shared" si="5"/>
        <v>344</v>
      </c>
      <c r="H29" s="23">
        <f t="shared" si="6"/>
        <v>81.150000000000006</v>
      </c>
      <c r="I29" s="24">
        <f t="shared" ref="I29:I32" si="11">G29+H29</f>
        <v>425.15</v>
      </c>
    </row>
    <row r="30" spans="1:9" x14ac:dyDescent="0.25">
      <c r="A30" s="76" t="s">
        <v>478</v>
      </c>
      <c r="B30" s="25">
        <v>176</v>
      </c>
      <c r="C30" s="23">
        <f t="shared" si="9"/>
        <v>1.0602409638554218</v>
      </c>
      <c r="D30" s="23">
        <v>4.3</v>
      </c>
      <c r="E30" s="23">
        <f t="shared" si="10"/>
        <v>756.8</v>
      </c>
      <c r="F30" s="26">
        <v>0.5</v>
      </c>
      <c r="G30" s="23">
        <f t="shared" si="5"/>
        <v>378.4</v>
      </c>
      <c r="H30" s="23">
        <f t="shared" si="6"/>
        <v>89.26</v>
      </c>
      <c r="I30" s="24">
        <f t="shared" si="11"/>
        <v>467.65999999999997</v>
      </c>
    </row>
    <row r="31" spans="1:9" x14ac:dyDescent="0.25">
      <c r="A31" s="76" t="s">
        <v>478</v>
      </c>
      <c r="B31" s="25">
        <v>168</v>
      </c>
      <c r="C31" s="23">
        <f t="shared" si="9"/>
        <v>1.0120481927710843</v>
      </c>
      <c r="D31" s="23">
        <v>4.3</v>
      </c>
      <c r="E31" s="23">
        <f t="shared" si="10"/>
        <v>722.4</v>
      </c>
      <c r="F31" s="26">
        <v>0.5</v>
      </c>
      <c r="G31" s="23">
        <f t="shared" si="5"/>
        <v>361.2</v>
      </c>
      <c r="H31" s="23">
        <f t="shared" si="6"/>
        <v>85.21</v>
      </c>
      <c r="I31" s="24">
        <f t="shared" si="11"/>
        <v>446.40999999999997</v>
      </c>
    </row>
    <row r="32" spans="1:9" x14ac:dyDescent="0.25">
      <c r="A32" s="76" t="s">
        <v>478</v>
      </c>
      <c r="B32" s="25">
        <v>120</v>
      </c>
      <c r="C32" s="23">
        <f t="shared" si="9"/>
        <v>0.72289156626506024</v>
      </c>
      <c r="D32" s="23">
        <v>4.3</v>
      </c>
      <c r="E32" s="23">
        <f t="shared" si="10"/>
        <v>516</v>
      </c>
      <c r="F32" s="26">
        <v>0.5</v>
      </c>
      <c r="G32" s="23">
        <f t="shared" si="5"/>
        <v>258</v>
      </c>
      <c r="H32" s="23">
        <f t="shared" si="6"/>
        <v>60.86</v>
      </c>
      <c r="I32" s="24">
        <f t="shared" si="11"/>
        <v>318.86</v>
      </c>
    </row>
    <row r="33" spans="1:9" x14ac:dyDescent="0.25">
      <c r="A33" s="471" t="s">
        <v>479</v>
      </c>
      <c r="B33" s="562">
        <f>B34+B47+B74</f>
        <v>444.33500000000004</v>
      </c>
      <c r="C33" s="28">
        <f t="shared" ref="C33:I33" si="12">C34+C47+C74</f>
        <v>2.6767168674698794</v>
      </c>
      <c r="D33" s="28"/>
      <c r="E33" s="28"/>
      <c r="F33" s="48"/>
      <c r="G33" s="28">
        <f t="shared" si="12"/>
        <v>1098.0500000000002</v>
      </c>
      <c r="H33" s="28">
        <f t="shared" si="12"/>
        <v>258.42999999999995</v>
      </c>
      <c r="I33" s="29">
        <f t="shared" si="12"/>
        <v>1356.48</v>
      </c>
    </row>
    <row r="34" spans="1:9" ht="33" x14ac:dyDescent="0.25">
      <c r="A34" s="493" t="s">
        <v>9</v>
      </c>
      <c r="B34" s="620">
        <f>SUM(B35:B46)</f>
        <v>25.5</v>
      </c>
      <c r="C34" s="621">
        <f t="shared" ref="C34:I34" si="13">SUM(C35:C46)</f>
        <v>0.1536144578313253</v>
      </c>
      <c r="D34" s="621"/>
      <c r="E34" s="621"/>
      <c r="F34" s="616"/>
      <c r="G34" s="621">
        <f t="shared" si="13"/>
        <v>106.47</v>
      </c>
      <c r="H34" s="621">
        <f t="shared" si="13"/>
        <v>24.859999999999996</v>
      </c>
      <c r="I34" s="622">
        <f t="shared" si="13"/>
        <v>131.32999999999998</v>
      </c>
    </row>
    <row r="35" spans="1:9" x14ac:dyDescent="0.25">
      <c r="A35" s="75" t="s">
        <v>480</v>
      </c>
      <c r="B35" s="25">
        <v>3</v>
      </c>
      <c r="C35" s="23">
        <f t="shared" ref="C35:C65" si="14">B35/166</f>
        <v>1.8072289156626505E-2</v>
      </c>
      <c r="D35" s="23">
        <v>14</v>
      </c>
      <c r="E35" s="23">
        <f t="shared" ref="E35:E65" si="15">B35*D35</f>
        <v>42</v>
      </c>
      <c r="F35" s="26">
        <v>0.3</v>
      </c>
      <c r="G35" s="23">
        <f t="shared" si="5"/>
        <v>12.6</v>
      </c>
      <c r="H35" s="23">
        <f t="shared" si="6"/>
        <v>2.97</v>
      </c>
      <c r="I35" s="24">
        <f t="shared" ref="I35:I65" si="16">G35+H35</f>
        <v>15.57</v>
      </c>
    </row>
    <row r="36" spans="1:9" x14ac:dyDescent="0.25">
      <c r="A36" s="75" t="s">
        <v>480</v>
      </c>
      <c r="B36" s="25">
        <v>3.5</v>
      </c>
      <c r="C36" s="23">
        <f t="shared" si="14"/>
        <v>2.1084337349397589E-2</v>
      </c>
      <c r="D36" s="23">
        <v>14</v>
      </c>
      <c r="E36" s="23">
        <f t="shared" si="15"/>
        <v>49</v>
      </c>
      <c r="F36" s="26">
        <v>0.3</v>
      </c>
      <c r="G36" s="23">
        <f t="shared" si="5"/>
        <v>14.7</v>
      </c>
      <c r="H36" s="23">
        <f t="shared" si="6"/>
        <v>3.47</v>
      </c>
      <c r="I36" s="24">
        <f t="shared" si="16"/>
        <v>18.169999999999998</v>
      </c>
    </row>
    <row r="37" spans="1:9" x14ac:dyDescent="0.25">
      <c r="A37" s="75" t="s">
        <v>481</v>
      </c>
      <c r="B37" s="25">
        <v>1</v>
      </c>
      <c r="C37" s="23">
        <f t="shared" si="14"/>
        <v>6.024096385542169E-3</v>
      </c>
      <c r="D37" s="23">
        <v>14</v>
      </c>
      <c r="E37" s="23">
        <f t="shared" si="15"/>
        <v>14</v>
      </c>
      <c r="F37" s="26">
        <v>0.3</v>
      </c>
      <c r="G37" s="23">
        <f t="shared" si="5"/>
        <v>4.2</v>
      </c>
      <c r="H37" s="23">
        <f t="shared" si="6"/>
        <v>0.99</v>
      </c>
      <c r="I37" s="24">
        <f t="shared" si="16"/>
        <v>5.19</v>
      </c>
    </row>
    <row r="38" spans="1:9" x14ac:dyDescent="0.25">
      <c r="A38" s="75" t="s">
        <v>481</v>
      </c>
      <c r="B38" s="25">
        <v>3</v>
      </c>
      <c r="C38" s="23">
        <f t="shared" si="14"/>
        <v>1.8072289156626505E-2</v>
      </c>
      <c r="D38" s="23">
        <v>14</v>
      </c>
      <c r="E38" s="23">
        <f t="shared" si="15"/>
        <v>42</v>
      </c>
      <c r="F38" s="26">
        <v>0.3</v>
      </c>
      <c r="G38" s="23">
        <f t="shared" si="5"/>
        <v>12.6</v>
      </c>
      <c r="H38" s="23">
        <f t="shared" si="6"/>
        <v>2.97</v>
      </c>
      <c r="I38" s="24">
        <f t="shared" si="16"/>
        <v>15.57</v>
      </c>
    </row>
    <row r="39" spans="1:9" x14ac:dyDescent="0.25">
      <c r="A39" s="75" t="s">
        <v>481</v>
      </c>
      <c r="B39" s="25">
        <v>1</v>
      </c>
      <c r="C39" s="23">
        <f t="shared" si="14"/>
        <v>6.024096385542169E-3</v>
      </c>
      <c r="D39" s="23">
        <v>14</v>
      </c>
      <c r="E39" s="23">
        <f t="shared" si="15"/>
        <v>14</v>
      </c>
      <c r="F39" s="26">
        <v>0.3</v>
      </c>
      <c r="G39" s="23">
        <f t="shared" si="5"/>
        <v>4.2</v>
      </c>
      <c r="H39" s="23">
        <f t="shared" si="6"/>
        <v>0.99</v>
      </c>
      <c r="I39" s="24">
        <f t="shared" si="16"/>
        <v>5.19</v>
      </c>
    </row>
    <row r="40" spans="1:9" x14ac:dyDescent="0.25">
      <c r="A40" s="75" t="s">
        <v>481</v>
      </c>
      <c r="B40" s="25">
        <v>2</v>
      </c>
      <c r="C40" s="23">
        <f t="shared" si="14"/>
        <v>1.2048192771084338E-2</v>
      </c>
      <c r="D40" s="23">
        <v>14</v>
      </c>
      <c r="E40" s="23">
        <f t="shared" si="15"/>
        <v>28</v>
      </c>
      <c r="F40" s="26">
        <v>0.3</v>
      </c>
      <c r="G40" s="23">
        <f t="shared" si="5"/>
        <v>8.4</v>
      </c>
      <c r="H40" s="23">
        <f t="shared" si="6"/>
        <v>1.98</v>
      </c>
      <c r="I40" s="24">
        <f t="shared" si="16"/>
        <v>10.38</v>
      </c>
    </row>
    <row r="41" spans="1:9" x14ac:dyDescent="0.25">
      <c r="A41" s="75" t="s">
        <v>482</v>
      </c>
      <c r="B41" s="25">
        <v>3</v>
      </c>
      <c r="C41" s="23">
        <f t="shared" si="14"/>
        <v>1.8072289156626505E-2</v>
      </c>
      <c r="D41" s="23">
        <v>14</v>
      </c>
      <c r="E41" s="23">
        <f t="shared" si="15"/>
        <v>42</v>
      </c>
      <c r="F41" s="26">
        <v>0.3</v>
      </c>
      <c r="G41" s="23">
        <f t="shared" si="5"/>
        <v>12.6</v>
      </c>
      <c r="H41" s="23">
        <f t="shared" si="6"/>
        <v>2.97</v>
      </c>
      <c r="I41" s="24">
        <f t="shared" si="16"/>
        <v>15.57</v>
      </c>
    </row>
    <row r="42" spans="1:9" x14ac:dyDescent="0.25">
      <c r="A42" s="76" t="s">
        <v>482</v>
      </c>
      <c r="B42" s="25">
        <v>2</v>
      </c>
      <c r="C42" s="23">
        <f t="shared" si="14"/>
        <v>1.2048192771084338E-2</v>
      </c>
      <c r="D42" s="23">
        <v>14</v>
      </c>
      <c r="E42" s="23">
        <f t="shared" si="15"/>
        <v>28</v>
      </c>
      <c r="F42" s="26">
        <v>0.3</v>
      </c>
      <c r="G42" s="23">
        <f t="shared" si="5"/>
        <v>8.4</v>
      </c>
      <c r="H42" s="113">
        <f>ROUND(G42*0.2077,2)</f>
        <v>1.74</v>
      </c>
      <c r="I42" s="24">
        <f t="shared" si="16"/>
        <v>10.14</v>
      </c>
    </row>
    <row r="43" spans="1:9" x14ac:dyDescent="0.25">
      <c r="A43" s="75" t="s">
        <v>482</v>
      </c>
      <c r="B43" s="25">
        <v>2</v>
      </c>
      <c r="C43" s="23">
        <f t="shared" si="14"/>
        <v>1.2048192771084338E-2</v>
      </c>
      <c r="D43" s="23">
        <v>14</v>
      </c>
      <c r="E43" s="23">
        <f t="shared" si="15"/>
        <v>28</v>
      </c>
      <c r="F43" s="26">
        <v>0.3</v>
      </c>
      <c r="G43" s="23">
        <f t="shared" si="5"/>
        <v>8.4</v>
      </c>
      <c r="H43" s="23">
        <f t="shared" si="6"/>
        <v>1.98</v>
      </c>
      <c r="I43" s="24">
        <f t="shared" si="16"/>
        <v>10.38</v>
      </c>
    </row>
    <row r="44" spans="1:9" x14ac:dyDescent="0.25">
      <c r="A44" s="75" t="s">
        <v>482</v>
      </c>
      <c r="B44" s="25">
        <v>1</v>
      </c>
      <c r="C44" s="23">
        <f t="shared" si="14"/>
        <v>6.024096385542169E-3</v>
      </c>
      <c r="D44" s="23">
        <v>14</v>
      </c>
      <c r="E44" s="23">
        <f t="shared" si="15"/>
        <v>14</v>
      </c>
      <c r="F44" s="26">
        <v>0.3</v>
      </c>
      <c r="G44" s="23">
        <f t="shared" si="5"/>
        <v>4.2</v>
      </c>
      <c r="H44" s="23">
        <f t="shared" si="6"/>
        <v>0.99</v>
      </c>
      <c r="I44" s="24">
        <f t="shared" si="16"/>
        <v>5.19</v>
      </c>
    </row>
    <row r="45" spans="1:9" x14ac:dyDescent="0.25">
      <c r="A45" s="75" t="s">
        <v>482</v>
      </c>
      <c r="B45" s="25">
        <v>1</v>
      </c>
      <c r="C45" s="23">
        <f t="shared" si="14"/>
        <v>6.024096385542169E-3</v>
      </c>
      <c r="D45" s="23">
        <v>11.9</v>
      </c>
      <c r="E45" s="23">
        <f t="shared" si="15"/>
        <v>11.9</v>
      </c>
      <c r="F45" s="26">
        <v>0.3</v>
      </c>
      <c r="G45" s="23">
        <f t="shared" si="5"/>
        <v>3.57</v>
      </c>
      <c r="H45" s="23">
        <f t="shared" si="6"/>
        <v>0.84</v>
      </c>
      <c r="I45" s="24">
        <f t="shared" si="16"/>
        <v>4.41</v>
      </c>
    </row>
    <row r="46" spans="1:9" x14ac:dyDescent="0.25">
      <c r="A46" s="75" t="s">
        <v>482</v>
      </c>
      <c r="B46" s="25">
        <v>3</v>
      </c>
      <c r="C46" s="23">
        <f t="shared" si="14"/>
        <v>1.8072289156626505E-2</v>
      </c>
      <c r="D46" s="23">
        <v>14</v>
      </c>
      <c r="E46" s="23">
        <f t="shared" si="15"/>
        <v>42</v>
      </c>
      <c r="F46" s="26">
        <v>0.3</v>
      </c>
      <c r="G46" s="23">
        <f t="shared" si="5"/>
        <v>12.6</v>
      </c>
      <c r="H46" s="23">
        <f t="shared" si="6"/>
        <v>2.97</v>
      </c>
      <c r="I46" s="24">
        <f t="shared" si="16"/>
        <v>15.57</v>
      </c>
    </row>
    <row r="47" spans="1:9" ht="33" x14ac:dyDescent="0.25">
      <c r="A47" s="493" t="s">
        <v>7</v>
      </c>
      <c r="B47" s="620">
        <f>SUM(B48:B73)</f>
        <v>359.83500000000004</v>
      </c>
      <c r="C47" s="621">
        <f t="shared" ref="C47:I47" si="17">SUM(C48:C73)</f>
        <v>2.167680722891566</v>
      </c>
      <c r="D47" s="621"/>
      <c r="E47" s="621"/>
      <c r="F47" s="616"/>
      <c r="G47" s="621">
        <f t="shared" si="17"/>
        <v>903.38000000000011</v>
      </c>
      <c r="H47" s="621">
        <f t="shared" si="17"/>
        <v>213.10999999999996</v>
      </c>
      <c r="I47" s="622">
        <f t="shared" si="17"/>
        <v>1116.49</v>
      </c>
    </row>
    <row r="48" spans="1:9" x14ac:dyDescent="0.25">
      <c r="A48" s="76" t="s">
        <v>484</v>
      </c>
      <c r="B48" s="25">
        <v>2</v>
      </c>
      <c r="C48" s="23">
        <f t="shared" si="14"/>
        <v>1.2048192771084338E-2</v>
      </c>
      <c r="D48" s="23">
        <v>8.4</v>
      </c>
      <c r="E48" s="23">
        <f t="shared" si="15"/>
        <v>16.8</v>
      </c>
      <c r="F48" s="26">
        <v>0.3</v>
      </c>
      <c r="G48" s="23">
        <f t="shared" si="5"/>
        <v>5.04</v>
      </c>
      <c r="H48" s="23">
        <f t="shared" si="6"/>
        <v>1.19</v>
      </c>
      <c r="I48" s="24">
        <f t="shared" si="16"/>
        <v>6.23</v>
      </c>
    </row>
    <row r="49" spans="1:9" x14ac:dyDescent="0.25">
      <c r="A49" s="75" t="s">
        <v>484</v>
      </c>
      <c r="B49" s="25">
        <v>1</v>
      </c>
      <c r="C49" s="23">
        <f t="shared" si="14"/>
        <v>6.024096385542169E-3</v>
      </c>
      <c r="D49" s="23">
        <v>8.4</v>
      </c>
      <c r="E49" s="23">
        <f t="shared" si="15"/>
        <v>8.4</v>
      </c>
      <c r="F49" s="26">
        <v>0.3</v>
      </c>
      <c r="G49" s="23">
        <f t="shared" si="5"/>
        <v>2.52</v>
      </c>
      <c r="H49" s="23">
        <f t="shared" si="6"/>
        <v>0.59</v>
      </c>
      <c r="I49" s="24">
        <f t="shared" si="16"/>
        <v>3.11</v>
      </c>
    </row>
    <row r="50" spans="1:9" x14ac:dyDescent="0.25">
      <c r="A50" s="75" t="s">
        <v>484</v>
      </c>
      <c r="B50" s="25">
        <v>4</v>
      </c>
      <c r="C50" s="23">
        <f t="shared" si="14"/>
        <v>2.4096385542168676E-2</v>
      </c>
      <c r="D50" s="23">
        <v>8.4</v>
      </c>
      <c r="E50" s="23">
        <f t="shared" si="15"/>
        <v>33.6</v>
      </c>
      <c r="F50" s="26">
        <v>0.3</v>
      </c>
      <c r="G50" s="23">
        <f t="shared" si="5"/>
        <v>10.08</v>
      </c>
      <c r="H50" s="23">
        <f t="shared" si="6"/>
        <v>2.38</v>
      </c>
      <c r="I50" s="24">
        <f t="shared" si="16"/>
        <v>12.46</v>
      </c>
    </row>
    <row r="51" spans="1:9" x14ac:dyDescent="0.25">
      <c r="A51" s="76" t="s">
        <v>484</v>
      </c>
      <c r="B51" s="25">
        <v>1.5</v>
      </c>
      <c r="C51" s="23">
        <f t="shared" si="14"/>
        <v>9.0361445783132526E-3</v>
      </c>
      <c r="D51" s="23">
        <v>7.56</v>
      </c>
      <c r="E51" s="23">
        <f t="shared" si="15"/>
        <v>11.34</v>
      </c>
      <c r="F51" s="26">
        <v>0.3</v>
      </c>
      <c r="G51" s="23">
        <f t="shared" si="5"/>
        <v>3.4</v>
      </c>
      <c r="H51" s="23">
        <f t="shared" si="6"/>
        <v>0.8</v>
      </c>
      <c r="I51" s="24">
        <f t="shared" si="16"/>
        <v>4.2</v>
      </c>
    </row>
    <row r="52" spans="1:9" x14ac:dyDescent="0.25">
      <c r="A52" s="75" t="s">
        <v>484</v>
      </c>
      <c r="B52" s="25">
        <v>2</v>
      </c>
      <c r="C52" s="23">
        <f t="shared" si="14"/>
        <v>1.2048192771084338E-2</v>
      </c>
      <c r="D52" s="23">
        <v>8.4</v>
      </c>
      <c r="E52" s="23">
        <f t="shared" si="15"/>
        <v>16.8</v>
      </c>
      <c r="F52" s="26">
        <v>0.3</v>
      </c>
      <c r="G52" s="23">
        <f t="shared" si="5"/>
        <v>5.04</v>
      </c>
      <c r="H52" s="23">
        <f t="shared" si="6"/>
        <v>1.19</v>
      </c>
      <c r="I52" s="24">
        <f t="shared" si="16"/>
        <v>6.23</v>
      </c>
    </row>
    <row r="53" spans="1:9" x14ac:dyDescent="0.25">
      <c r="A53" s="75" t="s">
        <v>250</v>
      </c>
      <c r="B53" s="25">
        <v>45</v>
      </c>
      <c r="C53" s="23">
        <f t="shared" si="14"/>
        <v>0.27108433734939757</v>
      </c>
      <c r="D53" s="23">
        <v>8.4</v>
      </c>
      <c r="E53" s="23">
        <f t="shared" si="15"/>
        <v>378</v>
      </c>
      <c r="F53" s="26">
        <v>0.3</v>
      </c>
      <c r="G53" s="23">
        <f t="shared" si="5"/>
        <v>113.4</v>
      </c>
      <c r="H53" s="23">
        <f t="shared" si="6"/>
        <v>26.75</v>
      </c>
      <c r="I53" s="24">
        <f t="shared" si="16"/>
        <v>140.15</v>
      </c>
    </row>
    <row r="54" spans="1:9" x14ac:dyDescent="0.25">
      <c r="A54" s="75" t="s">
        <v>250</v>
      </c>
      <c r="B54" s="25">
        <v>11</v>
      </c>
      <c r="C54" s="23">
        <f t="shared" si="14"/>
        <v>6.6265060240963861E-2</v>
      </c>
      <c r="D54" s="23">
        <v>8.4</v>
      </c>
      <c r="E54" s="23">
        <f t="shared" si="15"/>
        <v>92.4</v>
      </c>
      <c r="F54" s="26">
        <v>0.3</v>
      </c>
      <c r="G54" s="23">
        <f t="shared" si="5"/>
        <v>27.72</v>
      </c>
      <c r="H54" s="23">
        <f t="shared" si="6"/>
        <v>6.54</v>
      </c>
      <c r="I54" s="24">
        <f t="shared" si="16"/>
        <v>34.26</v>
      </c>
    </row>
    <row r="55" spans="1:9" x14ac:dyDescent="0.25">
      <c r="A55" s="75" t="s">
        <v>250</v>
      </c>
      <c r="B55" s="25">
        <v>30</v>
      </c>
      <c r="C55" s="23">
        <f t="shared" si="14"/>
        <v>0.18072289156626506</v>
      </c>
      <c r="D55" s="23">
        <v>8.4</v>
      </c>
      <c r="E55" s="23">
        <f t="shared" si="15"/>
        <v>252</v>
      </c>
      <c r="F55" s="26">
        <v>0.3</v>
      </c>
      <c r="G55" s="23">
        <f t="shared" si="5"/>
        <v>75.599999999999994</v>
      </c>
      <c r="H55" s="23">
        <f t="shared" si="6"/>
        <v>17.829999999999998</v>
      </c>
      <c r="I55" s="24">
        <f t="shared" si="16"/>
        <v>93.429999999999993</v>
      </c>
    </row>
    <row r="56" spans="1:9" x14ac:dyDescent="0.25">
      <c r="A56" s="75" t="s">
        <v>250</v>
      </c>
      <c r="B56" s="25">
        <v>12</v>
      </c>
      <c r="C56" s="23">
        <f t="shared" si="14"/>
        <v>7.2289156626506021E-2</v>
      </c>
      <c r="D56" s="23">
        <v>7.56</v>
      </c>
      <c r="E56" s="23">
        <f t="shared" si="15"/>
        <v>90.72</v>
      </c>
      <c r="F56" s="26">
        <v>0.3</v>
      </c>
      <c r="G56" s="23">
        <f t="shared" si="5"/>
        <v>27.22</v>
      </c>
      <c r="H56" s="23">
        <f t="shared" si="6"/>
        <v>6.42</v>
      </c>
      <c r="I56" s="24">
        <f t="shared" si="16"/>
        <v>33.64</v>
      </c>
    </row>
    <row r="57" spans="1:9" x14ac:dyDescent="0.25">
      <c r="A57" s="75" t="s">
        <v>250</v>
      </c>
      <c r="B57" s="25">
        <v>11</v>
      </c>
      <c r="C57" s="23">
        <f t="shared" si="14"/>
        <v>6.6265060240963861E-2</v>
      </c>
      <c r="D57" s="23">
        <v>8.4</v>
      </c>
      <c r="E57" s="23">
        <f t="shared" si="15"/>
        <v>92.4</v>
      </c>
      <c r="F57" s="26">
        <v>0.3</v>
      </c>
      <c r="G57" s="23">
        <f t="shared" si="5"/>
        <v>27.72</v>
      </c>
      <c r="H57" s="23">
        <f t="shared" si="6"/>
        <v>6.54</v>
      </c>
      <c r="I57" s="24">
        <f t="shared" si="16"/>
        <v>34.26</v>
      </c>
    </row>
    <row r="58" spans="1:9" x14ac:dyDescent="0.25">
      <c r="A58" s="75" t="s">
        <v>250</v>
      </c>
      <c r="B58" s="25">
        <v>15</v>
      </c>
      <c r="C58" s="23">
        <f t="shared" si="14"/>
        <v>9.036144578313253E-2</v>
      </c>
      <c r="D58" s="23">
        <v>8.4</v>
      </c>
      <c r="E58" s="23">
        <f t="shared" si="15"/>
        <v>126</v>
      </c>
      <c r="F58" s="26">
        <v>0.3</v>
      </c>
      <c r="G58" s="23">
        <f t="shared" si="5"/>
        <v>37.799999999999997</v>
      </c>
      <c r="H58" s="23">
        <f t="shared" si="6"/>
        <v>8.92</v>
      </c>
      <c r="I58" s="24">
        <f t="shared" si="16"/>
        <v>46.72</v>
      </c>
    </row>
    <row r="59" spans="1:9" x14ac:dyDescent="0.25">
      <c r="A59" s="75" t="s">
        <v>250</v>
      </c>
      <c r="B59" s="25">
        <v>11</v>
      </c>
      <c r="C59" s="23">
        <f t="shared" si="14"/>
        <v>6.6265060240963861E-2</v>
      </c>
      <c r="D59" s="23">
        <v>8.4</v>
      </c>
      <c r="E59" s="23">
        <f t="shared" si="15"/>
        <v>92.4</v>
      </c>
      <c r="F59" s="26">
        <v>0.3</v>
      </c>
      <c r="G59" s="23">
        <f t="shared" si="5"/>
        <v>27.72</v>
      </c>
      <c r="H59" s="23">
        <f t="shared" si="6"/>
        <v>6.54</v>
      </c>
      <c r="I59" s="24">
        <f t="shared" si="16"/>
        <v>34.26</v>
      </c>
    </row>
    <row r="60" spans="1:9" x14ac:dyDescent="0.25">
      <c r="A60" s="75" t="s">
        <v>250</v>
      </c>
      <c r="B60" s="25">
        <v>1</v>
      </c>
      <c r="C60" s="23">
        <f t="shared" si="14"/>
        <v>6.024096385542169E-3</v>
      </c>
      <c r="D60" s="23">
        <v>8.4</v>
      </c>
      <c r="E60" s="23">
        <f t="shared" si="15"/>
        <v>8.4</v>
      </c>
      <c r="F60" s="26">
        <v>0.3</v>
      </c>
      <c r="G60" s="23">
        <f t="shared" si="5"/>
        <v>2.52</v>
      </c>
      <c r="H60" s="23">
        <f t="shared" si="6"/>
        <v>0.59</v>
      </c>
      <c r="I60" s="24">
        <f t="shared" si="16"/>
        <v>3.11</v>
      </c>
    </row>
    <row r="61" spans="1:9" x14ac:dyDescent="0.25">
      <c r="A61" s="75" t="s">
        <v>250</v>
      </c>
      <c r="B61" s="25">
        <v>13</v>
      </c>
      <c r="C61" s="23">
        <f t="shared" si="14"/>
        <v>7.8313253012048195E-2</v>
      </c>
      <c r="D61" s="23">
        <v>8.4</v>
      </c>
      <c r="E61" s="23">
        <f t="shared" si="15"/>
        <v>109.2</v>
      </c>
      <c r="F61" s="26">
        <v>0.3</v>
      </c>
      <c r="G61" s="23">
        <f t="shared" si="5"/>
        <v>32.76</v>
      </c>
      <c r="H61" s="23">
        <f t="shared" si="6"/>
        <v>7.73</v>
      </c>
      <c r="I61" s="24">
        <f t="shared" si="16"/>
        <v>40.489999999999995</v>
      </c>
    </row>
    <row r="62" spans="1:9" x14ac:dyDescent="0.25">
      <c r="A62" s="75" t="s">
        <v>250</v>
      </c>
      <c r="B62" s="25">
        <v>8.3350000000000009</v>
      </c>
      <c r="C62" s="23">
        <f t="shared" si="14"/>
        <v>5.0210843373493984E-2</v>
      </c>
      <c r="D62" s="23">
        <v>8.4</v>
      </c>
      <c r="E62" s="23">
        <f t="shared" si="15"/>
        <v>70.01400000000001</v>
      </c>
      <c r="F62" s="26">
        <v>0.3</v>
      </c>
      <c r="G62" s="23">
        <f t="shared" si="5"/>
        <v>21</v>
      </c>
      <c r="H62" s="23">
        <f t="shared" si="6"/>
        <v>4.95</v>
      </c>
      <c r="I62" s="24">
        <f t="shared" si="16"/>
        <v>25.95</v>
      </c>
    </row>
    <row r="63" spans="1:9" x14ac:dyDescent="0.25">
      <c r="A63" s="75" t="s">
        <v>250</v>
      </c>
      <c r="B63" s="25">
        <v>24</v>
      </c>
      <c r="C63" s="23">
        <f t="shared" si="14"/>
        <v>0.14457831325301204</v>
      </c>
      <c r="D63" s="23">
        <v>8.4</v>
      </c>
      <c r="E63" s="23">
        <f t="shared" si="15"/>
        <v>201.60000000000002</v>
      </c>
      <c r="F63" s="26">
        <v>0.3</v>
      </c>
      <c r="G63" s="23">
        <f t="shared" si="5"/>
        <v>60.48</v>
      </c>
      <c r="H63" s="23">
        <f t="shared" si="6"/>
        <v>14.27</v>
      </c>
      <c r="I63" s="24">
        <f t="shared" si="16"/>
        <v>74.75</v>
      </c>
    </row>
    <row r="64" spans="1:9" x14ac:dyDescent="0.25">
      <c r="A64" s="75" t="s">
        <v>250</v>
      </c>
      <c r="B64" s="25">
        <v>24</v>
      </c>
      <c r="C64" s="23">
        <f t="shared" si="14"/>
        <v>0.14457831325301204</v>
      </c>
      <c r="D64" s="23">
        <v>8.4</v>
      </c>
      <c r="E64" s="23">
        <f t="shared" si="15"/>
        <v>201.60000000000002</v>
      </c>
      <c r="F64" s="26">
        <v>0.3</v>
      </c>
      <c r="G64" s="23">
        <f t="shared" si="5"/>
        <v>60.48</v>
      </c>
      <c r="H64" s="23">
        <f t="shared" si="6"/>
        <v>14.27</v>
      </c>
      <c r="I64" s="24">
        <f t="shared" si="16"/>
        <v>74.75</v>
      </c>
    </row>
    <row r="65" spans="1:9" x14ac:dyDescent="0.25">
      <c r="A65" s="75" t="s">
        <v>250</v>
      </c>
      <c r="B65" s="25">
        <v>14</v>
      </c>
      <c r="C65" s="23">
        <f t="shared" si="14"/>
        <v>8.4337349397590355E-2</v>
      </c>
      <c r="D65" s="23">
        <v>8.4</v>
      </c>
      <c r="E65" s="23">
        <f t="shared" si="15"/>
        <v>117.60000000000001</v>
      </c>
      <c r="F65" s="26">
        <v>0.3</v>
      </c>
      <c r="G65" s="23">
        <f t="shared" si="5"/>
        <v>35.28</v>
      </c>
      <c r="H65" s="23">
        <f t="shared" si="6"/>
        <v>8.32</v>
      </c>
      <c r="I65" s="24">
        <f t="shared" si="16"/>
        <v>43.6</v>
      </c>
    </row>
    <row r="66" spans="1:9" x14ac:dyDescent="0.25">
      <c r="A66" s="75" t="s">
        <v>250</v>
      </c>
      <c r="B66" s="25">
        <v>13</v>
      </c>
      <c r="C66" s="23">
        <f t="shared" ref="C66:C88" si="18">B66/166</f>
        <v>7.8313253012048195E-2</v>
      </c>
      <c r="D66" s="23">
        <v>8.4</v>
      </c>
      <c r="E66" s="23">
        <f t="shared" ref="E66:E88" si="19">B66*D66</f>
        <v>109.2</v>
      </c>
      <c r="F66" s="26">
        <v>0.3</v>
      </c>
      <c r="G66" s="23">
        <f t="shared" si="5"/>
        <v>32.76</v>
      </c>
      <c r="H66" s="23">
        <f t="shared" si="6"/>
        <v>7.73</v>
      </c>
      <c r="I66" s="24">
        <f t="shared" ref="I66:I88" si="20">G66+H66</f>
        <v>40.489999999999995</v>
      </c>
    </row>
    <row r="67" spans="1:9" x14ac:dyDescent="0.25">
      <c r="A67" s="75" t="s">
        <v>250</v>
      </c>
      <c r="B67" s="25">
        <v>42</v>
      </c>
      <c r="C67" s="23">
        <f t="shared" si="18"/>
        <v>0.25301204819277107</v>
      </c>
      <c r="D67" s="23">
        <v>8.4</v>
      </c>
      <c r="E67" s="23">
        <f t="shared" si="19"/>
        <v>352.8</v>
      </c>
      <c r="F67" s="26">
        <v>0.3</v>
      </c>
      <c r="G67" s="23">
        <f t="shared" si="5"/>
        <v>105.84</v>
      </c>
      <c r="H67" s="23">
        <f t="shared" si="6"/>
        <v>24.97</v>
      </c>
      <c r="I67" s="24">
        <f t="shared" si="20"/>
        <v>130.81</v>
      </c>
    </row>
    <row r="68" spans="1:9" x14ac:dyDescent="0.25">
      <c r="A68" s="75" t="s">
        <v>250</v>
      </c>
      <c r="B68" s="25">
        <v>13</v>
      </c>
      <c r="C68" s="23">
        <f t="shared" si="18"/>
        <v>7.8313253012048195E-2</v>
      </c>
      <c r="D68" s="23">
        <v>8.4</v>
      </c>
      <c r="E68" s="23">
        <f t="shared" si="19"/>
        <v>109.2</v>
      </c>
      <c r="F68" s="26">
        <v>0.3</v>
      </c>
      <c r="G68" s="23">
        <f t="shared" si="5"/>
        <v>32.76</v>
      </c>
      <c r="H68" s="23">
        <f t="shared" si="6"/>
        <v>7.73</v>
      </c>
      <c r="I68" s="24">
        <f t="shared" si="20"/>
        <v>40.489999999999995</v>
      </c>
    </row>
    <row r="69" spans="1:9" x14ac:dyDescent="0.25">
      <c r="A69" s="75" t="s">
        <v>250</v>
      </c>
      <c r="B69" s="25">
        <v>6</v>
      </c>
      <c r="C69" s="23">
        <f t="shared" si="18"/>
        <v>3.614457831325301E-2</v>
      </c>
      <c r="D69" s="23">
        <v>8.4</v>
      </c>
      <c r="E69" s="23">
        <f t="shared" si="19"/>
        <v>50.400000000000006</v>
      </c>
      <c r="F69" s="26">
        <v>0.3</v>
      </c>
      <c r="G69" s="23">
        <f t="shared" si="5"/>
        <v>15.12</v>
      </c>
      <c r="H69" s="23">
        <f t="shared" si="6"/>
        <v>3.57</v>
      </c>
      <c r="I69" s="24">
        <f t="shared" si="20"/>
        <v>18.689999999999998</v>
      </c>
    </row>
    <row r="70" spans="1:9" x14ac:dyDescent="0.25">
      <c r="A70" s="75" t="s">
        <v>250</v>
      </c>
      <c r="B70" s="25">
        <v>11</v>
      </c>
      <c r="C70" s="23">
        <f t="shared" si="18"/>
        <v>6.6265060240963861E-2</v>
      </c>
      <c r="D70" s="23">
        <v>8.4</v>
      </c>
      <c r="E70" s="23">
        <f t="shared" si="19"/>
        <v>92.4</v>
      </c>
      <c r="F70" s="26">
        <v>0.3</v>
      </c>
      <c r="G70" s="23">
        <f t="shared" si="5"/>
        <v>27.72</v>
      </c>
      <c r="H70" s="23">
        <f t="shared" si="6"/>
        <v>6.54</v>
      </c>
      <c r="I70" s="24">
        <f t="shared" si="20"/>
        <v>34.26</v>
      </c>
    </row>
    <row r="71" spans="1:9" x14ac:dyDescent="0.25">
      <c r="A71" s="75" t="s">
        <v>250</v>
      </c>
      <c r="B71" s="25">
        <v>25</v>
      </c>
      <c r="C71" s="23">
        <f t="shared" si="18"/>
        <v>0.15060240963855423</v>
      </c>
      <c r="D71" s="23">
        <v>8.4</v>
      </c>
      <c r="E71" s="23">
        <f t="shared" si="19"/>
        <v>210</v>
      </c>
      <c r="F71" s="26">
        <v>0.3</v>
      </c>
      <c r="G71" s="23">
        <f t="shared" si="5"/>
        <v>63</v>
      </c>
      <c r="H71" s="23">
        <f t="shared" si="6"/>
        <v>14.86</v>
      </c>
      <c r="I71" s="24">
        <f t="shared" si="20"/>
        <v>77.86</v>
      </c>
    </row>
    <row r="72" spans="1:9" x14ac:dyDescent="0.25">
      <c r="A72" s="75" t="s">
        <v>250</v>
      </c>
      <c r="B72" s="25">
        <v>4</v>
      </c>
      <c r="C72" s="23">
        <f t="shared" si="18"/>
        <v>2.4096385542168676E-2</v>
      </c>
      <c r="D72" s="23">
        <v>8.4</v>
      </c>
      <c r="E72" s="23">
        <f t="shared" si="19"/>
        <v>33.6</v>
      </c>
      <c r="F72" s="26">
        <v>0.3</v>
      </c>
      <c r="G72" s="23">
        <f t="shared" si="5"/>
        <v>10.08</v>
      </c>
      <c r="H72" s="23">
        <f t="shared" si="6"/>
        <v>2.38</v>
      </c>
      <c r="I72" s="24">
        <f t="shared" si="20"/>
        <v>12.46</v>
      </c>
    </row>
    <row r="73" spans="1:9" x14ac:dyDescent="0.25">
      <c r="A73" s="75" t="s">
        <v>250</v>
      </c>
      <c r="B73" s="25">
        <v>16</v>
      </c>
      <c r="C73" s="23">
        <f t="shared" si="18"/>
        <v>9.6385542168674704E-2</v>
      </c>
      <c r="D73" s="23">
        <v>8.4</v>
      </c>
      <c r="E73" s="23">
        <f t="shared" si="19"/>
        <v>134.4</v>
      </c>
      <c r="F73" s="26">
        <v>0.3</v>
      </c>
      <c r="G73" s="23">
        <f t="shared" si="5"/>
        <v>40.32</v>
      </c>
      <c r="H73" s="23">
        <f t="shared" si="6"/>
        <v>9.51</v>
      </c>
      <c r="I73" s="24">
        <f t="shared" si="20"/>
        <v>49.83</v>
      </c>
    </row>
    <row r="74" spans="1:9" ht="33" x14ac:dyDescent="0.25">
      <c r="A74" s="493" t="s">
        <v>8</v>
      </c>
      <c r="B74" s="620">
        <f>SUM(B75:B88)</f>
        <v>59</v>
      </c>
      <c r="C74" s="621">
        <f t="shared" ref="C74:I74" si="21">SUM(C75:C88)</f>
        <v>0.35542168674698793</v>
      </c>
      <c r="D74" s="621"/>
      <c r="E74" s="621"/>
      <c r="F74" s="615"/>
      <c r="G74" s="621">
        <f t="shared" si="21"/>
        <v>88.200000000000017</v>
      </c>
      <c r="H74" s="621">
        <f t="shared" si="21"/>
        <v>20.46</v>
      </c>
      <c r="I74" s="622">
        <f t="shared" si="21"/>
        <v>108.66000000000001</v>
      </c>
    </row>
    <row r="75" spans="1:9" x14ac:dyDescent="0.25">
      <c r="A75" s="76" t="s">
        <v>238</v>
      </c>
      <c r="B75" s="25">
        <v>8</v>
      </c>
      <c r="C75" s="23">
        <f t="shared" si="18"/>
        <v>4.8192771084337352E-2</v>
      </c>
      <c r="D75" s="23">
        <v>5.6</v>
      </c>
      <c r="E75" s="23">
        <f t="shared" si="19"/>
        <v>44.8</v>
      </c>
      <c r="F75" s="26">
        <v>0.3</v>
      </c>
      <c r="G75" s="23">
        <f t="shared" si="5"/>
        <v>13.44</v>
      </c>
      <c r="H75" s="23">
        <f t="shared" si="6"/>
        <v>3.17</v>
      </c>
      <c r="I75" s="24">
        <f t="shared" si="20"/>
        <v>16.61</v>
      </c>
    </row>
    <row r="76" spans="1:9" x14ac:dyDescent="0.25">
      <c r="A76" s="75" t="s">
        <v>238</v>
      </c>
      <c r="B76" s="25">
        <v>7</v>
      </c>
      <c r="C76" s="23">
        <f t="shared" si="18"/>
        <v>4.2168674698795178E-2</v>
      </c>
      <c r="D76" s="23">
        <v>5.6</v>
      </c>
      <c r="E76" s="23">
        <f t="shared" si="19"/>
        <v>39.199999999999996</v>
      </c>
      <c r="F76" s="26">
        <v>0.3</v>
      </c>
      <c r="G76" s="23">
        <f t="shared" si="5"/>
        <v>11.76</v>
      </c>
      <c r="H76" s="23">
        <f t="shared" si="6"/>
        <v>2.77</v>
      </c>
      <c r="I76" s="24">
        <f t="shared" si="20"/>
        <v>14.53</v>
      </c>
    </row>
    <row r="77" spans="1:9" x14ac:dyDescent="0.25">
      <c r="A77" s="75" t="s">
        <v>238</v>
      </c>
      <c r="B77" s="25">
        <v>8</v>
      </c>
      <c r="C77" s="23">
        <f t="shared" si="18"/>
        <v>4.8192771084337352E-2</v>
      </c>
      <c r="D77" s="23">
        <v>5.6</v>
      </c>
      <c r="E77" s="23">
        <f t="shared" si="19"/>
        <v>44.8</v>
      </c>
      <c r="F77" s="26">
        <v>0.3</v>
      </c>
      <c r="G77" s="23">
        <f t="shared" si="5"/>
        <v>13.44</v>
      </c>
      <c r="H77" s="23">
        <f t="shared" si="6"/>
        <v>3.17</v>
      </c>
      <c r="I77" s="24">
        <f t="shared" si="20"/>
        <v>16.61</v>
      </c>
    </row>
    <row r="78" spans="1:9" x14ac:dyDescent="0.25">
      <c r="A78" s="75" t="s">
        <v>238</v>
      </c>
      <c r="B78" s="25">
        <v>4</v>
      </c>
      <c r="C78" s="23">
        <f t="shared" si="18"/>
        <v>2.4096385542168676E-2</v>
      </c>
      <c r="D78" s="23">
        <v>4.3</v>
      </c>
      <c r="E78" s="23">
        <f t="shared" si="19"/>
        <v>17.2</v>
      </c>
      <c r="F78" s="26">
        <v>0.3</v>
      </c>
      <c r="G78" s="23">
        <f t="shared" si="5"/>
        <v>5.16</v>
      </c>
      <c r="H78" s="23">
        <f t="shared" si="6"/>
        <v>1.22</v>
      </c>
      <c r="I78" s="24">
        <f t="shared" si="20"/>
        <v>6.38</v>
      </c>
    </row>
    <row r="79" spans="1:9" x14ac:dyDescent="0.25">
      <c r="A79" s="75" t="s">
        <v>238</v>
      </c>
      <c r="B79" s="25">
        <v>4</v>
      </c>
      <c r="C79" s="23">
        <f t="shared" si="18"/>
        <v>2.4096385542168676E-2</v>
      </c>
      <c r="D79" s="23">
        <v>4.3</v>
      </c>
      <c r="E79" s="23">
        <f t="shared" si="19"/>
        <v>17.2</v>
      </c>
      <c r="F79" s="26">
        <v>0.3</v>
      </c>
      <c r="G79" s="23">
        <f t="shared" ref="G79:G88" si="22">ROUND(E79*F79,2)</f>
        <v>5.16</v>
      </c>
      <c r="H79" s="113">
        <f>ROUND(G79*0.2077,2)</f>
        <v>1.07</v>
      </c>
      <c r="I79" s="24">
        <f t="shared" si="20"/>
        <v>6.23</v>
      </c>
    </row>
    <row r="80" spans="1:9" x14ac:dyDescent="0.25">
      <c r="A80" s="75" t="s">
        <v>238</v>
      </c>
      <c r="B80" s="25">
        <v>6</v>
      </c>
      <c r="C80" s="23">
        <f t="shared" si="18"/>
        <v>3.614457831325301E-2</v>
      </c>
      <c r="D80" s="23">
        <v>4.3</v>
      </c>
      <c r="E80" s="23">
        <f t="shared" si="19"/>
        <v>25.799999999999997</v>
      </c>
      <c r="F80" s="26">
        <v>0.3</v>
      </c>
      <c r="G80" s="23">
        <f t="shared" si="22"/>
        <v>7.74</v>
      </c>
      <c r="H80" s="23">
        <f t="shared" ref="H80:H87" si="23">ROUND(G80*0.2359,2)</f>
        <v>1.83</v>
      </c>
      <c r="I80" s="24">
        <f t="shared" si="20"/>
        <v>9.57</v>
      </c>
    </row>
    <row r="81" spans="1:9" x14ac:dyDescent="0.25">
      <c r="A81" s="75" t="s">
        <v>238</v>
      </c>
      <c r="B81" s="25">
        <v>4</v>
      </c>
      <c r="C81" s="23">
        <f t="shared" si="18"/>
        <v>2.4096385542168676E-2</v>
      </c>
      <c r="D81" s="23">
        <v>4.3</v>
      </c>
      <c r="E81" s="23">
        <f t="shared" si="19"/>
        <v>17.2</v>
      </c>
      <c r="F81" s="26">
        <v>0.3</v>
      </c>
      <c r="G81" s="23">
        <f t="shared" si="22"/>
        <v>5.16</v>
      </c>
      <c r="H81" s="23">
        <f t="shared" si="23"/>
        <v>1.22</v>
      </c>
      <c r="I81" s="24">
        <f t="shared" si="20"/>
        <v>6.38</v>
      </c>
    </row>
    <row r="82" spans="1:9" x14ac:dyDescent="0.25">
      <c r="A82" s="75" t="s">
        <v>238</v>
      </c>
      <c r="B82" s="25">
        <v>3</v>
      </c>
      <c r="C82" s="23">
        <f t="shared" si="18"/>
        <v>1.8072289156626505E-2</v>
      </c>
      <c r="D82" s="23">
        <v>5.6</v>
      </c>
      <c r="E82" s="23">
        <f t="shared" si="19"/>
        <v>16.799999999999997</v>
      </c>
      <c r="F82" s="26">
        <v>0.3</v>
      </c>
      <c r="G82" s="23">
        <f t="shared" si="22"/>
        <v>5.04</v>
      </c>
      <c r="H82" s="23">
        <f t="shared" si="23"/>
        <v>1.19</v>
      </c>
      <c r="I82" s="24">
        <f t="shared" si="20"/>
        <v>6.23</v>
      </c>
    </row>
    <row r="83" spans="1:9" x14ac:dyDescent="0.25">
      <c r="A83" s="75" t="s">
        <v>238</v>
      </c>
      <c r="B83" s="25">
        <v>3</v>
      </c>
      <c r="C83" s="23">
        <f t="shared" si="18"/>
        <v>1.8072289156626505E-2</v>
      </c>
      <c r="D83" s="23">
        <v>5.6</v>
      </c>
      <c r="E83" s="23">
        <f t="shared" si="19"/>
        <v>16.799999999999997</v>
      </c>
      <c r="F83" s="26">
        <v>0.3</v>
      </c>
      <c r="G83" s="23">
        <f t="shared" si="22"/>
        <v>5.04</v>
      </c>
      <c r="H83" s="23">
        <f t="shared" si="23"/>
        <v>1.19</v>
      </c>
      <c r="I83" s="24">
        <f t="shared" si="20"/>
        <v>6.23</v>
      </c>
    </row>
    <row r="84" spans="1:9" x14ac:dyDescent="0.25">
      <c r="A84" s="75" t="s">
        <v>238</v>
      </c>
      <c r="B84" s="25">
        <v>1</v>
      </c>
      <c r="C84" s="23">
        <f t="shared" si="18"/>
        <v>6.024096385542169E-3</v>
      </c>
      <c r="D84" s="23">
        <v>4.3</v>
      </c>
      <c r="E84" s="23">
        <f t="shared" si="19"/>
        <v>4.3</v>
      </c>
      <c r="F84" s="26">
        <v>0.3</v>
      </c>
      <c r="G84" s="23">
        <f t="shared" si="22"/>
        <v>1.29</v>
      </c>
      <c r="H84" s="23">
        <f t="shared" si="23"/>
        <v>0.3</v>
      </c>
      <c r="I84" s="24">
        <f t="shared" si="20"/>
        <v>1.59</v>
      </c>
    </row>
    <row r="85" spans="1:9" x14ac:dyDescent="0.25">
      <c r="A85" s="75" t="s">
        <v>238</v>
      </c>
      <c r="B85" s="25">
        <v>2</v>
      </c>
      <c r="C85" s="23">
        <f t="shared" si="18"/>
        <v>1.2048192771084338E-2</v>
      </c>
      <c r="D85" s="23">
        <v>5.6</v>
      </c>
      <c r="E85" s="23">
        <f t="shared" si="19"/>
        <v>11.2</v>
      </c>
      <c r="F85" s="26">
        <v>0.3</v>
      </c>
      <c r="G85" s="23">
        <f t="shared" si="22"/>
        <v>3.36</v>
      </c>
      <c r="H85" s="113">
        <f>ROUND(G85*0.2077,2)</f>
        <v>0.7</v>
      </c>
      <c r="I85" s="24">
        <f t="shared" si="20"/>
        <v>4.0599999999999996</v>
      </c>
    </row>
    <row r="86" spans="1:9" x14ac:dyDescent="0.25">
      <c r="A86" s="75" t="s">
        <v>238</v>
      </c>
      <c r="B86" s="25">
        <v>4</v>
      </c>
      <c r="C86" s="23">
        <f t="shared" si="18"/>
        <v>2.4096385542168676E-2</v>
      </c>
      <c r="D86" s="23">
        <v>4.3</v>
      </c>
      <c r="E86" s="23">
        <f t="shared" si="19"/>
        <v>17.2</v>
      </c>
      <c r="F86" s="26">
        <v>0.3</v>
      </c>
      <c r="G86" s="23">
        <f t="shared" si="22"/>
        <v>5.16</v>
      </c>
      <c r="H86" s="23">
        <f t="shared" si="23"/>
        <v>1.22</v>
      </c>
      <c r="I86" s="24">
        <f t="shared" si="20"/>
        <v>6.38</v>
      </c>
    </row>
    <row r="87" spans="1:9" x14ac:dyDescent="0.25">
      <c r="A87" s="75" t="s">
        <v>238</v>
      </c>
      <c r="B87" s="25">
        <v>2</v>
      </c>
      <c r="C87" s="23">
        <f t="shared" si="18"/>
        <v>1.2048192771084338E-2</v>
      </c>
      <c r="D87" s="23">
        <v>4.3</v>
      </c>
      <c r="E87" s="23">
        <f t="shared" si="19"/>
        <v>8.6</v>
      </c>
      <c r="F87" s="26">
        <v>0.3</v>
      </c>
      <c r="G87" s="23">
        <f t="shared" si="22"/>
        <v>2.58</v>
      </c>
      <c r="H87" s="23">
        <f t="shared" si="23"/>
        <v>0.61</v>
      </c>
      <c r="I87" s="24">
        <f t="shared" si="20"/>
        <v>3.19</v>
      </c>
    </row>
    <row r="88" spans="1:9" ht="17.25" thickBot="1" x14ac:dyDescent="0.3">
      <c r="A88" s="77" t="s">
        <v>238</v>
      </c>
      <c r="B88" s="564">
        <v>3</v>
      </c>
      <c r="C88" s="50">
        <f t="shared" si="18"/>
        <v>1.8072289156626505E-2</v>
      </c>
      <c r="D88" s="50">
        <v>4.3</v>
      </c>
      <c r="E88" s="50">
        <f t="shared" si="19"/>
        <v>12.899999999999999</v>
      </c>
      <c r="F88" s="82">
        <v>0.3</v>
      </c>
      <c r="G88" s="50">
        <f t="shared" si="22"/>
        <v>3.87</v>
      </c>
      <c r="H88" s="617">
        <f>ROUND(G88*0.2077,2)</f>
        <v>0.8</v>
      </c>
      <c r="I88" s="51">
        <f t="shared" si="20"/>
        <v>4.67</v>
      </c>
    </row>
    <row r="90" spans="1:9" x14ac:dyDescent="0.25">
      <c r="A90" s="1269" t="s">
        <v>2610</v>
      </c>
      <c r="B90" s="1269"/>
    </row>
  </sheetData>
  <mergeCells count="4">
    <mergeCell ref="A6:A7"/>
    <mergeCell ref="B6:I6"/>
    <mergeCell ref="A2:I2"/>
    <mergeCell ref="A90:B9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71AEE-C2E7-4683-B3D3-D3406E0F304E}">
  <sheetPr>
    <tabColor theme="9" tint="0.59999389629810485"/>
    <pageSetUpPr fitToPage="1"/>
  </sheetPr>
  <dimension ref="A1:I23"/>
  <sheetViews>
    <sheetView zoomScale="80" zoomScaleNormal="80" zoomScaleSheetLayoutView="80" workbookViewId="0">
      <selection activeCell="K7" sqref="K7"/>
    </sheetView>
  </sheetViews>
  <sheetFormatPr defaultColWidth="9.140625" defaultRowHeight="18.75" x14ac:dyDescent="0.3"/>
  <cols>
    <col min="1" max="1" width="76.28515625" style="2" customWidth="1"/>
    <col min="2" max="2" width="18.85546875" style="2" customWidth="1"/>
    <col min="3" max="3" width="20.28515625" style="2" customWidth="1"/>
    <col min="4" max="4" width="14.42578125" style="2" customWidth="1"/>
    <col min="5" max="5" width="15.85546875" style="2" customWidth="1"/>
    <col min="6" max="6" width="11.7109375" style="2" bestFit="1" customWidth="1"/>
    <col min="7" max="8" width="17" style="2" customWidth="1"/>
    <col min="9" max="9" width="15" style="2" customWidth="1"/>
    <col min="10" max="16384" width="9.140625" style="2"/>
  </cols>
  <sheetData>
    <row r="1" spans="1:9" x14ac:dyDescent="0.3">
      <c r="I1" s="1345" t="s">
        <v>2627</v>
      </c>
    </row>
    <row r="2" spans="1:9" s="1" customFormat="1" ht="48.75" customHeight="1" x14ac:dyDescent="0.3">
      <c r="A2" s="1319" t="s">
        <v>23</v>
      </c>
      <c r="B2" s="1319"/>
      <c r="C2" s="1319"/>
      <c r="D2" s="1319"/>
      <c r="E2" s="1319"/>
      <c r="F2" s="1319"/>
      <c r="G2" s="1319"/>
      <c r="H2" s="1319"/>
      <c r="I2" s="1319"/>
    </row>
    <row r="3" spans="1:9" x14ac:dyDescent="0.3">
      <c r="A3" s="114"/>
      <c r="B3" s="114"/>
      <c r="C3" s="114"/>
      <c r="D3" s="114"/>
      <c r="E3" s="114"/>
      <c r="F3" s="114"/>
      <c r="G3" s="114"/>
      <c r="H3" s="114"/>
      <c r="I3" s="114"/>
    </row>
    <row r="4" spans="1:9" x14ac:dyDescent="0.3">
      <c r="A4" s="80" t="s">
        <v>2221</v>
      </c>
      <c r="B4" s="114"/>
      <c r="C4" s="114"/>
      <c r="D4" s="114"/>
      <c r="E4" s="114"/>
      <c r="F4" s="114"/>
      <c r="G4" s="114"/>
      <c r="H4" s="114"/>
      <c r="I4" s="114"/>
    </row>
    <row r="5" spans="1:9" ht="19.5" thickBot="1" x14ac:dyDescent="0.35">
      <c r="A5" s="623"/>
      <c r="B5" s="114"/>
      <c r="C5" s="114"/>
      <c r="D5" s="114"/>
      <c r="E5" s="114"/>
      <c r="F5" s="114"/>
      <c r="G5" s="114"/>
      <c r="H5" s="114"/>
      <c r="I5" s="114"/>
    </row>
    <row r="6" spans="1:9" x14ac:dyDescent="0.3">
      <c r="A6" s="1317"/>
      <c r="B6" s="1289" t="s">
        <v>20</v>
      </c>
      <c r="C6" s="1290"/>
      <c r="D6" s="1290"/>
      <c r="E6" s="1290"/>
      <c r="F6" s="1290"/>
      <c r="G6" s="1290"/>
      <c r="H6" s="1290"/>
      <c r="I6" s="1291"/>
    </row>
    <row r="7" spans="1:9" ht="142.5" customHeight="1" x14ac:dyDescent="0.3">
      <c r="A7" s="1318"/>
      <c r="B7" s="626" t="s">
        <v>16</v>
      </c>
      <c r="C7" s="84" t="s">
        <v>11</v>
      </c>
      <c r="D7" s="627" t="s">
        <v>12</v>
      </c>
      <c r="E7" s="627" t="s">
        <v>10</v>
      </c>
      <c r="F7" s="627" t="s">
        <v>2</v>
      </c>
      <c r="G7" s="627" t="s">
        <v>3</v>
      </c>
      <c r="H7" s="627" t="s">
        <v>4</v>
      </c>
      <c r="I7" s="628" t="s">
        <v>5</v>
      </c>
    </row>
    <row r="8" spans="1:9" ht="13.5" customHeight="1" x14ac:dyDescent="0.3">
      <c r="A8" s="630"/>
      <c r="B8" s="626">
        <v>1</v>
      </c>
      <c r="C8" s="84" t="s">
        <v>22</v>
      </c>
      <c r="D8" s="84">
        <v>3</v>
      </c>
      <c r="E8" s="84" t="s">
        <v>13</v>
      </c>
      <c r="F8" s="84">
        <v>5</v>
      </c>
      <c r="G8" s="84" t="s">
        <v>14</v>
      </c>
      <c r="H8" s="84" t="s">
        <v>19</v>
      </c>
      <c r="I8" s="629" t="s">
        <v>15</v>
      </c>
    </row>
    <row r="9" spans="1:9" s="1" customFormat="1" x14ac:dyDescent="0.3">
      <c r="A9" s="631" t="s">
        <v>0</v>
      </c>
      <c r="B9" s="639">
        <f>B10+B18</f>
        <v>1488</v>
      </c>
      <c r="C9" s="646">
        <f t="shared" ref="C9:I9" si="0">C10+C18</f>
        <v>8.9638554216867483</v>
      </c>
      <c r="D9" s="654"/>
      <c r="E9" s="654"/>
      <c r="F9" s="636"/>
      <c r="G9" s="654">
        <f t="shared" si="0"/>
        <v>4129.2</v>
      </c>
      <c r="H9" s="654">
        <f t="shared" si="0"/>
        <v>974.08999999999992</v>
      </c>
      <c r="I9" s="657">
        <f t="shared" si="0"/>
        <v>5103.29</v>
      </c>
    </row>
    <row r="10" spans="1:9" s="1" customFormat="1" x14ac:dyDescent="0.3">
      <c r="A10" s="632" t="s">
        <v>24</v>
      </c>
      <c r="B10" s="640">
        <f>B11</f>
        <v>744</v>
      </c>
      <c r="C10" s="647">
        <f t="shared" ref="C10:I10" si="1">C11</f>
        <v>4.4819277108433733</v>
      </c>
      <c r="D10" s="655"/>
      <c r="E10" s="655"/>
      <c r="F10" s="637"/>
      <c r="G10" s="655">
        <f t="shared" si="1"/>
        <v>2127.84</v>
      </c>
      <c r="H10" s="655">
        <f t="shared" si="1"/>
        <v>501.96999999999997</v>
      </c>
      <c r="I10" s="658">
        <f t="shared" si="1"/>
        <v>2629.81</v>
      </c>
    </row>
    <row r="11" spans="1:9" ht="33" x14ac:dyDescent="0.3">
      <c r="A11" s="633" t="s">
        <v>7</v>
      </c>
      <c r="B11" s="443">
        <f>SUM(B12:B17)</f>
        <v>744</v>
      </c>
      <c r="C11" s="648">
        <f t="shared" ref="C11:I11" si="2">SUM(C12:C17)</f>
        <v>4.4819277108433733</v>
      </c>
      <c r="D11" s="456"/>
      <c r="E11" s="456"/>
      <c r="F11" s="426"/>
      <c r="G11" s="456">
        <f t="shared" si="2"/>
        <v>2127.84</v>
      </c>
      <c r="H11" s="456">
        <f t="shared" si="2"/>
        <v>501.96999999999997</v>
      </c>
      <c r="I11" s="457">
        <f t="shared" si="2"/>
        <v>2629.81</v>
      </c>
    </row>
    <row r="12" spans="1:9" s="3" customFormat="1" x14ac:dyDescent="0.3">
      <c r="A12" s="634" t="s">
        <v>26</v>
      </c>
      <c r="B12" s="641">
        <v>168</v>
      </c>
      <c r="C12" s="625">
        <f>B12/166</f>
        <v>1.0120481927710843</v>
      </c>
      <c r="D12" s="541">
        <v>5.72</v>
      </c>
      <c r="E12" s="541">
        <f>B12*D12</f>
        <v>960.95999999999992</v>
      </c>
      <c r="F12" s="649">
        <v>0.5</v>
      </c>
      <c r="G12" s="541">
        <f>ROUND(E12*F12,2)</f>
        <v>480.48</v>
      </c>
      <c r="H12" s="541">
        <f>ROUND(G12*0.2359,2)</f>
        <v>113.35</v>
      </c>
      <c r="I12" s="659">
        <f>G12+H12</f>
        <v>593.83000000000004</v>
      </c>
    </row>
    <row r="13" spans="1:9" s="3" customFormat="1" x14ac:dyDescent="0.3">
      <c r="A13" s="634" t="s">
        <v>26</v>
      </c>
      <c r="B13" s="642">
        <v>12</v>
      </c>
      <c r="C13" s="625">
        <f t="shared" ref="C13:C17" si="3">B13/166</f>
        <v>7.2289156626506021E-2</v>
      </c>
      <c r="D13" s="541">
        <v>5.72</v>
      </c>
      <c r="E13" s="541">
        <f t="shared" ref="E13:E17" si="4">B13*D13</f>
        <v>68.64</v>
      </c>
      <c r="F13" s="649">
        <v>0.5</v>
      </c>
      <c r="G13" s="541">
        <f t="shared" ref="G13:G23" si="5">ROUND(E13*F13,2)</f>
        <v>34.32</v>
      </c>
      <c r="H13" s="541">
        <f t="shared" ref="H13:H23" si="6">ROUND(G13*0.2359,2)</f>
        <v>8.1</v>
      </c>
      <c r="I13" s="659">
        <f t="shared" ref="I13:I17" si="7">G13+H13</f>
        <v>42.42</v>
      </c>
    </row>
    <row r="14" spans="1:9" s="3" customFormat="1" x14ac:dyDescent="0.3">
      <c r="A14" s="634" t="s">
        <v>26</v>
      </c>
      <c r="B14" s="641">
        <v>136</v>
      </c>
      <c r="C14" s="625">
        <f t="shared" si="3"/>
        <v>0.81927710843373491</v>
      </c>
      <c r="D14" s="541">
        <v>5.72</v>
      </c>
      <c r="E14" s="541">
        <f>B14*D14</f>
        <v>777.92</v>
      </c>
      <c r="F14" s="649">
        <v>0.5</v>
      </c>
      <c r="G14" s="541">
        <f t="shared" si="5"/>
        <v>388.96</v>
      </c>
      <c r="H14" s="541">
        <f t="shared" si="6"/>
        <v>91.76</v>
      </c>
      <c r="I14" s="659">
        <f t="shared" si="7"/>
        <v>480.71999999999997</v>
      </c>
    </row>
    <row r="15" spans="1:9" s="3" customFormat="1" x14ac:dyDescent="0.3">
      <c r="A15" s="634" t="s">
        <v>26</v>
      </c>
      <c r="B15" s="641">
        <v>132</v>
      </c>
      <c r="C15" s="625">
        <f t="shared" si="3"/>
        <v>0.79518072289156627</v>
      </c>
      <c r="D15" s="541">
        <v>5.72</v>
      </c>
      <c r="E15" s="541">
        <f t="shared" si="4"/>
        <v>755.04</v>
      </c>
      <c r="F15" s="649">
        <v>0.5</v>
      </c>
      <c r="G15" s="541">
        <f t="shared" si="5"/>
        <v>377.52</v>
      </c>
      <c r="H15" s="541">
        <f t="shared" si="6"/>
        <v>89.06</v>
      </c>
      <c r="I15" s="659">
        <f t="shared" si="7"/>
        <v>466.58</v>
      </c>
    </row>
    <row r="16" spans="1:9" s="3" customFormat="1" x14ac:dyDescent="0.3">
      <c r="A16" s="634" t="s">
        <v>26</v>
      </c>
      <c r="B16" s="641">
        <v>120</v>
      </c>
      <c r="C16" s="625">
        <f t="shared" si="3"/>
        <v>0.72289156626506024</v>
      </c>
      <c r="D16" s="541">
        <v>5.72</v>
      </c>
      <c r="E16" s="541">
        <f t="shared" si="4"/>
        <v>686.4</v>
      </c>
      <c r="F16" s="649">
        <v>0.5</v>
      </c>
      <c r="G16" s="541">
        <f t="shared" si="5"/>
        <v>343.2</v>
      </c>
      <c r="H16" s="541">
        <f t="shared" si="6"/>
        <v>80.959999999999994</v>
      </c>
      <c r="I16" s="659">
        <f t="shared" si="7"/>
        <v>424.15999999999997</v>
      </c>
    </row>
    <row r="17" spans="1:9" s="3" customFormat="1" x14ac:dyDescent="0.3">
      <c r="A17" s="634" t="s">
        <v>26</v>
      </c>
      <c r="B17" s="641">
        <v>176</v>
      </c>
      <c r="C17" s="625">
        <f t="shared" si="3"/>
        <v>1.0602409638554218</v>
      </c>
      <c r="D17" s="541">
        <v>5.72</v>
      </c>
      <c r="E17" s="541">
        <f t="shared" si="4"/>
        <v>1006.7199999999999</v>
      </c>
      <c r="F17" s="649">
        <v>0.5</v>
      </c>
      <c r="G17" s="541">
        <f t="shared" si="5"/>
        <v>503.36</v>
      </c>
      <c r="H17" s="541">
        <f t="shared" si="6"/>
        <v>118.74</v>
      </c>
      <c r="I17" s="659">
        <f t="shared" si="7"/>
        <v>622.1</v>
      </c>
    </row>
    <row r="18" spans="1:9" s="1" customFormat="1" x14ac:dyDescent="0.3">
      <c r="A18" s="632" t="s">
        <v>25</v>
      </c>
      <c r="B18" s="640">
        <f>B19</f>
        <v>744</v>
      </c>
      <c r="C18" s="647">
        <f t="shared" ref="C18:I18" si="8">C19</f>
        <v>4.4819277108433742</v>
      </c>
      <c r="D18" s="655"/>
      <c r="E18" s="655"/>
      <c r="F18" s="650"/>
      <c r="G18" s="655">
        <f t="shared" si="8"/>
        <v>2001.36</v>
      </c>
      <c r="H18" s="655">
        <f t="shared" si="8"/>
        <v>472.12</v>
      </c>
      <c r="I18" s="658">
        <f t="shared" si="8"/>
        <v>2473.48</v>
      </c>
    </row>
    <row r="19" spans="1:9" ht="33" x14ac:dyDescent="0.3">
      <c r="A19" s="633" t="s">
        <v>7</v>
      </c>
      <c r="B19" s="443">
        <f>SUM(B20:B23)</f>
        <v>744</v>
      </c>
      <c r="C19" s="648">
        <f t="shared" ref="C19:I19" si="9">SUM(C20:C23)</f>
        <v>4.4819277108433742</v>
      </c>
      <c r="D19" s="456"/>
      <c r="E19" s="456"/>
      <c r="F19" s="651"/>
      <c r="G19" s="456">
        <f t="shared" si="9"/>
        <v>2001.36</v>
      </c>
      <c r="H19" s="456">
        <f t="shared" si="9"/>
        <v>472.12</v>
      </c>
      <c r="I19" s="457">
        <f t="shared" si="9"/>
        <v>2473.48</v>
      </c>
    </row>
    <row r="20" spans="1:9" x14ac:dyDescent="0.3">
      <c r="A20" s="634" t="s">
        <v>27</v>
      </c>
      <c r="B20" s="643">
        <v>259</v>
      </c>
      <c r="C20" s="624">
        <f>B20/166</f>
        <v>1.5602409638554218</v>
      </c>
      <c r="D20" s="115">
        <v>5.38</v>
      </c>
      <c r="E20" s="115">
        <f>B20*D20</f>
        <v>1393.42</v>
      </c>
      <c r="F20" s="652">
        <v>0.5</v>
      </c>
      <c r="G20" s="541">
        <f t="shared" si="5"/>
        <v>696.71</v>
      </c>
      <c r="H20" s="541">
        <f t="shared" si="6"/>
        <v>164.35</v>
      </c>
      <c r="I20" s="116">
        <f>G20+H20</f>
        <v>861.06000000000006</v>
      </c>
    </row>
    <row r="21" spans="1:9" x14ac:dyDescent="0.3">
      <c r="A21" s="634" t="s">
        <v>27</v>
      </c>
      <c r="B21" s="643">
        <v>232</v>
      </c>
      <c r="C21" s="624">
        <f t="shared" ref="C21:C23" si="10">B21/166</f>
        <v>1.3975903614457832</v>
      </c>
      <c r="D21" s="115">
        <v>5.38</v>
      </c>
      <c r="E21" s="115">
        <f t="shared" ref="E21:E23" si="11">B21*D21</f>
        <v>1248.1600000000001</v>
      </c>
      <c r="F21" s="652">
        <v>0.5</v>
      </c>
      <c r="G21" s="541">
        <f t="shared" si="5"/>
        <v>624.08000000000004</v>
      </c>
      <c r="H21" s="541">
        <f t="shared" si="6"/>
        <v>147.22</v>
      </c>
      <c r="I21" s="116">
        <f t="shared" ref="I21:I23" si="12">G21+H21</f>
        <v>771.30000000000007</v>
      </c>
    </row>
    <row r="22" spans="1:9" x14ac:dyDescent="0.3">
      <c r="A22" s="634" t="s">
        <v>27</v>
      </c>
      <c r="B22" s="643">
        <v>24</v>
      </c>
      <c r="C22" s="624">
        <f t="shared" si="10"/>
        <v>0.14457831325301204</v>
      </c>
      <c r="D22" s="115">
        <v>5.38</v>
      </c>
      <c r="E22" s="115">
        <f t="shared" si="11"/>
        <v>129.12</v>
      </c>
      <c r="F22" s="652">
        <v>0.5</v>
      </c>
      <c r="G22" s="541">
        <f t="shared" si="5"/>
        <v>64.56</v>
      </c>
      <c r="H22" s="541">
        <f t="shared" si="6"/>
        <v>15.23</v>
      </c>
      <c r="I22" s="116">
        <f t="shared" si="12"/>
        <v>79.790000000000006</v>
      </c>
    </row>
    <row r="23" spans="1:9" ht="19.5" thickBot="1" x14ac:dyDescent="0.35">
      <c r="A23" s="635" t="s">
        <v>27</v>
      </c>
      <c r="B23" s="644">
        <v>229</v>
      </c>
      <c r="C23" s="638">
        <f t="shared" si="10"/>
        <v>1.3795180722891567</v>
      </c>
      <c r="D23" s="656">
        <v>5.38</v>
      </c>
      <c r="E23" s="656">
        <f t="shared" si="11"/>
        <v>1232.02</v>
      </c>
      <c r="F23" s="653">
        <v>0.5</v>
      </c>
      <c r="G23" s="660">
        <f t="shared" si="5"/>
        <v>616.01</v>
      </c>
      <c r="H23" s="660">
        <f t="shared" si="6"/>
        <v>145.32</v>
      </c>
      <c r="I23" s="661">
        <f t="shared" si="12"/>
        <v>761.32999999999993</v>
      </c>
    </row>
  </sheetData>
  <mergeCells count="3">
    <mergeCell ref="A6:A7"/>
    <mergeCell ref="B6:I6"/>
    <mergeCell ref="A2:I2"/>
  </mergeCells>
  <pageMargins left="0.31496062992125984" right="0.31496062992125984" top="0.55118110236220474" bottom="0.35433070866141736" header="0.31496062992125984" footer="0.31496062992125984"/>
  <pageSetup paperSize="9" scale="67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D39D5-26B3-40F1-86DC-A32BA0BA3019}">
  <sheetPr>
    <tabColor theme="9" tint="0.59999389629810485"/>
  </sheetPr>
  <dimension ref="A1:I263"/>
  <sheetViews>
    <sheetView zoomScale="80" zoomScaleNormal="80" workbookViewId="0">
      <selection activeCell="N7" sqref="N7"/>
    </sheetView>
  </sheetViews>
  <sheetFormatPr defaultRowHeight="12.75" x14ac:dyDescent="0.2"/>
  <cols>
    <col min="1" max="1" width="72.140625" style="139" customWidth="1"/>
    <col min="2" max="2" width="19.42578125" style="139" customWidth="1"/>
    <col min="3" max="3" width="22.7109375" style="139" customWidth="1"/>
    <col min="4" max="4" width="12.140625" style="139" customWidth="1"/>
    <col min="5" max="5" width="15.42578125" style="139" customWidth="1"/>
    <col min="6" max="6" width="15.28515625" style="140" customWidth="1"/>
    <col min="7" max="9" width="14.7109375" style="139" customWidth="1"/>
    <col min="10" max="215" width="9.140625" style="139"/>
    <col min="216" max="216" width="34.28515625" style="139" customWidth="1"/>
    <col min="217" max="217" width="12" style="139" customWidth="1"/>
    <col min="218" max="218" width="15.5703125" style="139" customWidth="1"/>
    <col min="219" max="219" width="12.140625" style="139" customWidth="1"/>
    <col min="220" max="220" width="15.42578125" style="139" customWidth="1"/>
    <col min="221" max="221" width="9.85546875" style="139" customWidth="1"/>
    <col min="222" max="222" width="12.28515625" style="139" customWidth="1"/>
    <col min="223" max="223" width="12.42578125" style="139" customWidth="1"/>
    <col min="224" max="224" width="13" style="139" customWidth="1"/>
    <col min="225" max="225" width="10.42578125" style="139" customWidth="1"/>
    <col min="226" max="226" width="35" style="139" customWidth="1"/>
    <col min="227" max="227" width="8.85546875" style="139" customWidth="1"/>
    <col min="228" max="228" width="9.85546875" style="139" customWidth="1"/>
    <col min="229" max="229" width="9.140625" style="139"/>
    <col min="230" max="230" width="12.85546875" style="139" customWidth="1"/>
    <col min="231" max="471" width="9.140625" style="139"/>
    <col min="472" max="472" width="34.28515625" style="139" customWidth="1"/>
    <col min="473" max="473" width="12" style="139" customWidth="1"/>
    <col min="474" max="474" width="15.5703125" style="139" customWidth="1"/>
    <col min="475" max="475" width="12.140625" style="139" customWidth="1"/>
    <col min="476" max="476" width="15.42578125" style="139" customWidth="1"/>
    <col min="477" max="477" width="9.85546875" style="139" customWidth="1"/>
    <col min="478" max="478" width="12.28515625" style="139" customWidth="1"/>
    <col min="479" max="479" width="12.42578125" style="139" customWidth="1"/>
    <col min="480" max="480" width="13" style="139" customWidth="1"/>
    <col min="481" max="481" width="10.42578125" style="139" customWidth="1"/>
    <col min="482" max="482" width="35" style="139" customWidth="1"/>
    <col min="483" max="483" width="8.85546875" style="139" customWidth="1"/>
    <col min="484" max="484" width="9.85546875" style="139" customWidth="1"/>
    <col min="485" max="485" width="9.140625" style="139"/>
    <col min="486" max="486" width="12.85546875" style="139" customWidth="1"/>
    <col min="487" max="727" width="9.140625" style="139"/>
    <col min="728" max="728" width="34.28515625" style="139" customWidth="1"/>
    <col min="729" max="729" width="12" style="139" customWidth="1"/>
    <col min="730" max="730" width="15.5703125" style="139" customWidth="1"/>
    <col min="731" max="731" width="12.140625" style="139" customWidth="1"/>
    <col min="732" max="732" width="15.42578125" style="139" customWidth="1"/>
    <col min="733" max="733" width="9.85546875" style="139" customWidth="1"/>
    <col min="734" max="734" width="12.28515625" style="139" customWidth="1"/>
    <col min="735" max="735" width="12.42578125" style="139" customWidth="1"/>
    <col min="736" max="736" width="13" style="139" customWidth="1"/>
    <col min="737" max="737" width="10.42578125" style="139" customWidth="1"/>
    <col min="738" max="738" width="35" style="139" customWidth="1"/>
    <col min="739" max="739" width="8.85546875" style="139" customWidth="1"/>
    <col min="740" max="740" width="9.85546875" style="139" customWidth="1"/>
    <col min="741" max="741" width="9.140625" style="139"/>
    <col min="742" max="742" width="12.85546875" style="139" customWidth="1"/>
    <col min="743" max="983" width="9.140625" style="139"/>
    <col min="984" max="984" width="34.28515625" style="139" customWidth="1"/>
    <col min="985" max="985" width="12" style="139" customWidth="1"/>
    <col min="986" max="986" width="15.5703125" style="139" customWidth="1"/>
    <col min="987" max="987" width="12.140625" style="139" customWidth="1"/>
    <col min="988" max="988" width="15.42578125" style="139" customWidth="1"/>
    <col min="989" max="989" width="9.85546875" style="139" customWidth="1"/>
    <col min="990" max="990" width="12.28515625" style="139" customWidth="1"/>
    <col min="991" max="991" width="12.42578125" style="139" customWidth="1"/>
    <col min="992" max="992" width="13" style="139" customWidth="1"/>
    <col min="993" max="993" width="10.42578125" style="139" customWidth="1"/>
    <col min="994" max="994" width="35" style="139" customWidth="1"/>
    <col min="995" max="995" width="8.85546875" style="139" customWidth="1"/>
    <col min="996" max="996" width="9.85546875" style="139" customWidth="1"/>
    <col min="997" max="997" width="9.140625" style="139"/>
    <col min="998" max="998" width="12.85546875" style="139" customWidth="1"/>
    <col min="999" max="1239" width="9.140625" style="139"/>
    <col min="1240" max="1240" width="34.28515625" style="139" customWidth="1"/>
    <col min="1241" max="1241" width="12" style="139" customWidth="1"/>
    <col min="1242" max="1242" width="15.5703125" style="139" customWidth="1"/>
    <col min="1243" max="1243" width="12.140625" style="139" customWidth="1"/>
    <col min="1244" max="1244" width="15.42578125" style="139" customWidth="1"/>
    <col min="1245" max="1245" width="9.85546875" style="139" customWidth="1"/>
    <col min="1246" max="1246" width="12.28515625" style="139" customWidth="1"/>
    <col min="1247" max="1247" width="12.42578125" style="139" customWidth="1"/>
    <col min="1248" max="1248" width="13" style="139" customWidth="1"/>
    <col min="1249" max="1249" width="10.42578125" style="139" customWidth="1"/>
    <col min="1250" max="1250" width="35" style="139" customWidth="1"/>
    <col min="1251" max="1251" width="8.85546875" style="139" customWidth="1"/>
    <col min="1252" max="1252" width="9.85546875" style="139" customWidth="1"/>
    <col min="1253" max="1253" width="9.140625" style="139"/>
    <col min="1254" max="1254" width="12.85546875" style="139" customWidth="1"/>
    <col min="1255" max="1495" width="9.140625" style="139"/>
    <col min="1496" max="1496" width="34.28515625" style="139" customWidth="1"/>
    <col min="1497" max="1497" width="12" style="139" customWidth="1"/>
    <col min="1498" max="1498" width="15.5703125" style="139" customWidth="1"/>
    <col min="1499" max="1499" width="12.140625" style="139" customWidth="1"/>
    <col min="1500" max="1500" width="15.42578125" style="139" customWidth="1"/>
    <col min="1501" max="1501" width="9.85546875" style="139" customWidth="1"/>
    <col min="1502" max="1502" width="12.28515625" style="139" customWidth="1"/>
    <col min="1503" max="1503" width="12.42578125" style="139" customWidth="1"/>
    <col min="1504" max="1504" width="13" style="139" customWidth="1"/>
    <col min="1505" max="1505" width="10.42578125" style="139" customWidth="1"/>
    <col min="1506" max="1506" width="35" style="139" customWidth="1"/>
    <col min="1507" max="1507" width="8.85546875" style="139" customWidth="1"/>
    <col min="1508" max="1508" width="9.85546875" style="139" customWidth="1"/>
    <col min="1509" max="1509" width="9.140625" style="139"/>
    <col min="1510" max="1510" width="12.85546875" style="139" customWidth="1"/>
    <col min="1511" max="1751" width="9.140625" style="139"/>
    <col min="1752" max="1752" width="34.28515625" style="139" customWidth="1"/>
    <col min="1753" max="1753" width="12" style="139" customWidth="1"/>
    <col min="1754" max="1754" width="15.5703125" style="139" customWidth="1"/>
    <col min="1755" max="1755" width="12.140625" style="139" customWidth="1"/>
    <col min="1756" max="1756" width="15.42578125" style="139" customWidth="1"/>
    <col min="1757" max="1757" width="9.85546875" style="139" customWidth="1"/>
    <col min="1758" max="1758" width="12.28515625" style="139" customWidth="1"/>
    <col min="1759" max="1759" width="12.42578125" style="139" customWidth="1"/>
    <col min="1760" max="1760" width="13" style="139" customWidth="1"/>
    <col min="1761" max="1761" width="10.42578125" style="139" customWidth="1"/>
    <col min="1762" max="1762" width="35" style="139" customWidth="1"/>
    <col min="1763" max="1763" width="8.85546875" style="139" customWidth="1"/>
    <col min="1764" max="1764" width="9.85546875" style="139" customWidth="1"/>
    <col min="1765" max="1765" width="9.140625" style="139"/>
    <col min="1766" max="1766" width="12.85546875" style="139" customWidth="1"/>
    <col min="1767" max="2007" width="9.140625" style="139"/>
    <col min="2008" max="2008" width="34.28515625" style="139" customWidth="1"/>
    <col min="2009" max="2009" width="12" style="139" customWidth="1"/>
    <col min="2010" max="2010" width="15.5703125" style="139" customWidth="1"/>
    <col min="2011" max="2011" width="12.140625" style="139" customWidth="1"/>
    <col min="2012" max="2012" width="15.42578125" style="139" customWidth="1"/>
    <col min="2013" max="2013" width="9.85546875" style="139" customWidth="1"/>
    <col min="2014" max="2014" width="12.28515625" style="139" customWidth="1"/>
    <col min="2015" max="2015" width="12.42578125" style="139" customWidth="1"/>
    <col min="2016" max="2016" width="13" style="139" customWidth="1"/>
    <col min="2017" max="2017" width="10.42578125" style="139" customWidth="1"/>
    <col min="2018" max="2018" width="35" style="139" customWidth="1"/>
    <col min="2019" max="2019" width="8.85546875" style="139" customWidth="1"/>
    <col min="2020" max="2020" width="9.85546875" style="139" customWidth="1"/>
    <col min="2021" max="2021" width="9.140625" style="139"/>
    <col min="2022" max="2022" width="12.85546875" style="139" customWidth="1"/>
    <col min="2023" max="2263" width="9.140625" style="139"/>
    <col min="2264" max="2264" width="34.28515625" style="139" customWidth="1"/>
    <col min="2265" max="2265" width="12" style="139" customWidth="1"/>
    <col min="2266" max="2266" width="15.5703125" style="139" customWidth="1"/>
    <col min="2267" max="2267" width="12.140625" style="139" customWidth="1"/>
    <col min="2268" max="2268" width="15.42578125" style="139" customWidth="1"/>
    <col min="2269" max="2269" width="9.85546875" style="139" customWidth="1"/>
    <col min="2270" max="2270" width="12.28515625" style="139" customWidth="1"/>
    <col min="2271" max="2271" width="12.42578125" style="139" customWidth="1"/>
    <col min="2272" max="2272" width="13" style="139" customWidth="1"/>
    <col min="2273" max="2273" width="10.42578125" style="139" customWidth="1"/>
    <col min="2274" max="2274" width="35" style="139" customWidth="1"/>
    <col min="2275" max="2275" width="8.85546875" style="139" customWidth="1"/>
    <col min="2276" max="2276" width="9.85546875" style="139" customWidth="1"/>
    <col min="2277" max="2277" width="9.140625" style="139"/>
    <col min="2278" max="2278" width="12.85546875" style="139" customWidth="1"/>
    <col min="2279" max="2519" width="9.140625" style="139"/>
    <col min="2520" max="2520" width="34.28515625" style="139" customWidth="1"/>
    <col min="2521" max="2521" width="12" style="139" customWidth="1"/>
    <col min="2522" max="2522" width="15.5703125" style="139" customWidth="1"/>
    <col min="2523" max="2523" width="12.140625" style="139" customWidth="1"/>
    <col min="2524" max="2524" width="15.42578125" style="139" customWidth="1"/>
    <col min="2525" max="2525" width="9.85546875" style="139" customWidth="1"/>
    <col min="2526" max="2526" width="12.28515625" style="139" customWidth="1"/>
    <col min="2527" max="2527" width="12.42578125" style="139" customWidth="1"/>
    <col min="2528" max="2528" width="13" style="139" customWidth="1"/>
    <col min="2529" max="2529" width="10.42578125" style="139" customWidth="1"/>
    <col min="2530" max="2530" width="35" style="139" customWidth="1"/>
    <col min="2531" max="2531" width="8.85546875" style="139" customWidth="1"/>
    <col min="2532" max="2532" width="9.85546875" style="139" customWidth="1"/>
    <col min="2533" max="2533" width="9.140625" style="139"/>
    <col min="2534" max="2534" width="12.85546875" style="139" customWidth="1"/>
    <col min="2535" max="2775" width="9.140625" style="139"/>
    <col min="2776" max="2776" width="34.28515625" style="139" customWidth="1"/>
    <col min="2777" max="2777" width="12" style="139" customWidth="1"/>
    <col min="2778" max="2778" width="15.5703125" style="139" customWidth="1"/>
    <col min="2779" max="2779" width="12.140625" style="139" customWidth="1"/>
    <col min="2780" max="2780" width="15.42578125" style="139" customWidth="1"/>
    <col min="2781" max="2781" width="9.85546875" style="139" customWidth="1"/>
    <col min="2782" max="2782" width="12.28515625" style="139" customWidth="1"/>
    <col min="2783" max="2783" width="12.42578125" style="139" customWidth="1"/>
    <col min="2784" max="2784" width="13" style="139" customWidth="1"/>
    <col min="2785" max="2785" width="10.42578125" style="139" customWidth="1"/>
    <col min="2786" max="2786" width="35" style="139" customWidth="1"/>
    <col min="2787" max="2787" width="8.85546875" style="139" customWidth="1"/>
    <col min="2788" max="2788" width="9.85546875" style="139" customWidth="1"/>
    <col min="2789" max="2789" width="9.140625" style="139"/>
    <col min="2790" max="2790" width="12.85546875" style="139" customWidth="1"/>
    <col min="2791" max="3031" width="9.140625" style="139"/>
    <col min="3032" max="3032" width="34.28515625" style="139" customWidth="1"/>
    <col min="3033" max="3033" width="12" style="139" customWidth="1"/>
    <col min="3034" max="3034" width="15.5703125" style="139" customWidth="1"/>
    <col min="3035" max="3035" width="12.140625" style="139" customWidth="1"/>
    <col min="3036" max="3036" width="15.42578125" style="139" customWidth="1"/>
    <col min="3037" max="3037" width="9.85546875" style="139" customWidth="1"/>
    <col min="3038" max="3038" width="12.28515625" style="139" customWidth="1"/>
    <col min="3039" max="3039" width="12.42578125" style="139" customWidth="1"/>
    <col min="3040" max="3040" width="13" style="139" customWidth="1"/>
    <col min="3041" max="3041" width="10.42578125" style="139" customWidth="1"/>
    <col min="3042" max="3042" width="35" style="139" customWidth="1"/>
    <col min="3043" max="3043" width="8.85546875" style="139" customWidth="1"/>
    <col min="3044" max="3044" width="9.85546875" style="139" customWidth="1"/>
    <col min="3045" max="3045" width="9.140625" style="139"/>
    <col min="3046" max="3046" width="12.85546875" style="139" customWidth="1"/>
    <col min="3047" max="3287" width="9.140625" style="139"/>
    <col min="3288" max="3288" width="34.28515625" style="139" customWidth="1"/>
    <col min="3289" max="3289" width="12" style="139" customWidth="1"/>
    <col min="3290" max="3290" width="15.5703125" style="139" customWidth="1"/>
    <col min="3291" max="3291" width="12.140625" style="139" customWidth="1"/>
    <col min="3292" max="3292" width="15.42578125" style="139" customWidth="1"/>
    <col min="3293" max="3293" width="9.85546875" style="139" customWidth="1"/>
    <col min="3294" max="3294" width="12.28515625" style="139" customWidth="1"/>
    <col min="3295" max="3295" width="12.42578125" style="139" customWidth="1"/>
    <col min="3296" max="3296" width="13" style="139" customWidth="1"/>
    <col min="3297" max="3297" width="10.42578125" style="139" customWidth="1"/>
    <col min="3298" max="3298" width="35" style="139" customWidth="1"/>
    <col min="3299" max="3299" width="8.85546875" style="139" customWidth="1"/>
    <col min="3300" max="3300" width="9.85546875" style="139" customWidth="1"/>
    <col min="3301" max="3301" width="9.140625" style="139"/>
    <col min="3302" max="3302" width="12.85546875" style="139" customWidth="1"/>
    <col min="3303" max="3543" width="9.140625" style="139"/>
    <col min="3544" max="3544" width="34.28515625" style="139" customWidth="1"/>
    <col min="3545" max="3545" width="12" style="139" customWidth="1"/>
    <col min="3546" max="3546" width="15.5703125" style="139" customWidth="1"/>
    <col min="3547" max="3547" width="12.140625" style="139" customWidth="1"/>
    <col min="3548" max="3548" width="15.42578125" style="139" customWidth="1"/>
    <col min="3549" max="3549" width="9.85546875" style="139" customWidth="1"/>
    <col min="3550" max="3550" width="12.28515625" style="139" customWidth="1"/>
    <col min="3551" max="3551" width="12.42578125" style="139" customWidth="1"/>
    <col min="3552" max="3552" width="13" style="139" customWidth="1"/>
    <col min="3553" max="3553" width="10.42578125" style="139" customWidth="1"/>
    <col min="3554" max="3554" width="35" style="139" customWidth="1"/>
    <col min="3555" max="3555" width="8.85546875" style="139" customWidth="1"/>
    <col min="3556" max="3556" width="9.85546875" style="139" customWidth="1"/>
    <col min="3557" max="3557" width="9.140625" style="139"/>
    <col min="3558" max="3558" width="12.85546875" style="139" customWidth="1"/>
    <col min="3559" max="3799" width="9.140625" style="139"/>
    <col min="3800" max="3800" width="34.28515625" style="139" customWidth="1"/>
    <col min="3801" max="3801" width="12" style="139" customWidth="1"/>
    <col min="3802" max="3802" width="15.5703125" style="139" customWidth="1"/>
    <col min="3803" max="3803" width="12.140625" style="139" customWidth="1"/>
    <col min="3804" max="3804" width="15.42578125" style="139" customWidth="1"/>
    <col min="3805" max="3805" width="9.85546875" style="139" customWidth="1"/>
    <col min="3806" max="3806" width="12.28515625" style="139" customWidth="1"/>
    <col min="3807" max="3807" width="12.42578125" style="139" customWidth="1"/>
    <col min="3808" max="3808" width="13" style="139" customWidth="1"/>
    <col min="3809" max="3809" width="10.42578125" style="139" customWidth="1"/>
    <col min="3810" max="3810" width="35" style="139" customWidth="1"/>
    <col min="3811" max="3811" width="8.85546875" style="139" customWidth="1"/>
    <col min="3812" max="3812" width="9.85546875" style="139" customWidth="1"/>
    <col min="3813" max="3813" width="9.140625" style="139"/>
    <col min="3814" max="3814" width="12.85546875" style="139" customWidth="1"/>
    <col min="3815" max="4055" width="9.140625" style="139"/>
    <col min="4056" max="4056" width="34.28515625" style="139" customWidth="1"/>
    <col min="4057" max="4057" width="12" style="139" customWidth="1"/>
    <col min="4058" max="4058" width="15.5703125" style="139" customWidth="1"/>
    <col min="4059" max="4059" width="12.140625" style="139" customWidth="1"/>
    <col min="4060" max="4060" width="15.42578125" style="139" customWidth="1"/>
    <col min="4061" max="4061" width="9.85546875" style="139" customWidth="1"/>
    <col min="4062" max="4062" width="12.28515625" style="139" customWidth="1"/>
    <col min="4063" max="4063" width="12.42578125" style="139" customWidth="1"/>
    <col min="4064" max="4064" width="13" style="139" customWidth="1"/>
    <col min="4065" max="4065" width="10.42578125" style="139" customWidth="1"/>
    <col min="4066" max="4066" width="35" style="139" customWidth="1"/>
    <col min="4067" max="4067" width="8.85546875" style="139" customWidth="1"/>
    <col min="4068" max="4068" width="9.85546875" style="139" customWidth="1"/>
    <col min="4069" max="4069" width="9.140625" style="139"/>
    <col min="4070" max="4070" width="12.85546875" style="139" customWidth="1"/>
    <col min="4071" max="4311" width="9.140625" style="139"/>
    <col min="4312" max="4312" width="34.28515625" style="139" customWidth="1"/>
    <col min="4313" max="4313" width="12" style="139" customWidth="1"/>
    <col min="4314" max="4314" width="15.5703125" style="139" customWidth="1"/>
    <col min="4315" max="4315" width="12.140625" style="139" customWidth="1"/>
    <col min="4316" max="4316" width="15.42578125" style="139" customWidth="1"/>
    <col min="4317" max="4317" width="9.85546875" style="139" customWidth="1"/>
    <col min="4318" max="4318" width="12.28515625" style="139" customWidth="1"/>
    <col min="4319" max="4319" width="12.42578125" style="139" customWidth="1"/>
    <col min="4320" max="4320" width="13" style="139" customWidth="1"/>
    <col min="4321" max="4321" width="10.42578125" style="139" customWidth="1"/>
    <col min="4322" max="4322" width="35" style="139" customWidth="1"/>
    <col min="4323" max="4323" width="8.85546875" style="139" customWidth="1"/>
    <col min="4324" max="4324" width="9.85546875" style="139" customWidth="1"/>
    <col min="4325" max="4325" width="9.140625" style="139"/>
    <col min="4326" max="4326" width="12.85546875" style="139" customWidth="1"/>
    <col min="4327" max="4567" width="9.140625" style="139"/>
    <col min="4568" max="4568" width="34.28515625" style="139" customWidth="1"/>
    <col min="4569" max="4569" width="12" style="139" customWidth="1"/>
    <col min="4570" max="4570" width="15.5703125" style="139" customWidth="1"/>
    <col min="4571" max="4571" width="12.140625" style="139" customWidth="1"/>
    <col min="4572" max="4572" width="15.42578125" style="139" customWidth="1"/>
    <col min="4573" max="4573" width="9.85546875" style="139" customWidth="1"/>
    <col min="4574" max="4574" width="12.28515625" style="139" customWidth="1"/>
    <col min="4575" max="4575" width="12.42578125" style="139" customWidth="1"/>
    <col min="4576" max="4576" width="13" style="139" customWidth="1"/>
    <col min="4577" max="4577" width="10.42578125" style="139" customWidth="1"/>
    <col min="4578" max="4578" width="35" style="139" customWidth="1"/>
    <col min="4579" max="4579" width="8.85546875" style="139" customWidth="1"/>
    <col min="4580" max="4580" width="9.85546875" style="139" customWidth="1"/>
    <col min="4581" max="4581" width="9.140625" style="139"/>
    <col min="4582" max="4582" width="12.85546875" style="139" customWidth="1"/>
    <col min="4583" max="4823" width="9.140625" style="139"/>
    <col min="4824" max="4824" width="34.28515625" style="139" customWidth="1"/>
    <col min="4825" max="4825" width="12" style="139" customWidth="1"/>
    <col min="4826" max="4826" width="15.5703125" style="139" customWidth="1"/>
    <col min="4827" max="4827" width="12.140625" style="139" customWidth="1"/>
    <col min="4828" max="4828" width="15.42578125" style="139" customWidth="1"/>
    <col min="4829" max="4829" width="9.85546875" style="139" customWidth="1"/>
    <col min="4830" max="4830" width="12.28515625" style="139" customWidth="1"/>
    <col min="4831" max="4831" width="12.42578125" style="139" customWidth="1"/>
    <col min="4832" max="4832" width="13" style="139" customWidth="1"/>
    <col min="4833" max="4833" width="10.42578125" style="139" customWidth="1"/>
    <col min="4834" max="4834" width="35" style="139" customWidth="1"/>
    <col min="4835" max="4835" width="8.85546875" style="139" customWidth="1"/>
    <col min="4836" max="4836" width="9.85546875" style="139" customWidth="1"/>
    <col min="4837" max="4837" width="9.140625" style="139"/>
    <col min="4838" max="4838" width="12.85546875" style="139" customWidth="1"/>
    <col min="4839" max="5079" width="9.140625" style="139"/>
    <col min="5080" max="5080" width="34.28515625" style="139" customWidth="1"/>
    <col min="5081" max="5081" width="12" style="139" customWidth="1"/>
    <col min="5082" max="5082" width="15.5703125" style="139" customWidth="1"/>
    <col min="5083" max="5083" width="12.140625" style="139" customWidth="1"/>
    <col min="5084" max="5084" width="15.42578125" style="139" customWidth="1"/>
    <col min="5085" max="5085" width="9.85546875" style="139" customWidth="1"/>
    <col min="5086" max="5086" width="12.28515625" style="139" customWidth="1"/>
    <col min="5087" max="5087" width="12.42578125" style="139" customWidth="1"/>
    <col min="5088" max="5088" width="13" style="139" customWidth="1"/>
    <col min="5089" max="5089" width="10.42578125" style="139" customWidth="1"/>
    <col min="5090" max="5090" width="35" style="139" customWidth="1"/>
    <col min="5091" max="5091" width="8.85546875" style="139" customWidth="1"/>
    <col min="5092" max="5092" width="9.85546875" style="139" customWidth="1"/>
    <col min="5093" max="5093" width="9.140625" style="139"/>
    <col min="5094" max="5094" width="12.85546875" style="139" customWidth="1"/>
    <col min="5095" max="5335" width="9.140625" style="139"/>
    <col min="5336" max="5336" width="34.28515625" style="139" customWidth="1"/>
    <col min="5337" max="5337" width="12" style="139" customWidth="1"/>
    <col min="5338" max="5338" width="15.5703125" style="139" customWidth="1"/>
    <col min="5339" max="5339" width="12.140625" style="139" customWidth="1"/>
    <col min="5340" max="5340" width="15.42578125" style="139" customWidth="1"/>
    <col min="5341" max="5341" width="9.85546875" style="139" customWidth="1"/>
    <col min="5342" max="5342" width="12.28515625" style="139" customWidth="1"/>
    <col min="5343" max="5343" width="12.42578125" style="139" customWidth="1"/>
    <col min="5344" max="5344" width="13" style="139" customWidth="1"/>
    <col min="5345" max="5345" width="10.42578125" style="139" customWidth="1"/>
    <col min="5346" max="5346" width="35" style="139" customWidth="1"/>
    <col min="5347" max="5347" width="8.85546875" style="139" customWidth="1"/>
    <col min="5348" max="5348" width="9.85546875" style="139" customWidth="1"/>
    <col min="5349" max="5349" width="9.140625" style="139"/>
    <col min="5350" max="5350" width="12.85546875" style="139" customWidth="1"/>
    <col min="5351" max="5591" width="9.140625" style="139"/>
    <col min="5592" max="5592" width="34.28515625" style="139" customWidth="1"/>
    <col min="5593" max="5593" width="12" style="139" customWidth="1"/>
    <col min="5594" max="5594" width="15.5703125" style="139" customWidth="1"/>
    <col min="5595" max="5595" width="12.140625" style="139" customWidth="1"/>
    <col min="5596" max="5596" width="15.42578125" style="139" customWidth="1"/>
    <col min="5597" max="5597" width="9.85546875" style="139" customWidth="1"/>
    <col min="5598" max="5598" width="12.28515625" style="139" customWidth="1"/>
    <col min="5599" max="5599" width="12.42578125" style="139" customWidth="1"/>
    <col min="5600" max="5600" width="13" style="139" customWidth="1"/>
    <col min="5601" max="5601" width="10.42578125" style="139" customWidth="1"/>
    <col min="5602" max="5602" width="35" style="139" customWidth="1"/>
    <col min="5603" max="5603" width="8.85546875" style="139" customWidth="1"/>
    <col min="5604" max="5604" width="9.85546875" style="139" customWidth="1"/>
    <col min="5605" max="5605" width="9.140625" style="139"/>
    <col min="5606" max="5606" width="12.85546875" style="139" customWidth="1"/>
    <col min="5607" max="5847" width="9.140625" style="139"/>
    <col min="5848" max="5848" width="34.28515625" style="139" customWidth="1"/>
    <col min="5849" max="5849" width="12" style="139" customWidth="1"/>
    <col min="5850" max="5850" width="15.5703125" style="139" customWidth="1"/>
    <col min="5851" max="5851" width="12.140625" style="139" customWidth="1"/>
    <col min="5852" max="5852" width="15.42578125" style="139" customWidth="1"/>
    <col min="5853" max="5853" width="9.85546875" style="139" customWidth="1"/>
    <col min="5854" max="5854" width="12.28515625" style="139" customWidth="1"/>
    <col min="5855" max="5855" width="12.42578125" style="139" customWidth="1"/>
    <col min="5856" max="5856" width="13" style="139" customWidth="1"/>
    <col min="5857" max="5857" width="10.42578125" style="139" customWidth="1"/>
    <col min="5858" max="5858" width="35" style="139" customWidth="1"/>
    <col min="5859" max="5859" width="8.85546875" style="139" customWidth="1"/>
    <col min="5860" max="5860" width="9.85546875" style="139" customWidth="1"/>
    <col min="5861" max="5861" width="9.140625" style="139"/>
    <col min="5862" max="5862" width="12.85546875" style="139" customWidth="1"/>
    <col min="5863" max="6103" width="9.140625" style="139"/>
    <col min="6104" max="6104" width="34.28515625" style="139" customWidth="1"/>
    <col min="6105" max="6105" width="12" style="139" customWidth="1"/>
    <col min="6106" max="6106" width="15.5703125" style="139" customWidth="1"/>
    <col min="6107" max="6107" width="12.140625" style="139" customWidth="1"/>
    <col min="6108" max="6108" width="15.42578125" style="139" customWidth="1"/>
    <col min="6109" max="6109" width="9.85546875" style="139" customWidth="1"/>
    <col min="6110" max="6110" width="12.28515625" style="139" customWidth="1"/>
    <col min="6111" max="6111" width="12.42578125" style="139" customWidth="1"/>
    <col min="6112" max="6112" width="13" style="139" customWidth="1"/>
    <col min="6113" max="6113" width="10.42578125" style="139" customWidth="1"/>
    <col min="6114" max="6114" width="35" style="139" customWidth="1"/>
    <col min="6115" max="6115" width="8.85546875" style="139" customWidth="1"/>
    <col min="6116" max="6116" width="9.85546875" style="139" customWidth="1"/>
    <col min="6117" max="6117" width="9.140625" style="139"/>
    <col min="6118" max="6118" width="12.85546875" style="139" customWidth="1"/>
    <col min="6119" max="6359" width="9.140625" style="139"/>
    <col min="6360" max="6360" width="34.28515625" style="139" customWidth="1"/>
    <col min="6361" max="6361" width="12" style="139" customWidth="1"/>
    <col min="6362" max="6362" width="15.5703125" style="139" customWidth="1"/>
    <col min="6363" max="6363" width="12.140625" style="139" customWidth="1"/>
    <col min="6364" max="6364" width="15.42578125" style="139" customWidth="1"/>
    <col min="6365" max="6365" width="9.85546875" style="139" customWidth="1"/>
    <col min="6366" max="6366" width="12.28515625" style="139" customWidth="1"/>
    <col min="6367" max="6367" width="12.42578125" style="139" customWidth="1"/>
    <col min="6368" max="6368" width="13" style="139" customWidth="1"/>
    <col min="6369" max="6369" width="10.42578125" style="139" customWidth="1"/>
    <col min="6370" max="6370" width="35" style="139" customWidth="1"/>
    <col min="6371" max="6371" width="8.85546875" style="139" customWidth="1"/>
    <col min="6372" max="6372" width="9.85546875" style="139" customWidth="1"/>
    <col min="6373" max="6373" width="9.140625" style="139"/>
    <col min="6374" max="6374" width="12.85546875" style="139" customWidth="1"/>
    <col min="6375" max="6615" width="9.140625" style="139"/>
    <col min="6616" max="6616" width="34.28515625" style="139" customWidth="1"/>
    <col min="6617" max="6617" width="12" style="139" customWidth="1"/>
    <col min="6618" max="6618" width="15.5703125" style="139" customWidth="1"/>
    <col min="6619" max="6619" width="12.140625" style="139" customWidth="1"/>
    <col min="6620" max="6620" width="15.42578125" style="139" customWidth="1"/>
    <col min="6621" max="6621" width="9.85546875" style="139" customWidth="1"/>
    <col min="6622" max="6622" width="12.28515625" style="139" customWidth="1"/>
    <col min="6623" max="6623" width="12.42578125" style="139" customWidth="1"/>
    <col min="6624" max="6624" width="13" style="139" customWidth="1"/>
    <col min="6625" max="6625" width="10.42578125" style="139" customWidth="1"/>
    <col min="6626" max="6626" width="35" style="139" customWidth="1"/>
    <col min="6627" max="6627" width="8.85546875" style="139" customWidth="1"/>
    <col min="6628" max="6628" width="9.85546875" style="139" customWidth="1"/>
    <col min="6629" max="6629" width="9.140625" style="139"/>
    <col min="6630" max="6630" width="12.85546875" style="139" customWidth="1"/>
    <col min="6631" max="6871" width="9.140625" style="139"/>
    <col min="6872" max="6872" width="34.28515625" style="139" customWidth="1"/>
    <col min="6873" max="6873" width="12" style="139" customWidth="1"/>
    <col min="6874" max="6874" width="15.5703125" style="139" customWidth="1"/>
    <col min="6875" max="6875" width="12.140625" style="139" customWidth="1"/>
    <col min="6876" max="6876" width="15.42578125" style="139" customWidth="1"/>
    <col min="6877" max="6877" width="9.85546875" style="139" customWidth="1"/>
    <col min="6878" max="6878" width="12.28515625" style="139" customWidth="1"/>
    <col min="6879" max="6879" width="12.42578125" style="139" customWidth="1"/>
    <col min="6880" max="6880" width="13" style="139" customWidth="1"/>
    <col min="6881" max="6881" width="10.42578125" style="139" customWidth="1"/>
    <col min="6882" max="6882" width="35" style="139" customWidth="1"/>
    <col min="6883" max="6883" width="8.85546875" style="139" customWidth="1"/>
    <col min="6884" max="6884" width="9.85546875" style="139" customWidth="1"/>
    <col min="6885" max="6885" width="9.140625" style="139"/>
    <col min="6886" max="6886" width="12.85546875" style="139" customWidth="1"/>
    <col min="6887" max="7127" width="9.140625" style="139"/>
    <col min="7128" max="7128" width="34.28515625" style="139" customWidth="1"/>
    <col min="7129" max="7129" width="12" style="139" customWidth="1"/>
    <col min="7130" max="7130" width="15.5703125" style="139" customWidth="1"/>
    <col min="7131" max="7131" width="12.140625" style="139" customWidth="1"/>
    <col min="7132" max="7132" width="15.42578125" style="139" customWidth="1"/>
    <col min="7133" max="7133" width="9.85546875" style="139" customWidth="1"/>
    <col min="7134" max="7134" width="12.28515625" style="139" customWidth="1"/>
    <col min="7135" max="7135" width="12.42578125" style="139" customWidth="1"/>
    <col min="7136" max="7136" width="13" style="139" customWidth="1"/>
    <col min="7137" max="7137" width="10.42578125" style="139" customWidth="1"/>
    <col min="7138" max="7138" width="35" style="139" customWidth="1"/>
    <col min="7139" max="7139" width="8.85546875" style="139" customWidth="1"/>
    <col min="7140" max="7140" width="9.85546875" style="139" customWidth="1"/>
    <col min="7141" max="7141" width="9.140625" style="139"/>
    <col min="7142" max="7142" width="12.85546875" style="139" customWidth="1"/>
    <col min="7143" max="7383" width="9.140625" style="139"/>
    <col min="7384" max="7384" width="34.28515625" style="139" customWidth="1"/>
    <col min="7385" max="7385" width="12" style="139" customWidth="1"/>
    <col min="7386" max="7386" width="15.5703125" style="139" customWidth="1"/>
    <col min="7387" max="7387" width="12.140625" style="139" customWidth="1"/>
    <col min="7388" max="7388" width="15.42578125" style="139" customWidth="1"/>
    <col min="7389" max="7389" width="9.85546875" style="139" customWidth="1"/>
    <col min="7390" max="7390" width="12.28515625" style="139" customWidth="1"/>
    <col min="7391" max="7391" width="12.42578125" style="139" customWidth="1"/>
    <col min="7392" max="7392" width="13" style="139" customWidth="1"/>
    <col min="7393" max="7393" width="10.42578125" style="139" customWidth="1"/>
    <col min="7394" max="7394" width="35" style="139" customWidth="1"/>
    <col min="7395" max="7395" width="8.85546875" style="139" customWidth="1"/>
    <col min="7396" max="7396" width="9.85546875" style="139" customWidth="1"/>
    <col min="7397" max="7397" width="9.140625" style="139"/>
    <col min="7398" max="7398" width="12.85546875" style="139" customWidth="1"/>
    <col min="7399" max="7639" width="9.140625" style="139"/>
    <col min="7640" max="7640" width="34.28515625" style="139" customWidth="1"/>
    <col min="7641" max="7641" width="12" style="139" customWidth="1"/>
    <col min="7642" max="7642" width="15.5703125" style="139" customWidth="1"/>
    <col min="7643" max="7643" width="12.140625" style="139" customWidth="1"/>
    <col min="7644" max="7644" width="15.42578125" style="139" customWidth="1"/>
    <col min="7645" max="7645" width="9.85546875" style="139" customWidth="1"/>
    <col min="7646" max="7646" width="12.28515625" style="139" customWidth="1"/>
    <col min="7647" max="7647" width="12.42578125" style="139" customWidth="1"/>
    <col min="7648" max="7648" width="13" style="139" customWidth="1"/>
    <col min="7649" max="7649" width="10.42578125" style="139" customWidth="1"/>
    <col min="7650" max="7650" width="35" style="139" customWidth="1"/>
    <col min="7651" max="7651" width="8.85546875" style="139" customWidth="1"/>
    <col min="7652" max="7652" width="9.85546875" style="139" customWidth="1"/>
    <col min="7653" max="7653" width="9.140625" style="139"/>
    <col min="7654" max="7654" width="12.85546875" style="139" customWidth="1"/>
    <col min="7655" max="7895" width="9.140625" style="139"/>
    <col min="7896" max="7896" width="34.28515625" style="139" customWidth="1"/>
    <col min="7897" max="7897" width="12" style="139" customWidth="1"/>
    <col min="7898" max="7898" width="15.5703125" style="139" customWidth="1"/>
    <col min="7899" max="7899" width="12.140625" style="139" customWidth="1"/>
    <col min="7900" max="7900" width="15.42578125" style="139" customWidth="1"/>
    <col min="7901" max="7901" width="9.85546875" style="139" customWidth="1"/>
    <col min="7902" max="7902" width="12.28515625" style="139" customWidth="1"/>
    <col min="7903" max="7903" width="12.42578125" style="139" customWidth="1"/>
    <col min="7904" max="7904" width="13" style="139" customWidth="1"/>
    <col min="7905" max="7905" width="10.42578125" style="139" customWidth="1"/>
    <col min="7906" max="7906" width="35" style="139" customWidth="1"/>
    <col min="7907" max="7907" width="8.85546875" style="139" customWidth="1"/>
    <col min="7908" max="7908" width="9.85546875" style="139" customWidth="1"/>
    <col min="7909" max="7909" width="9.140625" style="139"/>
    <col min="7910" max="7910" width="12.85546875" style="139" customWidth="1"/>
    <col min="7911" max="8151" width="9.140625" style="139"/>
    <col min="8152" max="8152" width="34.28515625" style="139" customWidth="1"/>
    <col min="8153" max="8153" width="12" style="139" customWidth="1"/>
    <col min="8154" max="8154" width="15.5703125" style="139" customWidth="1"/>
    <col min="8155" max="8155" width="12.140625" style="139" customWidth="1"/>
    <col min="8156" max="8156" width="15.42578125" style="139" customWidth="1"/>
    <col min="8157" max="8157" width="9.85546875" style="139" customWidth="1"/>
    <col min="8158" max="8158" width="12.28515625" style="139" customWidth="1"/>
    <col min="8159" max="8159" width="12.42578125" style="139" customWidth="1"/>
    <col min="8160" max="8160" width="13" style="139" customWidth="1"/>
    <col min="8161" max="8161" width="10.42578125" style="139" customWidth="1"/>
    <col min="8162" max="8162" width="35" style="139" customWidth="1"/>
    <col min="8163" max="8163" width="8.85546875" style="139" customWidth="1"/>
    <col min="8164" max="8164" width="9.85546875" style="139" customWidth="1"/>
    <col min="8165" max="8165" width="9.140625" style="139"/>
    <col min="8166" max="8166" width="12.85546875" style="139" customWidth="1"/>
    <col min="8167" max="8407" width="9.140625" style="139"/>
    <col min="8408" max="8408" width="34.28515625" style="139" customWidth="1"/>
    <col min="8409" max="8409" width="12" style="139" customWidth="1"/>
    <col min="8410" max="8410" width="15.5703125" style="139" customWidth="1"/>
    <col min="8411" max="8411" width="12.140625" style="139" customWidth="1"/>
    <col min="8412" max="8412" width="15.42578125" style="139" customWidth="1"/>
    <col min="8413" max="8413" width="9.85546875" style="139" customWidth="1"/>
    <col min="8414" max="8414" width="12.28515625" style="139" customWidth="1"/>
    <col min="8415" max="8415" width="12.42578125" style="139" customWidth="1"/>
    <col min="8416" max="8416" width="13" style="139" customWidth="1"/>
    <col min="8417" max="8417" width="10.42578125" style="139" customWidth="1"/>
    <col min="8418" max="8418" width="35" style="139" customWidth="1"/>
    <col min="8419" max="8419" width="8.85546875" style="139" customWidth="1"/>
    <col min="8420" max="8420" width="9.85546875" style="139" customWidth="1"/>
    <col min="8421" max="8421" width="9.140625" style="139"/>
    <col min="8422" max="8422" width="12.85546875" style="139" customWidth="1"/>
    <col min="8423" max="8663" width="9.140625" style="139"/>
    <col min="8664" max="8664" width="34.28515625" style="139" customWidth="1"/>
    <col min="8665" max="8665" width="12" style="139" customWidth="1"/>
    <col min="8666" max="8666" width="15.5703125" style="139" customWidth="1"/>
    <col min="8667" max="8667" width="12.140625" style="139" customWidth="1"/>
    <col min="8668" max="8668" width="15.42578125" style="139" customWidth="1"/>
    <col min="8669" max="8669" width="9.85546875" style="139" customWidth="1"/>
    <col min="8670" max="8670" width="12.28515625" style="139" customWidth="1"/>
    <col min="8671" max="8671" width="12.42578125" style="139" customWidth="1"/>
    <col min="8672" max="8672" width="13" style="139" customWidth="1"/>
    <col min="8673" max="8673" width="10.42578125" style="139" customWidth="1"/>
    <col min="8674" max="8674" width="35" style="139" customWidth="1"/>
    <col min="8675" max="8675" width="8.85546875" style="139" customWidth="1"/>
    <col min="8676" max="8676" width="9.85546875" style="139" customWidth="1"/>
    <col min="8677" max="8677" width="9.140625" style="139"/>
    <col min="8678" max="8678" width="12.85546875" style="139" customWidth="1"/>
    <col min="8679" max="8919" width="9.140625" style="139"/>
    <col min="8920" max="8920" width="34.28515625" style="139" customWidth="1"/>
    <col min="8921" max="8921" width="12" style="139" customWidth="1"/>
    <col min="8922" max="8922" width="15.5703125" style="139" customWidth="1"/>
    <col min="8923" max="8923" width="12.140625" style="139" customWidth="1"/>
    <col min="8924" max="8924" width="15.42578125" style="139" customWidth="1"/>
    <col min="8925" max="8925" width="9.85546875" style="139" customWidth="1"/>
    <col min="8926" max="8926" width="12.28515625" style="139" customWidth="1"/>
    <col min="8927" max="8927" width="12.42578125" style="139" customWidth="1"/>
    <col min="8928" max="8928" width="13" style="139" customWidth="1"/>
    <col min="8929" max="8929" width="10.42578125" style="139" customWidth="1"/>
    <col min="8930" max="8930" width="35" style="139" customWidth="1"/>
    <col min="8931" max="8931" width="8.85546875" style="139" customWidth="1"/>
    <col min="8932" max="8932" width="9.85546875" style="139" customWidth="1"/>
    <col min="8933" max="8933" width="9.140625" style="139"/>
    <col min="8934" max="8934" width="12.85546875" style="139" customWidth="1"/>
    <col min="8935" max="9175" width="9.140625" style="139"/>
    <col min="9176" max="9176" width="34.28515625" style="139" customWidth="1"/>
    <col min="9177" max="9177" width="12" style="139" customWidth="1"/>
    <col min="9178" max="9178" width="15.5703125" style="139" customWidth="1"/>
    <col min="9179" max="9179" width="12.140625" style="139" customWidth="1"/>
    <col min="9180" max="9180" width="15.42578125" style="139" customWidth="1"/>
    <col min="9181" max="9181" width="9.85546875" style="139" customWidth="1"/>
    <col min="9182" max="9182" width="12.28515625" style="139" customWidth="1"/>
    <col min="9183" max="9183" width="12.42578125" style="139" customWidth="1"/>
    <col min="9184" max="9184" width="13" style="139" customWidth="1"/>
    <col min="9185" max="9185" width="10.42578125" style="139" customWidth="1"/>
    <col min="9186" max="9186" width="35" style="139" customWidth="1"/>
    <col min="9187" max="9187" width="8.85546875" style="139" customWidth="1"/>
    <col min="9188" max="9188" width="9.85546875" style="139" customWidth="1"/>
    <col min="9189" max="9189" width="9.140625" style="139"/>
    <col min="9190" max="9190" width="12.85546875" style="139" customWidth="1"/>
    <col min="9191" max="9431" width="9.140625" style="139"/>
    <col min="9432" max="9432" width="34.28515625" style="139" customWidth="1"/>
    <col min="9433" max="9433" width="12" style="139" customWidth="1"/>
    <col min="9434" max="9434" width="15.5703125" style="139" customWidth="1"/>
    <col min="9435" max="9435" width="12.140625" style="139" customWidth="1"/>
    <col min="9436" max="9436" width="15.42578125" style="139" customWidth="1"/>
    <col min="9437" max="9437" width="9.85546875" style="139" customWidth="1"/>
    <col min="9438" max="9438" width="12.28515625" style="139" customWidth="1"/>
    <col min="9439" max="9439" width="12.42578125" style="139" customWidth="1"/>
    <col min="9440" max="9440" width="13" style="139" customWidth="1"/>
    <col min="9441" max="9441" width="10.42578125" style="139" customWidth="1"/>
    <col min="9442" max="9442" width="35" style="139" customWidth="1"/>
    <col min="9443" max="9443" width="8.85546875" style="139" customWidth="1"/>
    <col min="9444" max="9444" width="9.85546875" style="139" customWidth="1"/>
    <col min="9445" max="9445" width="9.140625" style="139"/>
    <col min="9446" max="9446" width="12.85546875" style="139" customWidth="1"/>
    <col min="9447" max="9687" width="9.140625" style="139"/>
    <col min="9688" max="9688" width="34.28515625" style="139" customWidth="1"/>
    <col min="9689" max="9689" width="12" style="139" customWidth="1"/>
    <col min="9690" max="9690" width="15.5703125" style="139" customWidth="1"/>
    <col min="9691" max="9691" width="12.140625" style="139" customWidth="1"/>
    <col min="9692" max="9692" width="15.42578125" style="139" customWidth="1"/>
    <col min="9693" max="9693" width="9.85546875" style="139" customWidth="1"/>
    <col min="9694" max="9694" width="12.28515625" style="139" customWidth="1"/>
    <col min="9695" max="9695" width="12.42578125" style="139" customWidth="1"/>
    <col min="9696" max="9696" width="13" style="139" customWidth="1"/>
    <col min="9697" max="9697" width="10.42578125" style="139" customWidth="1"/>
    <col min="9698" max="9698" width="35" style="139" customWidth="1"/>
    <col min="9699" max="9699" width="8.85546875" style="139" customWidth="1"/>
    <col min="9700" max="9700" width="9.85546875" style="139" customWidth="1"/>
    <col min="9701" max="9701" width="9.140625" style="139"/>
    <col min="9702" max="9702" width="12.85546875" style="139" customWidth="1"/>
    <col min="9703" max="9943" width="9.140625" style="139"/>
    <col min="9944" max="9944" width="34.28515625" style="139" customWidth="1"/>
    <col min="9945" max="9945" width="12" style="139" customWidth="1"/>
    <col min="9946" max="9946" width="15.5703125" style="139" customWidth="1"/>
    <col min="9947" max="9947" width="12.140625" style="139" customWidth="1"/>
    <col min="9948" max="9948" width="15.42578125" style="139" customWidth="1"/>
    <col min="9949" max="9949" width="9.85546875" style="139" customWidth="1"/>
    <col min="9950" max="9950" width="12.28515625" style="139" customWidth="1"/>
    <col min="9951" max="9951" width="12.42578125" style="139" customWidth="1"/>
    <col min="9952" max="9952" width="13" style="139" customWidth="1"/>
    <col min="9953" max="9953" width="10.42578125" style="139" customWidth="1"/>
    <col min="9954" max="9954" width="35" style="139" customWidth="1"/>
    <col min="9955" max="9955" width="8.85546875" style="139" customWidth="1"/>
    <col min="9956" max="9956" width="9.85546875" style="139" customWidth="1"/>
    <col min="9957" max="9957" width="9.140625" style="139"/>
    <col min="9958" max="9958" width="12.85546875" style="139" customWidth="1"/>
    <col min="9959" max="10199" width="9.140625" style="139"/>
    <col min="10200" max="10200" width="34.28515625" style="139" customWidth="1"/>
    <col min="10201" max="10201" width="12" style="139" customWidth="1"/>
    <col min="10202" max="10202" width="15.5703125" style="139" customWidth="1"/>
    <col min="10203" max="10203" width="12.140625" style="139" customWidth="1"/>
    <col min="10204" max="10204" width="15.42578125" style="139" customWidth="1"/>
    <col min="10205" max="10205" width="9.85546875" style="139" customWidth="1"/>
    <col min="10206" max="10206" width="12.28515625" style="139" customWidth="1"/>
    <col min="10207" max="10207" width="12.42578125" style="139" customWidth="1"/>
    <col min="10208" max="10208" width="13" style="139" customWidth="1"/>
    <col min="10209" max="10209" width="10.42578125" style="139" customWidth="1"/>
    <col min="10210" max="10210" width="35" style="139" customWidth="1"/>
    <col min="10211" max="10211" width="8.85546875" style="139" customWidth="1"/>
    <col min="10212" max="10212" width="9.85546875" style="139" customWidth="1"/>
    <col min="10213" max="10213" width="9.140625" style="139"/>
    <col min="10214" max="10214" width="12.85546875" style="139" customWidth="1"/>
    <col min="10215" max="10455" width="9.140625" style="139"/>
    <col min="10456" max="10456" width="34.28515625" style="139" customWidth="1"/>
    <col min="10457" max="10457" width="12" style="139" customWidth="1"/>
    <col min="10458" max="10458" width="15.5703125" style="139" customWidth="1"/>
    <col min="10459" max="10459" width="12.140625" style="139" customWidth="1"/>
    <col min="10460" max="10460" width="15.42578125" style="139" customWidth="1"/>
    <col min="10461" max="10461" width="9.85546875" style="139" customWidth="1"/>
    <col min="10462" max="10462" width="12.28515625" style="139" customWidth="1"/>
    <col min="10463" max="10463" width="12.42578125" style="139" customWidth="1"/>
    <col min="10464" max="10464" width="13" style="139" customWidth="1"/>
    <col min="10465" max="10465" width="10.42578125" style="139" customWidth="1"/>
    <col min="10466" max="10466" width="35" style="139" customWidth="1"/>
    <col min="10467" max="10467" width="8.85546875" style="139" customWidth="1"/>
    <col min="10468" max="10468" width="9.85546875" style="139" customWidth="1"/>
    <col min="10469" max="10469" width="9.140625" style="139"/>
    <col min="10470" max="10470" width="12.85546875" style="139" customWidth="1"/>
    <col min="10471" max="10711" width="9.140625" style="139"/>
    <col min="10712" max="10712" width="34.28515625" style="139" customWidth="1"/>
    <col min="10713" max="10713" width="12" style="139" customWidth="1"/>
    <col min="10714" max="10714" width="15.5703125" style="139" customWidth="1"/>
    <col min="10715" max="10715" width="12.140625" style="139" customWidth="1"/>
    <col min="10716" max="10716" width="15.42578125" style="139" customWidth="1"/>
    <col min="10717" max="10717" width="9.85546875" style="139" customWidth="1"/>
    <col min="10718" max="10718" width="12.28515625" style="139" customWidth="1"/>
    <col min="10719" max="10719" width="12.42578125" style="139" customWidth="1"/>
    <col min="10720" max="10720" width="13" style="139" customWidth="1"/>
    <col min="10721" max="10721" width="10.42578125" style="139" customWidth="1"/>
    <col min="10722" max="10722" width="35" style="139" customWidth="1"/>
    <col min="10723" max="10723" width="8.85546875" style="139" customWidth="1"/>
    <col min="10724" max="10724" width="9.85546875" style="139" customWidth="1"/>
    <col min="10725" max="10725" width="9.140625" style="139"/>
    <col min="10726" max="10726" width="12.85546875" style="139" customWidth="1"/>
    <col min="10727" max="10967" width="9.140625" style="139"/>
    <col min="10968" max="10968" width="34.28515625" style="139" customWidth="1"/>
    <col min="10969" max="10969" width="12" style="139" customWidth="1"/>
    <col min="10970" max="10970" width="15.5703125" style="139" customWidth="1"/>
    <col min="10971" max="10971" width="12.140625" style="139" customWidth="1"/>
    <col min="10972" max="10972" width="15.42578125" style="139" customWidth="1"/>
    <col min="10973" max="10973" width="9.85546875" style="139" customWidth="1"/>
    <col min="10974" max="10974" width="12.28515625" style="139" customWidth="1"/>
    <col min="10975" max="10975" width="12.42578125" style="139" customWidth="1"/>
    <col min="10976" max="10976" width="13" style="139" customWidth="1"/>
    <col min="10977" max="10977" width="10.42578125" style="139" customWidth="1"/>
    <col min="10978" max="10978" width="35" style="139" customWidth="1"/>
    <col min="10979" max="10979" width="8.85546875" style="139" customWidth="1"/>
    <col min="10980" max="10980" width="9.85546875" style="139" customWidth="1"/>
    <col min="10981" max="10981" width="9.140625" style="139"/>
    <col min="10982" max="10982" width="12.85546875" style="139" customWidth="1"/>
    <col min="10983" max="11223" width="9.140625" style="139"/>
    <col min="11224" max="11224" width="34.28515625" style="139" customWidth="1"/>
    <col min="11225" max="11225" width="12" style="139" customWidth="1"/>
    <col min="11226" max="11226" width="15.5703125" style="139" customWidth="1"/>
    <col min="11227" max="11227" width="12.140625" style="139" customWidth="1"/>
    <col min="11228" max="11228" width="15.42578125" style="139" customWidth="1"/>
    <col min="11229" max="11229" width="9.85546875" style="139" customWidth="1"/>
    <col min="11230" max="11230" width="12.28515625" style="139" customWidth="1"/>
    <col min="11231" max="11231" width="12.42578125" style="139" customWidth="1"/>
    <col min="11232" max="11232" width="13" style="139" customWidth="1"/>
    <col min="11233" max="11233" width="10.42578125" style="139" customWidth="1"/>
    <col min="11234" max="11234" width="35" style="139" customWidth="1"/>
    <col min="11235" max="11235" width="8.85546875" style="139" customWidth="1"/>
    <col min="11236" max="11236" width="9.85546875" style="139" customWidth="1"/>
    <col min="11237" max="11237" width="9.140625" style="139"/>
    <col min="11238" max="11238" width="12.85546875" style="139" customWidth="1"/>
    <col min="11239" max="11479" width="9.140625" style="139"/>
    <col min="11480" max="11480" width="34.28515625" style="139" customWidth="1"/>
    <col min="11481" max="11481" width="12" style="139" customWidth="1"/>
    <col min="11482" max="11482" width="15.5703125" style="139" customWidth="1"/>
    <col min="11483" max="11483" width="12.140625" style="139" customWidth="1"/>
    <col min="11484" max="11484" width="15.42578125" style="139" customWidth="1"/>
    <col min="11485" max="11485" width="9.85546875" style="139" customWidth="1"/>
    <col min="11486" max="11486" width="12.28515625" style="139" customWidth="1"/>
    <col min="11487" max="11487" width="12.42578125" style="139" customWidth="1"/>
    <col min="11488" max="11488" width="13" style="139" customWidth="1"/>
    <col min="11489" max="11489" width="10.42578125" style="139" customWidth="1"/>
    <col min="11490" max="11490" width="35" style="139" customWidth="1"/>
    <col min="11491" max="11491" width="8.85546875" style="139" customWidth="1"/>
    <col min="11492" max="11492" width="9.85546875" style="139" customWidth="1"/>
    <col min="11493" max="11493" width="9.140625" style="139"/>
    <col min="11494" max="11494" width="12.85546875" style="139" customWidth="1"/>
    <col min="11495" max="11735" width="9.140625" style="139"/>
    <col min="11736" max="11736" width="34.28515625" style="139" customWidth="1"/>
    <col min="11737" max="11737" width="12" style="139" customWidth="1"/>
    <col min="11738" max="11738" width="15.5703125" style="139" customWidth="1"/>
    <col min="11739" max="11739" width="12.140625" style="139" customWidth="1"/>
    <col min="11740" max="11740" width="15.42578125" style="139" customWidth="1"/>
    <col min="11741" max="11741" width="9.85546875" style="139" customWidth="1"/>
    <col min="11742" max="11742" width="12.28515625" style="139" customWidth="1"/>
    <col min="11743" max="11743" width="12.42578125" style="139" customWidth="1"/>
    <col min="11744" max="11744" width="13" style="139" customWidth="1"/>
    <col min="11745" max="11745" width="10.42578125" style="139" customWidth="1"/>
    <col min="11746" max="11746" width="35" style="139" customWidth="1"/>
    <col min="11747" max="11747" width="8.85546875" style="139" customWidth="1"/>
    <col min="11748" max="11748" width="9.85546875" style="139" customWidth="1"/>
    <col min="11749" max="11749" width="9.140625" style="139"/>
    <col min="11750" max="11750" width="12.85546875" style="139" customWidth="1"/>
    <col min="11751" max="11991" width="9.140625" style="139"/>
    <col min="11992" max="11992" width="34.28515625" style="139" customWidth="1"/>
    <col min="11993" max="11993" width="12" style="139" customWidth="1"/>
    <col min="11994" max="11994" width="15.5703125" style="139" customWidth="1"/>
    <col min="11995" max="11995" width="12.140625" style="139" customWidth="1"/>
    <col min="11996" max="11996" width="15.42578125" style="139" customWidth="1"/>
    <col min="11997" max="11997" width="9.85546875" style="139" customWidth="1"/>
    <col min="11998" max="11998" width="12.28515625" style="139" customWidth="1"/>
    <col min="11999" max="11999" width="12.42578125" style="139" customWidth="1"/>
    <col min="12000" max="12000" width="13" style="139" customWidth="1"/>
    <col min="12001" max="12001" width="10.42578125" style="139" customWidth="1"/>
    <col min="12002" max="12002" width="35" style="139" customWidth="1"/>
    <col min="12003" max="12003" width="8.85546875" style="139" customWidth="1"/>
    <col min="12004" max="12004" width="9.85546875" style="139" customWidth="1"/>
    <col min="12005" max="12005" width="9.140625" style="139"/>
    <col min="12006" max="12006" width="12.85546875" style="139" customWidth="1"/>
    <col min="12007" max="12247" width="9.140625" style="139"/>
    <col min="12248" max="12248" width="34.28515625" style="139" customWidth="1"/>
    <col min="12249" max="12249" width="12" style="139" customWidth="1"/>
    <col min="12250" max="12250" width="15.5703125" style="139" customWidth="1"/>
    <col min="12251" max="12251" width="12.140625" style="139" customWidth="1"/>
    <col min="12252" max="12252" width="15.42578125" style="139" customWidth="1"/>
    <col min="12253" max="12253" width="9.85546875" style="139" customWidth="1"/>
    <col min="12254" max="12254" width="12.28515625" style="139" customWidth="1"/>
    <col min="12255" max="12255" width="12.42578125" style="139" customWidth="1"/>
    <col min="12256" max="12256" width="13" style="139" customWidth="1"/>
    <col min="12257" max="12257" width="10.42578125" style="139" customWidth="1"/>
    <col min="12258" max="12258" width="35" style="139" customWidth="1"/>
    <col min="12259" max="12259" width="8.85546875" style="139" customWidth="1"/>
    <col min="12260" max="12260" width="9.85546875" style="139" customWidth="1"/>
    <col min="12261" max="12261" width="9.140625" style="139"/>
    <col min="12262" max="12262" width="12.85546875" style="139" customWidth="1"/>
    <col min="12263" max="12503" width="9.140625" style="139"/>
    <col min="12504" max="12504" width="34.28515625" style="139" customWidth="1"/>
    <col min="12505" max="12505" width="12" style="139" customWidth="1"/>
    <col min="12506" max="12506" width="15.5703125" style="139" customWidth="1"/>
    <col min="12507" max="12507" width="12.140625" style="139" customWidth="1"/>
    <col min="12508" max="12508" width="15.42578125" style="139" customWidth="1"/>
    <col min="12509" max="12509" width="9.85546875" style="139" customWidth="1"/>
    <col min="12510" max="12510" width="12.28515625" style="139" customWidth="1"/>
    <col min="12511" max="12511" width="12.42578125" style="139" customWidth="1"/>
    <col min="12512" max="12512" width="13" style="139" customWidth="1"/>
    <col min="12513" max="12513" width="10.42578125" style="139" customWidth="1"/>
    <col min="12514" max="12514" width="35" style="139" customWidth="1"/>
    <col min="12515" max="12515" width="8.85546875" style="139" customWidth="1"/>
    <col min="12516" max="12516" width="9.85546875" style="139" customWidth="1"/>
    <col min="12517" max="12517" width="9.140625" style="139"/>
    <col min="12518" max="12518" width="12.85546875" style="139" customWidth="1"/>
    <col min="12519" max="12759" width="9.140625" style="139"/>
    <col min="12760" max="12760" width="34.28515625" style="139" customWidth="1"/>
    <col min="12761" max="12761" width="12" style="139" customWidth="1"/>
    <col min="12762" max="12762" width="15.5703125" style="139" customWidth="1"/>
    <col min="12763" max="12763" width="12.140625" style="139" customWidth="1"/>
    <col min="12764" max="12764" width="15.42578125" style="139" customWidth="1"/>
    <col min="12765" max="12765" width="9.85546875" style="139" customWidth="1"/>
    <col min="12766" max="12766" width="12.28515625" style="139" customWidth="1"/>
    <col min="12767" max="12767" width="12.42578125" style="139" customWidth="1"/>
    <col min="12768" max="12768" width="13" style="139" customWidth="1"/>
    <col min="12769" max="12769" width="10.42578125" style="139" customWidth="1"/>
    <col min="12770" max="12770" width="35" style="139" customWidth="1"/>
    <col min="12771" max="12771" width="8.85546875" style="139" customWidth="1"/>
    <col min="12772" max="12772" width="9.85546875" style="139" customWidth="1"/>
    <col min="12773" max="12773" width="9.140625" style="139"/>
    <col min="12774" max="12774" width="12.85546875" style="139" customWidth="1"/>
    <col min="12775" max="13015" width="9.140625" style="139"/>
    <col min="13016" max="13016" width="34.28515625" style="139" customWidth="1"/>
    <col min="13017" max="13017" width="12" style="139" customWidth="1"/>
    <col min="13018" max="13018" width="15.5703125" style="139" customWidth="1"/>
    <col min="13019" max="13019" width="12.140625" style="139" customWidth="1"/>
    <col min="13020" max="13020" width="15.42578125" style="139" customWidth="1"/>
    <col min="13021" max="13021" width="9.85546875" style="139" customWidth="1"/>
    <col min="13022" max="13022" width="12.28515625" style="139" customWidth="1"/>
    <col min="13023" max="13023" width="12.42578125" style="139" customWidth="1"/>
    <col min="13024" max="13024" width="13" style="139" customWidth="1"/>
    <col min="13025" max="13025" width="10.42578125" style="139" customWidth="1"/>
    <col min="13026" max="13026" width="35" style="139" customWidth="1"/>
    <col min="13027" max="13027" width="8.85546875" style="139" customWidth="1"/>
    <col min="13028" max="13028" width="9.85546875" style="139" customWidth="1"/>
    <col min="13029" max="13029" width="9.140625" style="139"/>
    <col min="13030" max="13030" width="12.85546875" style="139" customWidth="1"/>
    <col min="13031" max="13271" width="9.140625" style="139"/>
    <col min="13272" max="13272" width="34.28515625" style="139" customWidth="1"/>
    <col min="13273" max="13273" width="12" style="139" customWidth="1"/>
    <col min="13274" max="13274" width="15.5703125" style="139" customWidth="1"/>
    <col min="13275" max="13275" width="12.140625" style="139" customWidth="1"/>
    <col min="13276" max="13276" width="15.42578125" style="139" customWidth="1"/>
    <col min="13277" max="13277" width="9.85546875" style="139" customWidth="1"/>
    <col min="13278" max="13278" width="12.28515625" style="139" customWidth="1"/>
    <col min="13279" max="13279" width="12.42578125" style="139" customWidth="1"/>
    <col min="13280" max="13280" width="13" style="139" customWidth="1"/>
    <col min="13281" max="13281" width="10.42578125" style="139" customWidth="1"/>
    <col min="13282" max="13282" width="35" style="139" customWidth="1"/>
    <col min="13283" max="13283" width="8.85546875" style="139" customWidth="1"/>
    <col min="13284" max="13284" width="9.85546875" style="139" customWidth="1"/>
    <col min="13285" max="13285" width="9.140625" style="139"/>
    <col min="13286" max="13286" width="12.85546875" style="139" customWidth="1"/>
    <col min="13287" max="13527" width="9.140625" style="139"/>
    <col min="13528" max="13528" width="34.28515625" style="139" customWidth="1"/>
    <col min="13529" max="13529" width="12" style="139" customWidth="1"/>
    <col min="13530" max="13530" width="15.5703125" style="139" customWidth="1"/>
    <col min="13531" max="13531" width="12.140625" style="139" customWidth="1"/>
    <col min="13532" max="13532" width="15.42578125" style="139" customWidth="1"/>
    <col min="13533" max="13533" width="9.85546875" style="139" customWidth="1"/>
    <col min="13534" max="13534" width="12.28515625" style="139" customWidth="1"/>
    <col min="13535" max="13535" width="12.42578125" style="139" customWidth="1"/>
    <col min="13536" max="13536" width="13" style="139" customWidth="1"/>
    <col min="13537" max="13537" width="10.42578125" style="139" customWidth="1"/>
    <col min="13538" max="13538" width="35" style="139" customWidth="1"/>
    <col min="13539" max="13539" width="8.85546875" style="139" customWidth="1"/>
    <col min="13540" max="13540" width="9.85546875" style="139" customWidth="1"/>
    <col min="13541" max="13541" width="9.140625" style="139"/>
    <col min="13542" max="13542" width="12.85546875" style="139" customWidth="1"/>
    <col min="13543" max="13783" width="9.140625" style="139"/>
    <col min="13784" max="13784" width="34.28515625" style="139" customWidth="1"/>
    <col min="13785" max="13785" width="12" style="139" customWidth="1"/>
    <col min="13786" max="13786" width="15.5703125" style="139" customWidth="1"/>
    <col min="13787" max="13787" width="12.140625" style="139" customWidth="1"/>
    <col min="13788" max="13788" width="15.42578125" style="139" customWidth="1"/>
    <col min="13789" max="13789" width="9.85546875" style="139" customWidth="1"/>
    <col min="13790" max="13790" width="12.28515625" style="139" customWidth="1"/>
    <col min="13791" max="13791" width="12.42578125" style="139" customWidth="1"/>
    <col min="13792" max="13792" width="13" style="139" customWidth="1"/>
    <col min="13793" max="13793" width="10.42578125" style="139" customWidth="1"/>
    <col min="13794" max="13794" width="35" style="139" customWidth="1"/>
    <col min="13795" max="13795" width="8.85546875" style="139" customWidth="1"/>
    <col min="13796" max="13796" width="9.85546875" style="139" customWidth="1"/>
    <col min="13797" max="13797" width="9.140625" style="139"/>
    <col min="13798" max="13798" width="12.85546875" style="139" customWidth="1"/>
    <col min="13799" max="14039" width="9.140625" style="139"/>
    <col min="14040" max="14040" width="34.28515625" style="139" customWidth="1"/>
    <col min="14041" max="14041" width="12" style="139" customWidth="1"/>
    <col min="14042" max="14042" width="15.5703125" style="139" customWidth="1"/>
    <col min="14043" max="14043" width="12.140625" style="139" customWidth="1"/>
    <col min="14044" max="14044" width="15.42578125" style="139" customWidth="1"/>
    <col min="14045" max="14045" width="9.85546875" style="139" customWidth="1"/>
    <col min="14046" max="14046" width="12.28515625" style="139" customWidth="1"/>
    <col min="14047" max="14047" width="12.42578125" style="139" customWidth="1"/>
    <col min="14048" max="14048" width="13" style="139" customWidth="1"/>
    <col min="14049" max="14049" width="10.42578125" style="139" customWidth="1"/>
    <col min="14050" max="14050" width="35" style="139" customWidth="1"/>
    <col min="14051" max="14051" width="8.85546875" style="139" customWidth="1"/>
    <col min="14052" max="14052" width="9.85546875" style="139" customWidth="1"/>
    <col min="14053" max="14053" width="9.140625" style="139"/>
    <col min="14054" max="14054" width="12.85546875" style="139" customWidth="1"/>
    <col min="14055" max="14295" width="9.140625" style="139"/>
    <col min="14296" max="14296" width="34.28515625" style="139" customWidth="1"/>
    <col min="14297" max="14297" width="12" style="139" customWidth="1"/>
    <col min="14298" max="14298" width="15.5703125" style="139" customWidth="1"/>
    <col min="14299" max="14299" width="12.140625" style="139" customWidth="1"/>
    <col min="14300" max="14300" width="15.42578125" style="139" customWidth="1"/>
    <col min="14301" max="14301" width="9.85546875" style="139" customWidth="1"/>
    <col min="14302" max="14302" width="12.28515625" style="139" customWidth="1"/>
    <col min="14303" max="14303" width="12.42578125" style="139" customWidth="1"/>
    <col min="14304" max="14304" width="13" style="139" customWidth="1"/>
    <col min="14305" max="14305" width="10.42578125" style="139" customWidth="1"/>
    <col min="14306" max="14306" width="35" style="139" customWidth="1"/>
    <col min="14307" max="14307" width="8.85546875" style="139" customWidth="1"/>
    <col min="14308" max="14308" width="9.85546875" style="139" customWidth="1"/>
    <col min="14309" max="14309" width="9.140625" style="139"/>
    <col min="14310" max="14310" width="12.85546875" style="139" customWidth="1"/>
    <col min="14311" max="14551" width="9.140625" style="139"/>
    <col min="14552" max="14552" width="34.28515625" style="139" customWidth="1"/>
    <col min="14553" max="14553" width="12" style="139" customWidth="1"/>
    <col min="14554" max="14554" width="15.5703125" style="139" customWidth="1"/>
    <col min="14555" max="14555" width="12.140625" style="139" customWidth="1"/>
    <col min="14556" max="14556" width="15.42578125" style="139" customWidth="1"/>
    <col min="14557" max="14557" width="9.85546875" style="139" customWidth="1"/>
    <col min="14558" max="14558" width="12.28515625" style="139" customWidth="1"/>
    <col min="14559" max="14559" width="12.42578125" style="139" customWidth="1"/>
    <col min="14560" max="14560" width="13" style="139" customWidth="1"/>
    <col min="14561" max="14561" width="10.42578125" style="139" customWidth="1"/>
    <col min="14562" max="14562" width="35" style="139" customWidth="1"/>
    <col min="14563" max="14563" width="8.85546875" style="139" customWidth="1"/>
    <col min="14564" max="14564" width="9.85546875" style="139" customWidth="1"/>
    <col min="14565" max="14565" width="9.140625" style="139"/>
    <col min="14566" max="14566" width="12.85546875" style="139" customWidth="1"/>
    <col min="14567" max="14807" width="9.140625" style="139"/>
    <col min="14808" max="14808" width="34.28515625" style="139" customWidth="1"/>
    <col min="14809" max="14809" width="12" style="139" customWidth="1"/>
    <col min="14810" max="14810" width="15.5703125" style="139" customWidth="1"/>
    <col min="14811" max="14811" width="12.140625" style="139" customWidth="1"/>
    <col min="14812" max="14812" width="15.42578125" style="139" customWidth="1"/>
    <col min="14813" max="14813" width="9.85546875" style="139" customWidth="1"/>
    <col min="14814" max="14814" width="12.28515625" style="139" customWidth="1"/>
    <col min="14815" max="14815" width="12.42578125" style="139" customWidth="1"/>
    <col min="14816" max="14816" width="13" style="139" customWidth="1"/>
    <col min="14817" max="14817" width="10.42578125" style="139" customWidth="1"/>
    <col min="14818" max="14818" width="35" style="139" customWidth="1"/>
    <col min="14819" max="14819" width="8.85546875" style="139" customWidth="1"/>
    <col min="14820" max="14820" width="9.85546875" style="139" customWidth="1"/>
    <col min="14821" max="14821" width="9.140625" style="139"/>
    <col min="14822" max="14822" width="12.85546875" style="139" customWidth="1"/>
    <col min="14823" max="15063" width="9.140625" style="139"/>
    <col min="15064" max="15064" width="34.28515625" style="139" customWidth="1"/>
    <col min="15065" max="15065" width="12" style="139" customWidth="1"/>
    <col min="15066" max="15066" width="15.5703125" style="139" customWidth="1"/>
    <col min="15067" max="15067" width="12.140625" style="139" customWidth="1"/>
    <col min="15068" max="15068" width="15.42578125" style="139" customWidth="1"/>
    <col min="15069" max="15069" width="9.85546875" style="139" customWidth="1"/>
    <col min="15070" max="15070" width="12.28515625" style="139" customWidth="1"/>
    <col min="15071" max="15071" width="12.42578125" style="139" customWidth="1"/>
    <col min="15072" max="15072" width="13" style="139" customWidth="1"/>
    <col min="15073" max="15073" width="10.42578125" style="139" customWidth="1"/>
    <col min="15074" max="15074" width="35" style="139" customWidth="1"/>
    <col min="15075" max="15075" width="8.85546875" style="139" customWidth="1"/>
    <col min="15076" max="15076" width="9.85546875" style="139" customWidth="1"/>
    <col min="15077" max="15077" width="9.140625" style="139"/>
    <col min="15078" max="15078" width="12.85546875" style="139" customWidth="1"/>
    <col min="15079" max="15319" width="9.140625" style="139"/>
    <col min="15320" max="15320" width="34.28515625" style="139" customWidth="1"/>
    <col min="15321" max="15321" width="12" style="139" customWidth="1"/>
    <col min="15322" max="15322" width="15.5703125" style="139" customWidth="1"/>
    <col min="15323" max="15323" width="12.140625" style="139" customWidth="1"/>
    <col min="15324" max="15324" width="15.42578125" style="139" customWidth="1"/>
    <col min="15325" max="15325" width="9.85546875" style="139" customWidth="1"/>
    <col min="15326" max="15326" width="12.28515625" style="139" customWidth="1"/>
    <col min="15327" max="15327" width="12.42578125" style="139" customWidth="1"/>
    <col min="15328" max="15328" width="13" style="139" customWidth="1"/>
    <col min="15329" max="15329" width="10.42578125" style="139" customWidth="1"/>
    <col min="15330" max="15330" width="35" style="139" customWidth="1"/>
    <col min="15331" max="15331" width="8.85546875" style="139" customWidth="1"/>
    <col min="15332" max="15332" width="9.85546875" style="139" customWidth="1"/>
    <col min="15333" max="15333" width="9.140625" style="139"/>
    <col min="15334" max="15334" width="12.85546875" style="139" customWidth="1"/>
    <col min="15335" max="15575" width="9.140625" style="139"/>
    <col min="15576" max="15576" width="34.28515625" style="139" customWidth="1"/>
    <col min="15577" max="15577" width="12" style="139" customWidth="1"/>
    <col min="15578" max="15578" width="15.5703125" style="139" customWidth="1"/>
    <col min="15579" max="15579" width="12.140625" style="139" customWidth="1"/>
    <col min="15580" max="15580" width="15.42578125" style="139" customWidth="1"/>
    <col min="15581" max="15581" width="9.85546875" style="139" customWidth="1"/>
    <col min="15582" max="15582" width="12.28515625" style="139" customWidth="1"/>
    <col min="15583" max="15583" width="12.42578125" style="139" customWidth="1"/>
    <col min="15584" max="15584" width="13" style="139" customWidth="1"/>
    <col min="15585" max="15585" width="10.42578125" style="139" customWidth="1"/>
    <col min="15586" max="15586" width="35" style="139" customWidth="1"/>
    <col min="15587" max="15587" width="8.85546875" style="139" customWidth="1"/>
    <col min="15588" max="15588" width="9.85546875" style="139" customWidth="1"/>
    <col min="15589" max="15589" width="9.140625" style="139"/>
    <col min="15590" max="15590" width="12.85546875" style="139" customWidth="1"/>
    <col min="15591" max="15831" width="9.140625" style="139"/>
    <col min="15832" max="15832" width="34.28515625" style="139" customWidth="1"/>
    <col min="15833" max="15833" width="12" style="139" customWidth="1"/>
    <col min="15834" max="15834" width="15.5703125" style="139" customWidth="1"/>
    <col min="15835" max="15835" width="12.140625" style="139" customWidth="1"/>
    <col min="15836" max="15836" width="15.42578125" style="139" customWidth="1"/>
    <col min="15837" max="15837" width="9.85546875" style="139" customWidth="1"/>
    <col min="15838" max="15838" width="12.28515625" style="139" customWidth="1"/>
    <col min="15839" max="15839" width="12.42578125" style="139" customWidth="1"/>
    <col min="15840" max="15840" width="13" style="139" customWidth="1"/>
    <col min="15841" max="15841" width="10.42578125" style="139" customWidth="1"/>
    <col min="15842" max="15842" width="35" style="139" customWidth="1"/>
    <col min="15843" max="15843" width="8.85546875" style="139" customWidth="1"/>
    <col min="15844" max="15844" width="9.85546875" style="139" customWidth="1"/>
    <col min="15845" max="15845" width="9.140625" style="139"/>
    <col min="15846" max="15846" width="12.85546875" style="139" customWidth="1"/>
    <col min="15847" max="16087" width="9.140625" style="139"/>
    <col min="16088" max="16088" width="34.28515625" style="139" customWidth="1"/>
    <col min="16089" max="16089" width="12" style="139" customWidth="1"/>
    <col min="16090" max="16090" width="15.5703125" style="139" customWidth="1"/>
    <col min="16091" max="16091" width="12.140625" style="139" customWidth="1"/>
    <col min="16092" max="16092" width="15.42578125" style="139" customWidth="1"/>
    <col min="16093" max="16093" width="9.85546875" style="139" customWidth="1"/>
    <col min="16094" max="16094" width="12.28515625" style="139" customWidth="1"/>
    <col min="16095" max="16095" width="12.42578125" style="139" customWidth="1"/>
    <col min="16096" max="16096" width="13" style="139" customWidth="1"/>
    <col min="16097" max="16097" width="10.42578125" style="139" customWidth="1"/>
    <col min="16098" max="16098" width="35" style="139" customWidth="1"/>
    <col min="16099" max="16099" width="8.85546875" style="139" customWidth="1"/>
    <col min="16100" max="16100" width="9.85546875" style="139" customWidth="1"/>
    <col min="16101" max="16101" width="9.140625" style="139"/>
    <col min="16102" max="16102" width="12.85546875" style="139" customWidth="1"/>
    <col min="16103" max="16384" width="9.140625" style="139"/>
  </cols>
  <sheetData>
    <row r="1" spans="1:9" ht="16.5" x14ac:dyDescent="0.25">
      <c r="I1" s="1345" t="s">
        <v>2628</v>
      </c>
    </row>
    <row r="2" spans="1:9" s="138" customFormat="1" ht="41.25" customHeight="1" x14ac:dyDescent="0.25">
      <c r="A2" s="1320" t="s">
        <v>23</v>
      </c>
      <c r="B2" s="1320"/>
      <c r="C2" s="1320"/>
      <c r="D2" s="1320"/>
      <c r="E2" s="1320"/>
      <c r="F2" s="1320"/>
      <c r="G2" s="1320"/>
      <c r="H2" s="1320"/>
      <c r="I2" s="1320"/>
    </row>
    <row r="4" spans="1:9" ht="16.5" x14ac:dyDescent="0.25">
      <c r="A4" s="80" t="s">
        <v>2222</v>
      </c>
    </row>
    <row r="5" spans="1:9" ht="13.5" thickBot="1" x14ac:dyDescent="0.25">
      <c r="B5" s="664"/>
      <c r="C5" s="664"/>
      <c r="D5" s="664"/>
      <c r="E5" s="664"/>
      <c r="F5" s="664"/>
      <c r="G5" s="664"/>
      <c r="H5" s="664"/>
      <c r="I5" s="664"/>
    </row>
    <row r="6" spans="1:9" ht="16.5" x14ac:dyDescent="0.2">
      <c r="A6" s="1321"/>
      <c r="B6" s="1289" t="s">
        <v>1538</v>
      </c>
      <c r="C6" s="1290"/>
      <c r="D6" s="1290"/>
      <c r="E6" s="1290"/>
      <c r="F6" s="1290"/>
      <c r="G6" s="1290"/>
      <c r="H6" s="1290"/>
      <c r="I6" s="1291"/>
    </row>
    <row r="7" spans="1:9" ht="108.75" customHeight="1" x14ac:dyDescent="0.2">
      <c r="A7" s="1322"/>
      <c r="B7" s="319" t="s">
        <v>16</v>
      </c>
      <c r="C7" s="320" t="s">
        <v>11</v>
      </c>
      <c r="D7" s="320" t="s">
        <v>12</v>
      </c>
      <c r="E7" s="320" t="s">
        <v>10</v>
      </c>
      <c r="F7" s="681" t="s">
        <v>2</v>
      </c>
      <c r="G7" s="320" t="s">
        <v>3</v>
      </c>
      <c r="H7" s="320" t="s">
        <v>4</v>
      </c>
      <c r="I7" s="321" t="s">
        <v>5</v>
      </c>
    </row>
    <row r="8" spans="1:9" ht="13.5" customHeight="1" x14ac:dyDescent="0.2">
      <c r="A8" s="676"/>
      <c r="B8" s="319">
        <v>1</v>
      </c>
      <c r="C8" s="320" t="s">
        <v>22</v>
      </c>
      <c r="D8" s="320">
        <v>3</v>
      </c>
      <c r="E8" s="320" t="s">
        <v>13</v>
      </c>
      <c r="F8" s="682">
        <v>5</v>
      </c>
      <c r="G8" s="320" t="s">
        <v>14</v>
      </c>
      <c r="H8" s="320" t="s">
        <v>19</v>
      </c>
      <c r="I8" s="321" t="s">
        <v>15</v>
      </c>
    </row>
    <row r="9" spans="1:9" s="138" customFormat="1" ht="16.5" x14ac:dyDescent="0.25">
      <c r="A9" s="677" t="s">
        <v>0</v>
      </c>
      <c r="B9" s="683">
        <f>B10+B68+B93+B101+B168+B191+B113+B200+B209+B177+B182+B222+B225+B228+B216</f>
        <v>13658.668099999999</v>
      </c>
      <c r="C9" s="684">
        <f t="shared" ref="C9:I9" si="0">C10+C68+C93+C101+C168+C191+C113+C200+C209+C177+C182+C222+C225+C228+C216</f>
        <v>82.281133132530101</v>
      </c>
      <c r="D9" s="684"/>
      <c r="E9" s="684"/>
      <c r="F9" s="685"/>
      <c r="G9" s="684">
        <f t="shared" si="0"/>
        <v>69389.38999999997</v>
      </c>
      <c r="H9" s="684">
        <f t="shared" si="0"/>
        <v>16154.64</v>
      </c>
      <c r="I9" s="686">
        <f t="shared" si="0"/>
        <v>85544.030000000013</v>
      </c>
    </row>
    <row r="10" spans="1:9" s="138" customFormat="1" ht="16.5" x14ac:dyDescent="0.25">
      <c r="A10" s="678" t="s">
        <v>1539</v>
      </c>
      <c r="B10" s="687">
        <f>B11+B24+B34+B51</f>
        <v>3600.5</v>
      </c>
      <c r="C10" s="688">
        <f t="shared" ref="C10:I10" si="1">C11+C24+C34+C51</f>
        <v>21.689759036144576</v>
      </c>
      <c r="D10" s="688"/>
      <c r="E10" s="688"/>
      <c r="F10" s="689"/>
      <c r="G10" s="688">
        <f t="shared" si="1"/>
        <v>18373.88</v>
      </c>
      <c r="H10" s="688">
        <f t="shared" si="1"/>
        <v>4288.4299999999994</v>
      </c>
      <c r="I10" s="690">
        <f t="shared" si="1"/>
        <v>22662.309999999998</v>
      </c>
    </row>
    <row r="11" spans="1:9" ht="33" x14ac:dyDescent="0.25">
      <c r="A11" s="435" t="s">
        <v>9</v>
      </c>
      <c r="B11" s="691">
        <f t="shared" ref="B11" si="2">SUM(B12:B23)</f>
        <v>752</v>
      </c>
      <c r="C11" s="672">
        <f t="shared" ref="C11:I11" si="3">SUM(C12:C23)</f>
        <v>4.5301204819277112</v>
      </c>
      <c r="D11" s="672"/>
      <c r="E11" s="672"/>
      <c r="F11" s="669"/>
      <c r="G11" s="672">
        <f t="shared" si="3"/>
        <v>5515.3700000000008</v>
      </c>
      <c r="H11" s="672">
        <f t="shared" si="3"/>
        <v>1301.0799999999997</v>
      </c>
      <c r="I11" s="692">
        <f t="shared" si="3"/>
        <v>6816.4500000000007</v>
      </c>
    </row>
    <row r="12" spans="1:9" ht="16.5" x14ac:dyDescent="0.25">
      <c r="A12" s="634" t="s">
        <v>1313</v>
      </c>
      <c r="B12" s="693">
        <v>83</v>
      </c>
      <c r="C12" s="418">
        <f t="shared" ref="C12:C23" si="4">B12/166</f>
        <v>0.5</v>
      </c>
      <c r="D12" s="418">
        <v>1475</v>
      </c>
      <c r="E12" s="418">
        <f t="shared" ref="E12:E23" si="5">C12*D12</f>
        <v>737.5</v>
      </c>
      <c r="F12" s="665">
        <v>1</v>
      </c>
      <c r="G12" s="115">
        <f t="shared" ref="G12:G23" si="6">ROUND(E12*F12,2)</f>
        <v>737.5</v>
      </c>
      <c r="H12" s="115">
        <f t="shared" ref="H12:H23" si="7">ROUND(G12*0.2359,2)</f>
        <v>173.98</v>
      </c>
      <c r="I12" s="667">
        <f t="shared" ref="I12:I23" si="8">H12+G12</f>
        <v>911.48</v>
      </c>
    </row>
    <row r="13" spans="1:9" ht="16.5" x14ac:dyDescent="0.25">
      <c r="A13" s="634" t="s">
        <v>222</v>
      </c>
      <c r="B13" s="693">
        <v>57</v>
      </c>
      <c r="C13" s="418">
        <f t="shared" si="4"/>
        <v>0.34337349397590361</v>
      </c>
      <c r="D13" s="418">
        <v>1600</v>
      </c>
      <c r="E13" s="418">
        <f t="shared" si="5"/>
        <v>549.39759036144574</v>
      </c>
      <c r="F13" s="665">
        <v>1</v>
      </c>
      <c r="G13" s="115">
        <f t="shared" si="6"/>
        <v>549.4</v>
      </c>
      <c r="H13" s="115">
        <f t="shared" si="7"/>
        <v>129.6</v>
      </c>
      <c r="I13" s="667">
        <f t="shared" si="8"/>
        <v>679</v>
      </c>
    </row>
    <row r="14" spans="1:9" ht="16.5" x14ac:dyDescent="0.25">
      <c r="A14" s="634" t="s">
        <v>1313</v>
      </c>
      <c r="B14" s="693">
        <v>97</v>
      </c>
      <c r="C14" s="418">
        <f t="shared" si="4"/>
        <v>0.58433734939759041</v>
      </c>
      <c r="D14" s="418">
        <v>1475</v>
      </c>
      <c r="E14" s="418">
        <f t="shared" si="5"/>
        <v>861.89759036144585</v>
      </c>
      <c r="F14" s="665">
        <v>1</v>
      </c>
      <c r="G14" s="115">
        <f t="shared" si="6"/>
        <v>861.9</v>
      </c>
      <c r="H14" s="115">
        <f t="shared" si="7"/>
        <v>203.32</v>
      </c>
      <c r="I14" s="667">
        <f t="shared" si="8"/>
        <v>1065.22</v>
      </c>
    </row>
    <row r="15" spans="1:9" ht="16.5" x14ac:dyDescent="0.25">
      <c r="A15" s="634" t="s">
        <v>1313</v>
      </c>
      <c r="B15" s="693">
        <v>64</v>
      </c>
      <c r="C15" s="418">
        <f t="shared" si="4"/>
        <v>0.38554216867469882</v>
      </c>
      <c r="D15" s="418">
        <v>1475</v>
      </c>
      <c r="E15" s="418">
        <f t="shared" si="5"/>
        <v>568.6746987951808</v>
      </c>
      <c r="F15" s="665">
        <v>1</v>
      </c>
      <c r="G15" s="115">
        <f t="shared" si="6"/>
        <v>568.66999999999996</v>
      </c>
      <c r="H15" s="115">
        <f t="shared" si="7"/>
        <v>134.15</v>
      </c>
      <c r="I15" s="667">
        <f t="shared" si="8"/>
        <v>702.81999999999994</v>
      </c>
    </row>
    <row r="16" spans="1:9" ht="16.5" x14ac:dyDescent="0.25">
      <c r="A16" s="634" t="s">
        <v>1313</v>
      </c>
      <c r="B16" s="693">
        <v>91</v>
      </c>
      <c r="C16" s="418">
        <f t="shared" si="4"/>
        <v>0.54819277108433739</v>
      </c>
      <c r="D16" s="418">
        <v>1550</v>
      </c>
      <c r="E16" s="418">
        <f t="shared" si="5"/>
        <v>849.69879518072298</v>
      </c>
      <c r="F16" s="665">
        <v>1</v>
      </c>
      <c r="G16" s="115">
        <f t="shared" si="6"/>
        <v>849.7</v>
      </c>
      <c r="H16" s="115">
        <f t="shared" si="7"/>
        <v>200.44</v>
      </c>
      <c r="I16" s="667">
        <f t="shared" si="8"/>
        <v>1050.1400000000001</v>
      </c>
    </row>
    <row r="17" spans="1:9" ht="16.5" x14ac:dyDescent="0.25">
      <c r="A17" s="634" t="s">
        <v>1313</v>
      </c>
      <c r="B17" s="693">
        <v>72</v>
      </c>
      <c r="C17" s="418">
        <f t="shared" si="4"/>
        <v>0.43373493975903615</v>
      </c>
      <c r="D17" s="418">
        <v>1475</v>
      </c>
      <c r="E17" s="418">
        <f t="shared" si="5"/>
        <v>639.75903614457832</v>
      </c>
      <c r="F17" s="665">
        <v>1</v>
      </c>
      <c r="G17" s="115">
        <f t="shared" si="6"/>
        <v>639.76</v>
      </c>
      <c r="H17" s="115">
        <f t="shared" si="7"/>
        <v>150.91999999999999</v>
      </c>
      <c r="I17" s="667">
        <f t="shared" si="8"/>
        <v>790.68</v>
      </c>
    </row>
    <row r="18" spans="1:9" s="663" customFormat="1" ht="16.5" x14ac:dyDescent="0.25">
      <c r="A18" s="679" t="s">
        <v>1313</v>
      </c>
      <c r="B18" s="693">
        <v>72</v>
      </c>
      <c r="C18" s="428">
        <f t="shared" si="4"/>
        <v>0.43373493975903615</v>
      </c>
      <c r="D18" s="428">
        <v>1475</v>
      </c>
      <c r="E18" s="428">
        <f t="shared" si="5"/>
        <v>639.75903614457832</v>
      </c>
      <c r="F18" s="666">
        <v>0.5</v>
      </c>
      <c r="G18" s="428">
        <f t="shared" si="6"/>
        <v>319.88</v>
      </c>
      <c r="H18" s="428">
        <f t="shared" si="7"/>
        <v>75.459999999999994</v>
      </c>
      <c r="I18" s="429">
        <f t="shared" si="8"/>
        <v>395.34</v>
      </c>
    </row>
    <row r="19" spans="1:9" s="663" customFormat="1" ht="16.5" x14ac:dyDescent="0.25">
      <c r="A19" s="679" t="s">
        <v>222</v>
      </c>
      <c r="B19" s="693">
        <v>48</v>
      </c>
      <c r="C19" s="428">
        <f t="shared" si="4"/>
        <v>0.28915662650602408</v>
      </c>
      <c r="D19" s="428">
        <v>1600</v>
      </c>
      <c r="E19" s="428">
        <f t="shared" si="5"/>
        <v>462.65060240963851</v>
      </c>
      <c r="F19" s="666">
        <v>0.5</v>
      </c>
      <c r="G19" s="428">
        <f t="shared" si="6"/>
        <v>231.33</v>
      </c>
      <c r="H19" s="428">
        <f t="shared" si="7"/>
        <v>54.57</v>
      </c>
      <c r="I19" s="429">
        <f t="shared" si="8"/>
        <v>285.90000000000003</v>
      </c>
    </row>
    <row r="20" spans="1:9" s="663" customFormat="1" ht="16.5" x14ac:dyDescent="0.25">
      <c r="A20" s="679" t="s">
        <v>1313</v>
      </c>
      <c r="B20" s="693">
        <v>48</v>
      </c>
      <c r="C20" s="428">
        <f t="shared" si="4"/>
        <v>0.28915662650602408</v>
      </c>
      <c r="D20" s="428">
        <v>1475</v>
      </c>
      <c r="E20" s="428">
        <f t="shared" si="5"/>
        <v>426.50602409638554</v>
      </c>
      <c r="F20" s="666">
        <v>0.5</v>
      </c>
      <c r="G20" s="428">
        <f t="shared" si="6"/>
        <v>213.25</v>
      </c>
      <c r="H20" s="428">
        <f t="shared" si="7"/>
        <v>50.31</v>
      </c>
      <c r="I20" s="429">
        <f t="shared" si="8"/>
        <v>263.56</v>
      </c>
    </row>
    <row r="21" spans="1:9" s="663" customFormat="1" ht="16.5" x14ac:dyDescent="0.25">
      <c r="A21" s="679" t="s">
        <v>1313</v>
      </c>
      <c r="B21" s="693">
        <v>48</v>
      </c>
      <c r="C21" s="428">
        <f t="shared" si="4"/>
        <v>0.28915662650602408</v>
      </c>
      <c r="D21" s="428">
        <v>1475</v>
      </c>
      <c r="E21" s="428">
        <f t="shared" si="5"/>
        <v>426.50602409638554</v>
      </c>
      <c r="F21" s="666">
        <v>0.5</v>
      </c>
      <c r="G21" s="428">
        <f t="shared" si="6"/>
        <v>213.25</v>
      </c>
      <c r="H21" s="428">
        <f t="shared" si="7"/>
        <v>50.31</v>
      </c>
      <c r="I21" s="429">
        <f t="shared" si="8"/>
        <v>263.56</v>
      </c>
    </row>
    <row r="22" spans="1:9" s="663" customFormat="1" ht="16.5" x14ac:dyDescent="0.25">
      <c r="A22" s="679" t="s">
        <v>1313</v>
      </c>
      <c r="B22" s="693">
        <v>48</v>
      </c>
      <c r="C22" s="428">
        <f t="shared" si="4"/>
        <v>0.28915662650602408</v>
      </c>
      <c r="D22" s="428">
        <v>1550</v>
      </c>
      <c r="E22" s="428">
        <f t="shared" si="5"/>
        <v>448.19277108433732</v>
      </c>
      <c r="F22" s="666">
        <v>0.5</v>
      </c>
      <c r="G22" s="428">
        <f t="shared" si="6"/>
        <v>224.1</v>
      </c>
      <c r="H22" s="428">
        <f t="shared" si="7"/>
        <v>52.87</v>
      </c>
      <c r="I22" s="429">
        <f t="shared" si="8"/>
        <v>276.96999999999997</v>
      </c>
    </row>
    <row r="23" spans="1:9" s="663" customFormat="1" ht="16.5" x14ac:dyDescent="0.25">
      <c r="A23" s="679" t="s">
        <v>1313</v>
      </c>
      <c r="B23" s="693">
        <v>24</v>
      </c>
      <c r="C23" s="428">
        <f t="shared" si="4"/>
        <v>0.14457831325301204</v>
      </c>
      <c r="D23" s="428">
        <v>1475</v>
      </c>
      <c r="E23" s="428">
        <f t="shared" si="5"/>
        <v>213.25301204819277</v>
      </c>
      <c r="F23" s="666">
        <v>0.5</v>
      </c>
      <c r="G23" s="428">
        <f t="shared" si="6"/>
        <v>106.63</v>
      </c>
      <c r="H23" s="428">
        <f t="shared" si="7"/>
        <v>25.15</v>
      </c>
      <c r="I23" s="429">
        <f t="shared" si="8"/>
        <v>131.78</v>
      </c>
    </row>
    <row r="24" spans="1:9" ht="33" x14ac:dyDescent="0.25">
      <c r="A24" s="435" t="s">
        <v>7</v>
      </c>
      <c r="B24" s="694">
        <f t="shared" ref="B24:H24" si="9">SUM(B25:B33)</f>
        <v>652.5</v>
      </c>
      <c r="C24" s="673">
        <f t="shared" si="9"/>
        <v>3.9307228915662651</v>
      </c>
      <c r="D24" s="673"/>
      <c r="E24" s="673"/>
      <c r="F24" s="670"/>
      <c r="G24" s="673">
        <f t="shared" si="9"/>
        <v>3929.89</v>
      </c>
      <c r="H24" s="673">
        <f t="shared" si="9"/>
        <v>927.05000000000007</v>
      </c>
      <c r="I24" s="695">
        <f>SUM(I25:I33)</f>
        <v>4856.9400000000005</v>
      </c>
    </row>
    <row r="25" spans="1:9" ht="16.5" x14ac:dyDescent="0.25">
      <c r="A25" s="634" t="s">
        <v>218</v>
      </c>
      <c r="B25" s="693">
        <v>96</v>
      </c>
      <c r="C25" s="418">
        <f t="shared" ref="C25:C33" si="10">B25/166</f>
        <v>0.57831325301204817</v>
      </c>
      <c r="D25" s="418">
        <v>1560</v>
      </c>
      <c r="E25" s="418">
        <f t="shared" ref="E25:E33" si="11">C25*D25</f>
        <v>902.16867469879514</v>
      </c>
      <c r="F25" s="665">
        <v>1</v>
      </c>
      <c r="G25" s="115">
        <f t="shared" ref="G25:G67" si="12">ROUND(E25*F25,2)</f>
        <v>902.17</v>
      </c>
      <c r="H25" s="115">
        <f t="shared" ref="H25:H33" si="13">ROUND(G25*0.2359,2)</f>
        <v>212.82</v>
      </c>
      <c r="I25" s="667">
        <f t="shared" ref="I25:I33" si="14">H25+G25</f>
        <v>1114.99</v>
      </c>
    </row>
    <row r="26" spans="1:9" ht="16.5" x14ac:dyDescent="0.25">
      <c r="A26" s="634" t="s">
        <v>168</v>
      </c>
      <c r="B26" s="693">
        <v>106</v>
      </c>
      <c r="C26" s="418">
        <f t="shared" si="10"/>
        <v>0.63855421686746983</v>
      </c>
      <c r="D26" s="418">
        <v>1080</v>
      </c>
      <c r="E26" s="418">
        <f t="shared" si="11"/>
        <v>689.63855421686742</v>
      </c>
      <c r="F26" s="665">
        <v>1</v>
      </c>
      <c r="G26" s="115">
        <f t="shared" si="12"/>
        <v>689.64</v>
      </c>
      <c r="H26" s="115">
        <f t="shared" si="13"/>
        <v>162.69</v>
      </c>
      <c r="I26" s="667">
        <f t="shared" si="14"/>
        <v>852.32999999999993</v>
      </c>
    </row>
    <row r="27" spans="1:9" ht="16.5" x14ac:dyDescent="0.25">
      <c r="A27" s="634" t="s">
        <v>237</v>
      </c>
      <c r="B27" s="693">
        <v>99</v>
      </c>
      <c r="C27" s="418">
        <f t="shared" si="10"/>
        <v>0.59638554216867468</v>
      </c>
      <c r="D27" s="418">
        <v>1145</v>
      </c>
      <c r="E27" s="418">
        <f t="shared" si="11"/>
        <v>682.86144578313247</v>
      </c>
      <c r="F27" s="665">
        <v>1</v>
      </c>
      <c r="G27" s="115">
        <f t="shared" si="12"/>
        <v>682.86</v>
      </c>
      <c r="H27" s="115">
        <f t="shared" si="13"/>
        <v>161.09</v>
      </c>
      <c r="I27" s="667">
        <f t="shared" si="14"/>
        <v>843.95</v>
      </c>
    </row>
    <row r="28" spans="1:9" ht="16.5" x14ac:dyDescent="0.25">
      <c r="A28" s="634" t="s">
        <v>237</v>
      </c>
      <c r="B28" s="693">
        <v>42</v>
      </c>
      <c r="C28" s="418">
        <f t="shared" si="10"/>
        <v>0.25301204819277107</v>
      </c>
      <c r="D28" s="418">
        <v>1235</v>
      </c>
      <c r="E28" s="418">
        <f t="shared" si="11"/>
        <v>312.46987951807228</v>
      </c>
      <c r="F28" s="665">
        <v>1</v>
      </c>
      <c r="G28" s="115">
        <f t="shared" si="12"/>
        <v>312.47000000000003</v>
      </c>
      <c r="H28" s="115">
        <f t="shared" si="13"/>
        <v>73.709999999999994</v>
      </c>
      <c r="I28" s="667">
        <f t="shared" si="14"/>
        <v>386.18</v>
      </c>
    </row>
    <row r="29" spans="1:9" ht="16.5" x14ac:dyDescent="0.25">
      <c r="A29" s="634" t="s">
        <v>168</v>
      </c>
      <c r="B29" s="693">
        <v>39.5</v>
      </c>
      <c r="C29" s="418">
        <f t="shared" si="10"/>
        <v>0.23795180722891565</v>
      </c>
      <c r="D29" s="418">
        <v>1385</v>
      </c>
      <c r="E29" s="418">
        <f t="shared" si="11"/>
        <v>329.56325301204816</v>
      </c>
      <c r="F29" s="665">
        <v>1</v>
      </c>
      <c r="G29" s="115">
        <f t="shared" si="12"/>
        <v>329.56</v>
      </c>
      <c r="H29" s="115">
        <f t="shared" si="13"/>
        <v>77.739999999999995</v>
      </c>
      <c r="I29" s="667">
        <f t="shared" si="14"/>
        <v>407.3</v>
      </c>
    </row>
    <row r="30" spans="1:9" s="663" customFormat="1" ht="16.5" x14ac:dyDescent="0.25">
      <c r="A30" s="679" t="s">
        <v>218</v>
      </c>
      <c r="B30" s="693">
        <v>62</v>
      </c>
      <c r="C30" s="428">
        <f t="shared" si="10"/>
        <v>0.37349397590361444</v>
      </c>
      <c r="D30" s="428">
        <v>1560</v>
      </c>
      <c r="E30" s="428">
        <f t="shared" si="11"/>
        <v>582.65060240963851</v>
      </c>
      <c r="F30" s="666">
        <v>0.5</v>
      </c>
      <c r="G30" s="428">
        <f>ROUND(E30*F30,2)</f>
        <v>291.33</v>
      </c>
      <c r="H30" s="428">
        <f t="shared" si="13"/>
        <v>68.72</v>
      </c>
      <c r="I30" s="429">
        <f t="shared" si="14"/>
        <v>360.04999999999995</v>
      </c>
    </row>
    <row r="31" spans="1:9" s="663" customFormat="1" ht="16.5" x14ac:dyDescent="0.25">
      <c r="A31" s="679" t="s">
        <v>168</v>
      </c>
      <c r="B31" s="693">
        <v>60</v>
      </c>
      <c r="C31" s="428">
        <f t="shared" si="10"/>
        <v>0.36144578313253012</v>
      </c>
      <c r="D31" s="428">
        <v>1080</v>
      </c>
      <c r="E31" s="428">
        <f t="shared" si="11"/>
        <v>390.36144578313252</v>
      </c>
      <c r="F31" s="666">
        <v>0.5</v>
      </c>
      <c r="G31" s="428">
        <f>ROUND(E31*F31,2)</f>
        <v>195.18</v>
      </c>
      <c r="H31" s="428">
        <f t="shared" si="13"/>
        <v>46.04</v>
      </c>
      <c r="I31" s="429">
        <f t="shared" si="14"/>
        <v>241.22</v>
      </c>
    </row>
    <row r="32" spans="1:9" s="663" customFormat="1" ht="16.5" x14ac:dyDescent="0.25">
      <c r="A32" s="679" t="s">
        <v>237</v>
      </c>
      <c r="B32" s="693">
        <v>88</v>
      </c>
      <c r="C32" s="428">
        <f t="shared" si="10"/>
        <v>0.53012048192771088</v>
      </c>
      <c r="D32" s="428">
        <v>1145</v>
      </c>
      <c r="E32" s="428">
        <f t="shared" si="11"/>
        <v>606.98795180722891</v>
      </c>
      <c r="F32" s="666">
        <v>0.5</v>
      </c>
      <c r="G32" s="428">
        <f>ROUND(E32*F32,2)</f>
        <v>303.49</v>
      </c>
      <c r="H32" s="428">
        <f t="shared" si="13"/>
        <v>71.59</v>
      </c>
      <c r="I32" s="429">
        <f t="shared" si="14"/>
        <v>375.08000000000004</v>
      </c>
    </row>
    <row r="33" spans="1:9" s="663" customFormat="1" ht="16.5" x14ac:dyDescent="0.25">
      <c r="A33" s="679" t="s">
        <v>237</v>
      </c>
      <c r="B33" s="693">
        <v>60</v>
      </c>
      <c r="C33" s="428">
        <f t="shared" si="10"/>
        <v>0.36144578313253012</v>
      </c>
      <c r="D33" s="428">
        <v>1235</v>
      </c>
      <c r="E33" s="428">
        <f t="shared" si="11"/>
        <v>446.3855421686747</v>
      </c>
      <c r="F33" s="666">
        <v>0.5</v>
      </c>
      <c r="G33" s="428">
        <f>ROUND(E33*F33,2)</f>
        <v>223.19</v>
      </c>
      <c r="H33" s="428">
        <f t="shared" si="13"/>
        <v>52.65</v>
      </c>
      <c r="I33" s="429">
        <f t="shared" si="14"/>
        <v>275.83999999999997</v>
      </c>
    </row>
    <row r="34" spans="1:9" ht="33" x14ac:dyDescent="0.25">
      <c r="A34" s="435" t="s">
        <v>8</v>
      </c>
      <c r="B34" s="694">
        <f t="shared" ref="B34:H34" si="15">SUM(B35:B50)</f>
        <v>1016</v>
      </c>
      <c r="C34" s="673">
        <f t="shared" si="15"/>
        <v>6.1204819277108431</v>
      </c>
      <c r="D34" s="673"/>
      <c r="E34" s="673"/>
      <c r="F34" s="670"/>
      <c r="G34" s="673">
        <f t="shared" si="15"/>
        <v>4178.8499999999995</v>
      </c>
      <c r="H34" s="673">
        <f t="shared" si="15"/>
        <v>969.31000000000006</v>
      </c>
      <c r="I34" s="695">
        <f>SUM(I35:I50)</f>
        <v>5148.1599999999989</v>
      </c>
    </row>
    <row r="35" spans="1:9" ht="16.5" x14ac:dyDescent="0.25">
      <c r="A35" s="634" t="s">
        <v>239</v>
      </c>
      <c r="B35" s="693">
        <v>52</v>
      </c>
      <c r="C35" s="418">
        <f>B35/166</f>
        <v>0.31325301204819278</v>
      </c>
      <c r="D35" s="418">
        <v>770</v>
      </c>
      <c r="E35" s="418">
        <f t="shared" ref="E35:E50" si="16">C35*D35</f>
        <v>241.20481927710844</v>
      </c>
      <c r="F35" s="665">
        <v>1</v>
      </c>
      <c r="G35" s="418">
        <f t="shared" si="12"/>
        <v>241.2</v>
      </c>
      <c r="H35" s="115">
        <f>ROUND(G35*0.2359,2)</f>
        <v>56.9</v>
      </c>
      <c r="I35" s="667">
        <f t="shared" ref="I35:I50" si="17">H35+G35</f>
        <v>298.09999999999997</v>
      </c>
    </row>
    <row r="36" spans="1:9" ht="16.5" x14ac:dyDescent="0.25">
      <c r="A36" s="634" t="s">
        <v>178</v>
      </c>
      <c r="B36" s="693">
        <v>118</v>
      </c>
      <c r="C36" s="418">
        <f t="shared" ref="C36:C42" si="18">B36/166</f>
        <v>0.71084337349397586</v>
      </c>
      <c r="D36" s="418">
        <v>885</v>
      </c>
      <c r="E36" s="418">
        <f t="shared" si="16"/>
        <v>629.0963855421686</v>
      </c>
      <c r="F36" s="665">
        <v>1</v>
      </c>
      <c r="G36" s="418">
        <f t="shared" si="12"/>
        <v>629.1</v>
      </c>
      <c r="H36" s="115">
        <f>ROUND(G36*0.2359,2)</f>
        <v>148.4</v>
      </c>
      <c r="I36" s="667">
        <f t="shared" si="17"/>
        <v>777.5</v>
      </c>
    </row>
    <row r="37" spans="1:9" ht="16.5" x14ac:dyDescent="0.25">
      <c r="A37" s="634" t="s">
        <v>178</v>
      </c>
      <c r="B37" s="693">
        <v>84</v>
      </c>
      <c r="C37" s="418">
        <f t="shared" si="18"/>
        <v>0.50602409638554213</v>
      </c>
      <c r="D37" s="418">
        <v>885</v>
      </c>
      <c r="E37" s="418">
        <f t="shared" si="16"/>
        <v>447.8313253012048</v>
      </c>
      <c r="F37" s="665">
        <v>1</v>
      </c>
      <c r="G37" s="418">
        <f t="shared" si="12"/>
        <v>447.83</v>
      </c>
      <c r="H37" s="115">
        <f>ROUND(G37*0.2359,2)</f>
        <v>105.64</v>
      </c>
      <c r="I37" s="667">
        <f t="shared" si="17"/>
        <v>553.47</v>
      </c>
    </row>
    <row r="38" spans="1:9" ht="16.5" x14ac:dyDescent="0.25">
      <c r="A38" s="634" t="s">
        <v>239</v>
      </c>
      <c r="B38" s="693">
        <v>35</v>
      </c>
      <c r="C38" s="418">
        <f t="shared" si="18"/>
        <v>0.21084337349397592</v>
      </c>
      <c r="D38" s="418">
        <v>770</v>
      </c>
      <c r="E38" s="418">
        <f t="shared" si="16"/>
        <v>162.34939759036146</v>
      </c>
      <c r="F38" s="665">
        <v>1</v>
      </c>
      <c r="G38" s="418">
        <f t="shared" si="12"/>
        <v>162.35</v>
      </c>
      <c r="H38" s="115">
        <f>ROUND(G38*0.2359,2)</f>
        <v>38.299999999999997</v>
      </c>
      <c r="I38" s="667">
        <f t="shared" si="17"/>
        <v>200.64999999999998</v>
      </c>
    </row>
    <row r="39" spans="1:9" ht="16.5" x14ac:dyDescent="0.25">
      <c r="A39" s="634" t="s">
        <v>239</v>
      </c>
      <c r="B39" s="693">
        <v>74</v>
      </c>
      <c r="C39" s="418">
        <f t="shared" si="18"/>
        <v>0.44578313253012047</v>
      </c>
      <c r="D39" s="418">
        <v>770</v>
      </c>
      <c r="E39" s="418">
        <f t="shared" si="16"/>
        <v>343.25301204819277</v>
      </c>
      <c r="F39" s="665">
        <v>1</v>
      </c>
      <c r="G39" s="418">
        <f t="shared" si="12"/>
        <v>343.25</v>
      </c>
      <c r="H39" s="115">
        <f>ROUND(G39*0.2359,2)</f>
        <v>80.97</v>
      </c>
      <c r="I39" s="667">
        <f t="shared" si="17"/>
        <v>424.22</v>
      </c>
    </row>
    <row r="40" spans="1:9" ht="16.5" x14ac:dyDescent="0.25">
      <c r="A40" s="634" t="s">
        <v>239</v>
      </c>
      <c r="B40" s="693">
        <v>104</v>
      </c>
      <c r="C40" s="418">
        <f t="shared" si="18"/>
        <v>0.62650602409638556</v>
      </c>
      <c r="D40" s="418">
        <v>770</v>
      </c>
      <c r="E40" s="418">
        <f t="shared" si="16"/>
        <v>482.40963855421688</v>
      </c>
      <c r="F40" s="665">
        <v>1</v>
      </c>
      <c r="G40" s="418">
        <f t="shared" si="12"/>
        <v>482.41</v>
      </c>
      <c r="H40" s="537">
        <f>ROUND(G40*0.2077,2)</f>
        <v>100.2</v>
      </c>
      <c r="I40" s="667">
        <f t="shared" si="17"/>
        <v>582.61</v>
      </c>
    </row>
    <row r="41" spans="1:9" ht="16.5" x14ac:dyDescent="0.25">
      <c r="A41" s="634" t="s">
        <v>249</v>
      </c>
      <c r="B41" s="693">
        <v>98</v>
      </c>
      <c r="C41" s="418">
        <f t="shared" si="18"/>
        <v>0.59036144578313254</v>
      </c>
      <c r="D41" s="418">
        <v>890</v>
      </c>
      <c r="E41" s="418">
        <f t="shared" si="16"/>
        <v>525.42168674698792</v>
      </c>
      <c r="F41" s="665">
        <v>1</v>
      </c>
      <c r="G41" s="418">
        <f t="shared" si="12"/>
        <v>525.41999999999996</v>
      </c>
      <c r="H41" s="115">
        <f t="shared" ref="H41:H47" si="19">ROUND(G41*0.2359,2)</f>
        <v>123.95</v>
      </c>
      <c r="I41" s="667">
        <f t="shared" si="17"/>
        <v>649.37</v>
      </c>
    </row>
    <row r="42" spans="1:9" ht="16.5" x14ac:dyDescent="0.25">
      <c r="A42" s="634" t="s">
        <v>249</v>
      </c>
      <c r="B42" s="693">
        <v>72</v>
      </c>
      <c r="C42" s="418">
        <f t="shared" si="18"/>
        <v>0.43373493975903615</v>
      </c>
      <c r="D42" s="418">
        <v>890</v>
      </c>
      <c r="E42" s="418">
        <f t="shared" si="16"/>
        <v>386.02409638554218</v>
      </c>
      <c r="F42" s="665">
        <v>1</v>
      </c>
      <c r="G42" s="418">
        <f t="shared" si="12"/>
        <v>386.02</v>
      </c>
      <c r="H42" s="115">
        <f t="shared" si="19"/>
        <v>91.06</v>
      </c>
      <c r="I42" s="667">
        <f t="shared" si="17"/>
        <v>477.08</v>
      </c>
    </row>
    <row r="43" spans="1:9" s="663" customFormat="1" ht="16.5" x14ac:dyDescent="0.25">
      <c r="A43" s="679" t="s">
        <v>239</v>
      </c>
      <c r="B43" s="693">
        <v>20</v>
      </c>
      <c r="C43" s="428">
        <f>B43/166</f>
        <v>0.12048192771084337</v>
      </c>
      <c r="D43" s="428">
        <v>770</v>
      </c>
      <c r="E43" s="428">
        <f t="shared" si="16"/>
        <v>92.771084337349393</v>
      </c>
      <c r="F43" s="666">
        <v>0.5</v>
      </c>
      <c r="G43" s="428">
        <f t="shared" si="12"/>
        <v>46.39</v>
      </c>
      <c r="H43" s="428">
        <f t="shared" si="19"/>
        <v>10.94</v>
      </c>
      <c r="I43" s="429">
        <f t="shared" si="17"/>
        <v>57.33</v>
      </c>
    </row>
    <row r="44" spans="1:9" s="663" customFormat="1" ht="16.5" x14ac:dyDescent="0.25">
      <c r="A44" s="679" t="s">
        <v>178</v>
      </c>
      <c r="B44" s="693">
        <v>72</v>
      </c>
      <c r="C44" s="428">
        <f t="shared" ref="C44:C50" si="20">B44/166</f>
        <v>0.43373493975903615</v>
      </c>
      <c r="D44" s="428">
        <v>885</v>
      </c>
      <c r="E44" s="428">
        <f t="shared" si="16"/>
        <v>383.85542168674698</v>
      </c>
      <c r="F44" s="666">
        <v>0.5</v>
      </c>
      <c r="G44" s="428">
        <f t="shared" si="12"/>
        <v>191.93</v>
      </c>
      <c r="H44" s="428">
        <f t="shared" si="19"/>
        <v>45.28</v>
      </c>
      <c r="I44" s="429">
        <f t="shared" si="17"/>
        <v>237.21</v>
      </c>
    </row>
    <row r="45" spans="1:9" s="663" customFormat="1" ht="16.5" x14ac:dyDescent="0.25">
      <c r="A45" s="679" t="s">
        <v>178</v>
      </c>
      <c r="B45" s="693">
        <v>82</v>
      </c>
      <c r="C45" s="428">
        <f t="shared" si="20"/>
        <v>0.49397590361445781</v>
      </c>
      <c r="D45" s="428">
        <v>885</v>
      </c>
      <c r="E45" s="428">
        <f t="shared" si="16"/>
        <v>437.16867469879514</v>
      </c>
      <c r="F45" s="666">
        <v>0.5</v>
      </c>
      <c r="G45" s="428">
        <f t="shared" si="12"/>
        <v>218.58</v>
      </c>
      <c r="H45" s="428">
        <f t="shared" si="19"/>
        <v>51.56</v>
      </c>
      <c r="I45" s="429">
        <f t="shared" si="17"/>
        <v>270.14</v>
      </c>
    </row>
    <row r="46" spans="1:9" s="663" customFormat="1" ht="16.5" x14ac:dyDescent="0.25">
      <c r="A46" s="679" t="s">
        <v>239</v>
      </c>
      <c r="B46" s="693">
        <v>49</v>
      </c>
      <c r="C46" s="428">
        <f t="shared" si="20"/>
        <v>0.29518072289156627</v>
      </c>
      <c r="D46" s="428">
        <v>770</v>
      </c>
      <c r="E46" s="428">
        <f t="shared" si="16"/>
        <v>227.28915662650604</v>
      </c>
      <c r="F46" s="666">
        <v>0.5</v>
      </c>
      <c r="G46" s="428">
        <f t="shared" si="12"/>
        <v>113.64</v>
      </c>
      <c r="H46" s="428">
        <f t="shared" si="19"/>
        <v>26.81</v>
      </c>
      <c r="I46" s="429">
        <f t="shared" si="17"/>
        <v>140.44999999999999</v>
      </c>
    </row>
    <row r="47" spans="1:9" s="663" customFormat="1" ht="16.5" x14ac:dyDescent="0.25">
      <c r="A47" s="679" t="s">
        <v>239</v>
      </c>
      <c r="B47" s="693">
        <v>32</v>
      </c>
      <c r="C47" s="428">
        <f t="shared" si="20"/>
        <v>0.19277108433734941</v>
      </c>
      <c r="D47" s="428">
        <v>770</v>
      </c>
      <c r="E47" s="428">
        <f t="shared" si="16"/>
        <v>148.43373493975903</v>
      </c>
      <c r="F47" s="666">
        <v>0.5</v>
      </c>
      <c r="G47" s="428">
        <f t="shared" si="12"/>
        <v>74.22</v>
      </c>
      <c r="H47" s="428">
        <f t="shared" si="19"/>
        <v>17.510000000000002</v>
      </c>
      <c r="I47" s="429">
        <f t="shared" si="17"/>
        <v>91.73</v>
      </c>
    </row>
    <row r="48" spans="1:9" s="663" customFormat="1" ht="16.5" x14ac:dyDescent="0.25">
      <c r="A48" s="679" t="s">
        <v>239</v>
      </c>
      <c r="B48" s="693">
        <v>44</v>
      </c>
      <c r="C48" s="428">
        <f t="shared" si="20"/>
        <v>0.26506024096385544</v>
      </c>
      <c r="D48" s="428">
        <v>770</v>
      </c>
      <c r="E48" s="428">
        <f t="shared" si="16"/>
        <v>204.09638554216869</v>
      </c>
      <c r="F48" s="666">
        <v>0.5</v>
      </c>
      <c r="G48" s="428">
        <f t="shared" si="12"/>
        <v>102.05</v>
      </c>
      <c r="H48" s="537">
        <f>ROUND(G48*0.2077,2)</f>
        <v>21.2</v>
      </c>
      <c r="I48" s="429">
        <f t="shared" si="17"/>
        <v>123.25</v>
      </c>
    </row>
    <row r="49" spans="1:9" s="663" customFormat="1" ht="16.5" x14ac:dyDescent="0.25">
      <c r="A49" s="679" t="s">
        <v>249</v>
      </c>
      <c r="B49" s="693">
        <v>16</v>
      </c>
      <c r="C49" s="428">
        <f t="shared" si="20"/>
        <v>9.6385542168674704E-2</v>
      </c>
      <c r="D49" s="428">
        <v>890</v>
      </c>
      <c r="E49" s="428">
        <f t="shared" si="16"/>
        <v>85.783132530120483</v>
      </c>
      <c r="F49" s="666">
        <v>0.5</v>
      </c>
      <c r="G49" s="428">
        <f t="shared" si="12"/>
        <v>42.89</v>
      </c>
      <c r="H49" s="428">
        <f>ROUND(G49*0.2359,2)</f>
        <v>10.119999999999999</v>
      </c>
      <c r="I49" s="429">
        <f t="shared" si="17"/>
        <v>53.01</v>
      </c>
    </row>
    <row r="50" spans="1:9" s="663" customFormat="1" ht="16.5" x14ac:dyDescent="0.25">
      <c r="A50" s="679" t="s">
        <v>249</v>
      </c>
      <c r="B50" s="693">
        <v>64</v>
      </c>
      <c r="C50" s="428">
        <f t="shared" si="20"/>
        <v>0.38554216867469882</v>
      </c>
      <c r="D50" s="428">
        <v>890</v>
      </c>
      <c r="E50" s="428">
        <f t="shared" si="16"/>
        <v>343.13253012048193</v>
      </c>
      <c r="F50" s="666">
        <v>0.5</v>
      </c>
      <c r="G50" s="428">
        <f t="shared" si="12"/>
        <v>171.57</v>
      </c>
      <c r="H50" s="428">
        <f>ROUND(G50*0.2359,2)</f>
        <v>40.47</v>
      </c>
      <c r="I50" s="429">
        <f t="shared" si="17"/>
        <v>212.04</v>
      </c>
    </row>
    <row r="51" spans="1:9" ht="16.5" x14ac:dyDescent="0.25">
      <c r="A51" s="435" t="s">
        <v>6</v>
      </c>
      <c r="B51" s="694">
        <f t="shared" ref="B51:H51" si="21">SUM(B52:B67)</f>
        <v>1180</v>
      </c>
      <c r="C51" s="673">
        <f t="shared" si="21"/>
        <v>7.1084337349397577</v>
      </c>
      <c r="D51" s="673"/>
      <c r="E51" s="673"/>
      <c r="F51" s="670"/>
      <c r="G51" s="673">
        <f t="shared" si="21"/>
        <v>4749.7700000000004</v>
      </c>
      <c r="H51" s="673">
        <f t="shared" si="21"/>
        <v>1090.9899999999998</v>
      </c>
      <c r="I51" s="695">
        <f>SUM(I52:I67)</f>
        <v>5840.76</v>
      </c>
    </row>
    <row r="52" spans="1:9" ht="16.5" x14ac:dyDescent="0.25">
      <c r="A52" s="634" t="s">
        <v>1137</v>
      </c>
      <c r="B52" s="696">
        <v>99</v>
      </c>
      <c r="C52" s="418">
        <f>B52/166</f>
        <v>0.59638554216867468</v>
      </c>
      <c r="D52" s="541">
        <v>605.92999999999995</v>
      </c>
      <c r="E52" s="418">
        <f t="shared" ref="E52:E65" si="22">C52*D52</f>
        <v>361.36789156626503</v>
      </c>
      <c r="F52" s="649">
        <v>1</v>
      </c>
      <c r="G52" s="115">
        <f t="shared" si="12"/>
        <v>361.37</v>
      </c>
      <c r="H52" s="537">
        <f>ROUND(G52*0.2077,2)</f>
        <v>75.06</v>
      </c>
      <c r="I52" s="667">
        <f>H52+G52</f>
        <v>436.43</v>
      </c>
    </row>
    <row r="53" spans="1:9" ht="16.5" x14ac:dyDescent="0.25">
      <c r="A53" s="634" t="s">
        <v>1137</v>
      </c>
      <c r="B53" s="696">
        <v>99</v>
      </c>
      <c r="C53" s="418">
        <f t="shared" ref="C53:C59" si="23">B53/166</f>
        <v>0.59638554216867468</v>
      </c>
      <c r="D53" s="541">
        <v>500</v>
      </c>
      <c r="E53" s="418">
        <f t="shared" si="22"/>
        <v>298.19277108433732</v>
      </c>
      <c r="F53" s="649">
        <v>1</v>
      </c>
      <c r="G53" s="115">
        <f t="shared" si="12"/>
        <v>298.19</v>
      </c>
      <c r="H53" s="537">
        <f>ROUND(G53*0.2077,2)</f>
        <v>61.93</v>
      </c>
      <c r="I53" s="667">
        <f t="shared" ref="I53:I67" si="24">H53+G53</f>
        <v>360.12</v>
      </c>
    </row>
    <row r="54" spans="1:9" ht="16.5" x14ac:dyDescent="0.25">
      <c r="A54" s="634" t="s">
        <v>1219</v>
      </c>
      <c r="B54" s="693">
        <v>131</v>
      </c>
      <c r="C54" s="418">
        <f t="shared" si="23"/>
        <v>0.78915662650602414</v>
      </c>
      <c r="D54" s="418">
        <v>970</v>
      </c>
      <c r="E54" s="418">
        <f t="shared" si="22"/>
        <v>765.48192771084337</v>
      </c>
      <c r="F54" s="649">
        <v>1</v>
      </c>
      <c r="G54" s="115">
        <f t="shared" si="12"/>
        <v>765.48</v>
      </c>
      <c r="H54" s="115">
        <f>ROUND(G54*0.2359,2)</f>
        <v>180.58</v>
      </c>
      <c r="I54" s="667">
        <f t="shared" si="24"/>
        <v>946.06000000000006</v>
      </c>
    </row>
    <row r="55" spans="1:9" ht="16.5" x14ac:dyDescent="0.25">
      <c r="A55" s="634" t="s">
        <v>1219</v>
      </c>
      <c r="B55" s="693">
        <v>55</v>
      </c>
      <c r="C55" s="418">
        <f t="shared" si="23"/>
        <v>0.33132530120481929</v>
      </c>
      <c r="D55" s="418">
        <v>970</v>
      </c>
      <c r="E55" s="418">
        <f t="shared" si="22"/>
        <v>321.3855421686747</v>
      </c>
      <c r="F55" s="649">
        <v>1</v>
      </c>
      <c r="G55" s="115">
        <f t="shared" si="12"/>
        <v>321.39</v>
      </c>
      <c r="H55" s="115">
        <f>ROUND(G55*0.2359,2)</f>
        <v>75.819999999999993</v>
      </c>
      <c r="I55" s="667">
        <f t="shared" si="24"/>
        <v>397.21</v>
      </c>
    </row>
    <row r="56" spans="1:9" ht="16.5" x14ac:dyDescent="0.25">
      <c r="A56" s="634" t="s">
        <v>1219</v>
      </c>
      <c r="B56" s="693">
        <v>32</v>
      </c>
      <c r="C56" s="418">
        <f t="shared" si="23"/>
        <v>0.19277108433734941</v>
      </c>
      <c r="D56" s="418">
        <v>970</v>
      </c>
      <c r="E56" s="418">
        <f t="shared" si="22"/>
        <v>186.98795180722894</v>
      </c>
      <c r="F56" s="649">
        <v>1</v>
      </c>
      <c r="G56" s="115">
        <f t="shared" si="12"/>
        <v>186.99</v>
      </c>
      <c r="H56" s="537">
        <f>ROUND(G56*0.2194,2)</f>
        <v>41.03</v>
      </c>
      <c r="I56" s="667">
        <f t="shared" si="24"/>
        <v>228.02</v>
      </c>
    </row>
    <row r="57" spans="1:9" ht="16.5" x14ac:dyDescent="0.25">
      <c r="A57" s="634" t="s">
        <v>1219</v>
      </c>
      <c r="B57" s="693">
        <v>115</v>
      </c>
      <c r="C57" s="418">
        <f t="shared" si="23"/>
        <v>0.69277108433734935</v>
      </c>
      <c r="D57" s="418">
        <v>970</v>
      </c>
      <c r="E57" s="418">
        <f t="shared" si="22"/>
        <v>671.98795180722891</v>
      </c>
      <c r="F57" s="649">
        <v>1</v>
      </c>
      <c r="G57" s="115">
        <f t="shared" si="12"/>
        <v>671.99</v>
      </c>
      <c r="H57" s="115">
        <f>ROUND(G57*0.2359,2)</f>
        <v>158.52000000000001</v>
      </c>
      <c r="I57" s="667">
        <f t="shared" si="24"/>
        <v>830.51</v>
      </c>
    </row>
    <row r="58" spans="1:9" ht="16.5" x14ac:dyDescent="0.25">
      <c r="A58" s="634" t="s">
        <v>1219</v>
      </c>
      <c r="B58" s="693">
        <v>33</v>
      </c>
      <c r="C58" s="418">
        <f t="shared" si="23"/>
        <v>0.19879518072289157</v>
      </c>
      <c r="D58" s="418">
        <v>840</v>
      </c>
      <c r="E58" s="418">
        <f>C58*D58</f>
        <v>166.98795180722891</v>
      </c>
      <c r="F58" s="649">
        <v>1</v>
      </c>
      <c r="G58" s="115">
        <f t="shared" si="12"/>
        <v>166.99</v>
      </c>
      <c r="H58" s="115">
        <f>ROUND(G58*0.2359,2)</f>
        <v>39.39</v>
      </c>
      <c r="I58" s="667">
        <f t="shared" si="24"/>
        <v>206.38</v>
      </c>
    </row>
    <row r="59" spans="1:9" ht="16.5" x14ac:dyDescent="0.25">
      <c r="A59" s="634" t="s">
        <v>1219</v>
      </c>
      <c r="B59" s="693">
        <v>162</v>
      </c>
      <c r="C59" s="418">
        <f t="shared" si="23"/>
        <v>0.97590361445783136</v>
      </c>
      <c r="D59" s="418">
        <v>840</v>
      </c>
      <c r="E59" s="418">
        <f t="shared" si="22"/>
        <v>819.75903614457832</v>
      </c>
      <c r="F59" s="649">
        <v>1</v>
      </c>
      <c r="G59" s="115">
        <f t="shared" si="12"/>
        <v>819.76</v>
      </c>
      <c r="H59" s="115">
        <f>ROUND(G59*0.2359,2)</f>
        <v>193.38</v>
      </c>
      <c r="I59" s="667">
        <f t="shared" si="24"/>
        <v>1013.14</v>
      </c>
    </row>
    <row r="60" spans="1:9" s="663" customFormat="1" ht="16.5" x14ac:dyDescent="0.25">
      <c r="A60" s="679" t="s">
        <v>1137</v>
      </c>
      <c r="B60" s="696">
        <v>44</v>
      </c>
      <c r="C60" s="428">
        <f>B60/166</f>
        <v>0.26506024096385544</v>
      </c>
      <c r="D60" s="674">
        <v>605.92999999999995</v>
      </c>
      <c r="E60" s="428">
        <f t="shared" si="22"/>
        <v>160.60795180722891</v>
      </c>
      <c r="F60" s="671">
        <v>0.5</v>
      </c>
      <c r="G60" s="428">
        <f t="shared" si="12"/>
        <v>80.3</v>
      </c>
      <c r="H60" s="537">
        <f>ROUND(G60*0.2077,2)</f>
        <v>16.68</v>
      </c>
      <c r="I60" s="429">
        <f t="shared" si="24"/>
        <v>96.97999999999999</v>
      </c>
    </row>
    <row r="61" spans="1:9" s="663" customFormat="1" ht="16.5" x14ac:dyDescent="0.25">
      <c r="A61" s="679" t="s">
        <v>1137</v>
      </c>
      <c r="B61" s="696">
        <v>60</v>
      </c>
      <c r="C61" s="428">
        <f t="shared" ref="C61:C67" si="25">B61/166</f>
        <v>0.36144578313253012</v>
      </c>
      <c r="D61" s="674">
        <v>500</v>
      </c>
      <c r="E61" s="428">
        <f t="shared" si="22"/>
        <v>180.72289156626505</v>
      </c>
      <c r="F61" s="671">
        <v>0.5</v>
      </c>
      <c r="G61" s="428">
        <f t="shared" si="12"/>
        <v>90.36</v>
      </c>
      <c r="H61" s="537">
        <f>ROUND(G61*0.2077,2)</f>
        <v>18.77</v>
      </c>
      <c r="I61" s="429">
        <f t="shared" si="24"/>
        <v>109.13</v>
      </c>
    </row>
    <row r="62" spans="1:9" s="663" customFormat="1" ht="16.5" x14ac:dyDescent="0.25">
      <c r="A62" s="679" t="s">
        <v>1219</v>
      </c>
      <c r="B62" s="693">
        <v>84</v>
      </c>
      <c r="C62" s="428">
        <f t="shared" si="25"/>
        <v>0.50602409638554213</v>
      </c>
      <c r="D62" s="428">
        <v>970</v>
      </c>
      <c r="E62" s="428">
        <f t="shared" si="22"/>
        <v>490.84337349397589</v>
      </c>
      <c r="F62" s="671">
        <v>0.5</v>
      </c>
      <c r="G62" s="428">
        <f t="shared" si="12"/>
        <v>245.42</v>
      </c>
      <c r="H62" s="428">
        <f>ROUND(G62*0.2359,2)</f>
        <v>57.89</v>
      </c>
      <c r="I62" s="429">
        <f t="shared" si="24"/>
        <v>303.31</v>
      </c>
    </row>
    <row r="63" spans="1:9" s="663" customFormat="1" ht="16.5" x14ac:dyDescent="0.25">
      <c r="A63" s="679" t="s">
        <v>1219</v>
      </c>
      <c r="B63" s="693">
        <v>53</v>
      </c>
      <c r="C63" s="428">
        <f t="shared" si="25"/>
        <v>0.31927710843373491</v>
      </c>
      <c r="D63" s="428">
        <v>970</v>
      </c>
      <c r="E63" s="428">
        <f t="shared" si="22"/>
        <v>309.69879518072287</v>
      </c>
      <c r="F63" s="671">
        <v>0.5</v>
      </c>
      <c r="G63" s="428">
        <f t="shared" si="12"/>
        <v>154.85</v>
      </c>
      <c r="H63" s="428">
        <f>ROUND(G63*0.2359,2)</f>
        <v>36.53</v>
      </c>
      <c r="I63" s="429">
        <f t="shared" si="24"/>
        <v>191.38</v>
      </c>
    </row>
    <row r="64" spans="1:9" s="663" customFormat="1" ht="16.5" x14ac:dyDescent="0.25">
      <c r="A64" s="679" t="s">
        <v>1219</v>
      </c>
      <c r="B64" s="693">
        <v>62</v>
      </c>
      <c r="C64" s="428">
        <f t="shared" si="25"/>
        <v>0.37349397590361444</v>
      </c>
      <c r="D64" s="428">
        <v>970</v>
      </c>
      <c r="E64" s="428">
        <f t="shared" si="22"/>
        <v>362.28915662650599</v>
      </c>
      <c r="F64" s="671">
        <v>0.5</v>
      </c>
      <c r="G64" s="428">
        <f t="shared" si="12"/>
        <v>181.14</v>
      </c>
      <c r="H64" s="537">
        <f>ROUND(G64*0.2194,2)</f>
        <v>39.74</v>
      </c>
      <c r="I64" s="429">
        <f t="shared" si="24"/>
        <v>220.88</v>
      </c>
    </row>
    <row r="65" spans="1:9" s="663" customFormat="1" ht="16.5" x14ac:dyDescent="0.25">
      <c r="A65" s="679" t="s">
        <v>1219</v>
      </c>
      <c r="B65" s="693">
        <v>60</v>
      </c>
      <c r="C65" s="428">
        <f t="shared" si="25"/>
        <v>0.36144578313253012</v>
      </c>
      <c r="D65" s="428">
        <v>970</v>
      </c>
      <c r="E65" s="428">
        <f t="shared" si="22"/>
        <v>350.60240963855421</v>
      </c>
      <c r="F65" s="671">
        <v>0.5</v>
      </c>
      <c r="G65" s="428">
        <f t="shared" si="12"/>
        <v>175.3</v>
      </c>
      <c r="H65" s="428">
        <f>ROUND(G65*0.2359,2)</f>
        <v>41.35</v>
      </c>
      <c r="I65" s="429">
        <f t="shared" si="24"/>
        <v>216.65</v>
      </c>
    </row>
    <row r="66" spans="1:9" s="663" customFormat="1" ht="16.5" x14ac:dyDescent="0.25">
      <c r="A66" s="679" t="s">
        <v>1219</v>
      </c>
      <c r="B66" s="693">
        <v>55</v>
      </c>
      <c r="C66" s="428">
        <f t="shared" si="25"/>
        <v>0.33132530120481929</v>
      </c>
      <c r="D66" s="428">
        <v>840</v>
      </c>
      <c r="E66" s="428">
        <f>C66*D66</f>
        <v>278.31325301204822</v>
      </c>
      <c r="F66" s="671">
        <v>0.5</v>
      </c>
      <c r="G66" s="428">
        <f t="shared" si="12"/>
        <v>139.16</v>
      </c>
      <c r="H66" s="428">
        <f>ROUND(G66*0.2359,2)</f>
        <v>32.83</v>
      </c>
      <c r="I66" s="429">
        <f t="shared" si="24"/>
        <v>171.99</v>
      </c>
    </row>
    <row r="67" spans="1:9" s="663" customFormat="1" ht="16.5" x14ac:dyDescent="0.25">
      <c r="A67" s="679" t="s">
        <v>1219</v>
      </c>
      <c r="B67" s="693">
        <v>36</v>
      </c>
      <c r="C67" s="428">
        <f t="shared" si="25"/>
        <v>0.21686746987951808</v>
      </c>
      <c r="D67" s="428">
        <v>840</v>
      </c>
      <c r="E67" s="428">
        <f>C67*D67</f>
        <v>182.16867469879517</v>
      </c>
      <c r="F67" s="671">
        <v>0.5</v>
      </c>
      <c r="G67" s="428">
        <f t="shared" si="12"/>
        <v>91.08</v>
      </c>
      <c r="H67" s="428">
        <f>ROUND(G67*0.2359,2)</f>
        <v>21.49</v>
      </c>
      <c r="I67" s="429">
        <f t="shared" si="24"/>
        <v>112.57</v>
      </c>
    </row>
    <row r="68" spans="1:9" s="138" customFormat="1" ht="16.5" x14ac:dyDescent="0.25">
      <c r="A68" s="678" t="s">
        <v>1540</v>
      </c>
      <c r="B68" s="449">
        <f>B69+B86</f>
        <v>450.327</v>
      </c>
      <c r="C68" s="416">
        <f t="shared" ref="C68:I68" si="26">C69+C86</f>
        <v>2.7128132530120483</v>
      </c>
      <c r="D68" s="416"/>
      <c r="E68" s="416"/>
      <c r="F68" s="503"/>
      <c r="G68" s="416">
        <f t="shared" si="26"/>
        <v>2762.2799999999997</v>
      </c>
      <c r="H68" s="416">
        <f t="shared" si="26"/>
        <v>646.2700000000001</v>
      </c>
      <c r="I68" s="461">
        <f t="shared" si="26"/>
        <v>3408.55</v>
      </c>
    </row>
    <row r="69" spans="1:9" ht="33" x14ac:dyDescent="0.25">
      <c r="A69" s="435" t="s">
        <v>7</v>
      </c>
      <c r="B69" s="443">
        <f>SUM(B70:B85)</f>
        <v>223.33699999999999</v>
      </c>
      <c r="C69" s="456">
        <f t="shared" ref="C69:I69" si="27">SUM(C70:C85)</f>
        <v>1.3454036144578314</v>
      </c>
      <c r="D69" s="456"/>
      <c r="E69" s="456"/>
      <c r="F69" s="648"/>
      <c r="G69" s="456">
        <f t="shared" si="27"/>
        <v>1556.06</v>
      </c>
      <c r="H69" s="456">
        <f t="shared" si="27"/>
        <v>361.74000000000007</v>
      </c>
      <c r="I69" s="457">
        <f t="shared" si="27"/>
        <v>1917.8000000000002</v>
      </c>
    </row>
    <row r="70" spans="1:9" ht="16.5" x14ac:dyDescent="0.25">
      <c r="A70" s="634" t="s">
        <v>218</v>
      </c>
      <c r="B70" s="452">
        <v>31.001999999999999</v>
      </c>
      <c r="C70" s="418">
        <f>B70/166</f>
        <v>0.18675903614457831</v>
      </c>
      <c r="D70" s="418">
        <v>1560</v>
      </c>
      <c r="E70" s="418">
        <f>C70*D70</f>
        <v>291.34409638554217</v>
      </c>
      <c r="F70" s="665">
        <v>1</v>
      </c>
      <c r="G70" s="115">
        <f>ROUND(E70*F70,2)</f>
        <v>291.33999999999997</v>
      </c>
      <c r="H70" s="115">
        <f>ROUND(G70*0.2359,2)</f>
        <v>68.73</v>
      </c>
      <c r="I70" s="667">
        <f>H70+G70</f>
        <v>360.07</v>
      </c>
    </row>
    <row r="71" spans="1:9" ht="16.5" x14ac:dyDescent="0.25">
      <c r="A71" s="634" t="s">
        <v>218</v>
      </c>
      <c r="B71" s="452">
        <v>0.83299999999999996</v>
      </c>
      <c r="C71" s="418">
        <f t="shared" ref="C71:C92" si="28">B71/166</f>
        <v>5.0180722891566259E-3</v>
      </c>
      <c r="D71" s="418">
        <v>1560</v>
      </c>
      <c r="E71" s="418">
        <f>C71*D71</f>
        <v>7.8281927710843364</v>
      </c>
      <c r="F71" s="665">
        <v>1</v>
      </c>
      <c r="G71" s="115">
        <f t="shared" ref="G71:G85" si="29">ROUND(E71*F71,2)</f>
        <v>7.83</v>
      </c>
      <c r="H71" s="115">
        <f>ROUND(G71*0.2359,2)</f>
        <v>1.85</v>
      </c>
      <c r="I71" s="667">
        <f>H71+G71</f>
        <v>9.68</v>
      </c>
    </row>
    <row r="72" spans="1:9" ht="16.5" x14ac:dyDescent="0.25">
      <c r="A72" s="634" t="s">
        <v>152</v>
      </c>
      <c r="B72" s="452">
        <v>6.0010000000000003</v>
      </c>
      <c r="C72" s="418">
        <f t="shared" si="28"/>
        <v>3.6150602409638556E-2</v>
      </c>
      <c r="D72" s="418">
        <v>1070</v>
      </c>
      <c r="E72" s="418">
        <f t="shared" ref="E72:E92" si="30">C72*D72</f>
        <v>38.681144578313258</v>
      </c>
      <c r="F72" s="665">
        <v>1</v>
      </c>
      <c r="G72" s="115">
        <f t="shared" si="29"/>
        <v>38.68</v>
      </c>
      <c r="H72" s="115">
        <f t="shared" ref="H72:H92" si="31">ROUND(G72*0.2359,2)</f>
        <v>9.1199999999999992</v>
      </c>
      <c r="I72" s="667">
        <f t="shared" ref="I72:I92" si="32">H72+G72</f>
        <v>47.8</v>
      </c>
    </row>
    <row r="73" spans="1:9" ht="16.5" x14ac:dyDescent="0.25">
      <c r="A73" s="634" t="s">
        <v>152</v>
      </c>
      <c r="B73" s="452">
        <v>1.333</v>
      </c>
      <c r="C73" s="418">
        <f t="shared" si="28"/>
        <v>8.0301204819277112E-3</v>
      </c>
      <c r="D73" s="418">
        <v>1070</v>
      </c>
      <c r="E73" s="418">
        <f t="shared" si="30"/>
        <v>8.5922289156626519</v>
      </c>
      <c r="F73" s="665">
        <v>1</v>
      </c>
      <c r="G73" s="115">
        <f t="shared" si="29"/>
        <v>8.59</v>
      </c>
      <c r="H73" s="115">
        <f t="shared" si="31"/>
        <v>2.0299999999999998</v>
      </c>
      <c r="I73" s="667">
        <f t="shared" si="32"/>
        <v>10.62</v>
      </c>
    </row>
    <row r="74" spans="1:9" ht="16.5" x14ac:dyDescent="0.25">
      <c r="A74" s="634" t="s">
        <v>152</v>
      </c>
      <c r="B74" s="452">
        <v>64.001000000000005</v>
      </c>
      <c r="C74" s="418">
        <f t="shared" si="28"/>
        <v>0.38554819277108437</v>
      </c>
      <c r="D74" s="418">
        <v>1070</v>
      </c>
      <c r="E74" s="418">
        <f t="shared" si="30"/>
        <v>412.53656626506029</v>
      </c>
      <c r="F74" s="665">
        <v>1</v>
      </c>
      <c r="G74" s="115">
        <f t="shared" si="29"/>
        <v>412.54</v>
      </c>
      <c r="H74" s="115">
        <f t="shared" si="31"/>
        <v>97.32</v>
      </c>
      <c r="I74" s="667">
        <f t="shared" si="32"/>
        <v>509.86</v>
      </c>
    </row>
    <row r="75" spans="1:9" ht="16.5" x14ac:dyDescent="0.25">
      <c r="A75" s="634" t="s">
        <v>152</v>
      </c>
      <c r="B75" s="452">
        <v>2.8330000000000002</v>
      </c>
      <c r="C75" s="418">
        <f t="shared" si="28"/>
        <v>1.7066265060240966E-2</v>
      </c>
      <c r="D75" s="418">
        <v>1070</v>
      </c>
      <c r="E75" s="418">
        <f t="shared" si="30"/>
        <v>18.260903614457835</v>
      </c>
      <c r="F75" s="665">
        <v>1</v>
      </c>
      <c r="G75" s="115">
        <f t="shared" si="29"/>
        <v>18.260000000000002</v>
      </c>
      <c r="H75" s="115">
        <f t="shared" si="31"/>
        <v>4.3099999999999996</v>
      </c>
      <c r="I75" s="667">
        <f t="shared" si="32"/>
        <v>22.57</v>
      </c>
    </row>
    <row r="76" spans="1:9" ht="16.5" x14ac:dyDescent="0.25">
      <c r="A76" s="634" t="s">
        <v>152</v>
      </c>
      <c r="B76" s="452">
        <v>8</v>
      </c>
      <c r="C76" s="418">
        <f t="shared" si="28"/>
        <v>4.8192771084337352E-2</v>
      </c>
      <c r="D76" s="418">
        <v>1070</v>
      </c>
      <c r="E76" s="418">
        <f t="shared" si="30"/>
        <v>51.566265060240966</v>
      </c>
      <c r="F76" s="665">
        <v>1</v>
      </c>
      <c r="G76" s="115">
        <f t="shared" si="29"/>
        <v>51.57</v>
      </c>
      <c r="H76" s="115">
        <f t="shared" si="31"/>
        <v>12.17</v>
      </c>
      <c r="I76" s="667">
        <f t="shared" si="32"/>
        <v>63.74</v>
      </c>
    </row>
    <row r="77" spans="1:9" ht="16.5" x14ac:dyDescent="0.25">
      <c r="A77" s="634" t="s">
        <v>152</v>
      </c>
      <c r="B77" s="452">
        <v>24</v>
      </c>
      <c r="C77" s="418">
        <f t="shared" si="28"/>
        <v>0.14457831325301204</v>
      </c>
      <c r="D77" s="418">
        <v>1070</v>
      </c>
      <c r="E77" s="418">
        <f t="shared" si="30"/>
        <v>154.6987951807229</v>
      </c>
      <c r="F77" s="665">
        <v>1</v>
      </c>
      <c r="G77" s="115">
        <f t="shared" si="29"/>
        <v>154.69999999999999</v>
      </c>
      <c r="H77" s="115">
        <f t="shared" si="31"/>
        <v>36.49</v>
      </c>
      <c r="I77" s="667">
        <f t="shared" si="32"/>
        <v>191.19</v>
      </c>
    </row>
    <row r="78" spans="1:9" ht="16.5" x14ac:dyDescent="0.25">
      <c r="A78" s="634" t="s">
        <v>152</v>
      </c>
      <c r="B78" s="452">
        <v>1.6659999999999999</v>
      </c>
      <c r="C78" s="418">
        <f t="shared" si="28"/>
        <v>1.0036144578313252E-2</v>
      </c>
      <c r="D78" s="418">
        <v>1070</v>
      </c>
      <c r="E78" s="418">
        <f t="shared" si="30"/>
        <v>10.73867469879518</v>
      </c>
      <c r="F78" s="665">
        <v>1</v>
      </c>
      <c r="G78" s="115">
        <f t="shared" si="29"/>
        <v>10.74</v>
      </c>
      <c r="H78" s="115">
        <f t="shared" si="31"/>
        <v>2.5299999999999998</v>
      </c>
      <c r="I78" s="667">
        <f t="shared" si="32"/>
        <v>13.27</v>
      </c>
    </row>
    <row r="79" spans="1:9" ht="16.5" x14ac:dyDescent="0.25">
      <c r="A79" s="634" t="s">
        <v>152</v>
      </c>
      <c r="B79" s="452">
        <v>10</v>
      </c>
      <c r="C79" s="418">
        <f t="shared" si="28"/>
        <v>6.0240963855421686E-2</v>
      </c>
      <c r="D79" s="418">
        <v>1070</v>
      </c>
      <c r="E79" s="418">
        <f t="shared" si="30"/>
        <v>64.4578313253012</v>
      </c>
      <c r="F79" s="665">
        <v>1</v>
      </c>
      <c r="G79" s="115">
        <f t="shared" si="29"/>
        <v>64.459999999999994</v>
      </c>
      <c r="H79" s="115">
        <f t="shared" si="31"/>
        <v>15.21</v>
      </c>
      <c r="I79" s="667">
        <f t="shared" si="32"/>
        <v>79.669999999999987</v>
      </c>
    </row>
    <row r="80" spans="1:9" ht="16.5" x14ac:dyDescent="0.25">
      <c r="A80" s="634" t="s">
        <v>1295</v>
      </c>
      <c r="B80" s="452">
        <v>19.998999999999999</v>
      </c>
      <c r="C80" s="418">
        <f t="shared" si="28"/>
        <v>0.12047590361445783</v>
      </c>
      <c r="D80" s="418">
        <v>1135</v>
      </c>
      <c r="E80" s="418">
        <f t="shared" si="30"/>
        <v>136.74015060240964</v>
      </c>
      <c r="F80" s="665">
        <v>1</v>
      </c>
      <c r="G80" s="115">
        <f t="shared" si="29"/>
        <v>136.74</v>
      </c>
      <c r="H80" s="115">
        <f t="shared" si="31"/>
        <v>32.26</v>
      </c>
      <c r="I80" s="667">
        <f t="shared" si="32"/>
        <v>169</v>
      </c>
    </row>
    <row r="81" spans="1:9" ht="16.5" x14ac:dyDescent="0.25">
      <c r="A81" s="634" t="s">
        <v>1295</v>
      </c>
      <c r="B81" s="452">
        <v>1</v>
      </c>
      <c r="C81" s="418">
        <f t="shared" si="28"/>
        <v>6.024096385542169E-3</v>
      </c>
      <c r="D81" s="418">
        <v>1135</v>
      </c>
      <c r="E81" s="418">
        <f t="shared" si="30"/>
        <v>6.8373493975903621</v>
      </c>
      <c r="F81" s="665">
        <v>1</v>
      </c>
      <c r="G81" s="115">
        <f t="shared" si="29"/>
        <v>6.84</v>
      </c>
      <c r="H81" s="115">
        <f t="shared" si="31"/>
        <v>1.61</v>
      </c>
      <c r="I81" s="667">
        <f t="shared" si="32"/>
        <v>8.4499999999999993</v>
      </c>
    </row>
    <row r="82" spans="1:9" ht="16.5" x14ac:dyDescent="0.25">
      <c r="A82" s="634" t="s">
        <v>1295</v>
      </c>
      <c r="B82" s="452">
        <v>24.001000000000001</v>
      </c>
      <c r="C82" s="418">
        <f t="shared" si="28"/>
        <v>0.1445843373493976</v>
      </c>
      <c r="D82" s="418">
        <v>1115</v>
      </c>
      <c r="E82" s="418">
        <f t="shared" si="30"/>
        <v>161.21153614457833</v>
      </c>
      <c r="F82" s="665">
        <v>1</v>
      </c>
      <c r="G82" s="115">
        <f t="shared" si="29"/>
        <v>161.21</v>
      </c>
      <c r="H82" s="537">
        <f>ROUND(G82*0.2077,2)</f>
        <v>33.479999999999997</v>
      </c>
      <c r="I82" s="667">
        <f t="shared" si="32"/>
        <v>194.69</v>
      </c>
    </row>
    <row r="83" spans="1:9" ht="16.5" x14ac:dyDescent="0.25">
      <c r="A83" s="634" t="s">
        <v>1295</v>
      </c>
      <c r="B83" s="452">
        <v>4.1669999999999998</v>
      </c>
      <c r="C83" s="418">
        <f t="shared" si="28"/>
        <v>2.5102409638554216E-2</v>
      </c>
      <c r="D83" s="418">
        <v>1115</v>
      </c>
      <c r="E83" s="418">
        <f t="shared" si="30"/>
        <v>27.989186746987951</v>
      </c>
      <c r="F83" s="665">
        <v>1</v>
      </c>
      <c r="G83" s="115">
        <f t="shared" si="29"/>
        <v>27.99</v>
      </c>
      <c r="H83" s="537">
        <f>ROUND(G83*0.2077,2)</f>
        <v>5.81</v>
      </c>
      <c r="I83" s="667">
        <f t="shared" si="32"/>
        <v>33.799999999999997</v>
      </c>
    </row>
    <row r="84" spans="1:9" ht="16.5" x14ac:dyDescent="0.25">
      <c r="A84" s="634" t="s">
        <v>1345</v>
      </c>
      <c r="B84" s="452">
        <v>24.001000000000001</v>
      </c>
      <c r="C84" s="418">
        <f t="shared" si="28"/>
        <v>0.1445843373493976</v>
      </c>
      <c r="D84" s="418">
        <v>1115</v>
      </c>
      <c r="E84" s="418">
        <f t="shared" si="30"/>
        <v>161.21153614457833</v>
      </c>
      <c r="F84" s="665">
        <v>1</v>
      </c>
      <c r="G84" s="115">
        <f t="shared" si="29"/>
        <v>161.21</v>
      </c>
      <c r="H84" s="115">
        <f t="shared" si="31"/>
        <v>38.03</v>
      </c>
      <c r="I84" s="667">
        <f t="shared" si="32"/>
        <v>199.24</v>
      </c>
    </row>
    <row r="85" spans="1:9" ht="16.5" x14ac:dyDescent="0.25">
      <c r="A85" s="634" t="s">
        <v>1345</v>
      </c>
      <c r="B85" s="452">
        <v>0.5</v>
      </c>
      <c r="C85" s="418">
        <f t="shared" si="28"/>
        <v>3.0120481927710845E-3</v>
      </c>
      <c r="D85" s="418">
        <v>1115</v>
      </c>
      <c r="E85" s="418">
        <f t="shared" si="30"/>
        <v>3.3584337349397591</v>
      </c>
      <c r="F85" s="665">
        <v>1</v>
      </c>
      <c r="G85" s="115">
        <f t="shared" si="29"/>
        <v>3.36</v>
      </c>
      <c r="H85" s="115">
        <f t="shared" si="31"/>
        <v>0.79</v>
      </c>
      <c r="I85" s="667">
        <f t="shared" si="32"/>
        <v>4.1500000000000004</v>
      </c>
    </row>
    <row r="86" spans="1:9" ht="33" x14ac:dyDescent="0.25">
      <c r="A86" s="435" t="s">
        <v>8</v>
      </c>
      <c r="B86" s="443">
        <f>SUM(B87:B92)</f>
        <v>226.99</v>
      </c>
      <c r="C86" s="456">
        <f t="shared" ref="C86:I86" si="33">SUM(C87:C92)</f>
        <v>1.3674096385542169</v>
      </c>
      <c r="D86" s="456"/>
      <c r="E86" s="456"/>
      <c r="F86" s="426"/>
      <c r="G86" s="456">
        <f t="shared" si="33"/>
        <v>1206.22</v>
      </c>
      <c r="H86" s="456">
        <f t="shared" si="33"/>
        <v>284.53000000000003</v>
      </c>
      <c r="I86" s="457">
        <f t="shared" si="33"/>
        <v>1490.75</v>
      </c>
    </row>
    <row r="87" spans="1:9" ht="16.5" x14ac:dyDescent="0.25">
      <c r="A87" s="634" t="s">
        <v>238</v>
      </c>
      <c r="B87" s="697">
        <v>16</v>
      </c>
      <c r="C87" s="418">
        <f t="shared" si="28"/>
        <v>9.6385542168674704E-2</v>
      </c>
      <c r="D87" s="418">
        <v>885</v>
      </c>
      <c r="E87" s="418">
        <f t="shared" si="30"/>
        <v>85.301204819277118</v>
      </c>
      <c r="F87" s="665">
        <v>1</v>
      </c>
      <c r="G87" s="115">
        <f t="shared" ref="G87:G92" si="34">ROUND(E87*F87,2)</f>
        <v>85.3</v>
      </c>
      <c r="H87" s="115">
        <f t="shared" si="31"/>
        <v>20.12</v>
      </c>
      <c r="I87" s="667">
        <f t="shared" si="32"/>
        <v>105.42</v>
      </c>
    </row>
    <row r="88" spans="1:9" ht="16.5" x14ac:dyDescent="0.25">
      <c r="A88" s="634" t="s">
        <v>238</v>
      </c>
      <c r="B88" s="697">
        <v>63.994999999999997</v>
      </c>
      <c r="C88" s="418">
        <f t="shared" si="28"/>
        <v>0.38551204819277107</v>
      </c>
      <c r="D88" s="418">
        <v>885</v>
      </c>
      <c r="E88" s="418">
        <f t="shared" si="30"/>
        <v>341.17816265060242</v>
      </c>
      <c r="F88" s="665">
        <v>1</v>
      </c>
      <c r="G88" s="115">
        <f t="shared" si="34"/>
        <v>341.18</v>
      </c>
      <c r="H88" s="115">
        <f t="shared" si="31"/>
        <v>80.48</v>
      </c>
      <c r="I88" s="667">
        <f t="shared" si="32"/>
        <v>421.66</v>
      </c>
    </row>
    <row r="89" spans="1:9" ht="16.5" x14ac:dyDescent="0.25">
      <c r="A89" s="634" t="s">
        <v>238</v>
      </c>
      <c r="B89" s="697">
        <v>47.997</v>
      </c>
      <c r="C89" s="418">
        <f t="shared" si="28"/>
        <v>0.28913855421686746</v>
      </c>
      <c r="D89" s="418">
        <v>885</v>
      </c>
      <c r="E89" s="418">
        <f t="shared" si="30"/>
        <v>255.88762048192771</v>
      </c>
      <c r="F89" s="665">
        <v>1</v>
      </c>
      <c r="G89" s="115">
        <f t="shared" si="34"/>
        <v>255.89</v>
      </c>
      <c r="H89" s="115">
        <f t="shared" si="31"/>
        <v>60.36</v>
      </c>
      <c r="I89" s="667">
        <f t="shared" si="32"/>
        <v>316.25</v>
      </c>
    </row>
    <row r="90" spans="1:9" ht="16.5" x14ac:dyDescent="0.25">
      <c r="A90" s="634" t="s">
        <v>238</v>
      </c>
      <c r="B90" s="697">
        <v>43.997</v>
      </c>
      <c r="C90" s="418">
        <f t="shared" si="28"/>
        <v>0.26504216867469882</v>
      </c>
      <c r="D90" s="418">
        <v>885</v>
      </c>
      <c r="E90" s="418">
        <f t="shared" si="30"/>
        <v>234.56231927710846</v>
      </c>
      <c r="F90" s="665">
        <v>1</v>
      </c>
      <c r="G90" s="115">
        <f t="shared" si="34"/>
        <v>234.56</v>
      </c>
      <c r="H90" s="115">
        <f t="shared" si="31"/>
        <v>55.33</v>
      </c>
      <c r="I90" s="667">
        <f t="shared" si="32"/>
        <v>289.89</v>
      </c>
    </row>
    <row r="91" spans="1:9" ht="16.5" x14ac:dyDescent="0.25">
      <c r="A91" s="634" t="s">
        <v>1104</v>
      </c>
      <c r="B91" s="697">
        <v>31.001000000000001</v>
      </c>
      <c r="C91" s="418">
        <f t="shared" si="28"/>
        <v>0.18675301204819278</v>
      </c>
      <c r="D91" s="418">
        <v>980</v>
      </c>
      <c r="E91" s="418">
        <f t="shared" si="30"/>
        <v>183.01795180722891</v>
      </c>
      <c r="F91" s="665">
        <v>1</v>
      </c>
      <c r="G91" s="115">
        <f t="shared" si="34"/>
        <v>183.02</v>
      </c>
      <c r="H91" s="115">
        <f t="shared" si="31"/>
        <v>43.17</v>
      </c>
      <c r="I91" s="667">
        <f t="shared" si="32"/>
        <v>226.19</v>
      </c>
    </row>
    <row r="92" spans="1:9" ht="16.5" x14ac:dyDescent="0.25">
      <c r="A92" s="634" t="s">
        <v>157</v>
      </c>
      <c r="B92" s="697">
        <v>24</v>
      </c>
      <c r="C92" s="418">
        <f t="shared" si="28"/>
        <v>0.14457831325301204</v>
      </c>
      <c r="D92" s="418">
        <v>735</v>
      </c>
      <c r="E92" s="418">
        <f t="shared" si="30"/>
        <v>106.26506024096385</v>
      </c>
      <c r="F92" s="665">
        <v>1</v>
      </c>
      <c r="G92" s="115">
        <f t="shared" si="34"/>
        <v>106.27</v>
      </c>
      <c r="H92" s="115">
        <f t="shared" si="31"/>
        <v>25.07</v>
      </c>
      <c r="I92" s="667">
        <f t="shared" si="32"/>
        <v>131.34</v>
      </c>
    </row>
    <row r="93" spans="1:9" ht="16.5" x14ac:dyDescent="0.25">
      <c r="A93" s="680" t="s">
        <v>1541</v>
      </c>
      <c r="B93" s="449">
        <f>B94</f>
        <v>13.666</v>
      </c>
      <c r="C93" s="416">
        <f t="shared" ref="C93:I93" si="35">C94</f>
        <v>8.2325301204819262E-2</v>
      </c>
      <c r="D93" s="416"/>
      <c r="E93" s="416"/>
      <c r="F93" s="425"/>
      <c r="G93" s="416">
        <f t="shared" si="35"/>
        <v>90.669999999999987</v>
      </c>
      <c r="H93" s="416">
        <f t="shared" si="35"/>
        <v>21</v>
      </c>
      <c r="I93" s="461">
        <f t="shared" si="35"/>
        <v>111.66999999999999</v>
      </c>
    </row>
    <row r="94" spans="1:9" s="138" customFormat="1" ht="33" x14ac:dyDescent="0.25">
      <c r="A94" s="435" t="s">
        <v>7</v>
      </c>
      <c r="B94" s="443">
        <f>SUM(B95:B100)</f>
        <v>13.666</v>
      </c>
      <c r="C94" s="456">
        <f t="shared" ref="C94:I94" si="36">SUM(C95:C100)</f>
        <v>8.2325301204819262E-2</v>
      </c>
      <c r="D94" s="456"/>
      <c r="E94" s="456"/>
      <c r="F94" s="426"/>
      <c r="G94" s="456">
        <f t="shared" si="36"/>
        <v>90.669999999999987</v>
      </c>
      <c r="H94" s="456">
        <f t="shared" si="36"/>
        <v>21</v>
      </c>
      <c r="I94" s="457">
        <f t="shared" si="36"/>
        <v>111.66999999999999</v>
      </c>
    </row>
    <row r="95" spans="1:9" ht="16.5" x14ac:dyDescent="0.25">
      <c r="A95" s="634" t="s">
        <v>1295</v>
      </c>
      <c r="B95" s="697">
        <v>4.6669999999999998</v>
      </c>
      <c r="C95" s="418">
        <f t="shared" ref="C95:C100" si="37">B95/166</f>
        <v>2.8114457831325299E-2</v>
      </c>
      <c r="D95" s="418">
        <v>1135</v>
      </c>
      <c r="E95" s="418">
        <f t="shared" ref="E95:E100" si="38">C95*D95</f>
        <v>31.909909638554215</v>
      </c>
      <c r="F95" s="665">
        <v>1</v>
      </c>
      <c r="G95" s="115">
        <f t="shared" ref="G95:G100" si="39">ROUND(E95*F95,2)</f>
        <v>31.91</v>
      </c>
      <c r="H95" s="115">
        <f>ROUND(G95*0.2359,2)</f>
        <v>7.53</v>
      </c>
      <c r="I95" s="667">
        <f t="shared" ref="I95:I100" si="40">H95+G95</f>
        <v>39.44</v>
      </c>
    </row>
    <row r="96" spans="1:9" ht="16.5" x14ac:dyDescent="0.25">
      <c r="A96" s="634" t="s">
        <v>1295</v>
      </c>
      <c r="B96" s="697">
        <v>1.167</v>
      </c>
      <c r="C96" s="418">
        <f t="shared" si="37"/>
        <v>7.0301204819277112E-3</v>
      </c>
      <c r="D96" s="418">
        <v>1135</v>
      </c>
      <c r="E96" s="418">
        <f t="shared" si="38"/>
        <v>7.9791867469879518</v>
      </c>
      <c r="F96" s="665">
        <v>1</v>
      </c>
      <c r="G96" s="115">
        <f t="shared" si="39"/>
        <v>7.98</v>
      </c>
      <c r="H96" s="115">
        <f>ROUND(G96*0.2359,2)</f>
        <v>1.88</v>
      </c>
      <c r="I96" s="667">
        <f t="shared" si="40"/>
        <v>9.86</v>
      </c>
    </row>
    <row r="97" spans="1:9" ht="16.5" x14ac:dyDescent="0.25">
      <c r="A97" s="634" t="s">
        <v>1295</v>
      </c>
      <c r="B97" s="697">
        <v>0.33300000000000002</v>
      </c>
      <c r="C97" s="418">
        <f t="shared" si="37"/>
        <v>2.0060240963855423E-3</v>
      </c>
      <c r="D97" s="418">
        <v>1215</v>
      </c>
      <c r="E97" s="418">
        <f t="shared" si="38"/>
        <v>2.437319277108434</v>
      </c>
      <c r="F97" s="665">
        <v>1</v>
      </c>
      <c r="G97" s="115">
        <f t="shared" si="39"/>
        <v>2.44</v>
      </c>
      <c r="H97" s="537">
        <f>ROUND(G97*0.2077,2)</f>
        <v>0.51</v>
      </c>
      <c r="I97" s="667">
        <f t="shared" si="40"/>
        <v>2.95</v>
      </c>
    </row>
    <row r="98" spans="1:9" ht="16.5" x14ac:dyDescent="0.25">
      <c r="A98" s="634" t="s">
        <v>152</v>
      </c>
      <c r="B98" s="697">
        <v>1.333</v>
      </c>
      <c r="C98" s="418">
        <f t="shared" si="37"/>
        <v>8.0301204819277112E-3</v>
      </c>
      <c r="D98" s="418">
        <v>1070</v>
      </c>
      <c r="E98" s="418">
        <f t="shared" si="38"/>
        <v>8.5922289156626519</v>
      </c>
      <c r="F98" s="665">
        <v>1</v>
      </c>
      <c r="G98" s="115">
        <f t="shared" si="39"/>
        <v>8.59</v>
      </c>
      <c r="H98" s="115">
        <f>ROUND(G98*0.2359,2)</f>
        <v>2.0299999999999998</v>
      </c>
      <c r="I98" s="667">
        <f t="shared" si="40"/>
        <v>10.62</v>
      </c>
    </row>
    <row r="99" spans="1:9" ht="16.5" x14ac:dyDescent="0.25">
      <c r="A99" s="634" t="s">
        <v>152</v>
      </c>
      <c r="B99" s="697">
        <v>4.3330000000000002</v>
      </c>
      <c r="C99" s="418">
        <f t="shared" si="37"/>
        <v>2.6102409638554216E-2</v>
      </c>
      <c r="D99" s="418">
        <v>1070</v>
      </c>
      <c r="E99" s="418">
        <f t="shared" si="38"/>
        <v>27.92957831325301</v>
      </c>
      <c r="F99" s="665">
        <v>1</v>
      </c>
      <c r="G99" s="115">
        <f t="shared" si="39"/>
        <v>27.93</v>
      </c>
      <c r="H99" s="115">
        <f>ROUND(G99*0.2359,2)</f>
        <v>6.59</v>
      </c>
      <c r="I99" s="667">
        <f t="shared" si="40"/>
        <v>34.519999999999996</v>
      </c>
    </row>
    <row r="100" spans="1:9" ht="16.5" x14ac:dyDescent="0.25">
      <c r="A100" s="634" t="s">
        <v>152</v>
      </c>
      <c r="B100" s="697">
        <v>1.833</v>
      </c>
      <c r="C100" s="418">
        <f t="shared" si="37"/>
        <v>1.1042168674698795E-2</v>
      </c>
      <c r="D100" s="418">
        <v>1070</v>
      </c>
      <c r="E100" s="418">
        <f t="shared" si="38"/>
        <v>11.81512048192771</v>
      </c>
      <c r="F100" s="665">
        <v>1</v>
      </c>
      <c r="G100" s="115">
        <f t="shared" si="39"/>
        <v>11.82</v>
      </c>
      <c r="H100" s="537">
        <f>ROUND(G100*0.2077,2)</f>
        <v>2.46</v>
      </c>
      <c r="I100" s="667">
        <f t="shared" si="40"/>
        <v>14.280000000000001</v>
      </c>
    </row>
    <row r="101" spans="1:9" ht="16.5" x14ac:dyDescent="0.25">
      <c r="A101" s="678" t="s">
        <v>1542</v>
      </c>
      <c r="B101" s="449">
        <f>B102+B110</f>
        <v>20.335899999999995</v>
      </c>
      <c r="C101" s="416">
        <f t="shared" ref="C101:I101" si="41">C102+C110</f>
        <v>0.122505421686747</v>
      </c>
      <c r="D101" s="416"/>
      <c r="E101" s="416"/>
      <c r="F101" s="558"/>
      <c r="G101" s="416">
        <f t="shared" si="41"/>
        <v>133.57</v>
      </c>
      <c r="H101" s="416">
        <f t="shared" si="41"/>
        <v>31.51</v>
      </c>
      <c r="I101" s="461">
        <f t="shared" si="41"/>
        <v>165.07999999999998</v>
      </c>
    </row>
    <row r="102" spans="1:9" ht="33" x14ac:dyDescent="0.25">
      <c r="A102" s="435" t="s">
        <v>7</v>
      </c>
      <c r="B102" s="443">
        <f>SUM(B103:B109)</f>
        <v>18.502899999999997</v>
      </c>
      <c r="C102" s="456">
        <f t="shared" ref="C102:I102" si="42">SUM(C103:C109)</f>
        <v>0.11146325301204819</v>
      </c>
      <c r="D102" s="456"/>
      <c r="E102" s="456"/>
      <c r="F102" s="426"/>
      <c r="G102" s="456">
        <f t="shared" si="42"/>
        <v>123.73999999999998</v>
      </c>
      <c r="H102" s="456">
        <f t="shared" si="42"/>
        <v>29.19</v>
      </c>
      <c r="I102" s="457">
        <f t="shared" si="42"/>
        <v>152.92999999999998</v>
      </c>
    </row>
    <row r="103" spans="1:9" ht="16.5" x14ac:dyDescent="0.25">
      <c r="A103" s="634" t="s">
        <v>237</v>
      </c>
      <c r="B103" s="697">
        <v>2.8330000000000002</v>
      </c>
      <c r="C103" s="418">
        <f>B103/166</f>
        <v>1.7066265060240966E-2</v>
      </c>
      <c r="D103" s="115">
        <v>1235</v>
      </c>
      <c r="E103" s="418">
        <f t="shared" ref="E103:E109" si="43">C103*D103</f>
        <v>21.076837349397593</v>
      </c>
      <c r="F103" s="652">
        <v>1</v>
      </c>
      <c r="G103" s="115">
        <f t="shared" ref="G103:G109" si="44">ROUND(E103*F103,2)</f>
        <v>21.08</v>
      </c>
      <c r="H103" s="115">
        <f t="shared" ref="H103:H109" si="45">ROUND(G103*0.2359,2)</f>
        <v>4.97</v>
      </c>
      <c r="I103" s="667">
        <f t="shared" ref="I103:I109" si="46">H103+G103</f>
        <v>26.049999999999997</v>
      </c>
    </row>
    <row r="104" spans="1:9" ht="16.5" x14ac:dyDescent="0.25">
      <c r="A104" s="634" t="s">
        <v>237</v>
      </c>
      <c r="B104" s="697">
        <v>4.6669999999999998</v>
      </c>
      <c r="C104" s="418">
        <f t="shared" ref="C104:C109" si="47">B104/166</f>
        <v>2.8114457831325299E-2</v>
      </c>
      <c r="D104" s="115">
        <v>1125</v>
      </c>
      <c r="E104" s="418">
        <f t="shared" si="43"/>
        <v>31.628765060240962</v>
      </c>
      <c r="F104" s="652">
        <v>1</v>
      </c>
      <c r="G104" s="115">
        <f t="shared" si="44"/>
        <v>31.63</v>
      </c>
      <c r="H104" s="115">
        <f t="shared" si="45"/>
        <v>7.46</v>
      </c>
      <c r="I104" s="667">
        <f t="shared" si="46"/>
        <v>39.089999999999996</v>
      </c>
    </row>
    <row r="105" spans="1:9" ht="16.5" x14ac:dyDescent="0.25">
      <c r="A105" s="634" t="s">
        <v>1295</v>
      </c>
      <c r="B105" s="697">
        <v>0.33689999999999998</v>
      </c>
      <c r="C105" s="418">
        <f t="shared" si="47"/>
        <v>2.0295180722891566E-3</v>
      </c>
      <c r="D105" s="115">
        <v>1125</v>
      </c>
      <c r="E105" s="418">
        <f t="shared" si="43"/>
        <v>2.283207831325301</v>
      </c>
      <c r="F105" s="652">
        <v>1</v>
      </c>
      <c r="G105" s="115">
        <f t="shared" si="44"/>
        <v>2.2799999999999998</v>
      </c>
      <c r="H105" s="115">
        <f t="shared" si="45"/>
        <v>0.54</v>
      </c>
      <c r="I105" s="667">
        <f t="shared" si="46"/>
        <v>2.82</v>
      </c>
    </row>
    <row r="106" spans="1:9" ht="16.5" x14ac:dyDescent="0.25">
      <c r="A106" s="634" t="s">
        <v>152</v>
      </c>
      <c r="B106" s="697">
        <v>1.167</v>
      </c>
      <c r="C106" s="418">
        <f t="shared" si="47"/>
        <v>7.0301204819277112E-3</v>
      </c>
      <c r="D106" s="115">
        <v>1070</v>
      </c>
      <c r="E106" s="418">
        <f t="shared" si="43"/>
        <v>7.5222289156626507</v>
      </c>
      <c r="F106" s="652">
        <v>1</v>
      </c>
      <c r="G106" s="115">
        <f t="shared" si="44"/>
        <v>7.52</v>
      </c>
      <c r="H106" s="115">
        <f t="shared" si="45"/>
        <v>1.77</v>
      </c>
      <c r="I106" s="667">
        <f t="shared" si="46"/>
        <v>9.2899999999999991</v>
      </c>
    </row>
    <row r="107" spans="1:9" ht="16.5" x14ac:dyDescent="0.25">
      <c r="A107" s="634" t="s">
        <v>152</v>
      </c>
      <c r="B107" s="697">
        <v>5.8330000000000002</v>
      </c>
      <c r="C107" s="418">
        <f t="shared" si="47"/>
        <v>3.5138554216867471E-2</v>
      </c>
      <c r="D107" s="115">
        <v>1070</v>
      </c>
      <c r="E107" s="418">
        <f t="shared" si="43"/>
        <v>37.598253012048197</v>
      </c>
      <c r="F107" s="652">
        <v>1</v>
      </c>
      <c r="G107" s="115">
        <f t="shared" si="44"/>
        <v>37.6</v>
      </c>
      <c r="H107" s="115">
        <f t="shared" si="45"/>
        <v>8.8699999999999992</v>
      </c>
      <c r="I107" s="667">
        <f t="shared" si="46"/>
        <v>46.47</v>
      </c>
    </row>
    <row r="108" spans="1:9" ht="16.5" x14ac:dyDescent="0.25">
      <c r="A108" s="634" t="s">
        <v>152</v>
      </c>
      <c r="B108" s="697">
        <v>2.3330000000000002</v>
      </c>
      <c r="C108" s="418">
        <f t="shared" si="47"/>
        <v>1.405421686746988E-2</v>
      </c>
      <c r="D108" s="115">
        <v>1070</v>
      </c>
      <c r="E108" s="418">
        <f t="shared" si="43"/>
        <v>15.038012048192773</v>
      </c>
      <c r="F108" s="652">
        <v>1</v>
      </c>
      <c r="G108" s="115">
        <f t="shared" si="44"/>
        <v>15.04</v>
      </c>
      <c r="H108" s="115">
        <f t="shared" si="45"/>
        <v>3.55</v>
      </c>
      <c r="I108" s="667">
        <f t="shared" si="46"/>
        <v>18.59</v>
      </c>
    </row>
    <row r="109" spans="1:9" ht="16.5" x14ac:dyDescent="0.25">
      <c r="A109" s="634" t="s">
        <v>152</v>
      </c>
      <c r="B109" s="697">
        <v>1.333</v>
      </c>
      <c r="C109" s="418">
        <f t="shared" si="47"/>
        <v>8.0301204819277112E-3</v>
      </c>
      <c r="D109" s="115">
        <v>1070</v>
      </c>
      <c r="E109" s="418">
        <f t="shared" si="43"/>
        <v>8.5922289156626519</v>
      </c>
      <c r="F109" s="652">
        <v>1</v>
      </c>
      <c r="G109" s="115">
        <f t="shared" si="44"/>
        <v>8.59</v>
      </c>
      <c r="H109" s="115">
        <f t="shared" si="45"/>
        <v>2.0299999999999998</v>
      </c>
      <c r="I109" s="667">
        <f t="shared" si="46"/>
        <v>10.62</v>
      </c>
    </row>
    <row r="110" spans="1:9" ht="33" x14ac:dyDescent="0.25">
      <c r="A110" s="435" t="s">
        <v>8</v>
      </c>
      <c r="B110" s="443">
        <f>SUM(B111:B112)</f>
        <v>1.833</v>
      </c>
      <c r="C110" s="456">
        <f t="shared" ref="C110:I110" si="48">SUM(C111:C112)</f>
        <v>1.1042168674698795E-2</v>
      </c>
      <c r="D110" s="456"/>
      <c r="E110" s="456"/>
      <c r="F110" s="645"/>
      <c r="G110" s="456">
        <f t="shared" si="48"/>
        <v>9.83</v>
      </c>
      <c r="H110" s="456">
        <f t="shared" si="48"/>
        <v>2.3199999999999998</v>
      </c>
      <c r="I110" s="457">
        <f t="shared" si="48"/>
        <v>12.15</v>
      </c>
    </row>
    <row r="111" spans="1:9" ht="16.5" x14ac:dyDescent="0.25">
      <c r="A111" s="634" t="s">
        <v>249</v>
      </c>
      <c r="B111" s="697">
        <v>0.5</v>
      </c>
      <c r="C111" s="418">
        <f>B111/166</f>
        <v>3.0120481927710845E-3</v>
      </c>
      <c r="D111" s="115">
        <v>890</v>
      </c>
      <c r="E111" s="418">
        <f>C111*D111</f>
        <v>2.6807228915662651</v>
      </c>
      <c r="F111" s="668">
        <v>1</v>
      </c>
      <c r="G111" s="115">
        <f>ROUND(E111*F111,2)</f>
        <v>2.68</v>
      </c>
      <c r="H111" s="115">
        <f>ROUND(G111*0.2359,2)</f>
        <v>0.63</v>
      </c>
      <c r="I111" s="667">
        <f>H111+G111</f>
        <v>3.31</v>
      </c>
    </row>
    <row r="112" spans="1:9" ht="16.5" x14ac:dyDescent="0.25">
      <c r="A112" s="634" t="s">
        <v>249</v>
      </c>
      <c r="B112" s="697">
        <v>1.333</v>
      </c>
      <c r="C112" s="418">
        <f>B112/166</f>
        <v>8.0301204819277112E-3</v>
      </c>
      <c r="D112" s="115">
        <v>890</v>
      </c>
      <c r="E112" s="418">
        <f>C112*D112</f>
        <v>7.1468072289156632</v>
      </c>
      <c r="F112" s="668">
        <v>1</v>
      </c>
      <c r="G112" s="115">
        <f>ROUND(E112*F112,2)</f>
        <v>7.15</v>
      </c>
      <c r="H112" s="115">
        <f>ROUND(G112*0.2359,2)</f>
        <v>1.69</v>
      </c>
      <c r="I112" s="667">
        <f>H112+G112</f>
        <v>8.84</v>
      </c>
    </row>
    <row r="113" spans="1:9" ht="16.5" x14ac:dyDescent="0.25">
      <c r="A113" s="678" t="s">
        <v>1543</v>
      </c>
      <c r="B113" s="449">
        <f>B114+B124+B145</f>
        <v>5563.7170000000006</v>
      </c>
      <c r="C113" s="416">
        <f t="shared" ref="C113:I113" si="49">C114+C124+C145</f>
        <v>33.516367469879512</v>
      </c>
      <c r="D113" s="416"/>
      <c r="E113" s="416"/>
      <c r="F113" s="503"/>
      <c r="G113" s="416">
        <f t="shared" si="49"/>
        <v>34703.78</v>
      </c>
      <c r="H113" s="416">
        <f t="shared" si="49"/>
        <v>8056.3899999999994</v>
      </c>
      <c r="I113" s="461">
        <f t="shared" si="49"/>
        <v>42760.17</v>
      </c>
    </row>
    <row r="114" spans="1:9" ht="33" x14ac:dyDescent="0.25">
      <c r="A114" s="435" t="s">
        <v>9</v>
      </c>
      <c r="B114" s="443">
        <f>SUM(B115:B123)</f>
        <v>483.82300000000004</v>
      </c>
      <c r="C114" s="456">
        <f t="shared" ref="C114:I114" si="50">SUM(C115:C123)</f>
        <v>2.9145963855421684</v>
      </c>
      <c r="D114" s="456"/>
      <c r="E114" s="456"/>
      <c r="F114" s="648"/>
      <c r="G114" s="456">
        <f t="shared" si="50"/>
        <v>5408.36</v>
      </c>
      <c r="H114" s="456">
        <f t="shared" si="50"/>
        <v>1270.4200000000003</v>
      </c>
      <c r="I114" s="457">
        <f t="shared" si="50"/>
        <v>6678.7800000000007</v>
      </c>
    </row>
    <row r="115" spans="1:9" ht="16.5" x14ac:dyDescent="0.25">
      <c r="A115" s="634" t="s">
        <v>1544</v>
      </c>
      <c r="B115" s="452">
        <v>130.49600000000001</v>
      </c>
      <c r="C115" s="418">
        <f>B115/166</f>
        <v>0.78612048192771089</v>
      </c>
      <c r="D115" s="418">
        <v>1840</v>
      </c>
      <c r="E115" s="418">
        <f t="shared" ref="E115:E144" si="51">C115*D115</f>
        <v>1446.4616867469881</v>
      </c>
      <c r="F115" s="665">
        <v>1</v>
      </c>
      <c r="G115" s="115">
        <f t="shared" ref="G115:G123" si="52">ROUND(E115*F115,2)</f>
        <v>1446.46</v>
      </c>
      <c r="H115" s="115">
        <f>ROUND(G115*0.2359,2)</f>
        <v>341.22</v>
      </c>
      <c r="I115" s="667">
        <f t="shared" ref="I115:I144" si="53">H115+G115</f>
        <v>1787.68</v>
      </c>
    </row>
    <row r="116" spans="1:9" ht="16.5" x14ac:dyDescent="0.25">
      <c r="A116" s="634" t="s">
        <v>1544</v>
      </c>
      <c r="B116" s="452">
        <v>4.3330000000000002</v>
      </c>
      <c r="C116" s="418">
        <f t="shared" ref="C116:C144" si="54">B116/166</f>
        <v>2.6102409638554216E-2</v>
      </c>
      <c r="D116" s="418">
        <v>1840</v>
      </c>
      <c r="E116" s="418">
        <f t="shared" si="51"/>
        <v>48.02843373493976</v>
      </c>
      <c r="F116" s="665">
        <v>1</v>
      </c>
      <c r="G116" s="115">
        <f t="shared" si="52"/>
        <v>48.03</v>
      </c>
      <c r="H116" s="537">
        <f>ROUND(G116*0.2077,2)</f>
        <v>9.98</v>
      </c>
      <c r="I116" s="667">
        <f t="shared" si="53"/>
        <v>58.010000000000005</v>
      </c>
    </row>
    <row r="117" spans="1:9" ht="16.5" x14ac:dyDescent="0.25">
      <c r="A117" s="634" t="s">
        <v>1544</v>
      </c>
      <c r="B117" s="452">
        <v>4.3330000000000002</v>
      </c>
      <c r="C117" s="418">
        <f t="shared" si="54"/>
        <v>2.6102409638554216E-2</v>
      </c>
      <c r="D117" s="418">
        <v>1840</v>
      </c>
      <c r="E117" s="418">
        <f t="shared" si="51"/>
        <v>48.02843373493976</v>
      </c>
      <c r="F117" s="665">
        <v>1</v>
      </c>
      <c r="G117" s="115">
        <f t="shared" si="52"/>
        <v>48.03</v>
      </c>
      <c r="H117" s="115">
        <f t="shared" ref="H117:H144" si="55">ROUND(G117*0.2359,2)</f>
        <v>11.33</v>
      </c>
      <c r="I117" s="667">
        <f t="shared" si="53"/>
        <v>59.36</v>
      </c>
    </row>
    <row r="118" spans="1:9" ht="16.5" x14ac:dyDescent="0.25">
      <c r="A118" s="634" t="s">
        <v>1544</v>
      </c>
      <c r="B118" s="452">
        <v>3.3330000000000002</v>
      </c>
      <c r="C118" s="418">
        <f t="shared" si="54"/>
        <v>2.0078313253012049E-2</v>
      </c>
      <c r="D118" s="418">
        <v>1550</v>
      </c>
      <c r="E118" s="418">
        <f t="shared" si="51"/>
        <v>31.121385542168678</v>
      </c>
      <c r="F118" s="665">
        <v>1</v>
      </c>
      <c r="G118" s="115">
        <f t="shared" si="52"/>
        <v>31.12</v>
      </c>
      <c r="H118" s="115">
        <f t="shared" si="55"/>
        <v>7.34</v>
      </c>
      <c r="I118" s="667">
        <f t="shared" si="53"/>
        <v>38.46</v>
      </c>
    </row>
    <row r="119" spans="1:9" ht="16.5" x14ac:dyDescent="0.25">
      <c r="A119" s="634" t="s">
        <v>222</v>
      </c>
      <c r="B119" s="452">
        <v>123.496</v>
      </c>
      <c r="C119" s="418">
        <f t="shared" si="54"/>
        <v>0.74395180722891563</v>
      </c>
      <c r="D119" s="418">
        <v>1840</v>
      </c>
      <c r="E119" s="418">
        <f t="shared" si="51"/>
        <v>1368.8713253012047</v>
      </c>
      <c r="F119" s="665">
        <v>1</v>
      </c>
      <c r="G119" s="115">
        <f t="shared" si="52"/>
        <v>1368.87</v>
      </c>
      <c r="H119" s="115">
        <f t="shared" si="55"/>
        <v>322.92</v>
      </c>
      <c r="I119" s="667">
        <f t="shared" si="53"/>
        <v>1691.79</v>
      </c>
    </row>
    <row r="120" spans="1:9" ht="16.5" x14ac:dyDescent="0.25">
      <c r="A120" s="634" t="s">
        <v>222</v>
      </c>
      <c r="B120" s="452">
        <v>142</v>
      </c>
      <c r="C120" s="418">
        <f t="shared" si="54"/>
        <v>0.85542168674698793</v>
      </c>
      <c r="D120" s="418">
        <v>1900</v>
      </c>
      <c r="E120" s="418">
        <f t="shared" si="51"/>
        <v>1625.301204819277</v>
      </c>
      <c r="F120" s="665">
        <v>1</v>
      </c>
      <c r="G120" s="115">
        <f t="shared" si="52"/>
        <v>1625.3</v>
      </c>
      <c r="H120" s="115">
        <f t="shared" si="55"/>
        <v>383.41</v>
      </c>
      <c r="I120" s="667">
        <f t="shared" si="53"/>
        <v>2008.71</v>
      </c>
    </row>
    <row r="121" spans="1:9" ht="16.5" x14ac:dyDescent="0.25">
      <c r="A121" s="634" t="s">
        <v>222</v>
      </c>
      <c r="B121" s="452">
        <v>51.5</v>
      </c>
      <c r="C121" s="418">
        <f t="shared" si="54"/>
        <v>0.31024096385542171</v>
      </c>
      <c r="D121" s="418">
        <v>1840</v>
      </c>
      <c r="E121" s="418">
        <f t="shared" si="51"/>
        <v>570.84337349397595</v>
      </c>
      <c r="F121" s="665">
        <v>1</v>
      </c>
      <c r="G121" s="115">
        <f t="shared" si="52"/>
        <v>570.84</v>
      </c>
      <c r="H121" s="115">
        <f t="shared" si="55"/>
        <v>134.66</v>
      </c>
      <c r="I121" s="667">
        <f t="shared" si="53"/>
        <v>705.5</v>
      </c>
    </row>
    <row r="122" spans="1:9" ht="16.5" x14ac:dyDescent="0.25">
      <c r="A122" s="634" t="s">
        <v>222</v>
      </c>
      <c r="B122" s="452">
        <v>12.999000000000001</v>
      </c>
      <c r="C122" s="418">
        <f t="shared" si="54"/>
        <v>7.8307228915662649E-2</v>
      </c>
      <c r="D122" s="418">
        <v>1840</v>
      </c>
      <c r="E122" s="418">
        <f t="shared" si="51"/>
        <v>144.08530120481927</v>
      </c>
      <c r="F122" s="665">
        <v>1</v>
      </c>
      <c r="G122" s="115">
        <f t="shared" si="52"/>
        <v>144.09</v>
      </c>
      <c r="H122" s="537">
        <f>ROUND(G122*0.2077,2)</f>
        <v>29.93</v>
      </c>
      <c r="I122" s="667">
        <f t="shared" si="53"/>
        <v>174.02</v>
      </c>
    </row>
    <row r="123" spans="1:9" ht="16.5" x14ac:dyDescent="0.25">
      <c r="A123" s="634" t="s">
        <v>222</v>
      </c>
      <c r="B123" s="452">
        <v>11.333</v>
      </c>
      <c r="C123" s="418">
        <f t="shared" si="54"/>
        <v>6.8271084337349394E-2</v>
      </c>
      <c r="D123" s="418">
        <v>1840</v>
      </c>
      <c r="E123" s="418">
        <f t="shared" si="51"/>
        <v>125.61879518072288</v>
      </c>
      <c r="F123" s="665">
        <v>1</v>
      </c>
      <c r="G123" s="115">
        <f t="shared" si="52"/>
        <v>125.62</v>
      </c>
      <c r="H123" s="115">
        <f t="shared" si="55"/>
        <v>29.63</v>
      </c>
      <c r="I123" s="667">
        <f t="shared" si="53"/>
        <v>155.25</v>
      </c>
    </row>
    <row r="124" spans="1:9" ht="33" x14ac:dyDescent="0.25">
      <c r="A124" s="435" t="s">
        <v>7</v>
      </c>
      <c r="B124" s="443">
        <f>SUM(B125:B144)</f>
        <v>2017.3310000000004</v>
      </c>
      <c r="C124" s="456">
        <f t="shared" ref="C124:I124" si="56">SUM(C125:C144)</f>
        <v>12.152596385542166</v>
      </c>
      <c r="D124" s="456"/>
      <c r="E124" s="456"/>
      <c r="F124" s="648"/>
      <c r="G124" s="456">
        <f t="shared" si="56"/>
        <v>13725.99</v>
      </c>
      <c r="H124" s="456">
        <f t="shared" si="56"/>
        <v>3237.9500000000003</v>
      </c>
      <c r="I124" s="457">
        <f t="shared" si="56"/>
        <v>16963.939999999999</v>
      </c>
    </row>
    <row r="125" spans="1:9" ht="16.5" x14ac:dyDescent="0.25">
      <c r="A125" s="634" t="s">
        <v>218</v>
      </c>
      <c r="B125" s="452">
        <v>166</v>
      </c>
      <c r="C125" s="418">
        <f t="shared" si="54"/>
        <v>1</v>
      </c>
      <c r="D125" s="418">
        <v>1560</v>
      </c>
      <c r="E125" s="418">
        <f t="shared" si="51"/>
        <v>1560</v>
      </c>
      <c r="F125" s="665">
        <v>1</v>
      </c>
      <c r="G125" s="115">
        <f t="shared" ref="G125:G144" si="57">ROUND(E125*F125,2)</f>
        <v>1560</v>
      </c>
      <c r="H125" s="115">
        <f t="shared" si="55"/>
        <v>368</v>
      </c>
      <c r="I125" s="667">
        <f t="shared" si="53"/>
        <v>1928</v>
      </c>
    </row>
    <row r="126" spans="1:9" ht="16.5" x14ac:dyDescent="0.25">
      <c r="A126" s="634" t="s">
        <v>152</v>
      </c>
      <c r="B126" s="452">
        <v>156</v>
      </c>
      <c r="C126" s="418">
        <f t="shared" si="54"/>
        <v>0.93975903614457834</v>
      </c>
      <c r="D126" s="418">
        <v>1070</v>
      </c>
      <c r="E126" s="418">
        <f t="shared" si="51"/>
        <v>1005.5421686746988</v>
      </c>
      <c r="F126" s="665">
        <v>1</v>
      </c>
      <c r="G126" s="115">
        <f t="shared" si="57"/>
        <v>1005.54</v>
      </c>
      <c r="H126" s="115">
        <f t="shared" si="55"/>
        <v>237.21</v>
      </c>
      <c r="I126" s="667">
        <f t="shared" si="53"/>
        <v>1242.75</v>
      </c>
    </row>
    <row r="127" spans="1:9" ht="16.5" x14ac:dyDescent="0.25">
      <c r="A127" s="634" t="s">
        <v>152</v>
      </c>
      <c r="B127" s="452">
        <v>111</v>
      </c>
      <c r="C127" s="418">
        <f t="shared" si="54"/>
        <v>0.66867469879518071</v>
      </c>
      <c r="D127" s="418">
        <v>1070</v>
      </c>
      <c r="E127" s="418">
        <f t="shared" si="51"/>
        <v>715.48192771084337</v>
      </c>
      <c r="F127" s="665">
        <v>1</v>
      </c>
      <c r="G127" s="115">
        <f t="shared" si="57"/>
        <v>715.48</v>
      </c>
      <c r="H127" s="115">
        <f t="shared" si="55"/>
        <v>168.78</v>
      </c>
      <c r="I127" s="667">
        <f t="shared" si="53"/>
        <v>884.26</v>
      </c>
    </row>
    <row r="128" spans="1:9" ht="16.5" x14ac:dyDescent="0.25">
      <c r="A128" s="634" t="s">
        <v>152</v>
      </c>
      <c r="B128" s="452">
        <v>0.33300000000000002</v>
      </c>
      <c r="C128" s="418">
        <f t="shared" si="54"/>
        <v>2.0060240963855423E-3</v>
      </c>
      <c r="D128" s="418">
        <v>1070</v>
      </c>
      <c r="E128" s="418">
        <f t="shared" si="51"/>
        <v>2.1464457831325303</v>
      </c>
      <c r="F128" s="665">
        <v>1</v>
      </c>
      <c r="G128" s="115">
        <f t="shared" si="57"/>
        <v>2.15</v>
      </c>
      <c r="H128" s="115">
        <f t="shared" si="55"/>
        <v>0.51</v>
      </c>
      <c r="I128" s="667">
        <f t="shared" si="53"/>
        <v>2.66</v>
      </c>
    </row>
    <row r="129" spans="1:9" ht="16.5" x14ac:dyDescent="0.25">
      <c r="A129" s="634" t="s">
        <v>152</v>
      </c>
      <c r="B129" s="452">
        <v>182</v>
      </c>
      <c r="C129" s="418">
        <f t="shared" si="54"/>
        <v>1.0963855421686748</v>
      </c>
      <c r="D129" s="418">
        <v>1070</v>
      </c>
      <c r="E129" s="418">
        <f t="shared" si="51"/>
        <v>1173.132530120482</v>
      </c>
      <c r="F129" s="665">
        <v>1</v>
      </c>
      <c r="G129" s="115">
        <f t="shared" si="57"/>
        <v>1173.1300000000001</v>
      </c>
      <c r="H129" s="115">
        <f t="shared" si="55"/>
        <v>276.74</v>
      </c>
      <c r="I129" s="667">
        <f t="shared" si="53"/>
        <v>1449.8700000000001</v>
      </c>
    </row>
    <row r="130" spans="1:9" ht="16.5" x14ac:dyDescent="0.25">
      <c r="A130" s="634" t="s">
        <v>152</v>
      </c>
      <c r="B130" s="452">
        <v>166</v>
      </c>
      <c r="C130" s="418">
        <f t="shared" si="54"/>
        <v>1</v>
      </c>
      <c r="D130" s="418">
        <v>1070</v>
      </c>
      <c r="E130" s="418">
        <f t="shared" si="51"/>
        <v>1070</v>
      </c>
      <c r="F130" s="665">
        <v>1</v>
      </c>
      <c r="G130" s="115">
        <f t="shared" si="57"/>
        <v>1070</v>
      </c>
      <c r="H130" s="115">
        <f t="shared" si="55"/>
        <v>252.41</v>
      </c>
      <c r="I130" s="667">
        <f t="shared" si="53"/>
        <v>1322.41</v>
      </c>
    </row>
    <row r="131" spans="1:9" ht="16.5" x14ac:dyDescent="0.25">
      <c r="A131" s="634" t="s">
        <v>152</v>
      </c>
      <c r="B131" s="452">
        <v>0.83299999999999996</v>
      </c>
      <c r="C131" s="418">
        <f t="shared" si="54"/>
        <v>5.0180722891566259E-3</v>
      </c>
      <c r="D131" s="418">
        <v>1070</v>
      </c>
      <c r="E131" s="418">
        <f t="shared" si="51"/>
        <v>5.3693373493975898</v>
      </c>
      <c r="F131" s="665">
        <v>1</v>
      </c>
      <c r="G131" s="115">
        <f t="shared" si="57"/>
        <v>5.37</v>
      </c>
      <c r="H131" s="115">
        <f t="shared" si="55"/>
        <v>1.27</v>
      </c>
      <c r="I131" s="667">
        <f t="shared" si="53"/>
        <v>6.6400000000000006</v>
      </c>
    </row>
    <row r="132" spans="1:9" ht="16.5" x14ac:dyDescent="0.25">
      <c r="A132" s="634" t="s">
        <v>152</v>
      </c>
      <c r="B132" s="452">
        <v>166</v>
      </c>
      <c r="C132" s="418">
        <f t="shared" si="54"/>
        <v>1</v>
      </c>
      <c r="D132" s="418">
        <v>1070</v>
      </c>
      <c r="E132" s="418">
        <f t="shared" si="51"/>
        <v>1070</v>
      </c>
      <c r="F132" s="665">
        <v>1</v>
      </c>
      <c r="G132" s="115">
        <f t="shared" si="57"/>
        <v>1070</v>
      </c>
      <c r="H132" s="115">
        <f t="shared" si="55"/>
        <v>252.41</v>
      </c>
      <c r="I132" s="667">
        <f t="shared" si="53"/>
        <v>1322.41</v>
      </c>
    </row>
    <row r="133" spans="1:9" ht="16.5" x14ac:dyDescent="0.25">
      <c r="A133" s="634" t="s">
        <v>152</v>
      </c>
      <c r="B133" s="452">
        <v>143</v>
      </c>
      <c r="C133" s="418">
        <f t="shared" si="54"/>
        <v>0.86144578313253017</v>
      </c>
      <c r="D133" s="418">
        <v>1120</v>
      </c>
      <c r="E133" s="418">
        <f t="shared" si="51"/>
        <v>964.81927710843377</v>
      </c>
      <c r="F133" s="665">
        <v>1</v>
      </c>
      <c r="G133" s="115">
        <f t="shared" si="57"/>
        <v>964.82</v>
      </c>
      <c r="H133" s="115">
        <f t="shared" si="55"/>
        <v>227.6</v>
      </c>
      <c r="I133" s="667">
        <f t="shared" si="53"/>
        <v>1192.42</v>
      </c>
    </row>
    <row r="134" spans="1:9" ht="16.5" x14ac:dyDescent="0.25">
      <c r="A134" s="634" t="s">
        <v>152</v>
      </c>
      <c r="B134" s="452">
        <v>3.3330000000000002</v>
      </c>
      <c r="C134" s="418">
        <f t="shared" si="54"/>
        <v>2.0078313253012049E-2</v>
      </c>
      <c r="D134" s="418">
        <v>1120</v>
      </c>
      <c r="E134" s="418">
        <f t="shared" si="51"/>
        <v>22.487710843373495</v>
      </c>
      <c r="F134" s="665">
        <v>1</v>
      </c>
      <c r="G134" s="115">
        <f t="shared" si="57"/>
        <v>22.49</v>
      </c>
      <c r="H134" s="115">
        <f t="shared" si="55"/>
        <v>5.31</v>
      </c>
      <c r="I134" s="667">
        <f t="shared" si="53"/>
        <v>27.799999999999997</v>
      </c>
    </row>
    <row r="135" spans="1:9" ht="16.5" x14ac:dyDescent="0.25">
      <c r="A135" s="634" t="s">
        <v>152</v>
      </c>
      <c r="B135" s="452">
        <v>96</v>
      </c>
      <c r="C135" s="418">
        <f t="shared" si="54"/>
        <v>0.57831325301204817</v>
      </c>
      <c r="D135" s="418">
        <v>1070</v>
      </c>
      <c r="E135" s="418">
        <f t="shared" si="51"/>
        <v>618.79518072289159</v>
      </c>
      <c r="F135" s="665">
        <v>1</v>
      </c>
      <c r="G135" s="115">
        <f t="shared" si="57"/>
        <v>618.79999999999995</v>
      </c>
      <c r="H135" s="115">
        <f t="shared" si="55"/>
        <v>145.97</v>
      </c>
      <c r="I135" s="667">
        <f t="shared" si="53"/>
        <v>764.77</v>
      </c>
    </row>
    <row r="136" spans="1:9" ht="16.5" x14ac:dyDescent="0.25">
      <c r="A136" s="634" t="s">
        <v>152</v>
      </c>
      <c r="B136" s="452">
        <v>166</v>
      </c>
      <c r="C136" s="418">
        <f t="shared" si="54"/>
        <v>1</v>
      </c>
      <c r="D136" s="418">
        <v>1070</v>
      </c>
      <c r="E136" s="418">
        <f t="shared" si="51"/>
        <v>1070</v>
      </c>
      <c r="F136" s="665">
        <v>1</v>
      </c>
      <c r="G136" s="115">
        <f t="shared" si="57"/>
        <v>1070</v>
      </c>
      <c r="H136" s="115">
        <f t="shared" si="55"/>
        <v>252.41</v>
      </c>
      <c r="I136" s="667">
        <f t="shared" si="53"/>
        <v>1322.41</v>
      </c>
    </row>
    <row r="137" spans="1:9" ht="16.5" x14ac:dyDescent="0.25">
      <c r="A137" s="634" t="s">
        <v>152</v>
      </c>
      <c r="B137" s="452">
        <v>0.33300000000000002</v>
      </c>
      <c r="C137" s="418">
        <f t="shared" si="54"/>
        <v>2.0060240963855423E-3</v>
      </c>
      <c r="D137" s="418">
        <v>1070</v>
      </c>
      <c r="E137" s="418">
        <f t="shared" si="51"/>
        <v>2.1464457831325303</v>
      </c>
      <c r="F137" s="665">
        <v>1</v>
      </c>
      <c r="G137" s="115">
        <f t="shared" si="57"/>
        <v>2.15</v>
      </c>
      <c r="H137" s="115">
        <f t="shared" si="55"/>
        <v>0.51</v>
      </c>
      <c r="I137" s="667">
        <f t="shared" si="53"/>
        <v>2.66</v>
      </c>
    </row>
    <row r="138" spans="1:9" ht="16.5" x14ac:dyDescent="0.25">
      <c r="A138" s="634" t="s">
        <v>152</v>
      </c>
      <c r="B138" s="452">
        <v>24</v>
      </c>
      <c r="C138" s="418">
        <f t="shared" si="54"/>
        <v>0.14457831325301204</v>
      </c>
      <c r="D138" s="418">
        <v>1070</v>
      </c>
      <c r="E138" s="418">
        <f t="shared" si="51"/>
        <v>154.6987951807229</v>
      </c>
      <c r="F138" s="665">
        <v>1</v>
      </c>
      <c r="G138" s="115">
        <f t="shared" si="57"/>
        <v>154.69999999999999</v>
      </c>
      <c r="H138" s="115">
        <f t="shared" si="55"/>
        <v>36.49</v>
      </c>
      <c r="I138" s="667">
        <f t="shared" si="53"/>
        <v>191.19</v>
      </c>
    </row>
    <row r="139" spans="1:9" ht="16.5" x14ac:dyDescent="0.25">
      <c r="A139" s="634" t="s">
        <v>152</v>
      </c>
      <c r="B139" s="452">
        <v>132</v>
      </c>
      <c r="C139" s="418">
        <f t="shared" si="54"/>
        <v>0.79518072289156627</v>
      </c>
      <c r="D139" s="418">
        <v>1070</v>
      </c>
      <c r="E139" s="418">
        <f t="shared" si="51"/>
        <v>850.84337349397595</v>
      </c>
      <c r="F139" s="665">
        <v>1</v>
      </c>
      <c r="G139" s="115">
        <f t="shared" si="57"/>
        <v>850.84</v>
      </c>
      <c r="H139" s="115">
        <f t="shared" si="55"/>
        <v>200.71</v>
      </c>
      <c r="I139" s="667">
        <f t="shared" si="53"/>
        <v>1051.55</v>
      </c>
    </row>
    <row r="140" spans="1:9" ht="16.5" x14ac:dyDescent="0.25">
      <c r="A140" s="634" t="s">
        <v>1295</v>
      </c>
      <c r="B140" s="452">
        <v>120</v>
      </c>
      <c r="C140" s="418">
        <f t="shared" si="54"/>
        <v>0.72289156626506024</v>
      </c>
      <c r="D140" s="418">
        <v>1135</v>
      </c>
      <c r="E140" s="418">
        <f t="shared" si="51"/>
        <v>820.48192771084337</v>
      </c>
      <c r="F140" s="665">
        <v>1</v>
      </c>
      <c r="G140" s="115">
        <f t="shared" si="57"/>
        <v>820.48</v>
      </c>
      <c r="H140" s="115">
        <f t="shared" si="55"/>
        <v>193.55</v>
      </c>
      <c r="I140" s="667">
        <f t="shared" si="53"/>
        <v>1014.03</v>
      </c>
    </row>
    <row r="141" spans="1:9" ht="16.5" x14ac:dyDescent="0.25">
      <c r="A141" s="634" t="s">
        <v>1295</v>
      </c>
      <c r="B141" s="452">
        <v>0.5</v>
      </c>
      <c r="C141" s="418">
        <f t="shared" si="54"/>
        <v>3.0120481927710845E-3</v>
      </c>
      <c r="D141" s="418">
        <v>1135</v>
      </c>
      <c r="E141" s="418">
        <f t="shared" si="51"/>
        <v>3.418674698795181</v>
      </c>
      <c r="F141" s="665">
        <v>1</v>
      </c>
      <c r="G141" s="115">
        <f t="shared" si="57"/>
        <v>3.42</v>
      </c>
      <c r="H141" s="115">
        <f t="shared" si="55"/>
        <v>0.81</v>
      </c>
      <c r="I141" s="667">
        <f t="shared" si="53"/>
        <v>4.2300000000000004</v>
      </c>
    </row>
    <row r="142" spans="1:9" ht="16.5" x14ac:dyDescent="0.25">
      <c r="A142" s="634" t="s">
        <v>1295</v>
      </c>
      <c r="B142" s="452">
        <v>146</v>
      </c>
      <c r="C142" s="418">
        <f t="shared" si="54"/>
        <v>0.87951807228915657</v>
      </c>
      <c r="D142" s="418">
        <v>1135</v>
      </c>
      <c r="E142" s="418">
        <f t="shared" si="51"/>
        <v>998.25301204819266</v>
      </c>
      <c r="F142" s="665">
        <v>1</v>
      </c>
      <c r="G142" s="115">
        <f t="shared" si="57"/>
        <v>998.25</v>
      </c>
      <c r="H142" s="115">
        <f t="shared" si="55"/>
        <v>235.49</v>
      </c>
      <c r="I142" s="667">
        <f t="shared" si="53"/>
        <v>1233.74</v>
      </c>
    </row>
    <row r="143" spans="1:9" ht="16.5" x14ac:dyDescent="0.25">
      <c r="A143" s="634" t="s">
        <v>1295</v>
      </c>
      <c r="B143" s="452">
        <v>164</v>
      </c>
      <c r="C143" s="418">
        <f t="shared" si="54"/>
        <v>0.98795180722891562</v>
      </c>
      <c r="D143" s="418">
        <v>1135</v>
      </c>
      <c r="E143" s="418">
        <f t="shared" si="51"/>
        <v>1121.3253012048192</v>
      </c>
      <c r="F143" s="665">
        <v>1</v>
      </c>
      <c r="G143" s="115">
        <f t="shared" si="57"/>
        <v>1121.33</v>
      </c>
      <c r="H143" s="115">
        <f t="shared" si="55"/>
        <v>264.52</v>
      </c>
      <c r="I143" s="667">
        <f t="shared" si="53"/>
        <v>1385.85</v>
      </c>
    </row>
    <row r="144" spans="1:9" ht="16.5" x14ac:dyDescent="0.25">
      <c r="A144" s="634" t="s">
        <v>1345</v>
      </c>
      <c r="B144" s="452">
        <v>73.998999999999995</v>
      </c>
      <c r="C144" s="418">
        <f t="shared" si="54"/>
        <v>0.44577710843373491</v>
      </c>
      <c r="D144" s="418">
        <v>1115</v>
      </c>
      <c r="E144" s="418">
        <f t="shared" si="51"/>
        <v>497.04147590361441</v>
      </c>
      <c r="F144" s="665">
        <v>1</v>
      </c>
      <c r="G144" s="115">
        <f t="shared" si="57"/>
        <v>497.04</v>
      </c>
      <c r="H144" s="115">
        <f t="shared" si="55"/>
        <v>117.25</v>
      </c>
      <c r="I144" s="667">
        <f t="shared" si="53"/>
        <v>614.29</v>
      </c>
    </row>
    <row r="145" spans="1:9" ht="33" x14ac:dyDescent="0.25">
      <c r="A145" s="435" t="s">
        <v>8</v>
      </c>
      <c r="B145" s="443">
        <f>SUM(B146:B167)</f>
        <v>3062.5630000000001</v>
      </c>
      <c r="C145" s="456">
        <f t="shared" ref="C145:I145" si="58">SUM(C146:C167)</f>
        <v>18.449174698795179</v>
      </c>
      <c r="D145" s="456"/>
      <c r="E145" s="456"/>
      <c r="F145" s="648"/>
      <c r="G145" s="456">
        <f t="shared" si="58"/>
        <v>15569.430000000002</v>
      </c>
      <c r="H145" s="456">
        <f t="shared" si="58"/>
        <v>3548.0199999999991</v>
      </c>
      <c r="I145" s="457">
        <f t="shared" si="58"/>
        <v>19117.45</v>
      </c>
    </row>
    <row r="146" spans="1:9" ht="16.5" x14ac:dyDescent="0.25">
      <c r="A146" s="634" t="s">
        <v>238</v>
      </c>
      <c r="B146" s="697">
        <v>166</v>
      </c>
      <c r="C146" s="418">
        <f>B146/166</f>
        <v>1</v>
      </c>
      <c r="D146" s="418">
        <v>885</v>
      </c>
      <c r="E146" s="418">
        <f t="shared" ref="E146:E167" si="59">C146*D146</f>
        <v>885</v>
      </c>
      <c r="F146" s="665">
        <v>1</v>
      </c>
      <c r="G146" s="115">
        <f t="shared" ref="G146:G167" si="60">ROUND(E146*F146,2)</f>
        <v>885</v>
      </c>
      <c r="H146" s="115">
        <f>ROUND(G146*0.2077,2)</f>
        <v>183.81</v>
      </c>
      <c r="I146" s="667">
        <f t="shared" ref="I146:I167" si="61">H146+G146</f>
        <v>1068.81</v>
      </c>
    </row>
    <row r="147" spans="1:9" ht="16.5" x14ac:dyDescent="0.25">
      <c r="A147" s="634" t="s">
        <v>238</v>
      </c>
      <c r="B147" s="697">
        <v>166</v>
      </c>
      <c r="C147" s="418">
        <f t="shared" ref="C147:C167" si="62">B147/166</f>
        <v>1</v>
      </c>
      <c r="D147" s="418">
        <v>885</v>
      </c>
      <c r="E147" s="418">
        <f t="shared" si="59"/>
        <v>885</v>
      </c>
      <c r="F147" s="665">
        <v>1</v>
      </c>
      <c r="G147" s="115">
        <f t="shared" si="60"/>
        <v>885</v>
      </c>
      <c r="H147" s="115">
        <f>ROUND(G147*0.2077,2)</f>
        <v>183.81</v>
      </c>
      <c r="I147" s="667">
        <f t="shared" si="61"/>
        <v>1068.81</v>
      </c>
    </row>
    <row r="148" spans="1:9" ht="16.5" x14ac:dyDescent="0.25">
      <c r="A148" s="634" t="s">
        <v>238</v>
      </c>
      <c r="B148" s="697">
        <v>166</v>
      </c>
      <c r="C148" s="418">
        <f t="shared" si="62"/>
        <v>1</v>
      </c>
      <c r="D148" s="418">
        <v>885</v>
      </c>
      <c r="E148" s="418">
        <f t="shared" si="59"/>
        <v>885</v>
      </c>
      <c r="F148" s="665">
        <v>1</v>
      </c>
      <c r="G148" s="115">
        <f t="shared" si="60"/>
        <v>885</v>
      </c>
      <c r="H148" s="115">
        <f>ROUND(G148*0.2077,2)</f>
        <v>183.81</v>
      </c>
      <c r="I148" s="667">
        <f t="shared" si="61"/>
        <v>1068.81</v>
      </c>
    </row>
    <row r="149" spans="1:9" ht="16.5" x14ac:dyDescent="0.25">
      <c r="A149" s="634" t="s">
        <v>238</v>
      </c>
      <c r="B149" s="697">
        <v>166</v>
      </c>
      <c r="C149" s="418">
        <f t="shared" si="62"/>
        <v>1</v>
      </c>
      <c r="D149" s="418">
        <v>885</v>
      </c>
      <c r="E149" s="418">
        <f t="shared" si="59"/>
        <v>885</v>
      </c>
      <c r="F149" s="665">
        <v>1</v>
      </c>
      <c r="G149" s="115">
        <f t="shared" si="60"/>
        <v>885</v>
      </c>
      <c r="H149" s="115">
        <f>ROUND(G149*0.2077,2)</f>
        <v>183.81</v>
      </c>
      <c r="I149" s="667">
        <f t="shared" si="61"/>
        <v>1068.81</v>
      </c>
    </row>
    <row r="150" spans="1:9" ht="16.5" x14ac:dyDescent="0.25">
      <c r="A150" s="634" t="s">
        <v>238</v>
      </c>
      <c r="B150" s="697">
        <v>166</v>
      </c>
      <c r="C150" s="418">
        <f t="shared" si="62"/>
        <v>1</v>
      </c>
      <c r="D150" s="418">
        <v>885</v>
      </c>
      <c r="E150" s="418">
        <f t="shared" si="59"/>
        <v>885</v>
      </c>
      <c r="F150" s="665">
        <v>1</v>
      </c>
      <c r="G150" s="115">
        <f t="shared" si="60"/>
        <v>885</v>
      </c>
      <c r="H150" s="115">
        <f>ROUND(G150*0.2359,2)</f>
        <v>208.77</v>
      </c>
      <c r="I150" s="667">
        <f t="shared" si="61"/>
        <v>1093.77</v>
      </c>
    </row>
    <row r="151" spans="1:9" ht="16.5" x14ac:dyDescent="0.25">
      <c r="A151" s="634" t="s">
        <v>238</v>
      </c>
      <c r="B151" s="697">
        <v>166</v>
      </c>
      <c r="C151" s="418">
        <f t="shared" si="62"/>
        <v>1</v>
      </c>
      <c r="D151" s="418">
        <v>885</v>
      </c>
      <c r="E151" s="418">
        <f t="shared" si="59"/>
        <v>885</v>
      </c>
      <c r="F151" s="665">
        <v>1</v>
      </c>
      <c r="G151" s="115">
        <f t="shared" si="60"/>
        <v>885</v>
      </c>
      <c r="H151" s="115">
        <f t="shared" ref="H151:H164" si="63">ROUND(G151*0.2359,2)</f>
        <v>208.77</v>
      </c>
      <c r="I151" s="667">
        <f t="shared" si="61"/>
        <v>1093.77</v>
      </c>
    </row>
    <row r="152" spans="1:9" ht="16.5" x14ac:dyDescent="0.25">
      <c r="A152" s="634" t="s">
        <v>238</v>
      </c>
      <c r="B152" s="697">
        <v>166</v>
      </c>
      <c r="C152" s="418">
        <f t="shared" si="62"/>
        <v>1</v>
      </c>
      <c r="D152" s="418">
        <v>885</v>
      </c>
      <c r="E152" s="418">
        <f t="shared" si="59"/>
        <v>885</v>
      </c>
      <c r="F152" s="665">
        <v>1</v>
      </c>
      <c r="G152" s="115">
        <f t="shared" si="60"/>
        <v>885</v>
      </c>
      <c r="H152" s="115">
        <f t="shared" si="63"/>
        <v>208.77</v>
      </c>
      <c r="I152" s="667">
        <f t="shared" si="61"/>
        <v>1093.77</v>
      </c>
    </row>
    <row r="153" spans="1:9" ht="16.5" x14ac:dyDescent="0.25">
      <c r="A153" s="634" t="s">
        <v>1104</v>
      </c>
      <c r="B153" s="697">
        <v>166</v>
      </c>
      <c r="C153" s="418">
        <f t="shared" si="62"/>
        <v>1</v>
      </c>
      <c r="D153" s="418">
        <v>980</v>
      </c>
      <c r="E153" s="418">
        <f t="shared" si="59"/>
        <v>980</v>
      </c>
      <c r="F153" s="665">
        <v>1</v>
      </c>
      <c r="G153" s="115">
        <f t="shared" si="60"/>
        <v>980</v>
      </c>
      <c r="H153" s="115">
        <f t="shared" si="63"/>
        <v>231.18</v>
      </c>
      <c r="I153" s="667">
        <f t="shared" si="61"/>
        <v>1211.18</v>
      </c>
    </row>
    <row r="154" spans="1:9" ht="16.5" x14ac:dyDescent="0.25">
      <c r="A154" s="634" t="s">
        <v>238</v>
      </c>
      <c r="B154" s="697">
        <v>166</v>
      </c>
      <c r="C154" s="418">
        <f t="shared" si="62"/>
        <v>1</v>
      </c>
      <c r="D154" s="418">
        <v>885</v>
      </c>
      <c r="E154" s="418">
        <f t="shared" si="59"/>
        <v>885</v>
      </c>
      <c r="F154" s="665">
        <v>1</v>
      </c>
      <c r="G154" s="115">
        <f t="shared" si="60"/>
        <v>885</v>
      </c>
      <c r="H154" s="115">
        <f t="shared" si="63"/>
        <v>208.77</v>
      </c>
      <c r="I154" s="667">
        <f t="shared" si="61"/>
        <v>1093.77</v>
      </c>
    </row>
    <row r="155" spans="1:9" ht="16.5" x14ac:dyDescent="0.25">
      <c r="A155" s="634" t="s">
        <v>238</v>
      </c>
      <c r="B155" s="697">
        <v>166</v>
      </c>
      <c r="C155" s="418">
        <f t="shared" si="62"/>
        <v>1</v>
      </c>
      <c r="D155" s="418">
        <v>885</v>
      </c>
      <c r="E155" s="418">
        <f t="shared" si="59"/>
        <v>885</v>
      </c>
      <c r="F155" s="665">
        <v>1</v>
      </c>
      <c r="G155" s="115">
        <f t="shared" si="60"/>
        <v>885</v>
      </c>
      <c r="H155" s="115">
        <f t="shared" si="63"/>
        <v>208.77</v>
      </c>
      <c r="I155" s="667">
        <f t="shared" si="61"/>
        <v>1093.77</v>
      </c>
    </row>
    <row r="156" spans="1:9" ht="16.5" x14ac:dyDescent="0.25">
      <c r="A156" s="634" t="s">
        <v>238</v>
      </c>
      <c r="B156" s="697">
        <v>166</v>
      </c>
      <c r="C156" s="418">
        <f t="shared" si="62"/>
        <v>1</v>
      </c>
      <c r="D156" s="418">
        <v>885</v>
      </c>
      <c r="E156" s="418">
        <f t="shared" si="59"/>
        <v>885</v>
      </c>
      <c r="F156" s="665">
        <v>1</v>
      </c>
      <c r="G156" s="115">
        <f t="shared" si="60"/>
        <v>885</v>
      </c>
      <c r="H156" s="115">
        <f>ROUND(G156*0.2077,2)</f>
        <v>183.81</v>
      </c>
      <c r="I156" s="667">
        <f t="shared" si="61"/>
        <v>1068.81</v>
      </c>
    </row>
    <row r="157" spans="1:9" ht="16.5" x14ac:dyDescent="0.25">
      <c r="A157" s="634" t="s">
        <v>249</v>
      </c>
      <c r="B157" s="697">
        <v>110</v>
      </c>
      <c r="C157" s="418">
        <f t="shared" si="62"/>
        <v>0.66265060240963858</v>
      </c>
      <c r="D157" s="418">
        <v>890</v>
      </c>
      <c r="E157" s="418">
        <f t="shared" si="59"/>
        <v>589.75903614457832</v>
      </c>
      <c r="F157" s="665">
        <v>1</v>
      </c>
      <c r="G157" s="115">
        <f t="shared" si="60"/>
        <v>589.76</v>
      </c>
      <c r="H157" s="115">
        <f t="shared" si="63"/>
        <v>139.12</v>
      </c>
      <c r="I157" s="667">
        <f t="shared" si="61"/>
        <v>728.88</v>
      </c>
    </row>
    <row r="158" spans="1:9" ht="16.5" x14ac:dyDescent="0.25">
      <c r="A158" s="634" t="s">
        <v>249</v>
      </c>
      <c r="B158" s="697">
        <v>112</v>
      </c>
      <c r="C158" s="418">
        <f t="shared" si="62"/>
        <v>0.67469879518072284</v>
      </c>
      <c r="D158" s="418">
        <v>840</v>
      </c>
      <c r="E158" s="418">
        <f t="shared" si="59"/>
        <v>566.74698795180723</v>
      </c>
      <c r="F158" s="665">
        <v>1</v>
      </c>
      <c r="G158" s="115">
        <f t="shared" si="60"/>
        <v>566.75</v>
      </c>
      <c r="H158" s="115">
        <f t="shared" si="63"/>
        <v>133.69999999999999</v>
      </c>
      <c r="I158" s="667">
        <f t="shared" si="61"/>
        <v>700.45</v>
      </c>
    </row>
    <row r="159" spans="1:9" ht="16.5" x14ac:dyDescent="0.25">
      <c r="A159" s="634" t="s">
        <v>249</v>
      </c>
      <c r="B159" s="697">
        <v>0.5</v>
      </c>
      <c r="C159" s="418">
        <f t="shared" si="62"/>
        <v>3.0120481927710845E-3</v>
      </c>
      <c r="D159" s="418">
        <v>840</v>
      </c>
      <c r="E159" s="418">
        <f t="shared" si="59"/>
        <v>2.5301204819277108</v>
      </c>
      <c r="F159" s="665">
        <v>1</v>
      </c>
      <c r="G159" s="115">
        <f t="shared" si="60"/>
        <v>2.5299999999999998</v>
      </c>
      <c r="H159" s="115">
        <f t="shared" si="63"/>
        <v>0.6</v>
      </c>
      <c r="I159" s="667">
        <f t="shared" si="61"/>
        <v>3.13</v>
      </c>
    </row>
    <row r="160" spans="1:9" ht="16.5" x14ac:dyDescent="0.25">
      <c r="A160" s="634" t="s">
        <v>249</v>
      </c>
      <c r="B160" s="697">
        <v>96</v>
      </c>
      <c r="C160" s="418">
        <f t="shared" si="62"/>
        <v>0.57831325301204817</v>
      </c>
      <c r="D160" s="418">
        <v>890</v>
      </c>
      <c r="E160" s="418">
        <f t="shared" si="59"/>
        <v>514.69879518072287</v>
      </c>
      <c r="F160" s="665">
        <v>1</v>
      </c>
      <c r="G160" s="115">
        <f t="shared" si="60"/>
        <v>514.70000000000005</v>
      </c>
      <c r="H160" s="115">
        <f t="shared" si="63"/>
        <v>121.42</v>
      </c>
      <c r="I160" s="667">
        <f t="shared" si="61"/>
        <v>636.12</v>
      </c>
    </row>
    <row r="161" spans="1:9" ht="16.5" x14ac:dyDescent="0.25">
      <c r="A161" s="634" t="s">
        <v>249</v>
      </c>
      <c r="B161" s="697">
        <v>0.83299999999999996</v>
      </c>
      <c r="C161" s="418">
        <f t="shared" si="62"/>
        <v>5.0180722891566259E-3</v>
      </c>
      <c r="D161" s="418">
        <v>890</v>
      </c>
      <c r="E161" s="418">
        <f t="shared" si="59"/>
        <v>4.4660843373493968</v>
      </c>
      <c r="F161" s="665">
        <v>1</v>
      </c>
      <c r="G161" s="115">
        <f t="shared" si="60"/>
        <v>4.47</v>
      </c>
      <c r="H161" s="115">
        <f t="shared" si="63"/>
        <v>1.05</v>
      </c>
      <c r="I161" s="667">
        <f t="shared" si="61"/>
        <v>5.52</v>
      </c>
    </row>
    <row r="162" spans="1:9" ht="16.5" x14ac:dyDescent="0.25">
      <c r="A162" s="398" t="s">
        <v>239</v>
      </c>
      <c r="B162" s="697">
        <v>107.23</v>
      </c>
      <c r="C162" s="418">
        <f t="shared" si="62"/>
        <v>0.64596385542168677</v>
      </c>
      <c r="D162" s="418">
        <v>735</v>
      </c>
      <c r="E162" s="418">
        <f t="shared" si="59"/>
        <v>474.78343373493976</v>
      </c>
      <c r="F162" s="665">
        <v>1</v>
      </c>
      <c r="G162" s="115">
        <f t="shared" si="60"/>
        <v>474.78</v>
      </c>
      <c r="H162" s="115">
        <f t="shared" si="63"/>
        <v>112</v>
      </c>
      <c r="I162" s="667">
        <f t="shared" si="61"/>
        <v>586.78</v>
      </c>
    </row>
    <row r="163" spans="1:9" ht="16.5" x14ac:dyDescent="0.25">
      <c r="A163" s="634" t="s">
        <v>239</v>
      </c>
      <c r="B163" s="697">
        <v>152</v>
      </c>
      <c r="C163" s="418">
        <f t="shared" si="62"/>
        <v>0.91566265060240959</v>
      </c>
      <c r="D163" s="418">
        <v>735</v>
      </c>
      <c r="E163" s="418">
        <f t="shared" si="59"/>
        <v>673.01204819277109</v>
      </c>
      <c r="F163" s="665">
        <v>1</v>
      </c>
      <c r="G163" s="115">
        <f t="shared" si="60"/>
        <v>673.01</v>
      </c>
      <c r="H163" s="115">
        <f t="shared" si="63"/>
        <v>158.76</v>
      </c>
      <c r="I163" s="667">
        <f t="shared" si="61"/>
        <v>831.77</v>
      </c>
    </row>
    <row r="164" spans="1:9" ht="16.5" x14ac:dyDescent="0.25">
      <c r="A164" s="634" t="s">
        <v>239</v>
      </c>
      <c r="B164" s="697">
        <v>166</v>
      </c>
      <c r="C164" s="418">
        <f t="shared" si="62"/>
        <v>1</v>
      </c>
      <c r="D164" s="418">
        <v>735</v>
      </c>
      <c r="E164" s="418">
        <f t="shared" si="59"/>
        <v>735</v>
      </c>
      <c r="F164" s="665">
        <v>1</v>
      </c>
      <c r="G164" s="115">
        <f t="shared" si="60"/>
        <v>735</v>
      </c>
      <c r="H164" s="115">
        <f t="shared" si="63"/>
        <v>173.39</v>
      </c>
      <c r="I164" s="667">
        <f t="shared" si="61"/>
        <v>908.39</v>
      </c>
    </row>
    <row r="165" spans="1:9" ht="16.5" x14ac:dyDescent="0.25">
      <c r="A165" s="634" t="s">
        <v>239</v>
      </c>
      <c r="B165" s="697">
        <v>166</v>
      </c>
      <c r="C165" s="418">
        <f t="shared" si="62"/>
        <v>1</v>
      </c>
      <c r="D165" s="115">
        <v>735</v>
      </c>
      <c r="E165" s="418">
        <f t="shared" si="59"/>
        <v>735</v>
      </c>
      <c r="F165" s="665">
        <v>1</v>
      </c>
      <c r="G165" s="115">
        <f t="shared" si="60"/>
        <v>735</v>
      </c>
      <c r="H165" s="115">
        <f>ROUND(G165*0.2359,2)</f>
        <v>173.39</v>
      </c>
      <c r="I165" s="667">
        <f t="shared" si="61"/>
        <v>908.39</v>
      </c>
    </row>
    <row r="166" spans="1:9" ht="16.5" x14ac:dyDescent="0.25">
      <c r="A166" s="634" t="s">
        <v>239</v>
      </c>
      <c r="B166" s="697">
        <v>160</v>
      </c>
      <c r="C166" s="418">
        <f t="shared" si="62"/>
        <v>0.96385542168674698</v>
      </c>
      <c r="D166" s="115">
        <v>735</v>
      </c>
      <c r="E166" s="418">
        <f t="shared" si="59"/>
        <v>708.43373493975901</v>
      </c>
      <c r="F166" s="665">
        <v>1</v>
      </c>
      <c r="G166" s="115">
        <f t="shared" si="60"/>
        <v>708.43</v>
      </c>
      <c r="H166" s="115">
        <f>ROUND(G166*0.2359,2)</f>
        <v>167.12</v>
      </c>
      <c r="I166" s="667">
        <f t="shared" si="61"/>
        <v>875.55</v>
      </c>
    </row>
    <row r="167" spans="1:9" ht="16.5" x14ac:dyDescent="0.25">
      <c r="A167" s="634" t="s">
        <v>239</v>
      </c>
      <c r="B167" s="697">
        <v>166</v>
      </c>
      <c r="C167" s="418">
        <f t="shared" si="62"/>
        <v>1</v>
      </c>
      <c r="D167" s="115">
        <v>735</v>
      </c>
      <c r="E167" s="418">
        <f t="shared" si="59"/>
        <v>735</v>
      </c>
      <c r="F167" s="665">
        <v>1</v>
      </c>
      <c r="G167" s="115">
        <f t="shared" si="60"/>
        <v>735</v>
      </c>
      <c r="H167" s="115">
        <f>ROUND(G167*0.2359,2)</f>
        <v>173.39</v>
      </c>
      <c r="I167" s="667">
        <f t="shared" si="61"/>
        <v>908.39</v>
      </c>
    </row>
    <row r="168" spans="1:9" ht="16.5" x14ac:dyDescent="0.25">
      <c r="A168" s="678" t="s">
        <v>1545</v>
      </c>
      <c r="B168" s="449">
        <f>B169</f>
        <v>26.6663</v>
      </c>
      <c r="C168" s="416">
        <f t="shared" ref="C168:I168" si="64">C169</f>
        <v>0.16064036144578311</v>
      </c>
      <c r="D168" s="416"/>
      <c r="E168" s="416"/>
      <c r="F168" s="503"/>
      <c r="G168" s="416">
        <f t="shared" si="64"/>
        <v>209.16000000000003</v>
      </c>
      <c r="H168" s="416">
        <f t="shared" si="64"/>
        <v>49.350000000000009</v>
      </c>
      <c r="I168" s="461">
        <f t="shared" si="64"/>
        <v>258.51</v>
      </c>
    </row>
    <row r="169" spans="1:9" ht="33" x14ac:dyDescent="0.25">
      <c r="A169" s="435" t="s">
        <v>7</v>
      </c>
      <c r="B169" s="443">
        <f>SUM(B170:B176)</f>
        <v>26.6663</v>
      </c>
      <c r="C169" s="456">
        <f t="shared" ref="C169:I169" si="65">SUM(C170:C176)</f>
        <v>0.16064036144578311</v>
      </c>
      <c r="D169" s="456"/>
      <c r="E169" s="456"/>
      <c r="F169" s="648"/>
      <c r="G169" s="456">
        <f t="shared" si="65"/>
        <v>209.16000000000003</v>
      </c>
      <c r="H169" s="456">
        <f t="shared" si="65"/>
        <v>49.350000000000009</v>
      </c>
      <c r="I169" s="457">
        <f t="shared" si="65"/>
        <v>258.51</v>
      </c>
    </row>
    <row r="170" spans="1:9" ht="16.5" x14ac:dyDescent="0.25">
      <c r="A170" s="634" t="s">
        <v>218</v>
      </c>
      <c r="B170" s="697">
        <v>13.5</v>
      </c>
      <c r="C170" s="418">
        <f>B170/166</f>
        <v>8.1325301204819275E-2</v>
      </c>
      <c r="D170" s="115">
        <v>1500</v>
      </c>
      <c r="E170" s="418">
        <f t="shared" ref="E170:E176" si="66">C170*D170</f>
        <v>121.98795180722891</v>
      </c>
      <c r="F170" s="668">
        <v>1</v>
      </c>
      <c r="G170" s="115">
        <f t="shared" ref="G170:G176" si="67">ROUND(E170*F170,2)</f>
        <v>121.99</v>
      </c>
      <c r="H170" s="115">
        <f t="shared" ref="H170:H176" si="68">ROUND(G170*0.2359,2)</f>
        <v>28.78</v>
      </c>
      <c r="I170" s="667">
        <f t="shared" ref="I170:I176" si="69">H170+G170</f>
        <v>150.76999999999998</v>
      </c>
    </row>
    <row r="171" spans="1:9" ht="16.5" x14ac:dyDescent="0.25">
      <c r="A171" s="634" t="s">
        <v>152</v>
      </c>
      <c r="B171" s="697">
        <v>0.33300000000000002</v>
      </c>
      <c r="C171" s="418">
        <f t="shared" ref="C171:C176" si="70">B171/166</f>
        <v>2.0060240963855423E-3</v>
      </c>
      <c r="D171" s="115">
        <v>1120</v>
      </c>
      <c r="E171" s="418">
        <f t="shared" si="66"/>
        <v>2.2467469879518074</v>
      </c>
      <c r="F171" s="668">
        <v>1</v>
      </c>
      <c r="G171" s="115">
        <f t="shared" si="67"/>
        <v>2.25</v>
      </c>
      <c r="H171" s="115">
        <f t="shared" si="68"/>
        <v>0.53</v>
      </c>
      <c r="I171" s="667">
        <f t="shared" si="69"/>
        <v>2.7800000000000002</v>
      </c>
    </row>
    <row r="172" spans="1:9" ht="16.5" x14ac:dyDescent="0.25">
      <c r="A172" s="634" t="s">
        <v>152</v>
      </c>
      <c r="B172" s="697">
        <v>5.8330000000000002</v>
      </c>
      <c r="C172" s="418">
        <f t="shared" si="70"/>
        <v>3.5138554216867471E-2</v>
      </c>
      <c r="D172" s="115">
        <v>1070</v>
      </c>
      <c r="E172" s="418">
        <f t="shared" si="66"/>
        <v>37.598253012048197</v>
      </c>
      <c r="F172" s="668">
        <v>1</v>
      </c>
      <c r="G172" s="115">
        <f t="shared" si="67"/>
        <v>37.6</v>
      </c>
      <c r="H172" s="115">
        <f t="shared" si="68"/>
        <v>8.8699999999999992</v>
      </c>
      <c r="I172" s="667">
        <f t="shared" si="69"/>
        <v>46.47</v>
      </c>
    </row>
    <row r="173" spans="1:9" ht="16.5" x14ac:dyDescent="0.25">
      <c r="A173" s="634" t="s">
        <v>1295</v>
      </c>
      <c r="B173" s="697">
        <v>1.8339000000000001</v>
      </c>
      <c r="C173" s="418">
        <f t="shared" si="70"/>
        <v>1.1047590361445784E-2</v>
      </c>
      <c r="D173" s="115">
        <v>1115</v>
      </c>
      <c r="E173" s="418">
        <f t="shared" si="66"/>
        <v>12.318063253012049</v>
      </c>
      <c r="F173" s="668">
        <v>1</v>
      </c>
      <c r="G173" s="115">
        <f t="shared" si="67"/>
        <v>12.32</v>
      </c>
      <c r="H173" s="115">
        <f t="shared" si="68"/>
        <v>2.91</v>
      </c>
      <c r="I173" s="667">
        <f t="shared" si="69"/>
        <v>15.23</v>
      </c>
    </row>
    <row r="174" spans="1:9" ht="16.5" x14ac:dyDescent="0.25">
      <c r="A174" s="634" t="s">
        <v>1295</v>
      </c>
      <c r="B174" s="697">
        <v>2.5</v>
      </c>
      <c r="C174" s="418">
        <f t="shared" si="70"/>
        <v>1.5060240963855422E-2</v>
      </c>
      <c r="D174" s="115">
        <v>1135</v>
      </c>
      <c r="E174" s="418">
        <f t="shared" si="66"/>
        <v>17.093373493975903</v>
      </c>
      <c r="F174" s="668">
        <v>1</v>
      </c>
      <c r="G174" s="115">
        <f t="shared" si="67"/>
        <v>17.09</v>
      </c>
      <c r="H174" s="115">
        <f t="shared" si="68"/>
        <v>4.03</v>
      </c>
      <c r="I174" s="667">
        <f t="shared" si="69"/>
        <v>21.12</v>
      </c>
    </row>
    <row r="175" spans="1:9" ht="16.5" x14ac:dyDescent="0.25">
      <c r="A175" s="634" t="s">
        <v>1295</v>
      </c>
      <c r="B175" s="697">
        <v>1.5</v>
      </c>
      <c r="C175" s="418">
        <f t="shared" si="70"/>
        <v>9.0361445783132526E-3</v>
      </c>
      <c r="D175" s="115">
        <v>1115</v>
      </c>
      <c r="E175" s="418">
        <f t="shared" si="66"/>
        <v>10.075301204819276</v>
      </c>
      <c r="F175" s="668">
        <v>1</v>
      </c>
      <c r="G175" s="115">
        <f t="shared" si="67"/>
        <v>10.08</v>
      </c>
      <c r="H175" s="115">
        <f t="shared" si="68"/>
        <v>2.38</v>
      </c>
      <c r="I175" s="667">
        <f t="shared" si="69"/>
        <v>12.46</v>
      </c>
    </row>
    <row r="176" spans="1:9" ht="16.5" x14ac:dyDescent="0.25">
      <c r="A176" s="634" t="s">
        <v>1295</v>
      </c>
      <c r="B176" s="697">
        <v>1.1664000000000001</v>
      </c>
      <c r="C176" s="418">
        <f t="shared" si="70"/>
        <v>7.0265060240963864E-3</v>
      </c>
      <c r="D176" s="115">
        <v>1115</v>
      </c>
      <c r="E176" s="418">
        <f t="shared" si="66"/>
        <v>7.8345542168674704</v>
      </c>
      <c r="F176" s="668">
        <v>1</v>
      </c>
      <c r="G176" s="115">
        <f t="shared" si="67"/>
        <v>7.83</v>
      </c>
      <c r="H176" s="115">
        <f t="shared" si="68"/>
        <v>1.85</v>
      </c>
      <c r="I176" s="667">
        <f t="shared" si="69"/>
        <v>9.68</v>
      </c>
    </row>
    <row r="177" spans="1:9" ht="16.5" x14ac:dyDescent="0.25">
      <c r="A177" s="678" t="s">
        <v>1110</v>
      </c>
      <c r="B177" s="449">
        <f>B178</f>
        <v>17</v>
      </c>
      <c r="C177" s="416">
        <f t="shared" ref="C177:I177" si="71">C178</f>
        <v>0.10240963855421686</v>
      </c>
      <c r="D177" s="416"/>
      <c r="E177" s="416"/>
      <c r="F177" s="503"/>
      <c r="G177" s="416">
        <f t="shared" si="71"/>
        <v>144.92000000000002</v>
      </c>
      <c r="H177" s="416">
        <f t="shared" si="71"/>
        <v>34.19</v>
      </c>
      <c r="I177" s="461">
        <f t="shared" si="71"/>
        <v>179.10999999999999</v>
      </c>
    </row>
    <row r="178" spans="1:9" ht="33" x14ac:dyDescent="0.25">
      <c r="A178" s="435" t="s">
        <v>7</v>
      </c>
      <c r="B178" s="443">
        <f>SUM(B179:B181)</f>
        <v>17</v>
      </c>
      <c r="C178" s="456">
        <f t="shared" ref="C178:I178" si="72">SUM(C179:C181)</f>
        <v>0.10240963855421686</v>
      </c>
      <c r="D178" s="456"/>
      <c r="E178" s="456"/>
      <c r="F178" s="648"/>
      <c r="G178" s="456">
        <f t="shared" si="72"/>
        <v>144.92000000000002</v>
      </c>
      <c r="H178" s="456">
        <f t="shared" si="72"/>
        <v>34.19</v>
      </c>
      <c r="I178" s="457">
        <f t="shared" si="72"/>
        <v>179.10999999999999</v>
      </c>
    </row>
    <row r="179" spans="1:9" ht="16.5" x14ac:dyDescent="0.25">
      <c r="A179" s="634" t="s">
        <v>1182</v>
      </c>
      <c r="B179" s="697">
        <v>10.5</v>
      </c>
      <c r="C179" s="418">
        <f>B179/166</f>
        <v>6.3253012048192767E-2</v>
      </c>
      <c r="D179" s="115">
        <v>1560</v>
      </c>
      <c r="E179" s="418">
        <f>C179*D179</f>
        <v>98.674698795180717</v>
      </c>
      <c r="F179" s="668">
        <v>1</v>
      </c>
      <c r="G179" s="115">
        <f>ROUND(E179*F179,2)</f>
        <v>98.67</v>
      </c>
      <c r="H179" s="115">
        <f>ROUND(G179*0.2359,2)</f>
        <v>23.28</v>
      </c>
      <c r="I179" s="667">
        <f>H179+G179</f>
        <v>121.95</v>
      </c>
    </row>
    <row r="180" spans="1:9" ht="16.5" x14ac:dyDescent="0.25">
      <c r="A180" s="634" t="s">
        <v>483</v>
      </c>
      <c r="B180" s="697">
        <v>2</v>
      </c>
      <c r="C180" s="418">
        <f>B180/166</f>
        <v>1.2048192771084338E-2</v>
      </c>
      <c r="D180" s="115">
        <v>1181</v>
      </c>
      <c r="E180" s="418">
        <f>C180*D180</f>
        <v>14.228915662650603</v>
      </c>
      <c r="F180" s="668">
        <v>1</v>
      </c>
      <c r="G180" s="115">
        <f>ROUND(E180*F180,2)</f>
        <v>14.23</v>
      </c>
      <c r="H180" s="115">
        <f>ROUND(G180*0.2359,2)</f>
        <v>3.36</v>
      </c>
      <c r="I180" s="667">
        <f>H180+G180</f>
        <v>17.59</v>
      </c>
    </row>
    <row r="181" spans="1:9" ht="16.5" x14ac:dyDescent="0.25">
      <c r="A181" s="634" t="s">
        <v>483</v>
      </c>
      <c r="B181" s="697">
        <v>4.5</v>
      </c>
      <c r="C181" s="418">
        <f>B181/166</f>
        <v>2.710843373493976E-2</v>
      </c>
      <c r="D181" s="115">
        <v>1181</v>
      </c>
      <c r="E181" s="418">
        <f>C181*D181</f>
        <v>32.015060240963855</v>
      </c>
      <c r="F181" s="668">
        <v>1</v>
      </c>
      <c r="G181" s="115">
        <f>ROUND(E181*F181,2)</f>
        <v>32.020000000000003</v>
      </c>
      <c r="H181" s="115">
        <f>ROUND(G181*0.2359,2)</f>
        <v>7.55</v>
      </c>
      <c r="I181" s="667">
        <f>H181+G181</f>
        <v>39.57</v>
      </c>
    </row>
    <row r="182" spans="1:9" ht="16.5" x14ac:dyDescent="0.25">
      <c r="A182" s="678" t="s">
        <v>1546</v>
      </c>
      <c r="B182" s="449">
        <f>B183</f>
        <v>233.4828</v>
      </c>
      <c r="C182" s="416">
        <f t="shared" ref="C182:I182" si="73">C183</f>
        <v>1.4065228915662653</v>
      </c>
      <c r="D182" s="416"/>
      <c r="E182" s="416"/>
      <c r="F182" s="503"/>
      <c r="G182" s="416">
        <f t="shared" si="73"/>
        <v>1937.56</v>
      </c>
      <c r="H182" s="416">
        <f t="shared" si="73"/>
        <v>451.61000000000007</v>
      </c>
      <c r="I182" s="461">
        <f t="shared" si="73"/>
        <v>2389.17</v>
      </c>
    </row>
    <row r="183" spans="1:9" ht="33" x14ac:dyDescent="0.25">
      <c r="A183" s="435" t="s">
        <v>7</v>
      </c>
      <c r="B183" s="443">
        <f>SUM(B184:B190)</f>
        <v>233.4828</v>
      </c>
      <c r="C183" s="456">
        <f t="shared" ref="C183:I183" si="74">SUM(C184:C190)</f>
        <v>1.4065228915662653</v>
      </c>
      <c r="D183" s="456"/>
      <c r="E183" s="456"/>
      <c r="F183" s="648"/>
      <c r="G183" s="456">
        <f t="shared" si="74"/>
        <v>1937.56</v>
      </c>
      <c r="H183" s="456">
        <f t="shared" si="74"/>
        <v>451.61000000000007</v>
      </c>
      <c r="I183" s="457">
        <f t="shared" si="74"/>
        <v>2389.17</v>
      </c>
    </row>
    <row r="184" spans="1:9" ht="16.5" x14ac:dyDescent="0.25">
      <c r="A184" s="634" t="s">
        <v>1547</v>
      </c>
      <c r="B184" s="697">
        <v>61.7</v>
      </c>
      <c r="C184" s="418">
        <f t="shared" ref="C184:C190" si="75">B184/166</f>
        <v>0.37168674698795184</v>
      </c>
      <c r="D184" s="115">
        <v>1700</v>
      </c>
      <c r="E184" s="418">
        <f>C184*D184</f>
        <v>631.86746987951813</v>
      </c>
      <c r="F184" s="652">
        <v>1</v>
      </c>
      <c r="G184" s="115">
        <f>ROUND(E184*F184,2)</f>
        <v>631.87</v>
      </c>
      <c r="H184" s="115">
        <f>ROUND(G184*0.2359,2)</f>
        <v>149.06</v>
      </c>
      <c r="I184" s="667">
        <f>H184+G184</f>
        <v>780.93000000000006</v>
      </c>
    </row>
    <row r="185" spans="1:9" ht="16.5" x14ac:dyDescent="0.25">
      <c r="A185" s="634" t="s">
        <v>1548</v>
      </c>
      <c r="B185" s="697">
        <v>28.48</v>
      </c>
      <c r="C185" s="418">
        <f t="shared" si="75"/>
        <v>0.17156626506024097</v>
      </c>
      <c r="D185" s="115">
        <v>1130</v>
      </c>
      <c r="E185" s="418">
        <f t="shared" ref="E185:E190" si="76">C185*D185</f>
        <v>193.86987951807231</v>
      </c>
      <c r="F185" s="652">
        <v>1</v>
      </c>
      <c r="G185" s="115">
        <f t="shared" ref="G185:G190" si="77">ROUND(E185*F185,2)</f>
        <v>193.87</v>
      </c>
      <c r="H185" s="537">
        <f>ROUND(G185*0.2077,2)</f>
        <v>40.270000000000003</v>
      </c>
      <c r="I185" s="667">
        <f t="shared" ref="I185:I190" si="78">H185+G185</f>
        <v>234.14000000000001</v>
      </c>
    </row>
    <row r="186" spans="1:9" ht="16.5" x14ac:dyDescent="0.25">
      <c r="A186" s="634" t="s">
        <v>1548</v>
      </c>
      <c r="B186" s="697">
        <v>15.5</v>
      </c>
      <c r="C186" s="418">
        <f t="shared" si="75"/>
        <v>9.337349397590361E-2</v>
      </c>
      <c r="D186" s="115">
        <v>1130</v>
      </c>
      <c r="E186" s="418">
        <f t="shared" si="76"/>
        <v>105.51204819277108</v>
      </c>
      <c r="F186" s="652">
        <v>1</v>
      </c>
      <c r="G186" s="115">
        <f t="shared" si="77"/>
        <v>105.51</v>
      </c>
      <c r="H186" s="115">
        <f>ROUND(G186*0.2359,2)</f>
        <v>24.89</v>
      </c>
      <c r="I186" s="667">
        <f t="shared" si="78"/>
        <v>130.4</v>
      </c>
    </row>
    <row r="187" spans="1:9" ht="16.5" x14ac:dyDescent="0.25">
      <c r="A187" s="634" t="s">
        <v>1548</v>
      </c>
      <c r="B187" s="697">
        <v>20.498999999999999</v>
      </c>
      <c r="C187" s="418">
        <f t="shared" si="75"/>
        <v>0.12348795180722891</v>
      </c>
      <c r="D187" s="115">
        <v>1130</v>
      </c>
      <c r="E187" s="418">
        <f t="shared" si="76"/>
        <v>139.54138554216865</v>
      </c>
      <c r="F187" s="652">
        <v>1</v>
      </c>
      <c r="G187" s="115">
        <f t="shared" si="77"/>
        <v>139.54</v>
      </c>
      <c r="H187" s="115">
        <f>ROUND(G187*0.2359,2)</f>
        <v>32.92</v>
      </c>
      <c r="I187" s="667">
        <f t="shared" si="78"/>
        <v>172.45999999999998</v>
      </c>
    </row>
    <row r="188" spans="1:9" ht="16.5" x14ac:dyDescent="0.25">
      <c r="A188" s="634" t="s">
        <v>1548</v>
      </c>
      <c r="B188" s="697">
        <v>22.9998</v>
      </c>
      <c r="C188" s="418">
        <f t="shared" si="75"/>
        <v>0.13855301204819279</v>
      </c>
      <c r="D188" s="115">
        <v>1130</v>
      </c>
      <c r="E188" s="418">
        <f t="shared" si="76"/>
        <v>156.56490361445785</v>
      </c>
      <c r="F188" s="652">
        <v>1</v>
      </c>
      <c r="G188" s="115">
        <f t="shared" si="77"/>
        <v>156.56</v>
      </c>
      <c r="H188" s="115">
        <f>ROUND(G188*0.2359,2)</f>
        <v>36.93</v>
      </c>
      <c r="I188" s="667">
        <f t="shared" si="78"/>
        <v>193.49</v>
      </c>
    </row>
    <row r="189" spans="1:9" ht="16.5" x14ac:dyDescent="0.25">
      <c r="A189" s="634" t="s">
        <v>1548</v>
      </c>
      <c r="B189" s="697">
        <v>10.1</v>
      </c>
      <c r="C189" s="418">
        <f t="shared" si="75"/>
        <v>6.0843373493975901E-2</v>
      </c>
      <c r="D189" s="115">
        <v>1130</v>
      </c>
      <c r="E189" s="418">
        <f t="shared" si="76"/>
        <v>68.753012048192772</v>
      </c>
      <c r="F189" s="652">
        <v>1</v>
      </c>
      <c r="G189" s="115">
        <f t="shared" si="77"/>
        <v>68.75</v>
      </c>
      <c r="H189" s="115">
        <f>ROUND(G189*0.2359,2)</f>
        <v>16.22</v>
      </c>
      <c r="I189" s="667">
        <f t="shared" si="78"/>
        <v>84.97</v>
      </c>
    </row>
    <row r="190" spans="1:9" ht="16.5" x14ac:dyDescent="0.25">
      <c r="A190" s="634" t="s">
        <v>1549</v>
      </c>
      <c r="B190" s="697">
        <v>74.203999999999994</v>
      </c>
      <c r="C190" s="418">
        <f t="shared" si="75"/>
        <v>0.44701204819277107</v>
      </c>
      <c r="D190" s="115">
        <v>1435</v>
      </c>
      <c r="E190" s="418">
        <f t="shared" si="76"/>
        <v>641.46228915662653</v>
      </c>
      <c r="F190" s="652">
        <v>1</v>
      </c>
      <c r="G190" s="115">
        <f t="shared" si="77"/>
        <v>641.46</v>
      </c>
      <c r="H190" s="115">
        <f>ROUND(G190*0.2359,2)</f>
        <v>151.32</v>
      </c>
      <c r="I190" s="667">
        <f t="shared" si="78"/>
        <v>792.78</v>
      </c>
    </row>
    <row r="191" spans="1:9" ht="16.5" x14ac:dyDescent="0.25">
      <c r="A191" s="678" t="s">
        <v>1550</v>
      </c>
      <c r="B191" s="449">
        <f>B195+B198+B192</f>
        <v>183.47199999999998</v>
      </c>
      <c r="C191" s="416">
        <f t="shared" ref="C191:I191" si="79">C195+C198+C192</f>
        <v>1.1052530120481927</v>
      </c>
      <c r="D191" s="416"/>
      <c r="E191" s="416"/>
      <c r="F191" s="416"/>
      <c r="G191" s="416">
        <f t="shared" si="79"/>
        <v>1005.8700000000001</v>
      </c>
      <c r="H191" s="416">
        <f t="shared" si="79"/>
        <v>237.29</v>
      </c>
      <c r="I191" s="461">
        <f t="shared" si="79"/>
        <v>1243.1600000000001</v>
      </c>
    </row>
    <row r="192" spans="1:9" ht="33" x14ac:dyDescent="0.25">
      <c r="A192" s="435" t="s">
        <v>9</v>
      </c>
      <c r="B192" s="443">
        <f>SUM(B193:B194)</f>
        <v>9.6300000000000008</v>
      </c>
      <c r="C192" s="456">
        <f t="shared" ref="C192:I192" si="80">SUM(C193:C194)</f>
        <v>5.8012048192771087E-2</v>
      </c>
      <c r="D192" s="456"/>
      <c r="E192" s="456"/>
      <c r="F192" s="648"/>
      <c r="G192" s="456">
        <f t="shared" si="80"/>
        <v>95.43</v>
      </c>
      <c r="H192" s="456">
        <f t="shared" si="80"/>
        <v>22.51</v>
      </c>
      <c r="I192" s="457">
        <f t="shared" si="80"/>
        <v>117.94</v>
      </c>
    </row>
    <row r="193" spans="1:9" ht="16.5" x14ac:dyDescent="0.25">
      <c r="A193" s="634" t="s">
        <v>222</v>
      </c>
      <c r="B193" s="643">
        <v>2.2970000000000002</v>
      </c>
      <c r="C193" s="418">
        <f t="shared" ref="C193:C199" si="81">B193/166</f>
        <v>1.3837349397590362E-2</v>
      </c>
      <c r="D193" s="541">
        <v>1645</v>
      </c>
      <c r="E193" s="418">
        <f t="shared" ref="E193:E199" si="82">C193*D193</f>
        <v>22.762439759036145</v>
      </c>
      <c r="F193" s="668">
        <v>1</v>
      </c>
      <c r="G193" s="115">
        <f>ROUND(E193*F193,2)</f>
        <v>22.76</v>
      </c>
      <c r="H193" s="115">
        <f>ROUND(G193*0.2359,2)</f>
        <v>5.37</v>
      </c>
      <c r="I193" s="667">
        <f>H193+G193</f>
        <v>28.130000000000003</v>
      </c>
    </row>
    <row r="194" spans="1:9" ht="16.5" x14ac:dyDescent="0.25">
      <c r="A194" s="634" t="s">
        <v>222</v>
      </c>
      <c r="B194" s="643">
        <v>7.3330000000000002</v>
      </c>
      <c r="C194" s="418">
        <f t="shared" si="81"/>
        <v>4.4174698795180725E-2</v>
      </c>
      <c r="D194" s="541">
        <v>1645</v>
      </c>
      <c r="E194" s="418">
        <f t="shared" si="82"/>
        <v>72.667379518072295</v>
      </c>
      <c r="F194" s="668">
        <v>1</v>
      </c>
      <c r="G194" s="115">
        <f>ROUND(E194*F194,2)</f>
        <v>72.67</v>
      </c>
      <c r="H194" s="115">
        <f>ROUND(G194*0.2359,2)</f>
        <v>17.14</v>
      </c>
      <c r="I194" s="667">
        <f>H194+G194</f>
        <v>89.81</v>
      </c>
    </row>
    <row r="195" spans="1:9" ht="33" x14ac:dyDescent="0.25">
      <c r="A195" s="435" t="s">
        <v>7</v>
      </c>
      <c r="B195" s="443">
        <f>SUM(B196:B197)</f>
        <v>139.672</v>
      </c>
      <c r="C195" s="456">
        <f t="shared" ref="C195:I195" si="83">SUM(C196:C197)</f>
        <v>0.84139759036144579</v>
      </c>
      <c r="D195" s="456"/>
      <c r="E195" s="456"/>
      <c r="F195" s="648"/>
      <c r="G195" s="456">
        <f t="shared" si="83"/>
        <v>628.43000000000006</v>
      </c>
      <c r="H195" s="456">
        <f t="shared" si="83"/>
        <v>148.25</v>
      </c>
      <c r="I195" s="457">
        <f t="shared" si="83"/>
        <v>776.68000000000006</v>
      </c>
    </row>
    <row r="196" spans="1:9" ht="16.5" x14ac:dyDescent="0.25">
      <c r="A196" s="634" t="s">
        <v>218</v>
      </c>
      <c r="B196" s="643">
        <v>35.671999999999997</v>
      </c>
      <c r="C196" s="418">
        <f t="shared" si="81"/>
        <v>0.21489156626506023</v>
      </c>
      <c r="D196" s="541">
        <v>1560</v>
      </c>
      <c r="E196" s="418">
        <f t="shared" si="82"/>
        <v>335.23084337349394</v>
      </c>
      <c r="F196" s="668">
        <v>1</v>
      </c>
      <c r="G196" s="115">
        <f>ROUND(E196*F196,2)</f>
        <v>335.23</v>
      </c>
      <c r="H196" s="115">
        <f>ROUND(G196*0.2359,2)</f>
        <v>79.08</v>
      </c>
      <c r="I196" s="667">
        <f>H196+G196</f>
        <v>414.31</v>
      </c>
    </row>
    <row r="197" spans="1:9" s="662" customFormat="1" ht="16.5" x14ac:dyDescent="0.25">
      <c r="A197" s="398" t="s">
        <v>218</v>
      </c>
      <c r="B197" s="516">
        <v>104</v>
      </c>
      <c r="C197" s="418">
        <f t="shared" si="81"/>
        <v>0.62650602409638556</v>
      </c>
      <c r="D197" s="675">
        <v>1560</v>
      </c>
      <c r="E197" s="418">
        <f t="shared" si="82"/>
        <v>977.34939759036149</v>
      </c>
      <c r="F197" s="665">
        <v>0.3</v>
      </c>
      <c r="G197" s="418">
        <f>ROUND(E197*F197,2)</f>
        <v>293.2</v>
      </c>
      <c r="H197" s="418">
        <f>ROUND(G197*0.2359,2)</f>
        <v>69.17</v>
      </c>
      <c r="I197" s="667">
        <f>H197+G197</f>
        <v>362.37</v>
      </c>
    </row>
    <row r="198" spans="1:9" ht="16.5" x14ac:dyDescent="0.25">
      <c r="A198" s="435" t="s">
        <v>6</v>
      </c>
      <c r="B198" s="443">
        <f>SUM(B199:B199)</f>
        <v>34.17</v>
      </c>
      <c r="C198" s="456">
        <f t="shared" ref="C198:I198" si="84">SUM(C199:C199)</f>
        <v>0.20584337349397591</v>
      </c>
      <c r="D198" s="456"/>
      <c r="E198" s="456"/>
      <c r="F198" s="648"/>
      <c r="G198" s="456">
        <f t="shared" si="84"/>
        <v>282.01</v>
      </c>
      <c r="H198" s="456">
        <f t="shared" si="84"/>
        <v>66.53</v>
      </c>
      <c r="I198" s="457">
        <f t="shared" si="84"/>
        <v>348.53999999999996</v>
      </c>
    </row>
    <row r="199" spans="1:9" ht="16.5" x14ac:dyDescent="0.25">
      <c r="A199" s="634" t="s">
        <v>1551</v>
      </c>
      <c r="B199" s="643">
        <v>34.17</v>
      </c>
      <c r="C199" s="418">
        <f t="shared" si="81"/>
        <v>0.20584337349397591</v>
      </c>
      <c r="D199" s="541">
        <v>1370</v>
      </c>
      <c r="E199" s="418">
        <f t="shared" si="82"/>
        <v>282.00542168674701</v>
      </c>
      <c r="F199" s="668">
        <v>1</v>
      </c>
      <c r="G199" s="115">
        <f t="shared" ref="G199:G261" si="85">ROUND(E199*F199,2)</f>
        <v>282.01</v>
      </c>
      <c r="H199" s="115">
        <f>ROUND(G199*0.2359,2)</f>
        <v>66.53</v>
      </c>
      <c r="I199" s="667">
        <f>H199+G199</f>
        <v>348.53999999999996</v>
      </c>
    </row>
    <row r="200" spans="1:9" ht="16.5" x14ac:dyDescent="0.25">
      <c r="A200" s="678" t="s">
        <v>1552</v>
      </c>
      <c r="B200" s="449">
        <f>B201+B205</f>
        <v>38.5</v>
      </c>
      <c r="C200" s="416">
        <f t="shared" ref="C200:I200" si="86">C201+C205</f>
        <v>0.23192771084337349</v>
      </c>
      <c r="D200" s="416"/>
      <c r="E200" s="416"/>
      <c r="F200" s="416"/>
      <c r="G200" s="416">
        <f t="shared" si="86"/>
        <v>448.7</v>
      </c>
      <c r="H200" s="416">
        <f t="shared" si="86"/>
        <v>99.91</v>
      </c>
      <c r="I200" s="461">
        <f t="shared" si="86"/>
        <v>548.61</v>
      </c>
    </row>
    <row r="201" spans="1:9" ht="33" x14ac:dyDescent="0.25">
      <c r="A201" s="435" t="s">
        <v>9</v>
      </c>
      <c r="B201" s="443">
        <f>SUM(B202:B204)</f>
        <v>19.5</v>
      </c>
      <c r="C201" s="456">
        <f t="shared" ref="C201:I201" si="87">SUM(C202:C204)</f>
        <v>0.11746987951807228</v>
      </c>
      <c r="D201" s="456"/>
      <c r="E201" s="456"/>
      <c r="F201" s="426"/>
      <c r="G201" s="456">
        <f t="shared" si="87"/>
        <v>307.14</v>
      </c>
      <c r="H201" s="456">
        <f t="shared" si="87"/>
        <v>66.52</v>
      </c>
      <c r="I201" s="457">
        <f t="shared" si="87"/>
        <v>373.66</v>
      </c>
    </row>
    <row r="202" spans="1:9" ht="16.5" x14ac:dyDescent="0.25">
      <c r="A202" s="634" t="s">
        <v>222</v>
      </c>
      <c r="B202" s="697">
        <v>6</v>
      </c>
      <c r="C202" s="418">
        <f>B202/166</f>
        <v>3.614457831325301E-2</v>
      </c>
      <c r="D202" s="115">
        <v>2680</v>
      </c>
      <c r="E202" s="418">
        <f>C202*D202</f>
        <v>96.867469879518069</v>
      </c>
      <c r="F202" s="652">
        <v>1</v>
      </c>
      <c r="G202" s="115">
        <f t="shared" si="85"/>
        <v>96.87</v>
      </c>
      <c r="H202" s="115">
        <f>ROUND(G202*0.2359,2)</f>
        <v>22.85</v>
      </c>
      <c r="I202" s="667">
        <f>H202+G202</f>
        <v>119.72</v>
      </c>
    </row>
    <row r="203" spans="1:9" ht="16.5" x14ac:dyDescent="0.25">
      <c r="A203" s="634" t="s">
        <v>222</v>
      </c>
      <c r="B203" s="697">
        <v>6</v>
      </c>
      <c r="C203" s="418">
        <f>B203/166</f>
        <v>3.614457831325301E-2</v>
      </c>
      <c r="D203" s="115">
        <v>2680</v>
      </c>
      <c r="E203" s="418">
        <f>C203*D203</f>
        <v>96.867469879518069</v>
      </c>
      <c r="F203" s="652">
        <v>1</v>
      </c>
      <c r="G203" s="115">
        <f t="shared" si="85"/>
        <v>96.87</v>
      </c>
      <c r="H203" s="537">
        <f>ROUND(G203*0.2077,2)</f>
        <v>20.12</v>
      </c>
      <c r="I203" s="667">
        <f>H203+G203</f>
        <v>116.99000000000001</v>
      </c>
    </row>
    <row r="204" spans="1:9" ht="16.5" x14ac:dyDescent="0.25">
      <c r="A204" s="634" t="s">
        <v>222</v>
      </c>
      <c r="B204" s="697">
        <v>7.5</v>
      </c>
      <c r="C204" s="418">
        <f>B204/166</f>
        <v>4.5180722891566265E-2</v>
      </c>
      <c r="D204" s="115">
        <v>2510</v>
      </c>
      <c r="E204" s="418">
        <f>C204*D204</f>
        <v>113.40361445783132</v>
      </c>
      <c r="F204" s="652">
        <v>1</v>
      </c>
      <c r="G204" s="115">
        <f t="shared" si="85"/>
        <v>113.4</v>
      </c>
      <c r="H204" s="537">
        <f>ROUND(G204*0.2077,2)</f>
        <v>23.55</v>
      </c>
      <c r="I204" s="667">
        <f>H204+G204</f>
        <v>136.95000000000002</v>
      </c>
    </row>
    <row r="205" spans="1:9" ht="33" x14ac:dyDescent="0.25">
      <c r="A205" s="435" t="s">
        <v>7</v>
      </c>
      <c r="B205" s="443">
        <f>SUM(B206:B208)</f>
        <v>19</v>
      </c>
      <c r="C205" s="456">
        <f t="shared" ref="C205:I205" si="88">SUM(C206:C208)</f>
        <v>0.11445783132530121</v>
      </c>
      <c r="D205" s="456"/>
      <c r="E205" s="456"/>
      <c r="F205" s="426"/>
      <c r="G205" s="456">
        <f t="shared" si="88"/>
        <v>141.56</v>
      </c>
      <c r="H205" s="456">
        <f t="shared" si="88"/>
        <v>33.39</v>
      </c>
      <c r="I205" s="457">
        <f t="shared" si="88"/>
        <v>174.95</v>
      </c>
    </row>
    <row r="206" spans="1:9" ht="16.5" x14ac:dyDescent="0.25">
      <c r="A206" s="634" t="s">
        <v>152</v>
      </c>
      <c r="B206" s="452">
        <v>12</v>
      </c>
      <c r="C206" s="418">
        <f>B206/166</f>
        <v>7.2289156626506021E-2</v>
      </c>
      <c r="D206" s="115">
        <v>1210</v>
      </c>
      <c r="E206" s="418">
        <f>C206*D206</f>
        <v>87.46987951807229</v>
      </c>
      <c r="F206" s="668">
        <v>1</v>
      </c>
      <c r="G206" s="115">
        <f t="shared" si="85"/>
        <v>87.47</v>
      </c>
      <c r="H206" s="115">
        <f>ROUND(G206*0.2359,2)</f>
        <v>20.63</v>
      </c>
      <c r="I206" s="667">
        <f>H206+G206</f>
        <v>108.1</v>
      </c>
    </row>
    <row r="207" spans="1:9" ht="16.5" x14ac:dyDescent="0.25">
      <c r="A207" s="634" t="s">
        <v>1553</v>
      </c>
      <c r="B207" s="452">
        <v>3</v>
      </c>
      <c r="C207" s="418">
        <f>B207/166</f>
        <v>1.8072289156626505E-2</v>
      </c>
      <c r="D207" s="115">
        <v>1300</v>
      </c>
      <c r="E207" s="418">
        <f>C207*D207</f>
        <v>23.493975903614455</v>
      </c>
      <c r="F207" s="668">
        <v>1</v>
      </c>
      <c r="G207" s="115">
        <f t="shared" si="85"/>
        <v>23.49</v>
      </c>
      <c r="H207" s="115">
        <f>ROUND(G207*0.2359,2)</f>
        <v>5.54</v>
      </c>
      <c r="I207" s="667">
        <f>H207+G207</f>
        <v>29.029999999999998</v>
      </c>
    </row>
    <row r="208" spans="1:9" ht="16.5" x14ac:dyDescent="0.25">
      <c r="A208" s="634" t="s">
        <v>1553</v>
      </c>
      <c r="B208" s="452">
        <v>4</v>
      </c>
      <c r="C208" s="418">
        <f>B208/166</f>
        <v>2.4096385542168676E-2</v>
      </c>
      <c r="D208" s="115">
        <v>1270</v>
      </c>
      <c r="E208" s="418">
        <f>C208*D208</f>
        <v>30.602409638554217</v>
      </c>
      <c r="F208" s="668">
        <v>1</v>
      </c>
      <c r="G208" s="115">
        <f t="shared" si="85"/>
        <v>30.6</v>
      </c>
      <c r="H208" s="115">
        <f>ROUND(G208*0.2359,2)</f>
        <v>7.22</v>
      </c>
      <c r="I208" s="667">
        <f>H208+G208</f>
        <v>37.82</v>
      </c>
    </row>
    <row r="209" spans="1:9" ht="16.5" x14ac:dyDescent="0.25">
      <c r="A209" s="680" t="s">
        <v>1398</v>
      </c>
      <c r="B209" s="449">
        <f>B210</f>
        <v>70.002099999999999</v>
      </c>
      <c r="C209" s="416">
        <f t="shared" ref="C209:I209" si="89">C210</f>
        <v>0.42169939759036146</v>
      </c>
      <c r="D209" s="416"/>
      <c r="E209" s="416"/>
      <c r="F209" s="503"/>
      <c r="G209" s="416">
        <f t="shared" si="89"/>
        <v>615.58999999999992</v>
      </c>
      <c r="H209" s="416">
        <f t="shared" si="89"/>
        <v>145.22</v>
      </c>
      <c r="I209" s="461">
        <f t="shared" si="89"/>
        <v>760.81</v>
      </c>
    </row>
    <row r="210" spans="1:9" ht="33" x14ac:dyDescent="0.25">
      <c r="A210" s="435" t="s">
        <v>7</v>
      </c>
      <c r="B210" s="443">
        <f>SUM(B211:B215)</f>
        <v>70.002099999999999</v>
      </c>
      <c r="C210" s="456">
        <f t="shared" ref="C210:I210" si="90">SUM(C211:C215)</f>
        <v>0.42169939759036146</v>
      </c>
      <c r="D210" s="456"/>
      <c r="E210" s="456"/>
      <c r="F210" s="648"/>
      <c r="G210" s="456">
        <f t="shared" si="90"/>
        <v>615.58999999999992</v>
      </c>
      <c r="H210" s="456">
        <f t="shared" si="90"/>
        <v>145.22</v>
      </c>
      <c r="I210" s="457">
        <f t="shared" si="90"/>
        <v>760.81</v>
      </c>
    </row>
    <row r="211" spans="1:9" ht="16.5" x14ac:dyDescent="0.25">
      <c r="A211" s="634" t="s">
        <v>156</v>
      </c>
      <c r="B211" s="452">
        <v>25.001000000000001</v>
      </c>
      <c r="C211" s="418">
        <f>B211/166</f>
        <v>0.15060843373493976</v>
      </c>
      <c r="D211" s="418">
        <v>1475</v>
      </c>
      <c r="E211" s="418">
        <f>C211*D211</f>
        <v>222.14743975903616</v>
      </c>
      <c r="F211" s="665">
        <v>1</v>
      </c>
      <c r="G211" s="115">
        <f t="shared" si="85"/>
        <v>222.15</v>
      </c>
      <c r="H211" s="115">
        <f>ROUND(G211*0.2359,2)</f>
        <v>52.41</v>
      </c>
      <c r="I211" s="667">
        <f>H211+G211</f>
        <v>274.56</v>
      </c>
    </row>
    <row r="212" spans="1:9" ht="16.5" x14ac:dyDescent="0.25">
      <c r="A212" s="634" t="s">
        <v>156</v>
      </c>
      <c r="B212" s="452">
        <v>5.5</v>
      </c>
      <c r="C212" s="418">
        <f>B212/166</f>
        <v>3.313253012048193E-2</v>
      </c>
      <c r="D212" s="418">
        <v>1405</v>
      </c>
      <c r="E212" s="418">
        <f>C212*D212</f>
        <v>46.55120481927711</v>
      </c>
      <c r="F212" s="665">
        <v>1</v>
      </c>
      <c r="G212" s="115">
        <f t="shared" si="85"/>
        <v>46.55</v>
      </c>
      <c r="H212" s="115">
        <f>ROUND(G212*0.2359,2)</f>
        <v>10.98</v>
      </c>
      <c r="I212" s="667">
        <f>H212+G212</f>
        <v>57.53</v>
      </c>
    </row>
    <row r="213" spans="1:9" ht="16.5" x14ac:dyDescent="0.25">
      <c r="A213" s="634" t="s">
        <v>156</v>
      </c>
      <c r="B213" s="452">
        <v>9</v>
      </c>
      <c r="C213" s="418">
        <f>B213/166</f>
        <v>5.4216867469879519E-2</v>
      </c>
      <c r="D213" s="418">
        <v>1590</v>
      </c>
      <c r="E213" s="418">
        <f>C213*D213</f>
        <v>86.204819277108442</v>
      </c>
      <c r="F213" s="665">
        <v>1</v>
      </c>
      <c r="G213" s="115">
        <f t="shared" si="85"/>
        <v>86.2</v>
      </c>
      <c r="H213" s="115">
        <f>ROUND(G213*0.2359,2)</f>
        <v>20.329999999999998</v>
      </c>
      <c r="I213" s="667">
        <f>H213+G213</f>
        <v>106.53</v>
      </c>
    </row>
    <row r="214" spans="1:9" ht="16.5" x14ac:dyDescent="0.25">
      <c r="A214" s="634" t="s">
        <v>156</v>
      </c>
      <c r="B214" s="452">
        <v>6.0010000000000003</v>
      </c>
      <c r="C214" s="418">
        <f>B214/166</f>
        <v>3.6150602409638556E-2</v>
      </c>
      <c r="D214" s="418">
        <v>1475</v>
      </c>
      <c r="E214" s="418">
        <f>C214*D214</f>
        <v>53.32213855421687</v>
      </c>
      <c r="F214" s="665">
        <v>1</v>
      </c>
      <c r="G214" s="115">
        <f t="shared" si="85"/>
        <v>53.32</v>
      </c>
      <c r="H214" s="115">
        <f>ROUND(G214*0.2359,2)</f>
        <v>12.58</v>
      </c>
      <c r="I214" s="667">
        <f>H214+G214</f>
        <v>65.900000000000006</v>
      </c>
    </row>
    <row r="215" spans="1:9" ht="16.5" x14ac:dyDescent="0.25">
      <c r="A215" s="634" t="s">
        <v>156</v>
      </c>
      <c r="B215" s="697">
        <v>24.5001</v>
      </c>
      <c r="C215" s="418">
        <f>B215/166</f>
        <v>0.1475909638554217</v>
      </c>
      <c r="D215" s="418">
        <v>1405</v>
      </c>
      <c r="E215" s="418">
        <f>C215*D215</f>
        <v>207.36530421686749</v>
      </c>
      <c r="F215" s="665">
        <v>1</v>
      </c>
      <c r="G215" s="115">
        <f t="shared" si="85"/>
        <v>207.37</v>
      </c>
      <c r="H215" s="115">
        <f>ROUND(G215*0.2359,2)</f>
        <v>48.92</v>
      </c>
      <c r="I215" s="667">
        <f>H215+G215</f>
        <v>256.29000000000002</v>
      </c>
    </row>
    <row r="216" spans="1:9" ht="16.5" x14ac:dyDescent="0.25">
      <c r="A216" s="680" t="s">
        <v>358</v>
      </c>
      <c r="B216" s="449">
        <f>B217+B220</f>
        <v>84.998999999999995</v>
      </c>
      <c r="C216" s="416">
        <f t="shared" ref="C216:I216" si="91">C217+C220</f>
        <v>0.51204216867469876</v>
      </c>
      <c r="D216" s="416"/>
      <c r="E216" s="416"/>
      <c r="F216" s="503"/>
      <c r="G216" s="416">
        <f t="shared" si="91"/>
        <v>630.23</v>
      </c>
      <c r="H216" s="416">
        <f t="shared" si="91"/>
        <v>144.34</v>
      </c>
      <c r="I216" s="461">
        <f t="shared" si="91"/>
        <v>774.56999999999994</v>
      </c>
    </row>
    <row r="217" spans="1:9" ht="33" x14ac:dyDescent="0.25">
      <c r="A217" s="435" t="s">
        <v>7</v>
      </c>
      <c r="B217" s="443">
        <f>SUM(B218:B219)</f>
        <v>55.999000000000002</v>
      </c>
      <c r="C217" s="456">
        <f t="shared" ref="C217:I217" si="92">SUM(C218:C219)</f>
        <v>0.33734337349397592</v>
      </c>
      <c r="D217" s="456"/>
      <c r="E217" s="456"/>
      <c r="F217" s="648"/>
      <c r="G217" s="456">
        <f t="shared" si="92"/>
        <v>476.5</v>
      </c>
      <c r="H217" s="456">
        <f t="shared" si="92"/>
        <v>112.41</v>
      </c>
      <c r="I217" s="457">
        <f t="shared" si="92"/>
        <v>588.91</v>
      </c>
    </row>
    <row r="218" spans="1:9" ht="16.5" x14ac:dyDescent="0.25">
      <c r="A218" s="634" t="s">
        <v>251</v>
      </c>
      <c r="B218" s="643">
        <v>28.001000000000001</v>
      </c>
      <c r="C218" s="418">
        <f>B218/166</f>
        <v>0.16868072289156627</v>
      </c>
      <c r="D218" s="541">
        <v>1440</v>
      </c>
      <c r="E218" s="418">
        <f>C218*D218</f>
        <v>242.90024096385542</v>
      </c>
      <c r="F218" s="668">
        <v>1</v>
      </c>
      <c r="G218" s="115">
        <f t="shared" si="85"/>
        <v>242.9</v>
      </c>
      <c r="H218" s="115">
        <f>ROUND(G218*0.2359,2)</f>
        <v>57.3</v>
      </c>
      <c r="I218" s="667">
        <f>H218+G218</f>
        <v>300.2</v>
      </c>
    </row>
    <row r="219" spans="1:9" ht="16.5" x14ac:dyDescent="0.25">
      <c r="A219" s="634" t="s">
        <v>152</v>
      </c>
      <c r="B219" s="643">
        <v>27.998000000000001</v>
      </c>
      <c r="C219" s="418">
        <f>B219/166</f>
        <v>0.16866265060240965</v>
      </c>
      <c r="D219" s="541">
        <v>1385</v>
      </c>
      <c r="E219" s="418">
        <f>C219*D219</f>
        <v>233.59777108433735</v>
      </c>
      <c r="F219" s="668">
        <v>1</v>
      </c>
      <c r="G219" s="115">
        <f t="shared" si="85"/>
        <v>233.6</v>
      </c>
      <c r="H219" s="115">
        <f>ROUND(G219*0.2359,2)</f>
        <v>55.11</v>
      </c>
      <c r="I219" s="667">
        <f>H219+G219</f>
        <v>288.70999999999998</v>
      </c>
    </row>
    <row r="220" spans="1:9" ht="33" x14ac:dyDescent="0.25">
      <c r="A220" s="435" t="s">
        <v>8</v>
      </c>
      <c r="B220" s="443">
        <f>SUM(B221:B221)</f>
        <v>29</v>
      </c>
      <c r="C220" s="456">
        <f t="shared" ref="C220:I220" si="93">SUM(C221:C221)</f>
        <v>0.1746987951807229</v>
      </c>
      <c r="D220" s="456"/>
      <c r="E220" s="456"/>
      <c r="F220" s="426"/>
      <c r="G220" s="456">
        <f t="shared" si="93"/>
        <v>153.72999999999999</v>
      </c>
      <c r="H220" s="456">
        <f t="shared" si="93"/>
        <v>31.93</v>
      </c>
      <c r="I220" s="457">
        <f t="shared" si="93"/>
        <v>185.66</v>
      </c>
    </row>
    <row r="221" spans="1:9" ht="16.5" x14ac:dyDescent="0.25">
      <c r="A221" s="634" t="s">
        <v>239</v>
      </c>
      <c r="B221" s="697">
        <v>29</v>
      </c>
      <c r="C221" s="418">
        <f>B221/166</f>
        <v>0.1746987951807229</v>
      </c>
      <c r="D221" s="418">
        <v>880</v>
      </c>
      <c r="E221" s="418">
        <f>C221*D221</f>
        <v>153.73493975903614</v>
      </c>
      <c r="F221" s="665">
        <v>1</v>
      </c>
      <c r="G221" s="115">
        <f t="shared" si="85"/>
        <v>153.72999999999999</v>
      </c>
      <c r="H221" s="537">
        <f>ROUND(G221*0.2077,2)</f>
        <v>31.93</v>
      </c>
      <c r="I221" s="667">
        <f>H221+G221</f>
        <v>185.66</v>
      </c>
    </row>
    <row r="222" spans="1:9" ht="16.5" x14ac:dyDescent="0.25">
      <c r="A222" s="680" t="s">
        <v>1554</v>
      </c>
      <c r="B222" s="449">
        <f>B223</f>
        <v>114</v>
      </c>
      <c r="C222" s="416">
        <f t="shared" ref="C222:I222" si="94">C223</f>
        <v>0.68674698795180722</v>
      </c>
      <c r="D222" s="416"/>
      <c r="E222" s="416"/>
      <c r="F222" s="503"/>
      <c r="G222" s="416">
        <f t="shared" si="94"/>
        <v>321.39999999999998</v>
      </c>
      <c r="H222" s="416">
        <f t="shared" si="94"/>
        <v>75.819999999999993</v>
      </c>
      <c r="I222" s="461">
        <f t="shared" si="94"/>
        <v>397.21999999999997</v>
      </c>
    </row>
    <row r="223" spans="1:9" ht="33" x14ac:dyDescent="0.25">
      <c r="A223" s="435" t="s">
        <v>7</v>
      </c>
      <c r="B223" s="443">
        <f>SUM(B224:B224)</f>
        <v>114</v>
      </c>
      <c r="C223" s="456">
        <f t="shared" ref="C223:I223" si="95">SUM(C224:C224)</f>
        <v>0.68674698795180722</v>
      </c>
      <c r="D223" s="456"/>
      <c r="E223" s="456"/>
      <c r="F223" s="648"/>
      <c r="G223" s="456">
        <f t="shared" si="95"/>
        <v>321.39999999999998</v>
      </c>
      <c r="H223" s="456">
        <f t="shared" si="95"/>
        <v>75.819999999999993</v>
      </c>
      <c r="I223" s="457">
        <f t="shared" si="95"/>
        <v>397.21999999999997</v>
      </c>
    </row>
    <row r="224" spans="1:9" s="662" customFormat="1" ht="16.5" x14ac:dyDescent="0.25">
      <c r="A224" s="398" t="s">
        <v>218</v>
      </c>
      <c r="B224" s="516">
        <v>114</v>
      </c>
      <c r="C224" s="418">
        <f>B224/166</f>
        <v>0.68674698795180722</v>
      </c>
      <c r="D224" s="675">
        <v>1560</v>
      </c>
      <c r="E224" s="418">
        <f>C224*D224</f>
        <v>1071.3253012048192</v>
      </c>
      <c r="F224" s="665">
        <v>0.3</v>
      </c>
      <c r="G224" s="418">
        <f t="shared" si="85"/>
        <v>321.39999999999998</v>
      </c>
      <c r="H224" s="418">
        <f>ROUND(G224*0.2359,2)</f>
        <v>75.819999999999993</v>
      </c>
      <c r="I224" s="667">
        <f>H224+G224</f>
        <v>397.21999999999997</v>
      </c>
    </row>
    <row r="225" spans="1:9" ht="16.5" x14ac:dyDescent="0.25">
      <c r="A225" s="680" t="s">
        <v>1555</v>
      </c>
      <c r="B225" s="449">
        <f>B226</f>
        <v>104</v>
      </c>
      <c r="C225" s="416">
        <f t="shared" ref="C225:I225" si="96">C226</f>
        <v>0.62650602409638556</v>
      </c>
      <c r="D225" s="416"/>
      <c r="E225" s="416"/>
      <c r="F225" s="425"/>
      <c r="G225" s="416">
        <f t="shared" si="96"/>
        <v>392.82</v>
      </c>
      <c r="H225" s="416">
        <f t="shared" si="96"/>
        <v>92.67</v>
      </c>
      <c r="I225" s="461">
        <f t="shared" si="96"/>
        <v>485.49</v>
      </c>
    </row>
    <row r="226" spans="1:9" ht="33" x14ac:dyDescent="0.25">
      <c r="A226" s="435" t="s">
        <v>7</v>
      </c>
      <c r="B226" s="443">
        <f>SUM(B227:B227)</f>
        <v>104</v>
      </c>
      <c r="C226" s="456">
        <f t="shared" ref="C226:I226" si="97">SUM(C227:C227)</f>
        <v>0.62650602409638556</v>
      </c>
      <c r="D226" s="456"/>
      <c r="E226" s="456"/>
      <c r="F226" s="426"/>
      <c r="G226" s="456">
        <f t="shared" si="97"/>
        <v>392.82</v>
      </c>
      <c r="H226" s="456">
        <f t="shared" si="97"/>
        <v>92.67</v>
      </c>
      <c r="I226" s="457">
        <f t="shared" si="97"/>
        <v>485.49</v>
      </c>
    </row>
    <row r="227" spans="1:9" s="662" customFormat="1" ht="16.5" x14ac:dyDescent="0.25">
      <c r="A227" s="398" t="s">
        <v>1556</v>
      </c>
      <c r="B227" s="516">
        <v>104</v>
      </c>
      <c r="C227" s="418">
        <f>B227/166</f>
        <v>0.62650602409638556</v>
      </c>
      <c r="D227" s="675">
        <v>2090</v>
      </c>
      <c r="E227" s="418">
        <f>C227*D227</f>
        <v>1309.3975903614457</v>
      </c>
      <c r="F227" s="665">
        <v>0.3</v>
      </c>
      <c r="G227" s="418">
        <f t="shared" si="85"/>
        <v>392.82</v>
      </c>
      <c r="H227" s="418">
        <f>ROUND(G227*0.2359,2)</f>
        <v>92.67</v>
      </c>
      <c r="I227" s="667">
        <f>H227+G227</f>
        <v>485.49</v>
      </c>
    </row>
    <row r="228" spans="1:9" ht="16.5" x14ac:dyDescent="0.25">
      <c r="A228" s="680" t="s">
        <v>1557</v>
      </c>
      <c r="B228" s="449">
        <f>B229</f>
        <v>3138</v>
      </c>
      <c r="C228" s="416">
        <f t="shared" ref="C228:H228" si="98">C229</f>
        <v>18.903614457831331</v>
      </c>
      <c r="D228" s="416"/>
      <c r="E228" s="416"/>
      <c r="F228" s="425"/>
      <c r="G228" s="416">
        <f t="shared" si="98"/>
        <v>7618.9599999999973</v>
      </c>
      <c r="H228" s="416">
        <f t="shared" si="98"/>
        <v>1780.6400000000003</v>
      </c>
      <c r="I228" s="461">
        <f t="shared" ref="I228" si="99">I229</f>
        <v>9399.6</v>
      </c>
    </row>
    <row r="229" spans="1:9" ht="16.5" x14ac:dyDescent="0.25">
      <c r="A229" s="435" t="s">
        <v>1558</v>
      </c>
      <c r="B229" s="443">
        <f>SUM(B230:B261)</f>
        <v>3138</v>
      </c>
      <c r="C229" s="456">
        <f>SUM(C230:C261)</f>
        <v>18.903614457831331</v>
      </c>
      <c r="D229" s="456"/>
      <c r="E229" s="456"/>
      <c r="F229" s="456"/>
      <c r="G229" s="456">
        <f>SUM(G230:G261)</f>
        <v>7618.9599999999973</v>
      </c>
      <c r="H229" s="456">
        <f>SUM(H230:H261)</f>
        <v>1780.6400000000003</v>
      </c>
      <c r="I229" s="457">
        <f>SUM(I230:I261)</f>
        <v>9399.6</v>
      </c>
    </row>
    <row r="230" spans="1:9" ht="16.5" x14ac:dyDescent="0.25">
      <c r="A230" s="634" t="s">
        <v>1559</v>
      </c>
      <c r="B230" s="698">
        <v>104</v>
      </c>
      <c r="C230" s="418">
        <f>B230/166</f>
        <v>0.62650602409638556</v>
      </c>
      <c r="D230" s="418">
        <v>1846</v>
      </c>
      <c r="E230" s="418">
        <f t="shared" ref="E230:E261" si="100">C230*D230</f>
        <v>1156.5301204819277</v>
      </c>
      <c r="F230" s="665">
        <v>0.3</v>
      </c>
      <c r="G230" s="115">
        <f t="shared" si="85"/>
        <v>346.96</v>
      </c>
      <c r="H230" s="115">
        <f t="shared" ref="H230:H261" si="101">ROUND(G230*0.2359,2)</f>
        <v>81.849999999999994</v>
      </c>
      <c r="I230" s="667">
        <f t="shared" ref="I230:I261" si="102">H230+G230</f>
        <v>428.80999999999995</v>
      </c>
    </row>
    <row r="231" spans="1:9" ht="16.5" x14ac:dyDescent="0.25">
      <c r="A231" s="634" t="s">
        <v>1233</v>
      </c>
      <c r="B231" s="698">
        <v>104</v>
      </c>
      <c r="C231" s="418">
        <f t="shared" ref="C231:C261" si="103">B231/166</f>
        <v>0.62650602409638556</v>
      </c>
      <c r="D231" s="418">
        <v>810</v>
      </c>
      <c r="E231" s="418">
        <f t="shared" si="100"/>
        <v>507.46987951807233</v>
      </c>
      <c r="F231" s="665">
        <v>0.3</v>
      </c>
      <c r="G231" s="115">
        <f t="shared" si="85"/>
        <v>152.24</v>
      </c>
      <c r="H231" s="115">
        <f t="shared" si="101"/>
        <v>35.909999999999997</v>
      </c>
      <c r="I231" s="667">
        <f t="shared" si="102"/>
        <v>188.15</v>
      </c>
    </row>
    <row r="232" spans="1:9" ht="16.5" x14ac:dyDescent="0.25">
      <c r="A232" s="634" t="s">
        <v>1452</v>
      </c>
      <c r="B232" s="698">
        <v>104</v>
      </c>
      <c r="C232" s="418">
        <f t="shared" si="103"/>
        <v>0.62650602409638556</v>
      </c>
      <c r="D232" s="418">
        <v>1100</v>
      </c>
      <c r="E232" s="418">
        <f t="shared" si="100"/>
        <v>689.15662650602417</v>
      </c>
      <c r="F232" s="665">
        <v>0.3</v>
      </c>
      <c r="G232" s="115">
        <f t="shared" si="85"/>
        <v>206.75</v>
      </c>
      <c r="H232" s="115">
        <f t="shared" si="101"/>
        <v>48.77</v>
      </c>
      <c r="I232" s="667">
        <f t="shared" si="102"/>
        <v>255.52</v>
      </c>
    </row>
    <row r="233" spans="1:9" ht="16.5" x14ac:dyDescent="0.25">
      <c r="A233" s="634" t="s">
        <v>1560</v>
      </c>
      <c r="B233" s="698">
        <v>104</v>
      </c>
      <c r="C233" s="418">
        <f t="shared" si="103"/>
        <v>0.62650602409638556</v>
      </c>
      <c r="D233" s="418">
        <v>1500</v>
      </c>
      <c r="E233" s="418">
        <f t="shared" si="100"/>
        <v>939.75903614457832</v>
      </c>
      <c r="F233" s="665">
        <v>0.3</v>
      </c>
      <c r="G233" s="115">
        <f t="shared" si="85"/>
        <v>281.93</v>
      </c>
      <c r="H233" s="115">
        <f t="shared" si="101"/>
        <v>66.510000000000005</v>
      </c>
      <c r="I233" s="667">
        <f t="shared" si="102"/>
        <v>348.44</v>
      </c>
    </row>
    <row r="234" spans="1:9" ht="16.5" x14ac:dyDescent="0.25">
      <c r="A234" s="634" t="s">
        <v>1452</v>
      </c>
      <c r="B234" s="698">
        <v>104</v>
      </c>
      <c r="C234" s="418">
        <f t="shared" si="103"/>
        <v>0.62650602409638556</v>
      </c>
      <c r="D234" s="418">
        <v>1278.5899999999999</v>
      </c>
      <c r="E234" s="418">
        <f t="shared" si="100"/>
        <v>801.04433734939755</v>
      </c>
      <c r="F234" s="665">
        <v>0.3</v>
      </c>
      <c r="G234" s="115">
        <f t="shared" si="85"/>
        <v>240.31</v>
      </c>
      <c r="H234" s="115">
        <f t="shared" si="101"/>
        <v>56.69</v>
      </c>
      <c r="I234" s="667">
        <f t="shared" si="102"/>
        <v>297</v>
      </c>
    </row>
    <row r="235" spans="1:9" ht="16.5" x14ac:dyDescent="0.25">
      <c r="A235" s="634" t="s">
        <v>1244</v>
      </c>
      <c r="B235" s="698">
        <v>104</v>
      </c>
      <c r="C235" s="418">
        <f t="shared" si="103"/>
        <v>0.62650602409638556</v>
      </c>
      <c r="D235" s="418">
        <v>904.78</v>
      </c>
      <c r="E235" s="418">
        <f t="shared" si="100"/>
        <v>566.85012048192766</v>
      </c>
      <c r="F235" s="665">
        <v>0.3</v>
      </c>
      <c r="G235" s="115">
        <f t="shared" si="85"/>
        <v>170.06</v>
      </c>
      <c r="H235" s="115">
        <f t="shared" si="101"/>
        <v>40.119999999999997</v>
      </c>
      <c r="I235" s="667">
        <f t="shared" si="102"/>
        <v>210.18</v>
      </c>
    </row>
    <row r="236" spans="1:9" ht="16.5" x14ac:dyDescent="0.25">
      <c r="A236" s="634" t="s">
        <v>1561</v>
      </c>
      <c r="B236" s="698">
        <v>104</v>
      </c>
      <c r="C236" s="418">
        <f t="shared" si="103"/>
        <v>0.62650602409638556</v>
      </c>
      <c r="D236" s="418">
        <v>1341</v>
      </c>
      <c r="E236" s="418">
        <f t="shared" si="100"/>
        <v>840.14457831325308</v>
      </c>
      <c r="F236" s="665">
        <v>0.3</v>
      </c>
      <c r="G236" s="115">
        <f t="shared" si="85"/>
        <v>252.04</v>
      </c>
      <c r="H236" s="537">
        <f>ROUND(G236*0.2077,2)</f>
        <v>52.35</v>
      </c>
      <c r="I236" s="667">
        <f t="shared" si="102"/>
        <v>304.39</v>
      </c>
    </row>
    <row r="237" spans="1:9" ht="16.5" x14ac:dyDescent="0.25">
      <c r="A237" s="634" t="s">
        <v>1562</v>
      </c>
      <c r="B237" s="698">
        <v>104</v>
      </c>
      <c r="C237" s="418">
        <f t="shared" si="103"/>
        <v>0.62650602409638556</v>
      </c>
      <c r="D237" s="418">
        <v>2200</v>
      </c>
      <c r="E237" s="418">
        <f t="shared" si="100"/>
        <v>1378.3132530120483</v>
      </c>
      <c r="F237" s="665">
        <v>0.3</v>
      </c>
      <c r="G237" s="115">
        <f t="shared" si="85"/>
        <v>413.49</v>
      </c>
      <c r="H237" s="115">
        <f t="shared" si="101"/>
        <v>97.54</v>
      </c>
      <c r="I237" s="667">
        <f t="shared" si="102"/>
        <v>511.03000000000003</v>
      </c>
    </row>
    <row r="238" spans="1:9" ht="16.5" x14ac:dyDescent="0.25">
      <c r="A238" s="634" t="s">
        <v>1563</v>
      </c>
      <c r="B238" s="698">
        <v>104</v>
      </c>
      <c r="C238" s="418">
        <f t="shared" si="103"/>
        <v>0.62650602409638556</v>
      </c>
      <c r="D238" s="418">
        <v>1800</v>
      </c>
      <c r="E238" s="418">
        <f t="shared" si="100"/>
        <v>1127.7108433734941</v>
      </c>
      <c r="F238" s="665">
        <v>0.3</v>
      </c>
      <c r="G238" s="115">
        <f t="shared" si="85"/>
        <v>338.31</v>
      </c>
      <c r="H238" s="115">
        <f t="shared" si="101"/>
        <v>79.81</v>
      </c>
      <c r="I238" s="667">
        <f t="shared" si="102"/>
        <v>418.12</v>
      </c>
    </row>
    <row r="239" spans="1:9" ht="16.5" x14ac:dyDescent="0.25">
      <c r="A239" s="634" t="s">
        <v>1564</v>
      </c>
      <c r="B239" s="698">
        <v>104</v>
      </c>
      <c r="C239" s="418">
        <f t="shared" si="103"/>
        <v>0.62650602409638556</v>
      </c>
      <c r="D239" s="418">
        <v>811.27</v>
      </c>
      <c r="E239" s="418">
        <f t="shared" si="100"/>
        <v>508.2655421686747</v>
      </c>
      <c r="F239" s="665">
        <v>0.3</v>
      </c>
      <c r="G239" s="115">
        <f t="shared" si="85"/>
        <v>152.47999999999999</v>
      </c>
      <c r="H239" s="115">
        <f t="shared" si="101"/>
        <v>35.97</v>
      </c>
      <c r="I239" s="667">
        <f t="shared" si="102"/>
        <v>188.45</v>
      </c>
    </row>
    <row r="240" spans="1:9" ht="16.5" x14ac:dyDescent="0.25">
      <c r="A240" s="634" t="s">
        <v>192</v>
      </c>
      <c r="B240" s="698">
        <v>104</v>
      </c>
      <c r="C240" s="418">
        <f t="shared" si="103"/>
        <v>0.62650602409638556</v>
      </c>
      <c r="D240" s="418">
        <v>2200</v>
      </c>
      <c r="E240" s="418">
        <f t="shared" si="100"/>
        <v>1378.3132530120483</v>
      </c>
      <c r="F240" s="665">
        <v>0.3</v>
      </c>
      <c r="G240" s="115">
        <f t="shared" si="85"/>
        <v>413.49</v>
      </c>
      <c r="H240" s="115">
        <f t="shared" si="101"/>
        <v>97.54</v>
      </c>
      <c r="I240" s="667">
        <f t="shared" si="102"/>
        <v>511.03000000000003</v>
      </c>
    </row>
    <row r="241" spans="1:9" ht="16.5" x14ac:dyDescent="0.25">
      <c r="A241" s="634" t="s">
        <v>1565</v>
      </c>
      <c r="B241" s="698">
        <v>48</v>
      </c>
      <c r="C241" s="418">
        <f t="shared" si="103"/>
        <v>0.28915662650602408</v>
      </c>
      <c r="D241" s="418">
        <v>1525</v>
      </c>
      <c r="E241" s="418">
        <f t="shared" si="100"/>
        <v>440.96385542168673</v>
      </c>
      <c r="F241" s="665">
        <v>0.3</v>
      </c>
      <c r="G241" s="115">
        <f t="shared" si="85"/>
        <v>132.29</v>
      </c>
      <c r="H241" s="115">
        <f t="shared" si="101"/>
        <v>31.21</v>
      </c>
      <c r="I241" s="667">
        <f t="shared" si="102"/>
        <v>163.5</v>
      </c>
    </row>
    <row r="242" spans="1:9" ht="16.5" x14ac:dyDescent="0.25">
      <c r="A242" s="634" t="s">
        <v>1365</v>
      </c>
      <c r="B242" s="698">
        <v>104</v>
      </c>
      <c r="C242" s="418">
        <f t="shared" si="103"/>
        <v>0.62650602409638556</v>
      </c>
      <c r="D242" s="418">
        <v>1212</v>
      </c>
      <c r="E242" s="418">
        <f t="shared" si="100"/>
        <v>759.32530120481931</v>
      </c>
      <c r="F242" s="665">
        <v>0.3</v>
      </c>
      <c r="G242" s="115">
        <f t="shared" si="85"/>
        <v>227.8</v>
      </c>
      <c r="H242" s="115">
        <f t="shared" si="101"/>
        <v>53.74</v>
      </c>
      <c r="I242" s="667">
        <f t="shared" si="102"/>
        <v>281.54000000000002</v>
      </c>
    </row>
    <row r="243" spans="1:9" ht="16.5" x14ac:dyDescent="0.25">
      <c r="A243" s="634" t="s">
        <v>1425</v>
      </c>
      <c r="B243" s="698">
        <v>104</v>
      </c>
      <c r="C243" s="418">
        <f t="shared" si="103"/>
        <v>0.62650602409638556</v>
      </c>
      <c r="D243" s="418">
        <v>1150</v>
      </c>
      <c r="E243" s="418">
        <f t="shared" si="100"/>
        <v>720.48192771084337</v>
      </c>
      <c r="F243" s="665">
        <v>0.3</v>
      </c>
      <c r="G243" s="115">
        <f t="shared" si="85"/>
        <v>216.14</v>
      </c>
      <c r="H243" s="115">
        <f t="shared" si="101"/>
        <v>50.99</v>
      </c>
      <c r="I243" s="667">
        <f t="shared" si="102"/>
        <v>267.13</v>
      </c>
    </row>
    <row r="244" spans="1:9" ht="16.5" x14ac:dyDescent="0.25">
      <c r="A244" s="634" t="s">
        <v>377</v>
      </c>
      <c r="B244" s="698">
        <v>104</v>
      </c>
      <c r="C244" s="418">
        <f t="shared" si="103"/>
        <v>0.62650602409638556</v>
      </c>
      <c r="D244" s="418">
        <v>1023.88</v>
      </c>
      <c r="E244" s="418">
        <f t="shared" si="100"/>
        <v>641.46698795180725</v>
      </c>
      <c r="F244" s="665">
        <v>0.3</v>
      </c>
      <c r="G244" s="115">
        <f t="shared" si="85"/>
        <v>192.44</v>
      </c>
      <c r="H244" s="115">
        <f t="shared" si="101"/>
        <v>45.4</v>
      </c>
      <c r="I244" s="667">
        <f t="shared" si="102"/>
        <v>237.84</v>
      </c>
    </row>
    <row r="245" spans="1:9" ht="16.5" x14ac:dyDescent="0.25">
      <c r="A245" s="634" t="s">
        <v>497</v>
      </c>
      <c r="B245" s="698">
        <v>64</v>
      </c>
      <c r="C245" s="418">
        <f t="shared" si="103"/>
        <v>0.38554216867469882</v>
      </c>
      <c r="D245" s="418">
        <v>1150</v>
      </c>
      <c r="E245" s="418">
        <f t="shared" si="100"/>
        <v>443.37349397590361</v>
      </c>
      <c r="F245" s="665">
        <v>0.3</v>
      </c>
      <c r="G245" s="115">
        <f t="shared" si="85"/>
        <v>133.01</v>
      </c>
      <c r="H245" s="115">
        <f t="shared" si="101"/>
        <v>31.38</v>
      </c>
      <c r="I245" s="667">
        <f t="shared" si="102"/>
        <v>164.39</v>
      </c>
    </row>
    <row r="246" spans="1:9" ht="16.5" x14ac:dyDescent="0.25">
      <c r="A246" s="634" t="s">
        <v>1566</v>
      </c>
      <c r="B246" s="698">
        <v>104</v>
      </c>
      <c r="C246" s="418">
        <f t="shared" si="103"/>
        <v>0.62650602409638556</v>
      </c>
      <c r="D246" s="418">
        <v>1846</v>
      </c>
      <c r="E246" s="418">
        <f t="shared" si="100"/>
        <v>1156.5301204819277</v>
      </c>
      <c r="F246" s="665">
        <v>0.3</v>
      </c>
      <c r="G246" s="115">
        <f t="shared" si="85"/>
        <v>346.96</v>
      </c>
      <c r="H246" s="115">
        <f t="shared" si="101"/>
        <v>81.849999999999994</v>
      </c>
      <c r="I246" s="667">
        <f t="shared" si="102"/>
        <v>428.80999999999995</v>
      </c>
    </row>
    <row r="247" spans="1:9" ht="16.5" x14ac:dyDescent="0.25">
      <c r="A247" s="634" t="s">
        <v>1567</v>
      </c>
      <c r="B247" s="698">
        <v>104</v>
      </c>
      <c r="C247" s="418">
        <f t="shared" si="103"/>
        <v>0.62650602409638556</v>
      </c>
      <c r="D247" s="418">
        <v>1197.57</v>
      </c>
      <c r="E247" s="418">
        <f t="shared" si="100"/>
        <v>750.28481927710845</v>
      </c>
      <c r="F247" s="665">
        <v>0.3</v>
      </c>
      <c r="G247" s="115">
        <f t="shared" si="85"/>
        <v>225.09</v>
      </c>
      <c r="H247" s="537">
        <f>ROUND(G247*0.2077,2)</f>
        <v>46.75</v>
      </c>
      <c r="I247" s="667">
        <f t="shared" si="102"/>
        <v>271.84000000000003</v>
      </c>
    </row>
    <row r="248" spans="1:9" ht="16.5" x14ac:dyDescent="0.25">
      <c r="A248" s="634" t="s">
        <v>1049</v>
      </c>
      <c r="B248" s="698">
        <v>64</v>
      </c>
      <c r="C248" s="418">
        <f t="shared" si="103"/>
        <v>0.38554216867469882</v>
      </c>
      <c r="D248" s="418">
        <v>1400</v>
      </c>
      <c r="E248" s="418">
        <f t="shared" si="100"/>
        <v>539.75903614457832</v>
      </c>
      <c r="F248" s="665">
        <v>0.3</v>
      </c>
      <c r="G248" s="115">
        <f t="shared" si="85"/>
        <v>161.93</v>
      </c>
      <c r="H248" s="115">
        <f t="shared" si="101"/>
        <v>38.200000000000003</v>
      </c>
      <c r="I248" s="667">
        <f t="shared" si="102"/>
        <v>200.13</v>
      </c>
    </row>
    <row r="249" spans="1:9" ht="16.5" x14ac:dyDescent="0.25">
      <c r="A249" s="634" t="s">
        <v>1568</v>
      </c>
      <c r="B249" s="698">
        <v>74</v>
      </c>
      <c r="C249" s="418">
        <f t="shared" si="103"/>
        <v>0.44578313253012047</v>
      </c>
      <c r="D249" s="418">
        <v>853.23</v>
      </c>
      <c r="E249" s="418">
        <f t="shared" si="100"/>
        <v>380.35554216867467</v>
      </c>
      <c r="F249" s="665">
        <v>0.3</v>
      </c>
      <c r="G249" s="115">
        <f t="shared" si="85"/>
        <v>114.11</v>
      </c>
      <c r="H249" s="537">
        <f>ROUND(G249*0.2077,2)</f>
        <v>23.7</v>
      </c>
      <c r="I249" s="667">
        <f t="shared" si="102"/>
        <v>137.81</v>
      </c>
    </row>
    <row r="250" spans="1:9" ht="16.5" x14ac:dyDescent="0.25">
      <c r="A250" s="634" t="s">
        <v>1569</v>
      </c>
      <c r="B250" s="698">
        <v>104</v>
      </c>
      <c r="C250" s="418">
        <f t="shared" si="103"/>
        <v>0.62650602409638556</v>
      </c>
      <c r="D250" s="418">
        <v>2200</v>
      </c>
      <c r="E250" s="418">
        <f t="shared" si="100"/>
        <v>1378.3132530120483</v>
      </c>
      <c r="F250" s="665">
        <v>0.3</v>
      </c>
      <c r="G250" s="115">
        <f t="shared" si="85"/>
        <v>413.49</v>
      </c>
      <c r="H250" s="115">
        <f t="shared" si="101"/>
        <v>97.54</v>
      </c>
      <c r="I250" s="667">
        <f t="shared" si="102"/>
        <v>511.03000000000003</v>
      </c>
    </row>
    <row r="251" spans="1:9" ht="16.5" x14ac:dyDescent="0.25">
      <c r="A251" s="634" t="s">
        <v>259</v>
      </c>
      <c r="B251" s="698">
        <v>104</v>
      </c>
      <c r="C251" s="418">
        <f t="shared" si="103"/>
        <v>0.62650602409638556</v>
      </c>
      <c r="D251" s="418">
        <v>811.27</v>
      </c>
      <c r="E251" s="418">
        <f t="shared" si="100"/>
        <v>508.2655421686747</v>
      </c>
      <c r="F251" s="665">
        <v>0.3</v>
      </c>
      <c r="G251" s="115">
        <f t="shared" si="85"/>
        <v>152.47999999999999</v>
      </c>
      <c r="H251" s="115">
        <f t="shared" si="101"/>
        <v>35.97</v>
      </c>
      <c r="I251" s="667">
        <f t="shared" si="102"/>
        <v>188.45</v>
      </c>
    </row>
    <row r="252" spans="1:9" ht="16.5" x14ac:dyDescent="0.25">
      <c r="A252" s="634" t="s">
        <v>1570</v>
      </c>
      <c r="B252" s="698">
        <v>104</v>
      </c>
      <c r="C252" s="418">
        <f t="shared" si="103"/>
        <v>0.62650602409638556</v>
      </c>
      <c r="D252" s="418">
        <v>1105.7</v>
      </c>
      <c r="E252" s="418">
        <f t="shared" si="100"/>
        <v>692.72771084337353</v>
      </c>
      <c r="F252" s="665">
        <v>0.3</v>
      </c>
      <c r="G252" s="115">
        <f t="shared" si="85"/>
        <v>207.82</v>
      </c>
      <c r="H252" s="115">
        <f t="shared" si="101"/>
        <v>49.02</v>
      </c>
      <c r="I252" s="667">
        <f t="shared" si="102"/>
        <v>256.83999999999997</v>
      </c>
    </row>
    <row r="253" spans="1:9" ht="16.5" x14ac:dyDescent="0.25">
      <c r="A253" s="634" t="s">
        <v>1571</v>
      </c>
      <c r="B253" s="698">
        <v>80</v>
      </c>
      <c r="C253" s="418">
        <f t="shared" si="103"/>
        <v>0.48192771084337349</v>
      </c>
      <c r="D253" s="418">
        <v>1105.7</v>
      </c>
      <c r="E253" s="418">
        <f t="shared" si="100"/>
        <v>532.86746987951813</v>
      </c>
      <c r="F253" s="665">
        <v>0.3</v>
      </c>
      <c r="G253" s="115">
        <f t="shared" si="85"/>
        <v>159.86000000000001</v>
      </c>
      <c r="H253" s="115">
        <f t="shared" si="101"/>
        <v>37.71</v>
      </c>
      <c r="I253" s="667">
        <f t="shared" si="102"/>
        <v>197.57000000000002</v>
      </c>
    </row>
    <row r="254" spans="1:9" ht="16.5" x14ac:dyDescent="0.25">
      <c r="A254" s="634" t="s">
        <v>1572</v>
      </c>
      <c r="B254" s="698">
        <v>104</v>
      </c>
      <c r="C254" s="418">
        <f t="shared" si="103"/>
        <v>0.62650602409638556</v>
      </c>
      <c r="D254" s="418">
        <v>935</v>
      </c>
      <c r="E254" s="418">
        <f t="shared" si="100"/>
        <v>585.7831325301205</v>
      </c>
      <c r="F254" s="665">
        <v>0.3</v>
      </c>
      <c r="G254" s="115">
        <f t="shared" si="85"/>
        <v>175.73</v>
      </c>
      <c r="H254" s="115">
        <f t="shared" si="101"/>
        <v>41.45</v>
      </c>
      <c r="I254" s="667">
        <f t="shared" si="102"/>
        <v>217.18</v>
      </c>
    </row>
    <row r="255" spans="1:9" ht="16.5" x14ac:dyDescent="0.25">
      <c r="A255" s="634" t="s">
        <v>1573</v>
      </c>
      <c r="B255" s="698">
        <v>104</v>
      </c>
      <c r="C255" s="418">
        <f t="shared" si="103"/>
        <v>0.62650602409638556</v>
      </c>
      <c r="D255" s="418">
        <v>880</v>
      </c>
      <c r="E255" s="418">
        <f t="shared" si="100"/>
        <v>551.32530120481931</v>
      </c>
      <c r="F255" s="665">
        <v>0.3</v>
      </c>
      <c r="G255" s="115">
        <f t="shared" si="85"/>
        <v>165.4</v>
      </c>
      <c r="H255" s="115">
        <f t="shared" si="101"/>
        <v>39.020000000000003</v>
      </c>
      <c r="I255" s="667">
        <f t="shared" si="102"/>
        <v>204.42000000000002</v>
      </c>
    </row>
    <row r="256" spans="1:9" ht="16.5" x14ac:dyDescent="0.25">
      <c r="A256" s="634" t="s">
        <v>1574</v>
      </c>
      <c r="B256" s="698">
        <v>104</v>
      </c>
      <c r="C256" s="418">
        <f t="shared" si="103"/>
        <v>0.62650602409638556</v>
      </c>
      <c r="D256" s="418">
        <v>2100</v>
      </c>
      <c r="E256" s="418">
        <f t="shared" si="100"/>
        <v>1315.6626506024097</v>
      </c>
      <c r="F256" s="665">
        <v>0.3</v>
      </c>
      <c r="G256" s="115">
        <f t="shared" si="85"/>
        <v>394.7</v>
      </c>
      <c r="H256" s="115">
        <f t="shared" si="101"/>
        <v>93.11</v>
      </c>
      <c r="I256" s="667">
        <f t="shared" si="102"/>
        <v>487.81</v>
      </c>
    </row>
    <row r="257" spans="1:9" ht="16.5" x14ac:dyDescent="0.25">
      <c r="A257" s="634" t="s">
        <v>1043</v>
      </c>
      <c r="B257" s="698">
        <v>104</v>
      </c>
      <c r="C257" s="418">
        <f t="shared" si="103"/>
        <v>0.62650602409638556</v>
      </c>
      <c r="D257" s="418">
        <v>1771</v>
      </c>
      <c r="E257" s="418">
        <f t="shared" si="100"/>
        <v>1109.5421686746988</v>
      </c>
      <c r="F257" s="665">
        <v>0.3</v>
      </c>
      <c r="G257" s="115">
        <f t="shared" si="85"/>
        <v>332.86</v>
      </c>
      <c r="H257" s="115">
        <f t="shared" si="101"/>
        <v>78.52</v>
      </c>
      <c r="I257" s="667">
        <f t="shared" si="102"/>
        <v>411.38</v>
      </c>
    </row>
    <row r="258" spans="1:9" ht="16.5" x14ac:dyDescent="0.25">
      <c r="A258" s="634" t="s">
        <v>1575</v>
      </c>
      <c r="B258" s="698">
        <v>104</v>
      </c>
      <c r="C258" s="418">
        <f t="shared" si="103"/>
        <v>0.62650602409638556</v>
      </c>
      <c r="D258" s="418">
        <v>1300</v>
      </c>
      <c r="E258" s="418">
        <f t="shared" si="100"/>
        <v>814.45783132530119</v>
      </c>
      <c r="F258" s="665">
        <v>0.3</v>
      </c>
      <c r="G258" s="115">
        <f t="shared" si="85"/>
        <v>244.34</v>
      </c>
      <c r="H258" s="115">
        <f t="shared" si="101"/>
        <v>57.64</v>
      </c>
      <c r="I258" s="667">
        <f t="shared" si="102"/>
        <v>301.98</v>
      </c>
    </row>
    <row r="259" spans="1:9" ht="16.5" x14ac:dyDescent="0.25">
      <c r="A259" s="634" t="s">
        <v>141</v>
      </c>
      <c r="B259" s="698">
        <v>104</v>
      </c>
      <c r="C259" s="418">
        <f t="shared" si="103"/>
        <v>0.62650602409638556</v>
      </c>
      <c r="D259" s="418">
        <v>1580</v>
      </c>
      <c r="E259" s="418">
        <f t="shared" si="100"/>
        <v>989.87951807228922</v>
      </c>
      <c r="F259" s="665">
        <v>0.3</v>
      </c>
      <c r="G259" s="115">
        <f t="shared" si="85"/>
        <v>296.95999999999998</v>
      </c>
      <c r="H259" s="115">
        <f t="shared" si="101"/>
        <v>70.05</v>
      </c>
      <c r="I259" s="667">
        <f t="shared" si="102"/>
        <v>367.01</v>
      </c>
    </row>
    <row r="260" spans="1:9" ht="16.5" x14ac:dyDescent="0.25">
      <c r="A260" s="634" t="s">
        <v>1576</v>
      </c>
      <c r="B260" s="698">
        <v>104</v>
      </c>
      <c r="C260" s="418">
        <f t="shared" si="103"/>
        <v>0.62650602409638556</v>
      </c>
      <c r="D260" s="418">
        <v>1070</v>
      </c>
      <c r="E260" s="418">
        <f t="shared" si="100"/>
        <v>670.36144578313258</v>
      </c>
      <c r="F260" s="665">
        <v>0.3</v>
      </c>
      <c r="G260" s="115">
        <f t="shared" si="85"/>
        <v>201.11</v>
      </c>
      <c r="H260" s="115">
        <f t="shared" si="101"/>
        <v>47.44</v>
      </c>
      <c r="I260" s="667">
        <f t="shared" si="102"/>
        <v>248.55</v>
      </c>
    </row>
    <row r="261" spans="1:9" ht="17.25" thickBot="1" x14ac:dyDescent="0.3">
      <c r="A261" s="635" t="s">
        <v>1577</v>
      </c>
      <c r="B261" s="699">
        <v>104</v>
      </c>
      <c r="C261" s="547">
        <f t="shared" si="103"/>
        <v>0.62650602409638556</v>
      </c>
      <c r="D261" s="547">
        <v>832</v>
      </c>
      <c r="E261" s="547">
        <f t="shared" si="100"/>
        <v>521.25301204819277</v>
      </c>
      <c r="F261" s="700">
        <v>0.3</v>
      </c>
      <c r="G261" s="656">
        <f t="shared" si="85"/>
        <v>156.38</v>
      </c>
      <c r="H261" s="656">
        <f t="shared" si="101"/>
        <v>36.89</v>
      </c>
      <c r="I261" s="701">
        <f t="shared" si="102"/>
        <v>193.26999999999998</v>
      </c>
    </row>
    <row r="263" spans="1:9" ht="16.5" x14ac:dyDescent="0.2">
      <c r="A263" s="1269" t="s">
        <v>2610</v>
      </c>
      <c r="B263" s="1269"/>
    </row>
  </sheetData>
  <mergeCells count="4">
    <mergeCell ref="A2:I2"/>
    <mergeCell ref="A6:A7"/>
    <mergeCell ref="B6:I6"/>
    <mergeCell ref="A263:B26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2052D-07D5-478A-B8E9-E00DB0A501FC}">
  <sheetPr>
    <tabColor theme="9" tint="0.59999389629810485"/>
  </sheetPr>
  <dimension ref="A1:I84"/>
  <sheetViews>
    <sheetView zoomScale="80" zoomScaleNormal="80" workbookViewId="0">
      <selection activeCell="I1" sqref="I1"/>
    </sheetView>
  </sheetViews>
  <sheetFormatPr defaultColWidth="9.140625" defaultRowHeight="16.5" x14ac:dyDescent="0.25"/>
  <cols>
    <col min="1" max="1" width="71.7109375" style="736" customWidth="1"/>
    <col min="2" max="2" width="17.7109375" style="736" customWidth="1"/>
    <col min="3" max="3" width="19.5703125" style="736" customWidth="1"/>
    <col min="4" max="4" width="11.5703125" style="736" customWidth="1"/>
    <col min="5" max="5" width="14.7109375" style="736" customWidth="1"/>
    <col min="6" max="6" width="9.85546875" style="736" customWidth="1"/>
    <col min="7" max="9" width="15.7109375" style="736" customWidth="1"/>
    <col min="10" max="16384" width="9.140625" style="736"/>
  </cols>
  <sheetData>
    <row r="1" spans="1:9" x14ac:dyDescent="0.25">
      <c r="I1" s="1345" t="s">
        <v>2629</v>
      </c>
    </row>
    <row r="2" spans="1:9" s="7" customFormat="1" ht="48.75" customHeight="1" x14ac:dyDescent="0.25">
      <c r="A2" s="1259" t="s">
        <v>23</v>
      </c>
      <c r="B2" s="1259"/>
      <c r="C2" s="1259"/>
      <c r="D2" s="1259"/>
      <c r="E2" s="1259"/>
      <c r="F2" s="1259"/>
      <c r="G2" s="1259"/>
      <c r="H2" s="1259"/>
      <c r="I2" s="1259"/>
    </row>
    <row r="4" spans="1:9" x14ac:dyDescent="0.25">
      <c r="A4" s="736" t="s">
        <v>1368</v>
      </c>
      <c r="G4" s="767"/>
    </row>
    <row r="5" spans="1:9" ht="17.25" thickBot="1" x14ac:dyDescent="0.3">
      <c r="A5" s="42"/>
    </row>
    <row r="6" spans="1:9" x14ac:dyDescent="0.25">
      <c r="A6" s="1304"/>
      <c r="B6" s="1264" t="s">
        <v>20</v>
      </c>
      <c r="C6" s="1265"/>
      <c r="D6" s="1265"/>
      <c r="E6" s="1265"/>
      <c r="F6" s="1265"/>
      <c r="G6" s="1265"/>
      <c r="H6" s="1265"/>
      <c r="I6" s="1266"/>
    </row>
    <row r="7" spans="1:9" ht="142.5" customHeight="1" x14ac:dyDescent="0.25">
      <c r="A7" s="1305"/>
      <c r="B7" s="737" t="s">
        <v>16</v>
      </c>
      <c r="C7" s="738" t="s">
        <v>11</v>
      </c>
      <c r="D7" s="738" t="s">
        <v>12</v>
      </c>
      <c r="E7" s="738" t="s">
        <v>10</v>
      </c>
      <c r="F7" s="738" t="s">
        <v>2</v>
      </c>
      <c r="G7" s="738" t="s">
        <v>3</v>
      </c>
      <c r="H7" s="738" t="s">
        <v>4</v>
      </c>
      <c r="I7" s="739" t="s">
        <v>5</v>
      </c>
    </row>
    <row r="8" spans="1:9" ht="13.5" customHeight="1" x14ac:dyDescent="0.25">
      <c r="A8" s="804"/>
      <c r="B8" s="740">
        <v>1</v>
      </c>
      <c r="C8" s="741" t="s">
        <v>22</v>
      </c>
      <c r="D8" s="741">
        <v>3</v>
      </c>
      <c r="E8" s="741" t="s">
        <v>13</v>
      </c>
      <c r="F8" s="741">
        <v>5</v>
      </c>
      <c r="G8" s="741" t="s">
        <v>14</v>
      </c>
      <c r="H8" s="741" t="s">
        <v>19</v>
      </c>
      <c r="I8" s="742" t="s">
        <v>15</v>
      </c>
    </row>
    <row r="9" spans="1:9" s="7" customFormat="1" x14ac:dyDescent="0.25">
      <c r="A9" s="805" t="s">
        <v>0</v>
      </c>
      <c r="B9" s="618">
        <f>B10+B82</f>
        <v>6488.5</v>
      </c>
      <c r="C9" s="759">
        <f t="shared" ref="C9:I9" si="0">C10+C82</f>
        <v>39.087349397590359</v>
      </c>
      <c r="D9" s="759"/>
      <c r="E9" s="759"/>
      <c r="F9" s="759"/>
      <c r="G9" s="759">
        <f t="shared" si="0"/>
        <v>39592.65</v>
      </c>
      <c r="H9" s="759">
        <f t="shared" si="0"/>
        <v>9339.9299999999967</v>
      </c>
      <c r="I9" s="784">
        <f t="shared" si="0"/>
        <v>48932.58</v>
      </c>
    </row>
    <row r="10" spans="1:9" s="7" customFormat="1" x14ac:dyDescent="0.25">
      <c r="A10" s="614" t="s">
        <v>2218</v>
      </c>
      <c r="B10" s="619">
        <f>B11+B39+B64</f>
        <v>6296.5</v>
      </c>
      <c r="C10" s="760">
        <f t="shared" ref="C10:I10" si="1">C11+C39+C64</f>
        <v>37.930722891566262</v>
      </c>
      <c r="D10" s="760"/>
      <c r="E10" s="760"/>
      <c r="F10" s="760"/>
      <c r="G10" s="760">
        <f t="shared" si="1"/>
        <v>39132.89</v>
      </c>
      <c r="H10" s="760">
        <f t="shared" si="1"/>
        <v>9231.4699999999975</v>
      </c>
      <c r="I10" s="766">
        <f t="shared" si="1"/>
        <v>48364.36</v>
      </c>
    </row>
    <row r="11" spans="1:9" ht="33" x14ac:dyDescent="0.25">
      <c r="A11" s="809" t="s">
        <v>9</v>
      </c>
      <c r="B11" s="731">
        <f t="shared" ref="B11:C11" si="2">SUM(B12:B38)</f>
        <v>2420.5</v>
      </c>
      <c r="C11" s="851">
        <f t="shared" si="2"/>
        <v>14.581325301204817</v>
      </c>
      <c r="D11" s="851"/>
      <c r="E11" s="851"/>
      <c r="F11" s="851"/>
      <c r="G11" s="851">
        <f>SUM(G12:G38)</f>
        <v>22090.940000000002</v>
      </c>
      <c r="H11" s="851">
        <f t="shared" ref="H11:I11" si="3">SUM(H12:H38)</f>
        <v>5211.2599999999993</v>
      </c>
      <c r="I11" s="852">
        <f t="shared" si="3"/>
        <v>27302.199999999997</v>
      </c>
    </row>
    <row r="12" spans="1:9" s="856" customFormat="1" x14ac:dyDescent="0.25">
      <c r="A12" s="679" t="s">
        <v>2585</v>
      </c>
      <c r="B12" s="698">
        <v>214</v>
      </c>
      <c r="C12" s="428">
        <f>B12/166</f>
        <v>1.2891566265060241</v>
      </c>
      <c r="D12" s="428">
        <v>7.76</v>
      </c>
      <c r="E12" s="428">
        <f>B12*D12</f>
        <v>1660.6399999999999</v>
      </c>
      <c r="F12" s="1173">
        <v>1</v>
      </c>
      <c r="G12" s="428">
        <f>ROUND(E12*F12,2)</f>
        <v>1660.64</v>
      </c>
      <c r="H12" s="428">
        <f>ROUND(G12*23.59%,2)</f>
        <v>391.74</v>
      </c>
      <c r="I12" s="429">
        <f>G12+H12</f>
        <v>2052.38</v>
      </c>
    </row>
    <row r="13" spans="1:9" s="856" customFormat="1" x14ac:dyDescent="0.25">
      <c r="A13" s="679" t="s">
        <v>2585</v>
      </c>
      <c r="B13" s="698">
        <v>50</v>
      </c>
      <c r="C13" s="428">
        <f>B13/166</f>
        <v>0.30120481927710846</v>
      </c>
      <c r="D13" s="428">
        <v>7.76</v>
      </c>
      <c r="E13" s="428">
        <f t="shared" ref="E13:E76" si="4">B13*D13</f>
        <v>388</v>
      </c>
      <c r="F13" s="1173">
        <v>0.5</v>
      </c>
      <c r="G13" s="428">
        <f t="shared" ref="G13:G76" si="5">ROUND(E13*F13,2)</f>
        <v>194</v>
      </c>
      <c r="H13" s="428">
        <f t="shared" ref="H13:H76" si="6">ROUND(G13*23.59%,2)</f>
        <v>45.76</v>
      </c>
      <c r="I13" s="429">
        <f>G13+H13</f>
        <v>239.76</v>
      </c>
    </row>
    <row r="14" spans="1:9" s="856" customFormat="1" x14ac:dyDescent="0.25">
      <c r="A14" s="679" t="s">
        <v>2585</v>
      </c>
      <c r="B14" s="698">
        <v>216</v>
      </c>
      <c r="C14" s="428">
        <f t="shared" ref="C14:C81" si="7">B14/166</f>
        <v>1.3012048192771084</v>
      </c>
      <c r="D14" s="428">
        <v>7.76</v>
      </c>
      <c r="E14" s="428">
        <f t="shared" si="4"/>
        <v>1676.1599999999999</v>
      </c>
      <c r="F14" s="1173">
        <v>1</v>
      </c>
      <c r="G14" s="428">
        <f t="shared" si="5"/>
        <v>1676.16</v>
      </c>
      <c r="H14" s="428">
        <f t="shared" si="6"/>
        <v>395.41</v>
      </c>
      <c r="I14" s="429">
        <f t="shared" ref="I14:I81" si="8">G14+H14</f>
        <v>2071.5700000000002</v>
      </c>
    </row>
    <row r="15" spans="1:9" s="856" customFormat="1" x14ac:dyDescent="0.25">
      <c r="A15" s="679" t="s">
        <v>2585</v>
      </c>
      <c r="B15" s="698">
        <v>40</v>
      </c>
      <c r="C15" s="428">
        <f t="shared" si="7"/>
        <v>0.24096385542168675</v>
      </c>
      <c r="D15" s="428">
        <v>7.76</v>
      </c>
      <c r="E15" s="428">
        <f t="shared" si="4"/>
        <v>310.39999999999998</v>
      </c>
      <c r="F15" s="1173">
        <v>0.5</v>
      </c>
      <c r="G15" s="428">
        <f t="shared" si="5"/>
        <v>155.19999999999999</v>
      </c>
      <c r="H15" s="428">
        <f t="shared" si="6"/>
        <v>36.61</v>
      </c>
      <c r="I15" s="429">
        <f t="shared" si="8"/>
        <v>191.81</v>
      </c>
    </row>
    <row r="16" spans="1:9" s="856" customFormat="1" x14ac:dyDescent="0.25">
      <c r="A16" s="679" t="s">
        <v>2585</v>
      </c>
      <c r="B16" s="698">
        <v>184</v>
      </c>
      <c r="C16" s="428">
        <f t="shared" si="7"/>
        <v>1.1084337349397591</v>
      </c>
      <c r="D16" s="428">
        <v>7.76</v>
      </c>
      <c r="E16" s="428">
        <f t="shared" si="4"/>
        <v>1427.84</v>
      </c>
      <c r="F16" s="1173">
        <v>1</v>
      </c>
      <c r="G16" s="428">
        <f t="shared" si="5"/>
        <v>1427.84</v>
      </c>
      <c r="H16" s="428">
        <f t="shared" si="6"/>
        <v>336.83</v>
      </c>
      <c r="I16" s="429">
        <f t="shared" si="8"/>
        <v>1764.6699999999998</v>
      </c>
    </row>
    <row r="17" spans="1:9" s="856" customFormat="1" x14ac:dyDescent="0.25">
      <c r="A17" s="679" t="s">
        <v>2585</v>
      </c>
      <c r="B17" s="698">
        <v>40</v>
      </c>
      <c r="C17" s="428">
        <f t="shared" si="7"/>
        <v>0.24096385542168675</v>
      </c>
      <c r="D17" s="428">
        <v>7.76</v>
      </c>
      <c r="E17" s="428">
        <f t="shared" si="4"/>
        <v>310.39999999999998</v>
      </c>
      <c r="F17" s="1173">
        <v>0.5</v>
      </c>
      <c r="G17" s="428">
        <f t="shared" si="5"/>
        <v>155.19999999999999</v>
      </c>
      <c r="H17" s="428">
        <f t="shared" si="6"/>
        <v>36.61</v>
      </c>
      <c r="I17" s="429">
        <f t="shared" si="8"/>
        <v>191.81</v>
      </c>
    </row>
    <row r="18" spans="1:9" s="856" customFormat="1" x14ac:dyDescent="0.25">
      <c r="A18" s="679" t="s">
        <v>2586</v>
      </c>
      <c r="B18" s="698">
        <v>128</v>
      </c>
      <c r="C18" s="428">
        <f t="shared" si="7"/>
        <v>0.77108433734939763</v>
      </c>
      <c r="D18" s="428">
        <v>7.76</v>
      </c>
      <c r="E18" s="428">
        <f t="shared" si="4"/>
        <v>993.28</v>
      </c>
      <c r="F18" s="1173">
        <v>1</v>
      </c>
      <c r="G18" s="428">
        <f t="shared" si="5"/>
        <v>993.28</v>
      </c>
      <c r="H18" s="428">
        <f t="shared" si="6"/>
        <v>234.31</v>
      </c>
      <c r="I18" s="429">
        <f t="shared" si="8"/>
        <v>1227.5899999999999</v>
      </c>
    </row>
    <row r="19" spans="1:9" s="856" customFormat="1" x14ac:dyDescent="0.25">
      <c r="A19" s="679" t="s">
        <v>2586</v>
      </c>
      <c r="B19" s="698">
        <v>284</v>
      </c>
      <c r="C19" s="428">
        <f t="shared" si="7"/>
        <v>1.7108433734939759</v>
      </c>
      <c r="D19" s="428">
        <v>7.76</v>
      </c>
      <c r="E19" s="428">
        <f t="shared" si="4"/>
        <v>2203.84</v>
      </c>
      <c r="F19" s="1173">
        <v>1</v>
      </c>
      <c r="G19" s="428">
        <f t="shared" si="5"/>
        <v>2203.84</v>
      </c>
      <c r="H19" s="428">
        <f t="shared" si="6"/>
        <v>519.89</v>
      </c>
      <c r="I19" s="429">
        <f t="shared" si="8"/>
        <v>2723.73</v>
      </c>
    </row>
    <row r="20" spans="1:9" s="856" customFormat="1" x14ac:dyDescent="0.25">
      <c r="A20" s="679" t="s">
        <v>2586</v>
      </c>
      <c r="B20" s="698">
        <v>155</v>
      </c>
      <c r="C20" s="428">
        <f t="shared" si="7"/>
        <v>0.9337349397590361</v>
      </c>
      <c r="D20" s="428">
        <v>7.76</v>
      </c>
      <c r="E20" s="428">
        <f t="shared" si="4"/>
        <v>1202.8</v>
      </c>
      <c r="F20" s="1173">
        <v>1</v>
      </c>
      <c r="G20" s="428">
        <f t="shared" si="5"/>
        <v>1202.8</v>
      </c>
      <c r="H20" s="428">
        <f t="shared" si="6"/>
        <v>283.74</v>
      </c>
      <c r="I20" s="429">
        <f t="shared" si="8"/>
        <v>1486.54</v>
      </c>
    </row>
    <row r="21" spans="1:9" s="856" customFormat="1" x14ac:dyDescent="0.25">
      <c r="A21" s="679" t="s">
        <v>2586</v>
      </c>
      <c r="B21" s="698">
        <v>32</v>
      </c>
      <c r="C21" s="428">
        <f t="shared" si="7"/>
        <v>0.19277108433734941</v>
      </c>
      <c r="D21" s="428">
        <v>7.76</v>
      </c>
      <c r="E21" s="428">
        <f t="shared" si="4"/>
        <v>248.32</v>
      </c>
      <c r="F21" s="1173">
        <v>1</v>
      </c>
      <c r="G21" s="428">
        <f t="shared" si="5"/>
        <v>248.32</v>
      </c>
      <c r="H21" s="428">
        <f t="shared" si="6"/>
        <v>58.58</v>
      </c>
      <c r="I21" s="429">
        <f t="shared" si="8"/>
        <v>306.89999999999998</v>
      </c>
    </row>
    <row r="22" spans="1:9" s="856" customFormat="1" x14ac:dyDescent="0.25">
      <c r="A22" s="679" t="s">
        <v>2586</v>
      </c>
      <c r="B22" s="698">
        <v>104</v>
      </c>
      <c r="C22" s="428">
        <f t="shared" si="7"/>
        <v>0.62650602409638556</v>
      </c>
      <c r="D22" s="428">
        <v>7.76</v>
      </c>
      <c r="E22" s="428">
        <f t="shared" si="4"/>
        <v>807.04</v>
      </c>
      <c r="F22" s="1173">
        <v>1</v>
      </c>
      <c r="G22" s="428">
        <f t="shared" si="5"/>
        <v>807.04</v>
      </c>
      <c r="H22" s="428">
        <f t="shared" si="6"/>
        <v>190.38</v>
      </c>
      <c r="I22" s="429">
        <f t="shared" si="8"/>
        <v>997.42</v>
      </c>
    </row>
    <row r="23" spans="1:9" s="856" customFormat="1" x14ac:dyDescent="0.25">
      <c r="A23" s="679" t="s">
        <v>2586</v>
      </c>
      <c r="B23" s="698">
        <v>33</v>
      </c>
      <c r="C23" s="428">
        <f t="shared" si="7"/>
        <v>0.19879518072289157</v>
      </c>
      <c r="D23" s="428">
        <v>7.76</v>
      </c>
      <c r="E23" s="428">
        <f t="shared" si="4"/>
        <v>256.08</v>
      </c>
      <c r="F23" s="1173">
        <v>1</v>
      </c>
      <c r="G23" s="428">
        <f t="shared" si="5"/>
        <v>256.08</v>
      </c>
      <c r="H23" s="428">
        <f t="shared" si="6"/>
        <v>60.41</v>
      </c>
      <c r="I23" s="429">
        <f t="shared" si="8"/>
        <v>316.49</v>
      </c>
    </row>
    <row r="24" spans="1:9" s="856" customFormat="1" x14ac:dyDescent="0.25">
      <c r="A24" s="679" t="s">
        <v>2586</v>
      </c>
      <c r="B24" s="698">
        <v>12</v>
      </c>
      <c r="C24" s="428">
        <f t="shared" si="7"/>
        <v>7.2289156626506021E-2</v>
      </c>
      <c r="D24" s="428">
        <v>7.76</v>
      </c>
      <c r="E24" s="428">
        <f t="shared" si="4"/>
        <v>93.12</v>
      </c>
      <c r="F24" s="1173">
        <v>1</v>
      </c>
      <c r="G24" s="428">
        <f t="shared" si="5"/>
        <v>93.12</v>
      </c>
      <c r="H24" s="428">
        <f t="shared" si="6"/>
        <v>21.97</v>
      </c>
      <c r="I24" s="429">
        <f t="shared" si="8"/>
        <v>115.09</v>
      </c>
    </row>
    <row r="25" spans="1:9" s="856" customFormat="1" x14ac:dyDescent="0.25">
      <c r="A25" s="679" t="s">
        <v>1369</v>
      </c>
      <c r="B25" s="698">
        <v>93</v>
      </c>
      <c r="C25" s="428">
        <f t="shared" si="7"/>
        <v>0.56024096385542166</v>
      </c>
      <c r="D25" s="428">
        <v>7.76</v>
      </c>
      <c r="E25" s="428">
        <f t="shared" si="4"/>
        <v>721.68</v>
      </c>
      <c r="F25" s="1173">
        <v>1</v>
      </c>
      <c r="G25" s="428">
        <f t="shared" si="5"/>
        <v>721.68</v>
      </c>
      <c r="H25" s="428">
        <f t="shared" si="6"/>
        <v>170.24</v>
      </c>
      <c r="I25" s="429">
        <f t="shared" si="8"/>
        <v>891.92</v>
      </c>
    </row>
    <row r="26" spans="1:9" s="856" customFormat="1" x14ac:dyDescent="0.25">
      <c r="A26" s="679" t="s">
        <v>2587</v>
      </c>
      <c r="B26" s="698">
        <v>343</v>
      </c>
      <c r="C26" s="428">
        <f t="shared" si="7"/>
        <v>2.0662650602409638</v>
      </c>
      <c r="D26" s="428">
        <v>12.5</v>
      </c>
      <c r="E26" s="428">
        <f t="shared" si="4"/>
        <v>4287.5</v>
      </c>
      <c r="F26" s="1173">
        <v>1</v>
      </c>
      <c r="G26" s="428">
        <f t="shared" si="5"/>
        <v>4287.5</v>
      </c>
      <c r="H26" s="428">
        <f t="shared" si="6"/>
        <v>1011.42</v>
      </c>
      <c r="I26" s="429">
        <f t="shared" si="8"/>
        <v>5298.92</v>
      </c>
    </row>
    <row r="27" spans="1:9" s="856" customFormat="1" x14ac:dyDescent="0.25">
      <c r="A27" s="679" t="s">
        <v>2587</v>
      </c>
      <c r="B27" s="698">
        <v>58</v>
      </c>
      <c r="C27" s="428">
        <f t="shared" si="7"/>
        <v>0.3493975903614458</v>
      </c>
      <c r="D27" s="428">
        <v>12.5</v>
      </c>
      <c r="E27" s="428">
        <f t="shared" si="4"/>
        <v>725</v>
      </c>
      <c r="F27" s="1173">
        <v>0.5</v>
      </c>
      <c r="G27" s="428">
        <f t="shared" si="5"/>
        <v>362.5</v>
      </c>
      <c r="H27" s="428">
        <f t="shared" si="6"/>
        <v>85.51</v>
      </c>
      <c r="I27" s="429">
        <f t="shared" si="8"/>
        <v>448.01</v>
      </c>
    </row>
    <row r="28" spans="1:9" s="856" customFormat="1" x14ac:dyDescent="0.25">
      <c r="A28" s="679" t="s">
        <v>2587</v>
      </c>
      <c r="B28" s="698">
        <v>49</v>
      </c>
      <c r="C28" s="428">
        <f t="shared" si="7"/>
        <v>0.29518072289156627</v>
      </c>
      <c r="D28" s="428">
        <v>12.5</v>
      </c>
      <c r="E28" s="428">
        <f t="shared" si="4"/>
        <v>612.5</v>
      </c>
      <c r="F28" s="1173">
        <v>1</v>
      </c>
      <c r="G28" s="428">
        <f t="shared" si="5"/>
        <v>612.5</v>
      </c>
      <c r="H28" s="428">
        <f t="shared" si="6"/>
        <v>144.49</v>
      </c>
      <c r="I28" s="429">
        <f t="shared" si="8"/>
        <v>756.99</v>
      </c>
    </row>
    <row r="29" spans="1:9" s="856" customFormat="1" x14ac:dyDescent="0.25">
      <c r="A29" s="679" t="s">
        <v>2587</v>
      </c>
      <c r="B29" s="698">
        <v>24</v>
      </c>
      <c r="C29" s="428">
        <f t="shared" si="7"/>
        <v>0.14457831325301204</v>
      </c>
      <c r="D29" s="428">
        <v>12.5</v>
      </c>
      <c r="E29" s="428">
        <f t="shared" si="4"/>
        <v>300</v>
      </c>
      <c r="F29" s="1173">
        <v>0.5</v>
      </c>
      <c r="G29" s="428">
        <f t="shared" si="5"/>
        <v>150</v>
      </c>
      <c r="H29" s="428">
        <f t="shared" si="6"/>
        <v>35.39</v>
      </c>
      <c r="I29" s="429">
        <f t="shared" si="8"/>
        <v>185.39</v>
      </c>
    </row>
    <row r="30" spans="1:9" s="856" customFormat="1" x14ac:dyDescent="0.25">
      <c r="A30" s="679" t="s">
        <v>2587</v>
      </c>
      <c r="B30" s="698">
        <v>112</v>
      </c>
      <c r="C30" s="428">
        <f t="shared" si="7"/>
        <v>0.67469879518072284</v>
      </c>
      <c r="D30" s="428">
        <v>24</v>
      </c>
      <c r="E30" s="428">
        <f t="shared" si="4"/>
        <v>2688</v>
      </c>
      <c r="F30" s="1173">
        <v>1</v>
      </c>
      <c r="G30" s="428">
        <f t="shared" si="5"/>
        <v>2688</v>
      </c>
      <c r="H30" s="428">
        <f t="shared" si="6"/>
        <v>634.1</v>
      </c>
      <c r="I30" s="429">
        <f t="shared" si="8"/>
        <v>3322.1</v>
      </c>
    </row>
    <row r="31" spans="1:9" s="856" customFormat="1" x14ac:dyDescent="0.25">
      <c r="A31" s="679" t="s">
        <v>2587</v>
      </c>
      <c r="B31" s="698">
        <v>16</v>
      </c>
      <c r="C31" s="428">
        <f t="shared" si="7"/>
        <v>9.6385542168674704E-2</v>
      </c>
      <c r="D31" s="428">
        <v>24</v>
      </c>
      <c r="E31" s="428">
        <f t="shared" si="4"/>
        <v>384</v>
      </c>
      <c r="F31" s="1173">
        <v>0.5</v>
      </c>
      <c r="G31" s="428">
        <f t="shared" si="5"/>
        <v>192</v>
      </c>
      <c r="H31" s="428">
        <f t="shared" si="6"/>
        <v>45.29</v>
      </c>
      <c r="I31" s="429">
        <f t="shared" si="8"/>
        <v>237.29</v>
      </c>
    </row>
    <row r="32" spans="1:9" s="856" customFormat="1" x14ac:dyDescent="0.25">
      <c r="A32" s="679" t="s">
        <v>2587</v>
      </c>
      <c r="B32" s="698">
        <v>48</v>
      </c>
      <c r="C32" s="428">
        <f t="shared" si="7"/>
        <v>0.28915662650602408</v>
      </c>
      <c r="D32" s="428">
        <v>12.5</v>
      </c>
      <c r="E32" s="428">
        <f t="shared" si="4"/>
        <v>600</v>
      </c>
      <c r="F32" s="1173">
        <v>1</v>
      </c>
      <c r="G32" s="428">
        <f t="shared" si="5"/>
        <v>600</v>
      </c>
      <c r="H32" s="428">
        <f t="shared" si="6"/>
        <v>141.54</v>
      </c>
      <c r="I32" s="429">
        <f t="shared" si="8"/>
        <v>741.54</v>
      </c>
    </row>
    <row r="33" spans="1:9" s="856" customFormat="1" x14ac:dyDescent="0.25">
      <c r="A33" s="679" t="s">
        <v>2587</v>
      </c>
      <c r="B33" s="698">
        <v>24</v>
      </c>
      <c r="C33" s="428">
        <f t="shared" si="7"/>
        <v>0.14457831325301204</v>
      </c>
      <c r="D33" s="428">
        <v>12.5</v>
      </c>
      <c r="E33" s="428">
        <f t="shared" si="4"/>
        <v>300</v>
      </c>
      <c r="F33" s="1173">
        <v>0.5</v>
      </c>
      <c r="G33" s="428">
        <f t="shared" si="5"/>
        <v>150</v>
      </c>
      <c r="H33" s="428">
        <f t="shared" si="6"/>
        <v>35.39</v>
      </c>
      <c r="I33" s="429">
        <f t="shared" si="8"/>
        <v>185.39</v>
      </c>
    </row>
    <row r="34" spans="1:9" s="856" customFormat="1" x14ac:dyDescent="0.25">
      <c r="A34" s="679" t="s">
        <v>2587</v>
      </c>
      <c r="B34" s="698">
        <v>11.5</v>
      </c>
      <c r="C34" s="428">
        <f t="shared" si="7"/>
        <v>6.9277108433734941E-2</v>
      </c>
      <c r="D34" s="428">
        <v>7.76</v>
      </c>
      <c r="E34" s="428">
        <f t="shared" si="4"/>
        <v>89.24</v>
      </c>
      <c r="F34" s="1173">
        <v>1</v>
      </c>
      <c r="G34" s="428">
        <f t="shared" si="5"/>
        <v>89.24</v>
      </c>
      <c r="H34" s="428">
        <f t="shared" si="6"/>
        <v>21.05</v>
      </c>
      <c r="I34" s="429">
        <f t="shared" si="8"/>
        <v>110.28999999999999</v>
      </c>
    </row>
    <row r="35" spans="1:9" s="856" customFormat="1" x14ac:dyDescent="0.25">
      <c r="A35" s="679" t="s">
        <v>148</v>
      </c>
      <c r="B35" s="698">
        <v>80</v>
      </c>
      <c r="C35" s="428">
        <f t="shared" si="7"/>
        <v>0.48192771084337349</v>
      </c>
      <c r="D35" s="428">
        <v>7.76</v>
      </c>
      <c r="E35" s="428">
        <f t="shared" si="4"/>
        <v>620.79999999999995</v>
      </c>
      <c r="F35" s="1173">
        <v>1</v>
      </c>
      <c r="G35" s="428">
        <f t="shared" si="5"/>
        <v>620.79999999999995</v>
      </c>
      <c r="H35" s="428">
        <f t="shared" si="6"/>
        <v>146.44999999999999</v>
      </c>
      <c r="I35" s="429">
        <f t="shared" si="8"/>
        <v>767.25</v>
      </c>
    </row>
    <row r="36" spans="1:9" s="856" customFormat="1" x14ac:dyDescent="0.25">
      <c r="A36" s="679" t="s">
        <v>148</v>
      </c>
      <c r="B36" s="698">
        <v>49</v>
      </c>
      <c r="C36" s="428">
        <f t="shared" si="7"/>
        <v>0.29518072289156627</v>
      </c>
      <c r="D36" s="428">
        <v>7.76</v>
      </c>
      <c r="E36" s="428">
        <f t="shared" si="4"/>
        <v>380.24</v>
      </c>
      <c r="F36" s="1173">
        <v>1</v>
      </c>
      <c r="G36" s="428">
        <f t="shared" si="5"/>
        <v>380.24</v>
      </c>
      <c r="H36" s="428">
        <f t="shared" si="6"/>
        <v>89.7</v>
      </c>
      <c r="I36" s="429">
        <f t="shared" si="8"/>
        <v>469.94</v>
      </c>
    </row>
    <row r="37" spans="1:9" s="856" customFormat="1" x14ac:dyDescent="0.25">
      <c r="A37" s="679" t="s">
        <v>148</v>
      </c>
      <c r="B37" s="698">
        <v>9</v>
      </c>
      <c r="C37" s="428">
        <f t="shared" si="7"/>
        <v>5.4216867469879519E-2</v>
      </c>
      <c r="D37" s="428">
        <v>7.76</v>
      </c>
      <c r="E37" s="428">
        <f t="shared" si="4"/>
        <v>69.84</v>
      </c>
      <c r="F37" s="1173">
        <v>1</v>
      </c>
      <c r="G37" s="428">
        <f t="shared" si="5"/>
        <v>69.84</v>
      </c>
      <c r="H37" s="428">
        <f t="shared" si="6"/>
        <v>16.48</v>
      </c>
      <c r="I37" s="429">
        <f t="shared" si="8"/>
        <v>86.320000000000007</v>
      </c>
    </row>
    <row r="38" spans="1:9" s="856" customFormat="1" x14ac:dyDescent="0.25">
      <c r="A38" s="679" t="s">
        <v>148</v>
      </c>
      <c r="B38" s="698">
        <v>12</v>
      </c>
      <c r="C38" s="428">
        <f t="shared" si="7"/>
        <v>7.2289156626506021E-2</v>
      </c>
      <c r="D38" s="428">
        <v>7.76</v>
      </c>
      <c r="E38" s="428">
        <f t="shared" si="4"/>
        <v>93.12</v>
      </c>
      <c r="F38" s="1173">
        <v>1</v>
      </c>
      <c r="G38" s="428">
        <f t="shared" si="5"/>
        <v>93.12</v>
      </c>
      <c r="H38" s="428">
        <f t="shared" si="6"/>
        <v>21.97</v>
      </c>
      <c r="I38" s="429">
        <f t="shared" si="8"/>
        <v>115.09</v>
      </c>
    </row>
    <row r="39" spans="1:9" s="856" customFormat="1" ht="33" x14ac:dyDescent="0.25">
      <c r="A39" s="493" t="s">
        <v>7</v>
      </c>
      <c r="B39" s="451">
        <f>SUM(B40:B63)</f>
        <v>1918</v>
      </c>
      <c r="C39" s="430">
        <f t="shared" ref="C39:I39" si="9">SUM(C40:C63)</f>
        <v>11.554216867469878</v>
      </c>
      <c r="D39" s="430"/>
      <c r="E39" s="430"/>
      <c r="F39" s="432"/>
      <c r="G39" s="430">
        <f t="shared" si="9"/>
        <v>9633.2099999999991</v>
      </c>
      <c r="H39" s="430">
        <f t="shared" si="9"/>
        <v>2272.4799999999996</v>
      </c>
      <c r="I39" s="462">
        <f t="shared" si="9"/>
        <v>11905.69</v>
      </c>
    </row>
    <row r="40" spans="1:9" s="856" customFormat="1" x14ac:dyDescent="0.25">
      <c r="A40" s="494" t="s">
        <v>172</v>
      </c>
      <c r="B40" s="698">
        <v>190</v>
      </c>
      <c r="C40" s="428">
        <f t="shared" si="7"/>
        <v>1.1445783132530121</v>
      </c>
      <c r="D40" s="428">
        <v>6.93</v>
      </c>
      <c r="E40" s="428">
        <f t="shared" si="4"/>
        <v>1316.7</v>
      </c>
      <c r="F40" s="1173">
        <v>1</v>
      </c>
      <c r="G40" s="428">
        <f t="shared" si="5"/>
        <v>1316.7</v>
      </c>
      <c r="H40" s="428">
        <f t="shared" si="6"/>
        <v>310.61</v>
      </c>
      <c r="I40" s="429">
        <f t="shared" si="8"/>
        <v>1627.31</v>
      </c>
    </row>
    <row r="41" spans="1:9" s="856" customFormat="1" x14ac:dyDescent="0.25">
      <c r="A41" s="494" t="s">
        <v>1099</v>
      </c>
      <c r="B41" s="698">
        <v>94</v>
      </c>
      <c r="C41" s="428">
        <f t="shared" si="7"/>
        <v>0.5662650602409639</v>
      </c>
      <c r="D41" s="428">
        <v>5.37</v>
      </c>
      <c r="E41" s="428">
        <f t="shared" si="4"/>
        <v>504.78000000000003</v>
      </c>
      <c r="F41" s="1173">
        <v>1</v>
      </c>
      <c r="G41" s="428">
        <f t="shared" si="5"/>
        <v>504.78</v>
      </c>
      <c r="H41" s="428">
        <f t="shared" si="6"/>
        <v>119.08</v>
      </c>
      <c r="I41" s="429">
        <f t="shared" si="8"/>
        <v>623.86</v>
      </c>
    </row>
    <row r="42" spans="1:9" s="856" customFormat="1" x14ac:dyDescent="0.25">
      <c r="A42" s="494" t="s">
        <v>1099</v>
      </c>
      <c r="B42" s="698">
        <v>48</v>
      </c>
      <c r="C42" s="428">
        <f t="shared" si="7"/>
        <v>0.28915662650602408</v>
      </c>
      <c r="D42" s="428">
        <v>5</v>
      </c>
      <c r="E42" s="428">
        <f t="shared" si="4"/>
        <v>240</v>
      </c>
      <c r="F42" s="1173">
        <v>1</v>
      </c>
      <c r="G42" s="428">
        <f t="shared" si="5"/>
        <v>240</v>
      </c>
      <c r="H42" s="428">
        <f t="shared" si="6"/>
        <v>56.62</v>
      </c>
      <c r="I42" s="429">
        <f t="shared" si="8"/>
        <v>296.62</v>
      </c>
    </row>
    <row r="43" spans="1:9" s="856" customFormat="1" x14ac:dyDescent="0.25">
      <c r="A43" s="494" t="s">
        <v>1099</v>
      </c>
      <c r="B43" s="698">
        <v>48</v>
      </c>
      <c r="C43" s="428">
        <f t="shared" si="7"/>
        <v>0.28915662650602408</v>
      </c>
      <c r="D43" s="428">
        <v>5</v>
      </c>
      <c r="E43" s="428">
        <f t="shared" si="4"/>
        <v>240</v>
      </c>
      <c r="F43" s="1173">
        <v>1</v>
      </c>
      <c r="G43" s="428">
        <f t="shared" si="5"/>
        <v>240</v>
      </c>
      <c r="H43" s="428">
        <f t="shared" si="6"/>
        <v>56.62</v>
      </c>
      <c r="I43" s="429">
        <f t="shared" si="8"/>
        <v>296.62</v>
      </c>
    </row>
    <row r="44" spans="1:9" s="856" customFormat="1" x14ac:dyDescent="0.25">
      <c r="A44" s="494" t="s">
        <v>1099</v>
      </c>
      <c r="B44" s="698">
        <v>56</v>
      </c>
      <c r="C44" s="428">
        <f t="shared" si="7"/>
        <v>0.33734939759036142</v>
      </c>
      <c r="D44" s="428">
        <v>5</v>
      </c>
      <c r="E44" s="428">
        <f t="shared" si="4"/>
        <v>280</v>
      </c>
      <c r="F44" s="1173">
        <v>1</v>
      </c>
      <c r="G44" s="428">
        <f t="shared" si="5"/>
        <v>280</v>
      </c>
      <c r="H44" s="428">
        <f t="shared" si="6"/>
        <v>66.05</v>
      </c>
      <c r="I44" s="429">
        <f t="shared" si="8"/>
        <v>346.05</v>
      </c>
    </row>
    <row r="45" spans="1:9" s="856" customFormat="1" x14ac:dyDescent="0.25">
      <c r="A45" s="494" t="s">
        <v>1099</v>
      </c>
      <c r="B45" s="698">
        <v>180</v>
      </c>
      <c r="C45" s="428">
        <f t="shared" si="7"/>
        <v>1.0843373493975903</v>
      </c>
      <c r="D45" s="428">
        <v>4.95</v>
      </c>
      <c r="E45" s="428">
        <f t="shared" si="4"/>
        <v>891</v>
      </c>
      <c r="F45" s="1173">
        <v>1</v>
      </c>
      <c r="G45" s="428">
        <f t="shared" si="5"/>
        <v>891</v>
      </c>
      <c r="H45" s="428">
        <f t="shared" si="6"/>
        <v>210.19</v>
      </c>
      <c r="I45" s="429">
        <f t="shared" si="8"/>
        <v>1101.19</v>
      </c>
    </row>
    <row r="46" spans="1:9" s="856" customFormat="1" x14ac:dyDescent="0.25">
      <c r="A46" s="494" t="s">
        <v>1099</v>
      </c>
      <c r="B46" s="698">
        <v>120</v>
      </c>
      <c r="C46" s="428">
        <f t="shared" si="7"/>
        <v>0.72289156626506024</v>
      </c>
      <c r="D46" s="428">
        <v>5</v>
      </c>
      <c r="E46" s="428">
        <f t="shared" si="4"/>
        <v>600</v>
      </c>
      <c r="F46" s="1173">
        <v>1</v>
      </c>
      <c r="G46" s="428">
        <f t="shared" si="5"/>
        <v>600</v>
      </c>
      <c r="H46" s="428">
        <f t="shared" si="6"/>
        <v>141.54</v>
      </c>
      <c r="I46" s="429">
        <f t="shared" si="8"/>
        <v>741.54</v>
      </c>
    </row>
    <row r="47" spans="1:9" s="856" customFormat="1" x14ac:dyDescent="0.25">
      <c r="A47" s="494" t="s">
        <v>1099</v>
      </c>
      <c r="B47" s="698">
        <v>72</v>
      </c>
      <c r="C47" s="428">
        <f t="shared" si="7"/>
        <v>0.43373493975903615</v>
      </c>
      <c r="D47" s="428">
        <v>5</v>
      </c>
      <c r="E47" s="428">
        <f t="shared" si="4"/>
        <v>360</v>
      </c>
      <c r="F47" s="1173">
        <v>1</v>
      </c>
      <c r="G47" s="428">
        <f t="shared" si="5"/>
        <v>360</v>
      </c>
      <c r="H47" s="428">
        <f t="shared" si="6"/>
        <v>84.92</v>
      </c>
      <c r="I47" s="429">
        <f t="shared" si="8"/>
        <v>444.92</v>
      </c>
    </row>
    <row r="48" spans="1:9" s="856" customFormat="1" x14ac:dyDescent="0.25">
      <c r="A48" s="494" t="s">
        <v>1099</v>
      </c>
      <c r="B48" s="698">
        <v>208</v>
      </c>
      <c r="C48" s="428">
        <f t="shared" si="7"/>
        <v>1.2530120481927711</v>
      </c>
      <c r="D48" s="428">
        <v>5</v>
      </c>
      <c r="E48" s="428">
        <f t="shared" si="4"/>
        <v>1040</v>
      </c>
      <c r="F48" s="1173">
        <v>1</v>
      </c>
      <c r="G48" s="428">
        <f t="shared" si="5"/>
        <v>1040</v>
      </c>
      <c r="H48" s="428">
        <f t="shared" si="6"/>
        <v>245.34</v>
      </c>
      <c r="I48" s="429">
        <f t="shared" si="8"/>
        <v>1285.3399999999999</v>
      </c>
    </row>
    <row r="49" spans="1:9" s="856" customFormat="1" x14ac:dyDescent="0.25">
      <c r="A49" s="494" t="s">
        <v>1099</v>
      </c>
      <c r="B49" s="698">
        <v>40</v>
      </c>
      <c r="C49" s="428">
        <f t="shared" si="7"/>
        <v>0.24096385542168675</v>
      </c>
      <c r="D49" s="428">
        <v>5</v>
      </c>
      <c r="E49" s="428">
        <f t="shared" si="4"/>
        <v>200</v>
      </c>
      <c r="F49" s="1173">
        <v>0.5</v>
      </c>
      <c r="G49" s="428">
        <f t="shared" si="5"/>
        <v>100</v>
      </c>
      <c r="H49" s="428">
        <f t="shared" si="6"/>
        <v>23.59</v>
      </c>
      <c r="I49" s="429">
        <f t="shared" si="8"/>
        <v>123.59</v>
      </c>
    </row>
    <row r="50" spans="1:9" s="856" customFormat="1" x14ac:dyDescent="0.25">
      <c r="A50" s="494" t="s">
        <v>1099</v>
      </c>
      <c r="B50" s="698">
        <v>72</v>
      </c>
      <c r="C50" s="428">
        <f t="shared" si="7"/>
        <v>0.43373493975903615</v>
      </c>
      <c r="D50" s="428">
        <v>5.07</v>
      </c>
      <c r="E50" s="428">
        <f t="shared" si="4"/>
        <v>365.04</v>
      </c>
      <c r="F50" s="1173">
        <v>1</v>
      </c>
      <c r="G50" s="428">
        <f t="shared" si="5"/>
        <v>365.04</v>
      </c>
      <c r="H50" s="428">
        <f t="shared" si="6"/>
        <v>86.11</v>
      </c>
      <c r="I50" s="429">
        <f t="shared" si="8"/>
        <v>451.15000000000003</v>
      </c>
    </row>
    <row r="51" spans="1:9" s="856" customFormat="1" x14ac:dyDescent="0.25">
      <c r="A51" s="494" t="s">
        <v>1099</v>
      </c>
      <c r="B51" s="698">
        <v>24</v>
      </c>
      <c r="C51" s="428">
        <f t="shared" si="7"/>
        <v>0.14457831325301204</v>
      </c>
      <c r="D51" s="428">
        <v>5.07</v>
      </c>
      <c r="E51" s="428">
        <f t="shared" si="4"/>
        <v>121.68</v>
      </c>
      <c r="F51" s="1173">
        <v>0.5</v>
      </c>
      <c r="G51" s="428">
        <f t="shared" si="5"/>
        <v>60.84</v>
      </c>
      <c r="H51" s="428">
        <f t="shared" si="6"/>
        <v>14.35</v>
      </c>
      <c r="I51" s="429">
        <f t="shared" si="8"/>
        <v>75.19</v>
      </c>
    </row>
    <row r="52" spans="1:9" s="856" customFormat="1" x14ac:dyDescent="0.25">
      <c r="A52" s="494" t="s">
        <v>1099</v>
      </c>
      <c r="B52" s="698">
        <v>89</v>
      </c>
      <c r="C52" s="428">
        <f t="shared" si="7"/>
        <v>0.53614457831325302</v>
      </c>
      <c r="D52" s="428">
        <v>5.07</v>
      </c>
      <c r="E52" s="428">
        <f t="shared" si="4"/>
        <v>451.23</v>
      </c>
      <c r="F52" s="1173">
        <v>1</v>
      </c>
      <c r="G52" s="428">
        <f t="shared" si="5"/>
        <v>451.23</v>
      </c>
      <c r="H52" s="428">
        <f t="shared" si="6"/>
        <v>106.45</v>
      </c>
      <c r="I52" s="429">
        <f t="shared" si="8"/>
        <v>557.68000000000006</v>
      </c>
    </row>
    <row r="53" spans="1:9" s="856" customFormat="1" x14ac:dyDescent="0.25">
      <c r="A53" s="494" t="s">
        <v>1099</v>
      </c>
      <c r="B53" s="698">
        <v>16</v>
      </c>
      <c r="C53" s="428">
        <f t="shared" si="7"/>
        <v>9.6385542168674704E-2</v>
      </c>
      <c r="D53" s="428">
        <v>5.07</v>
      </c>
      <c r="E53" s="428">
        <f t="shared" si="4"/>
        <v>81.12</v>
      </c>
      <c r="F53" s="1173">
        <v>0.5</v>
      </c>
      <c r="G53" s="428">
        <f t="shared" si="5"/>
        <v>40.56</v>
      </c>
      <c r="H53" s="428">
        <f t="shared" si="6"/>
        <v>9.57</v>
      </c>
      <c r="I53" s="429">
        <f t="shared" si="8"/>
        <v>50.13</v>
      </c>
    </row>
    <row r="54" spans="1:9" s="856" customFormat="1" x14ac:dyDescent="0.25">
      <c r="A54" s="494" t="s">
        <v>1099</v>
      </c>
      <c r="B54" s="698">
        <v>44</v>
      </c>
      <c r="C54" s="428">
        <f t="shared" si="7"/>
        <v>0.26506024096385544</v>
      </c>
      <c r="D54" s="428">
        <v>5.07</v>
      </c>
      <c r="E54" s="428">
        <f t="shared" si="4"/>
        <v>223.08</v>
      </c>
      <c r="F54" s="1173">
        <v>1</v>
      </c>
      <c r="G54" s="428">
        <f t="shared" si="5"/>
        <v>223.08</v>
      </c>
      <c r="H54" s="428">
        <f t="shared" si="6"/>
        <v>52.62</v>
      </c>
      <c r="I54" s="429">
        <f t="shared" si="8"/>
        <v>275.7</v>
      </c>
    </row>
    <row r="55" spans="1:9" s="856" customFormat="1" x14ac:dyDescent="0.25">
      <c r="A55" s="494" t="s">
        <v>1099</v>
      </c>
      <c r="B55" s="698">
        <v>8</v>
      </c>
      <c r="C55" s="428">
        <f t="shared" si="7"/>
        <v>4.8192771084337352E-2</v>
      </c>
      <c r="D55" s="428">
        <v>5.07</v>
      </c>
      <c r="E55" s="428">
        <f t="shared" si="4"/>
        <v>40.56</v>
      </c>
      <c r="F55" s="1173">
        <v>0.5</v>
      </c>
      <c r="G55" s="428">
        <f t="shared" si="5"/>
        <v>20.28</v>
      </c>
      <c r="H55" s="428">
        <f t="shared" si="6"/>
        <v>4.78</v>
      </c>
      <c r="I55" s="429">
        <f t="shared" si="8"/>
        <v>25.060000000000002</v>
      </c>
    </row>
    <row r="56" spans="1:9" s="856" customFormat="1" x14ac:dyDescent="0.25">
      <c r="A56" s="494" t="s">
        <v>1099</v>
      </c>
      <c r="B56" s="698">
        <v>149</v>
      </c>
      <c r="C56" s="428">
        <f t="shared" si="7"/>
        <v>0.89759036144578308</v>
      </c>
      <c r="D56" s="428">
        <v>5.07</v>
      </c>
      <c r="E56" s="428">
        <f t="shared" si="4"/>
        <v>755.43000000000006</v>
      </c>
      <c r="F56" s="1173">
        <v>1</v>
      </c>
      <c r="G56" s="428">
        <f t="shared" si="5"/>
        <v>755.43</v>
      </c>
      <c r="H56" s="428">
        <f t="shared" si="6"/>
        <v>178.21</v>
      </c>
      <c r="I56" s="429">
        <f t="shared" si="8"/>
        <v>933.64</v>
      </c>
    </row>
    <row r="57" spans="1:9" s="856" customFormat="1" x14ac:dyDescent="0.25">
      <c r="A57" s="494" t="s">
        <v>1099</v>
      </c>
      <c r="B57" s="698">
        <v>18</v>
      </c>
      <c r="C57" s="428">
        <f t="shared" si="7"/>
        <v>0.10843373493975904</v>
      </c>
      <c r="D57" s="428">
        <v>5.07</v>
      </c>
      <c r="E57" s="428">
        <f t="shared" si="4"/>
        <v>91.26</v>
      </c>
      <c r="F57" s="1173">
        <v>0.5</v>
      </c>
      <c r="G57" s="428">
        <f t="shared" si="5"/>
        <v>45.63</v>
      </c>
      <c r="H57" s="428">
        <f t="shared" si="6"/>
        <v>10.76</v>
      </c>
      <c r="I57" s="429">
        <f t="shared" si="8"/>
        <v>56.39</v>
      </c>
    </row>
    <row r="58" spans="1:9" s="856" customFormat="1" x14ac:dyDescent="0.25">
      <c r="A58" s="494" t="s">
        <v>1099</v>
      </c>
      <c r="B58" s="698">
        <v>48</v>
      </c>
      <c r="C58" s="428">
        <f t="shared" si="7"/>
        <v>0.28915662650602408</v>
      </c>
      <c r="D58" s="428">
        <v>5</v>
      </c>
      <c r="E58" s="428">
        <f t="shared" si="4"/>
        <v>240</v>
      </c>
      <c r="F58" s="1173">
        <v>1</v>
      </c>
      <c r="G58" s="428">
        <f t="shared" si="5"/>
        <v>240</v>
      </c>
      <c r="H58" s="428">
        <f t="shared" si="6"/>
        <v>56.62</v>
      </c>
      <c r="I58" s="429">
        <f t="shared" si="8"/>
        <v>296.62</v>
      </c>
    </row>
    <row r="59" spans="1:9" s="856" customFormat="1" x14ac:dyDescent="0.25">
      <c r="A59" s="494" t="s">
        <v>1099</v>
      </c>
      <c r="B59" s="698">
        <v>120</v>
      </c>
      <c r="C59" s="428">
        <f t="shared" si="7"/>
        <v>0.72289156626506024</v>
      </c>
      <c r="D59" s="428">
        <v>5</v>
      </c>
      <c r="E59" s="428">
        <f t="shared" si="4"/>
        <v>600</v>
      </c>
      <c r="F59" s="1173">
        <v>1</v>
      </c>
      <c r="G59" s="428">
        <f t="shared" si="5"/>
        <v>600</v>
      </c>
      <c r="H59" s="428">
        <f t="shared" si="6"/>
        <v>141.54</v>
      </c>
      <c r="I59" s="429">
        <f t="shared" si="8"/>
        <v>741.54</v>
      </c>
    </row>
    <row r="60" spans="1:9" s="856" customFormat="1" x14ac:dyDescent="0.25">
      <c r="A60" s="494" t="s">
        <v>1099</v>
      </c>
      <c r="B60" s="698">
        <v>192</v>
      </c>
      <c r="C60" s="428">
        <f t="shared" si="7"/>
        <v>1.1566265060240963</v>
      </c>
      <c r="D60" s="428">
        <v>4.42</v>
      </c>
      <c r="E60" s="428">
        <f t="shared" si="4"/>
        <v>848.64</v>
      </c>
      <c r="F60" s="1173">
        <v>1</v>
      </c>
      <c r="G60" s="428">
        <f t="shared" si="5"/>
        <v>848.64</v>
      </c>
      <c r="H60" s="428">
        <f t="shared" si="6"/>
        <v>200.19</v>
      </c>
      <c r="I60" s="429">
        <f t="shared" si="8"/>
        <v>1048.83</v>
      </c>
    </row>
    <row r="61" spans="1:9" s="856" customFormat="1" x14ac:dyDescent="0.25">
      <c r="A61" s="494" t="s">
        <v>1099</v>
      </c>
      <c r="B61" s="698">
        <v>40</v>
      </c>
      <c r="C61" s="428">
        <f t="shared" si="7"/>
        <v>0.24096385542168675</v>
      </c>
      <c r="D61" s="428">
        <v>5</v>
      </c>
      <c r="E61" s="428">
        <f t="shared" si="4"/>
        <v>200</v>
      </c>
      <c r="F61" s="1173">
        <v>1</v>
      </c>
      <c r="G61" s="428">
        <f t="shared" si="5"/>
        <v>200</v>
      </c>
      <c r="H61" s="428">
        <f t="shared" si="6"/>
        <v>47.18</v>
      </c>
      <c r="I61" s="429">
        <f t="shared" si="8"/>
        <v>247.18</v>
      </c>
    </row>
    <row r="62" spans="1:9" s="856" customFormat="1" x14ac:dyDescent="0.25">
      <c r="A62" s="494" t="s">
        <v>1099</v>
      </c>
      <c r="B62" s="698">
        <v>28</v>
      </c>
      <c r="C62" s="428">
        <f t="shared" si="7"/>
        <v>0.16867469879518071</v>
      </c>
      <c r="D62" s="428">
        <v>5</v>
      </c>
      <c r="E62" s="428">
        <f t="shared" si="4"/>
        <v>140</v>
      </c>
      <c r="F62" s="1173">
        <v>1</v>
      </c>
      <c r="G62" s="428">
        <f t="shared" si="5"/>
        <v>140</v>
      </c>
      <c r="H62" s="428">
        <f t="shared" si="6"/>
        <v>33.03</v>
      </c>
      <c r="I62" s="429">
        <f t="shared" si="8"/>
        <v>173.03</v>
      </c>
    </row>
    <row r="63" spans="1:9" s="856" customFormat="1" x14ac:dyDescent="0.25">
      <c r="A63" s="494" t="s">
        <v>1099</v>
      </c>
      <c r="B63" s="698">
        <v>14</v>
      </c>
      <c r="C63" s="428">
        <f t="shared" si="7"/>
        <v>8.4337349397590355E-2</v>
      </c>
      <c r="D63" s="428">
        <v>5</v>
      </c>
      <c r="E63" s="428">
        <f t="shared" si="4"/>
        <v>70</v>
      </c>
      <c r="F63" s="1173">
        <v>1</v>
      </c>
      <c r="G63" s="428">
        <f t="shared" si="5"/>
        <v>70</v>
      </c>
      <c r="H63" s="428">
        <f t="shared" si="6"/>
        <v>16.510000000000002</v>
      </c>
      <c r="I63" s="429">
        <f t="shared" si="8"/>
        <v>86.51</v>
      </c>
    </row>
    <row r="64" spans="1:9" s="856" customFormat="1" ht="33" x14ac:dyDescent="0.25">
      <c r="A64" s="493" t="s">
        <v>8</v>
      </c>
      <c r="B64" s="451">
        <f>SUM(B65:B81)</f>
        <v>1958</v>
      </c>
      <c r="C64" s="430">
        <f t="shared" ref="C64:I64" si="10">SUM(C65:C81)</f>
        <v>11.795180722891564</v>
      </c>
      <c r="D64" s="430"/>
      <c r="E64" s="430"/>
      <c r="F64" s="432"/>
      <c r="G64" s="430">
        <f t="shared" si="10"/>
        <v>7408.74</v>
      </c>
      <c r="H64" s="430">
        <f t="shared" si="10"/>
        <v>1747.7299999999996</v>
      </c>
      <c r="I64" s="462">
        <f t="shared" si="10"/>
        <v>9156.4700000000012</v>
      </c>
    </row>
    <row r="65" spans="1:9" s="856" customFormat="1" x14ac:dyDescent="0.25">
      <c r="A65" s="494" t="s">
        <v>178</v>
      </c>
      <c r="B65" s="698">
        <v>112</v>
      </c>
      <c r="C65" s="428">
        <f t="shared" si="7"/>
        <v>0.67469879518072284</v>
      </c>
      <c r="D65" s="428">
        <v>3.82</v>
      </c>
      <c r="E65" s="428">
        <f t="shared" si="4"/>
        <v>427.84</v>
      </c>
      <c r="F65" s="1173">
        <v>1</v>
      </c>
      <c r="G65" s="428">
        <f t="shared" si="5"/>
        <v>427.84</v>
      </c>
      <c r="H65" s="428">
        <f t="shared" si="6"/>
        <v>100.93</v>
      </c>
      <c r="I65" s="429">
        <f t="shared" si="8"/>
        <v>528.77</v>
      </c>
    </row>
    <row r="66" spans="1:9" s="856" customFormat="1" x14ac:dyDescent="0.25">
      <c r="A66" s="494" t="s">
        <v>178</v>
      </c>
      <c r="B66" s="698">
        <v>72</v>
      </c>
      <c r="C66" s="428">
        <f t="shared" si="7"/>
        <v>0.43373493975903615</v>
      </c>
      <c r="D66" s="428">
        <v>3.82</v>
      </c>
      <c r="E66" s="428">
        <f t="shared" si="4"/>
        <v>275.03999999999996</v>
      </c>
      <c r="F66" s="1173">
        <v>1</v>
      </c>
      <c r="G66" s="428">
        <f t="shared" si="5"/>
        <v>275.04000000000002</v>
      </c>
      <c r="H66" s="428">
        <f t="shared" si="6"/>
        <v>64.88</v>
      </c>
      <c r="I66" s="429">
        <f t="shared" si="8"/>
        <v>339.92</v>
      </c>
    </row>
    <row r="67" spans="1:9" s="856" customFormat="1" x14ac:dyDescent="0.25">
      <c r="A67" s="494" t="s">
        <v>178</v>
      </c>
      <c r="B67" s="698">
        <v>22</v>
      </c>
      <c r="C67" s="428">
        <f t="shared" si="7"/>
        <v>0.13253012048192772</v>
      </c>
      <c r="D67" s="428">
        <v>3.82</v>
      </c>
      <c r="E67" s="428">
        <f t="shared" si="4"/>
        <v>84.039999999999992</v>
      </c>
      <c r="F67" s="1173">
        <v>1</v>
      </c>
      <c r="G67" s="428">
        <f t="shared" si="5"/>
        <v>84.04</v>
      </c>
      <c r="H67" s="428">
        <f t="shared" si="6"/>
        <v>19.829999999999998</v>
      </c>
      <c r="I67" s="429">
        <f t="shared" si="8"/>
        <v>103.87</v>
      </c>
    </row>
    <row r="68" spans="1:9" s="856" customFormat="1" x14ac:dyDescent="0.25">
      <c r="A68" s="494" t="s">
        <v>178</v>
      </c>
      <c r="B68" s="698">
        <v>266</v>
      </c>
      <c r="C68" s="428">
        <f t="shared" si="7"/>
        <v>1.6024096385542168</v>
      </c>
      <c r="D68" s="428">
        <v>3.82</v>
      </c>
      <c r="E68" s="428">
        <f t="shared" si="4"/>
        <v>1016.12</v>
      </c>
      <c r="F68" s="1173">
        <v>1</v>
      </c>
      <c r="G68" s="428">
        <f t="shared" si="5"/>
        <v>1016.12</v>
      </c>
      <c r="H68" s="428">
        <f t="shared" si="6"/>
        <v>239.7</v>
      </c>
      <c r="I68" s="429">
        <f t="shared" si="8"/>
        <v>1255.82</v>
      </c>
    </row>
    <row r="69" spans="1:9" s="856" customFormat="1" x14ac:dyDescent="0.25">
      <c r="A69" s="494" t="s">
        <v>178</v>
      </c>
      <c r="B69" s="698">
        <v>200</v>
      </c>
      <c r="C69" s="428">
        <f t="shared" si="7"/>
        <v>1.2048192771084338</v>
      </c>
      <c r="D69" s="428">
        <v>4</v>
      </c>
      <c r="E69" s="428">
        <f t="shared" si="4"/>
        <v>800</v>
      </c>
      <c r="F69" s="1173">
        <v>1</v>
      </c>
      <c r="G69" s="428">
        <f t="shared" si="5"/>
        <v>800</v>
      </c>
      <c r="H69" s="428">
        <f t="shared" si="6"/>
        <v>188.72</v>
      </c>
      <c r="I69" s="429">
        <f t="shared" si="8"/>
        <v>988.72</v>
      </c>
    </row>
    <row r="70" spans="1:9" s="856" customFormat="1" x14ac:dyDescent="0.25">
      <c r="A70" s="494" t="s">
        <v>178</v>
      </c>
      <c r="B70" s="698">
        <v>40</v>
      </c>
      <c r="C70" s="428">
        <f t="shared" si="7"/>
        <v>0.24096385542168675</v>
      </c>
      <c r="D70" s="428">
        <v>4</v>
      </c>
      <c r="E70" s="428">
        <f t="shared" si="4"/>
        <v>160</v>
      </c>
      <c r="F70" s="1173">
        <v>0.5</v>
      </c>
      <c r="G70" s="428">
        <f t="shared" si="5"/>
        <v>80</v>
      </c>
      <c r="H70" s="428">
        <f t="shared" si="6"/>
        <v>18.87</v>
      </c>
      <c r="I70" s="429">
        <f t="shared" si="8"/>
        <v>98.87</v>
      </c>
    </row>
    <row r="71" spans="1:9" s="856" customFormat="1" x14ac:dyDescent="0.25">
      <c r="A71" s="494" t="s">
        <v>178</v>
      </c>
      <c r="B71" s="698">
        <v>129</v>
      </c>
      <c r="C71" s="428">
        <f t="shared" si="7"/>
        <v>0.77710843373493976</v>
      </c>
      <c r="D71" s="428">
        <v>3.76</v>
      </c>
      <c r="E71" s="428">
        <f t="shared" si="4"/>
        <v>485.03999999999996</v>
      </c>
      <c r="F71" s="1173">
        <v>1</v>
      </c>
      <c r="G71" s="428">
        <f t="shared" si="5"/>
        <v>485.04</v>
      </c>
      <c r="H71" s="428">
        <f t="shared" si="6"/>
        <v>114.42</v>
      </c>
      <c r="I71" s="429">
        <f t="shared" si="8"/>
        <v>599.46</v>
      </c>
    </row>
    <row r="72" spans="1:9" s="856" customFormat="1" x14ac:dyDescent="0.25">
      <c r="A72" s="494" t="s">
        <v>178</v>
      </c>
      <c r="B72" s="698">
        <v>217</v>
      </c>
      <c r="C72" s="428">
        <f t="shared" si="7"/>
        <v>1.3072289156626506</v>
      </c>
      <c r="D72" s="428">
        <v>3.82</v>
      </c>
      <c r="E72" s="428">
        <f t="shared" si="4"/>
        <v>828.93999999999994</v>
      </c>
      <c r="F72" s="1173">
        <v>1</v>
      </c>
      <c r="G72" s="428">
        <f t="shared" si="5"/>
        <v>828.94</v>
      </c>
      <c r="H72" s="428">
        <f t="shared" si="6"/>
        <v>195.55</v>
      </c>
      <c r="I72" s="429">
        <f t="shared" si="8"/>
        <v>1024.49</v>
      </c>
    </row>
    <row r="73" spans="1:9" s="856" customFormat="1" x14ac:dyDescent="0.25">
      <c r="A73" s="494" t="s">
        <v>178</v>
      </c>
      <c r="B73" s="698">
        <v>56</v>
      </c>
      <c r="C73" s="428">
        <f t="shared" si="7"/>
        <v>0.33734939759036142</v>
      </c>
      <c r="D73" s="428">
        <v>3.82</v>
      </c>
      <c r="E73" s="428">
        <f t="shared" si="4"/>
        <v>213.92</v>
      </c>
      <c r="F73" s="1173">
        <v>0.5</v>
      </c>
      <c r="G73" s="428">
        <f t="shared" si="5"/>
        <v>106.96</v>
      </c>
      <c r="H73" s="428">
        <f t="shared" si="6"/>
        <v>25.23</v>
      </c>
      <c r="I73" s="429">
        <f t="shared" si="8"/>
        <v>132.19</v>
      </c>
    </row>
    <row r="74" spans="1:9" s="856" customFormat="1" x14ac:dyDescent="0.25">
      <c r="A74" s="494" t="s">
        <v>178</v>
      </c>
      <c r="B74" s="698">
        <v>100</v>
      </c>
      <c r="C74" s="428">
        <f t="shared" si="7"/>
        <v>0.60240963855421692</v>
      </c>
      <c r="D74" s="428">
        <v>3.82</v>
      </c>
      <c r="E74" s="428">
        <f t="shared" si="4"/>
        <v>382</v>
      </c>
      <c r="F74" s="1173">
        <v>1</v>
      </c>
      <c r="G74" s="428">
        <f t="shared" si="5"/>
        <v>382</v>
      </c>
      <c r="H74" s="428">
        <f t="shared" si="6"/>
        <v>90.11</v>
      </c>
      <c r="I74" s="429">
        <f t="shared" si="8"/>
        <v>472.11</v>
      </c>
    </row>
    <row r="75" spans="1:9" s="856" customFormat="1" x14ac:dyDescent="0.25">
      <c r="A75" s="494" t="s">
        <v>178</v>
      </c>
      <c r="B75" s="698">
        <v>96</v>
      </c>
      <c r="C75" s="428">
        <f t="shared" si="7"/>
        <v>0.57831325301204817</v>
      </c>
      <c r="D75" s="428">
        <v>4</v>
      </c>
      <c r="E75" s="428">
        <f t="shared" si="4"/>
        <v>384</v>
      </c>
      <c r="F75" s="1173">
        <v>1</v>
      </c>
      <c r="G75" s="428">
        <f t="shared" si="5"/>
        <v>384</v>
      </c>
      <c r="H75" s="428">
        <f t="shared" si="6"/>
        <v>90.59</v>
      </c>
      <c r="I75" s="429">
        <f t="shared" si="8"/>
        <v>474.59000000000003</v>
      </c>
    </row>
    <row r="76" spans="1:9" s="856" customFormat="1" x14ac:dyDescent="0.25">
      <c r="A76" s="494" t="s">
        <v>178</v>
      </c>
      <c r="B76" s="698">
        <v>60</v>
      </c>
      <c r="C76" s="428">
        <f t="shared" si="7"/>
        <v>0.36144578313253012</v>
      </c>
      <c r="D76" s="428">
        <v>4</v>
      </c>
      <c r="E76" s="428">
        <f t="shared" si="4"/>
        <v>240</v>
      </c>
      <c r="F76" s="1173">
        <v>1</v>
      </c>
      <c r="G76" s="428">
        <f t="shared" si="5"/>
        <v>240</v>
      </c>
      <c r="H76" s="428">
        <f t="shared" si="6"/>
        <v>56.62</v>
      </c>
      <c r="I76" s="429">
        <f t="shared" si="8"/>
        <v>296.62</v>
      </c>
    </row>
    <row r="77" spans="1:9" s="856" customFormat="1" x14ac:dyDescent="0.25">
      <c r="A77" s="494" t="s">
        <v>178</v>
      </c>
      <c r="B77" s="698">
        <v>178</v>
      </c>
      <c r="C77" s="428">
        <f t="shared" si="7"/>
        <v>1.072289156626506</v>
      </c>
      <c r="D77" s="428">
        <v>4</v>
      </c>
      <c r="E77" s="428">
        <f t="shared" ref="E77:E81" si="11">B77*D77</f>
        <v>712</v>
      </c>
      <c r="F77" s="1173">
        <v>1</v>
      </c>
      <c r="G77" s="428">
        <f t="shared" ref="G77:G84" si="12">ROUND(E77*F77,2)</f>
        <v>712</v>
      </c>
      <c r="H77" s="428">
        <f t="shared" ref="H77:H84" si="13">ROUND(G77*23.59%,2)</f>
        <v>167.96</v>
      </c>
      <c r="I77" s="429">
        <f t="shared" si="8"/>
        <v>879.96</v>
      </c>
    </row>
    <row r="78" spans="1:9" s="856" customFormat="1" x14ac:dyDescent="0.25">
      <c r="A78" s="494" t="s">
        <v>178</v>
      </c>
      <c r="B78" s="698">
        <v>16</v>
      </c>
      <c r="C78" s="428">
        <f t="shared" si="7"/>
        <v>9.6385542168674704E-2</v>
      </c>
      <c r="D78" s="428">
        <v>4</v>
      </c>
      <c r="E78" s="428">
        <f t="shared" si="11"/>
        <v>64</v>
      </c>
      <c r="F78" s="1173">
        <v>0.5</v>
      </c>
      <c r="G78" s="428">
        <f t="shared" si="12"/>
        <v>32</v>
      </c>
      <c r="H78" s="428">
        <f t="shared" si="13"/>
        <v>7.55</v>
      </c>
      <c r="I78" s="429">
        <f t="shared" si="8"/>
        <v>39.549999999999997</v>
      </c>
    </row>
    <row r="79" spans="1:9" s="856" customFormat="1" x14ac:dyDescent="0.25">
      <c r="A79" s="494" t="s">
        <v>178</v>
      </c>
      <c r="B79" s="698">
        <v>120</v>
      </c>
      <c r="C79" s="428">
        <f t="shared" si="7"/>
        <v>0.72289156626506024</v>
      </c>
      <c r="D79" s="428">
        <v>4</v>
      </c>
      <c r="E79" s="428">
        <f t="shared" si="11"/>
        <v>480</v>
      </c>
      <c r="F79" s="1173">
        <v>1</v>
      </c>
      <c r="G79" s="428">
        <f t="shared" si="12"/>
        <v>480</v>
      </c>
      <c r="H79" s="428">
        <f t="shared" si="13"/>
        <v>113.23</v>
      </c>
      <c r="I79" s="429">
        <f t="shared" si="8"/>
        <v>593.23</v>
      </c>
    </row>
    <row r="80" spans="1:9" s="856" customFormat="1" x14ac:dyDescent="0.25">
      <c r="A80" s="494" t="s">
        <v>178</v>
      </c>
      <c r="B80" s="698">
        <v>177</v>
      </c>
      <c r="C80" s="428">
        <f t="shared" si="7"/>
        <v>1.0662650602409638</v>
      </c>
      <c r="D80" s="428">
        <v>3.88</v>
      </c>
      <c r="E80" s="428">
        <f t="shared" si="11"/>
        <v>686.76</v>
      </c>
      <c r="F80" s="1173">
        <v>1</v>
      </c>
      <c r="G80" s="428">
        <f t="shared" si="12"/>
        <v>686.76</v>
      </c>
      <c r="H80" s="428">
        <f t="shared" si="13"/>
        <v>162.01</v>
      </c>
      <c r="I80" s="429">
        <f t="shared" si="8"/>
        <v>848.77</v>
      </c>
    </row>
    <row r="81" spans="1:9" s="856" customFormat="1" x14ac:dyDescent="0.25">
      <c r="A81" s="494" t="s">
        <v>178</v>
      </c>
      <c r="B81" s="698">
        <v>97</v>
      </c>
      <c r="C81" s="428">
        <f t="shared" si="7"/>
        <v>0.58433734939759041</v>
      </c>
      <c r="D81" s="428">
        <v>4</v>
      </c>
      <c r="E81" s="428">
        <f t="shared" si="11"/>
        <v>388</v>
      </c>
      <c r="F81" s="1173">
        <v>1</v>
      </c>
      <c r="G81" s="428">
        <f t="shared" si="12"/>
        <v>388</v>
      </c>
      <c r="H81" s="428">
        <f t="shared" si="13"/>
        <v>91.53</v>
      </c>
      <c r="I81" s="429">
        <f t="shared" si="8"/>
        <v>479.53</v>
      </c>
    </row>
    <row r="82" spans="1:9" s="896" customFormat="1" x14ac:dyDescent="0.25">
      <c r="A82" s="393" t="s">
        <v>2584</v>
      </c>
      <c r="B82" s="449">
        <f>SUM(B83:B84)</f>
        <v>192</v>
      </c>
      <c r="C82" s="416">
        <f t="shared" ref="C82:I82" si="14">SUM(C83:C84)</f>
        <v>1.1566265060240963</v>
      </c>
      <c r="D82" s="416"/>
      <c r="E82" s="416"/>
      <c r="F82" s="425"/>
      <c r="G82" s="416">
        <f t="shared" si="14"/>
        <v>459.76</v>
      </c>
      <c r="H82" s="416">
        <f t="shared" si="14"/>
        <v>108.46000000000001</v>
      </c>
      <c r="I82" s="461">
        <f t="shared" si="14"/>
        <v>568.22</v>
      </c>
    </row>
    <row r="83" spans="1:9" s="856" customFormat="1" x14ac:dyDescent="0.25">
      <c r="A83" s="494" t="s">
        <v>172</v>
      </c>
      <c r="B83" s="698">
        <v>96</v>
      </c>
      <c r="C83" s="428">
        <f t="shared" ref="C83:C84" si="15">B83/166</f>
        <v>0.57831325301204817</v>
      </c>
      <c r="D83" s="428">
        <v>1450</v>
      </c>
      <c r="E83" s="428">
        <f>C83*D83</f>
        <v>838.55421686746979</v>
      </c>
      <c r="F83" s="1173">
        <v>0.3</v>
      </c>
      <c r="G83" s="428">
        <f t="shared" si="12"/>
        <v>251.57</v>
      </c>
      <c r="H83" s="428">
        <f t="shared" si="13"/>
        <v>59.35</v>
      </c>
      <c r="I83" s="429">
        <f>G83+H83</f>
        <v>310.92</v>
      </c>
    </row>
    <row r="84" spans="1:9" s="856" customFormat="1" ht="17.25" thickBot="1" x14ac:dyDescent="0.3">
      <c r="A84" s="713" t="s">
        <v>1370</v>
      </c>
      <c r="B84" s="699">
        <v>96</v>
      </c>
      <c r="C84" s="1174">
        <f t="shared" si="15"/>
        <v>0.57831325301204817</v>
      </c>
      <c r="D84" s="1174">
        <v>1200</v>
      </c>
      <c r="E84" s="1174">
        <f>C84*D84</f>
        <v>693.97590361445782</v>
      </c>
      <c r="F84" s="1175">
        <v>0.3</v>
      </c>
      <c r="G84" s="1174">
        <f t="shared" si="12"/>
        <v>208.19</v>
      </c>
      <c r="H84" s="1174">
        <f t="shared" si="13"/>
        <v>49.11</v>
      </c>
      <c r="I84" s="1176">
        <f>G84+H84</f>
        <v>257.3</v>
      </c>
    </row>
  </sheetData>
  <mergeCells count="3">
    <mergeCell ref="A2:I2"/>
    <mergeCell ref="A6:A7"/>
    <mergeCell ref="B6:I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3F976-B59E-48EE-8F7D-FF75F95F162C}">
  <sheetPr>
    <tabColor theme="9" tint="0.59999389629810485"/>
  </sheetPr>
  <dimension ref="A1:I180"/>
  <sheetViews>
    <sheetView zoomScale="80" zoomScaleNormal="80" workbookViewId="0">
      <selection activeCell="N8" sqref="N8"/>
    </sheetView>
  </sheetViews>
  <sheetFormatPr defaultColWidth="9.140625" defaultRowHeight="16.5" x14ac:dyDescent="0.25"/>
  <cols>
    <col min="1" max="1" width="75.5703125" style="112" customWidth="1"/>
    <col min="2" max="2" width="12.140625" style="5" customWidth="1"/>
    <col min="3" max="3" width="15.28515625" style="5" customWidth="1"/>
    <col min="4" max="4" width="13.85546875" style="5" customWidth="1"/>
    <col min="5" max="5" width="16.85546875" style="5" customWidth="1"/>
    <col min="6" max="6" width="12.140625" style="5" customWidth="1"/>
    <col min="7" max="9" width="16.28515625" style="5" customWidth="1"/>
    <col min="10" max="16384" width="9.140625" style="5"/>
  </cols>
  <sheetData>
    <row r="1" spans="1:9" x14ac:dyDescent="0.25">
      <c r="I1" s="1345" t="s">
        <v>2630</v>
      </c>
    </row>
    <row r="2" spans="1:9" s="7" customFormat="1" ht="48.75" customHeight="1" x14ac:dyDescent="0.25">
      <c r="A2" s="1259" t="s">
        <v>23</v>
      </c>
      <c r="B2" s="1259"/>
      <c r="C2" s="1259"/>
      <c r="D2" s="1259"/>
      <c r="E2" s="1259"/>
      <c r="F2" s="1259"/>
      <c r="G2" s="1259"/>
      <c r="H2" s="1259"/>
      <c r="I2" s="1259"/>
    </row>
    <row r="4" spans="1:9" x14ac:dyDescent="0.25">
      <c r="A4" s="112" t="s">
        <v>2223</v>
      </c>
    </row>
    <row r="5" spans="1:9" ht="17.25" thickBot="1" x14ac:dyDescent="0.3">
      <c r="A5" s="42"/>
    </row>
    <row r="6" spans="1:9" x14ac:dyDescent="0.25">
      <c r="A6" s="1304"/>
      <c r="B6" s="1289" t="s">
        <v>2583</v>
      </c>
      <c r="C6" s="1290"/>
      <c r="D6" s="1290"/>
      <c r="E6" s="1290"/>
      <c r="F6" s="1290"/>
      <c r="G6" s="1290"/>
      <c r="H6" s="1290"/>
      <c r="I6" s="1291"/>
    </row>
    <row r="7" spans="1:9" ht="160.5" customHeight="1" x14ac:dyDescent="0.25">
      <c r="A7" s="1305"/>
      <c r="B7" s="137" t="s">
        <v>16</v>
      </c>
      <c r="C7" s="44" t="s">
        <v>11</v>
      </c>
      <c r="D7" s="9" t="s">
        <v>12</v>
      </c>
      <c r="E7" s="9" t="s">
        <v>10</v>
      </c>
      <c r="F7" s="9" t="s">
        <v>2</v>
      </c>
      <c r="G7" s="9" t="s">
        <v>3</v>
      </c>
      <c r="H7" s="9" t="s">
        <v>4</v>
      </c>
      <c r="I7" s="10" t="s">
        <v>5</v>
      </c>
    </row>
    <row r="8" spans="1:9" ht="13.5" customHeight="1" x14ac:dyDescent="0.25">
      <c r="A8" s="71"/>
      <c r="B8" s="11">
        <v>1</v>
      </c>
      <c r="C8" s="12" t="s">
        <v>22</v>
      </c>
      <c r="D8" s="12">
        <v>3</v>
      </c>
      <c r="E8" s="12" t="s">
        <v>13</v>
      </c>
      <c r="F8" s="12">
        <v>5</v>
      </c>
      <c r="G8" s="12" t="s">
        <v>14</v>
      </c>
      <c r="H8" s="12" t="s">
        <v>1489</v>
      </c>
      <c r="I8" s="13" t="s">
        <v>15</v>
      </c>
    </row>
    <row r="9" spans="1:9" s="7" customFormat="1" x14ac:dyDescent="0.25">
      <c r="A9" s="712" t="s">
        <v>0</v>
      </c>
      <c r="B9" s="476">
        <f>B10+B174</f>
        <v>8392.2778329530011</v>
      </c>
      <c r="C9" s="32">
        <f>C10+C174</f>
        <v>50.555890559957824</v>
      </c>
      <c r="D9" s="32"/>
      <c r="E9" s="32"/>
      <c r="F9" s="714"/>
      <c r="G9" s="32">
        <f>G10+G174</f>
        <v>54525.350000000006</v>
      </c>
      <c r="H9" s="32">
        <f>H10+H174</f>
        <v>12862.53</v>
      </c>
      <c r="I9" s="87">
        <f>I10+I174</f>
        <v>67387.88</v>
      </c>
    </row>
    <row r="10" spans="1:9" s="7" customFormat="1" x14ac:dyDescent="0.25">
      <c r="A10" s="397" t="s">
        <v>1490</v>
      </c>
      <c r="B10" s="477">
        <f>SUM(B11,B82,B144,B169)</f>
        <v>8046.2778329530011</v>
      </c>
      <c r="C10" s="33">
        <f t="shared" ref="C10:I10" si="0">SUM(C11,C82,C144,C169)</f>
        <v>48.471553210560231</v>
      </c>
      <c r="D10" s="33"/>
      <c r="E10" s="33"/>
      <c r="F10" s="715"/>
      <c r="G10" s="33">
        <f t="shared" si="0"/>
        <v>53271.73</v>
      </c>
      <c r="H10" s="33">
        <f t="shared" si="0"/>
        <v>12566.800000000001</v>
      </c>
      <c r="I10" s="132">
        <f t="shared" si="0"/>
        <v>65838.53</v>
      </c>
    </row>
    <row r="11" spans="1:9" ht="33" x14ac:dyDescent="0.25">
      <c r="A11" s="496" t="s">
        <v>9</v>
      </c>
      <c r="B11" s="716">
        <f>SUM(B12:B81)</f>
        <v>3806.172</v>
      </c>
      <c r="C11" s="707">
        <f t="shared" ref="C11:I11" si="1">SUM(C12:C81)</f>
        <v>22.928746987951801</v>
      </c>
      <c r="D11" s="707"/>
      <c r="E11" s="707"/>
      <c r="F11" s="708"/>
      <c r="G11" s="707">
        <f t="shared" si="1"/>
        <v>33518.090000000004</v>
      </c>
      <c r="H11" s="707">
        <f t="shared" si="1"/>
        <v>7906.9299999999976</v>
      </c>
      <c r="I11" s="710">
        <f t="shared" si="1"/>
        <v>41425.019999999997</v>
      </c>
    </row>
    <row r="12" spans="1:9" x14ac:dyDescent="0.25">
      <c r="A12" s="494" t="s">
        <v>1491</v>
      </c>
      <c r="B12" s="717">
        <v>48</v>
      </c>
      <c r="C12" s="704">
        <f>B12/166</f>
        <v>0.28915662650602408</v>
      </c>
      <c r="D12" s="704">
        <v>10</v>
      </c>
      <c r="E12" s="704">
        <f>D12*B12</f>
        <v>480</v>
      </c>
      <c r="F12" s="70">
        <v>1</v>
      </c>
      <c r="G12" s="704">
        <f>ROUND(E12*F12,2)</f>
        <v>480</v>
      </c>
      <c r="H12" s="704">
        <f>ROUND(G12*0.2359,2)</f>
        <v>113.23</v>
      </c>
      <c r="I12" s="705">
        <f t="shared" ref="I12:I43" si="2">G12+H12</f>
        <v>593.23</v>
      </c>
    </row>
    <row r="13" spans="1:9" x14ac:dyDescent="0.25">
      <c r="A13" s="494" t="s">
        <v>1491</v>
      </c>
      <c r="B13" s="717">
        <v>48</v>
      </c>
      <c r="C13" s="704">
        <f>B13/166</f>
        <v>0.28915662650602408</v>
      </c>
      <c r="D13" s="704">
        <v>10</v>
      </c>
      <c r="E13" s="704">
        <f>D13*B13</f>
        <v>480</v>
      </c>
      <c r="F13" s="70">
        <v>0.5</v>
      </c>
      <c r="G13" s="704">
        <f t="shared" ref="G13:G76" si="3">ROUND(E13*F13,2)</f>
        <v>240</v>
      </c>
      <c r="H13" s="704">
        <f t="shared" ref="H13:H76" si="4">ROUND(G13*0.2359,2)</f>
        <v>56.62</v>
      </c>
      <c r="I13" s="705">
        <f t="shared" si="2"/>
        <v>296.62</v>
      </c>
    </row>
    <row r="14" spans="1:9" x14ac:dyDescent="0.25">
      <c r="A14" s="494" t="s">
        <v>1491</v>
      </c>
      <c r="B14" s="717">
        <v>56</v>
      </c>
      <c r="C14" s="704">
        <f t="shared" ref="C14:C105" si="5">B14/166</f>
        <v>0.33734939759036142</v>
      </c>
      <c r="D14" s="704">
        <v>10</v>
      </c>
      <c r="E14" s="704">
        <f t="shared" ref="E14:E81" si="6">D14*B14</f>
        <v>560</v>
      </c>
      <c r="F14" s="70">
        <v>1</v>
      </c>
      <c r="G14" s="704">
        <f t="shared" si="3"/>
        <v>560</v>
      </c>
      <c r="H14" s="704">
        <f t="shared" si="4"/>
        <v>132.1</v>
      </c>
      <c r="I14" s="705">
        <f t="shared" si="2"/>
        <v>692.1</v>
      </c>
    </row>
    <row r="15" spans="1:9" x14ac:dyDescent="0.25">
      <c r="A15" s="494" t="s">
        <v>1491</v>
      </c>
      <c r="B15" s="717">
        <v>38</v>
      </c>
      <c r="C15" s="704">
        <f t="shared" si="5"/>
        <v>0.2289156626506024</v>
      </c>
      <c r="D15" s="704">
        <v>10</v>
      </c>
      <c r="E15" s="704">
        <f t="shared" si="6"/>
        <v>380</v>
      </c>
      <c r="F15" s="70">
        <v>0.5</v>
      </c>
      <c r="G15" s="704">
        <f t="shared" si="3"/>
        <v>190</v>
      </c>
      <c r="H15" s="704">
        <f t="shared" si="4"/>
        <v>44.82</v>
      </c>
      <c r="I15" s="705">
        <f t="shared" si="2"/>
        <v>234.82</v>
      </c>
    </row>
    <row r="16" spans="1:9" x14ac:dyDescent="0.25">
      <c r="A16" s="494" t="s">
        <v>1491</v>
      </c>
      <c r="B16" s="717">
        <v>32</v>
      </c>
      <c r="C16" s="704">
        <f>B16/166</f>
        <v>0.19277108433734941</v>
      </c>
      <c r="D16" s="704">
        <v>10</v>
      </c>
      <c r="E16" s="704">
        <f t="shared" si="6"/>
        <v>320</v>
      </c>
      <c r="F16" s="70">
        <v>0.5</v>
      </c>
      <c r="G16" s="704">
        <f t="shared" si="3"/>
        <v>160</v>
      </c>
      <c r="H16" s="704">
        <f t="shared" si="4"/>
        <v>37.74</v>
      </c>
      <c r="I16" s="705">
        <f t="shared" si="2"/>
        <v>197.74</v>
      </c>
    </row>
    <row r="17" spans="1:9" x14ac:dyDescent="0.25">
      <c r="A17" s="494" t="s">
        <v>1491</v>
      </c>
      <c r="B17" s="717">
        <v>16</v>
      </c>
      <c r="C17" s="704">
        <f t="shared" si="5"/>
        <v>9.6385542168674704E-2</v>
      </c>
      <c r="D17" s="704">
        <v>10</v>
      </c>
      <c r="E17" s="704">
        <f t="shared" si="6"/>
        <v>160</v>
      </c>
      <c r="F17" s="70">
        <v>1</v>
      </c>
      <c r="G17" s="704">
        <f t="shared" si="3"/>
        <v>160</v>
      </c>
      <c r="H17" s="704">
        <f t="shared" si="4"/>
        <v>37.74</v>
      </c>
      <c r="I17" s="705">
        <f t="shared" si="2"/>
        <v>197.74</v>
      </c>
    </row>
    <row r="18" spans="1:9" x14ac:dyDescent="0.25">
      <c r="A18" s="494" t="s">
        <v>1491</v>
      </c>
      <c r="B18" s="717">
        <v>95</v>
      </c>
      <c r="C18" s="704">
        <f t="shared" si="5"/>
        <v>0.57228915662650603</v>
      </c>
      <c r="D18" s="704">
        <v>10</v>
      </c>
      <c r="E18" s="704">
        <f t="shared" si="6"/>
        <v>950</v>
      </c>
      <c r="F18" s="70">
        <v>1</v>
      </c>
      <c r="G18" s="704">
        <f t="shared" si="3"/>
        <v>950</v>
      </c>
      <c r="H18" s="704">
        <f t="shared" si="4"/>
        <v>224.11</v>
      </c>
      <c r="I18" s="705">
        <f t="shared" si="2"/>
        <v>1174.1100000000001</v>
      </c>
    </row>
    <row r="19" spans="1:9" x14ac:dyDescent="0.25">
      <c r="A19" s="494" t="s">
        <v>1491</v>
      </c>
      <c r="B19" s="717">
        <v>64</v>
      </c>
      <c r="C19" s="704">
        <f t="shared" si="5"/>
        <v>0.38554216867469882</v>
      </c>
      <c r="D19" s="704">
        <v>10</v>
      </c>
      <c r="E19" s="704">
        <f t="shared" si="6"/>
        <v>640</v>
      </c>
      <c r="F19" s="70">
        <v>0.5</v>
      </c>
      <c r="G19" s="704">
        <f t="shared" si="3"/>
        <v>320</v>
      </c>
      <c r="H19" s="704">
        <f t="shared" si="4"/>
        <v>75.489999999999995</v>
      </c>
      <c r="I19" s="705">
        <f t="shared" si="2"/>
        <v>395.49</v>
      </c>
    </row>
    <row r="20" spans="1:9" x14ac:dyDescent="0.25">
      <c r="A20" s="494" t="s">
        <v>1491</v>
      </c>
      <c r="B20" s="717">
        <v>100</v>
      </c>
      <c r="C20" s="704">
        <f t="shared" si="5"/>
        <v>0.60240963855421692</v>
      </c>
      <c r="D20" s="704">
        <v>10</v>
      </c>
      <c r="E20" s="704">
        <f t="shared" si="6"/>
        <v>1000</v>
      </c>
      <c r="F20" s="70">
        <v>1</v>
      </c>
      <c r="G20" s="704">
        <f t="shared" si="3"/>
        <v>1000</v>
      </c>
      <c r="H20" s="704">
        <f t="shared" si="4"/>
        <v>235.9</v>
      </c>
      <c r="I20" s="705">
        <f t="shared" si="2"/>
        <v>1235.9000000000001</v>
      </c>
    </row>
    <row r="21" spans="1:9" x14ac:dyDescent="0.25">
      <c r="A21" s="494" t="s">
        <v>1491</v>
      </c>
      <c r="B21" s="717">
        <v>75.5</v>
      </c>
      <c r="C21" s="704">
        <f t="shared" si="5"/>
        <v>0.45481927710843373</v>
      </c>
      <c r="D21" s="704">
        <v>10</v>
      </c>
      <c r="E21" s="704">
        <f t="shared" si="6"/>
        <v>755</v>
      </c>
      <c r="F21" s="70">
        <v>0.5</v>
      </c>
      <c r="G21" s="704">
        <f t="shared" si="3"/>
        <v>377.5</v>
      </c>
      <c r="H21" s="704">
        <f t="shared" si="4"/>
        <v>89.05</v>
      </c>
      <c r="I21" s="705">
        <f t="shared" si="2"/>
        <v>466.55</v>
      </c>
    </row>
    <row r="22" spans="1:9" x14ac:dyDescent="0.25">
      <c r="A22" s="494" t="s">
        <v>1491</v>
      </c>
      <c r="B22" s="717">
        <v>48</v>
      </c>
      <c r="C22" s="704">
        <f t="shared" si="5"/>
        <v>0.28915662650602408</v>
      </c>
      <c r="D22" s="704">
        <v>10</v>
      </c>
      <c r="E22" s="704">
        <f t="shared" si="6"/>
        <v>480</v>
      </c>
      <c r="F22" s="70">
        <v>1</v>
      </c>
      <c r="G22" s="704">
        <f t="shared" si="3"/>
        <v>480</v>
      </c>
      <c r="H22" s="704">
        <f t="shared" si="4"/>
        <v>113.23</v>
      </c>
      <c r="I22" s="705">
        <f t="shared" si="2"/>
        <v>593.23</v>
      </c>
    </row>
    <row r="23" spans="1:9" x14ac:dyDescent="0.25">
      <c r="A23" s="494" t="s">
        <v>1491</v>
      </c>
      <c r="B23" s="717">
        <v>32</v>
      </c>
      <c r="C23" s="704">
        <f t="shared" si="5"/>
        <v>0.19277108433734941</v>
      </c>
      <c r="D23" s="704">
        <v>10</v>
      </c>
      <c r="E23" s="704">
        <f t="shared" si="6"/>
        <v>320</v>
      </c>
      <c r="F23" s="70">
        <v>0.5</v>
      </c>
      <c r="G23" s="704">
        <f t="shared" si="3"/>
        <v>160</v>
      </c>
      <c r="H23" s="704">
        <f t="shared" si="4"/>
        <v>37.74</v>
      </c>
      <c r="I23" s="705">
        <f t="shared" si="2"/>
        <v>197.74</v>
      </c>
    </row>
    <row r="24" spans="1:9" x14ac:dyDescent="0.25">
      <c r="A24" s="494" t="s">
        <v>1491</v>
      </c>
      <c r="B24" s="717">
        <v>48</v>
      </c>
      <c r="C24" s="704">
        <f t="shared" si="5"/>
        <v>0.28915662650602408</v>
      </c>
      <c r="D24" s="704">
        <v>10</v>
      </c>
      <c r="E24" s="704">
        <f t="shared" si="6"/>
        <v>480</v>
      </c>
      <c r="F24" s="70">
        <v>1</v>
      </c>
      <c r="G24" s="704">
        <f t="shared" si="3"/>
        <v>480</v>
      </c>
      <c r="H24" s="704">
        <f t="shared" si="4"/>
        <v>113.23</v>
      </c>
      <c r="I24" s="705">
        <f t="shared" si="2"/>
        <v>593.23</v>
      </c>
    </row>
    <row r="25" spans="1:9" x14ac:dyDescent="0.25">
      <c r="A25" s="494" t="s">
        <v>1491</v>
      </c>
      <c r="B25" s="717">
        <v>56</v>
      </c>
      <c r="C25" s="704">
        <f t="shared" si="5"/>
        <v>0.33734939759036142</v>
      </c>
      <c r="D25" s="704">
        <v>10</v>
      </c>
      <c r="E25" s="704">
        <f t="shared" si="6"/>
        <v>560</v>
      </c>
      <c r="F25" s="70">
        <v>0.5</v>
      </c>
      <c r="G25" s="704">
        <f t="shared" si="3"/>
        <v>280</v>
      </c>
      <c r="H25" s="704">
        <f t="shared" si="4"/>
        <v>66.05</v>
      </c>
      <c r="I25" s="705">
        <f t="shared" si="2"/>
        <v>346.05</v>
      </c>
    </row>
    <row r="26" spans="1:9" x14ac:dyDescent="0.25">
      <c r="A26" s="494" t="s">
        <v>1491</v>
      </c>
      <c r="B26" s="717">
        <v>24</v>
      </c>
      <c r="C26" s="704">
        <f t="shared" si="5"/>
        <v>0.14457831325301204</v>
      </c>
      <c r="D26" s="704">
        <v>10</v>
      </c>
      <c r="E26" s="704">
        <f t="shared" si="6"/>
        <v>240</v>
      </c>
      <c r="F26" s="70">
        <v>1</v>
      </c>
      <c r="G26" s="704">
        <f t="shared" si="3"/>
        <v>240</v>
      </c>
      <c r="H26" s="704">
        <f t="shared" si="4"/>
        <v>56.62</v>
      </c>
      <c r="I26" s="705">
        <f t="shared" si="2"/>
        <v>296.62</v>
      </c>
    </row>
    <row r="27" spans="1:9" x14ac:dyDescent="0.25">
      <c r="A27" s="494" t="s">
        <v>1491</v>
      </c>
      <c r="B27" s="717">
        <v>40</v>
      </c>
      <c r="C27" s="704">
        <f t="shared" si="5"/>
        <v>0.24096385542168675</v>
      </c>
      <c r="D27" s="704">
        <v>10</v>
      </c>
      <c r="E27" s="704">
        <f t="shared" si="6"/>
        <v>400</v>
      </c>
      <c r="F27" s="70">
        <v>0.5</v>
      </c>
      <c r="G27" s="704">
        <f t="shared" si="3"/>
        <v>200</v>
      </c>
      <c r="H27" s="704">
        <f t="shared" si="4"/>
        <v>47.18</v>
      </c>
      <c r="I27" s="705">
        <f t="shared" si="2"/>
        <v>247.18</v>
      </c>
    </row>
    <row r="28" spans="1:9" x14ac:dyDescent="0.25">
      <c r="A28" s="494" t="s">
        <v>1491</v>
      </c>
      <c r="B28" s="717">
        <v>24</v>
      </c>
      <c r="C28" s="704">
        <f t="shared" si="5"/>
        <v>0.14457831325301204</v>
      </c>
      <c r="D28" s="704">
        <v>10</v>
      </c>
      <c r="E28" s="704">
        <f t="shared" si="6"/>
        <v>240</v>
      </c>
      <c r="F28" s="70">
        <v>0.5</v>
      </c>
      <c r="G28" s="704">
        <f t="shared" si="3"/>
        <v>120</v>
      </c>
      <c r="H28" s="704">
        <f t="shared" si="4"/>
        <v>28.31</v>
      </c>
      <c r="I28" s="705">
        <f t="shared" si="2"/>
        <v>148.31</v>
      </c>
    </row>
    <row r="29" spans="1:9" x14ac:dyDescent="0.25">
      <c r="A29" s="494" t="s">
        <v>1491</v>
      </c>
      <c r="B29" s="717">
        <v>15.5</v>
      </c>
      <c r="C29" s="704">
        <f t="shared" si="5"/>
        <v>9.337349397590361E-2</v>
      </c>
      <c r="D29" s="704">
        <v>10</v>
      </c>
      <c r="E29" s="704">
        <f t="shared" si="6"/>
        <v>155</v>
      </c>
      <c r="F29" s="70">
        <v>1</v>
      </c>
      <c r="G29" s="704">
        <f t="shared" si="3"/>
        <v>155</v>
      </c>
      <c r="H29" s="704">
        <f t="shared" si="4"/>
        <v>36.56</v>
      </c>
      <c r="I29" s="705">
        <f t="shared" si="2"/>
        <v>191.56</v>
      </c>
    </row>
    <row r="30" spans="1:9" x14ac:dyDescent="0.25">
      <c r="A30" s="494" t="s">
        <v>1491</v>
      </c>
      <c r="B30" s="717">
        <v>15.5</v>
      </c>
      <c r="C30" s="704">
        <f t="shared" si="5"/>
        <v>9.337349397590361E-2</v>
      </c>
      <c r="D30" s="704">
        <v>10</v>
      </c>
      <c r="E30" s="704">
        <f t="shared" si="6"/>
        <v>155</v>
      </c>
      <c r="F30" s="70">
        <v>0.5</v>
      </c>
      <c r="G30" s="704">
        <f t="shared" si="3"/>
        <v>77.5</v>
      </c>
      <c r="H30" s="704">
        <f t="shared" si="4"/>
        <v>18.28</v>
      </c>
      <c r="I30" s="705">
        <f t="shared" si="2"/>
        <v>95.78</v>
      </c>
    </row>
    <row r="31" spans="1:9" x14ac:dyDescent="0.25">
      <c r="A31" s="494" t="s">
        <v>1491</v>
      </c>
      <c r="B31" s="717">
        <v>60</v>
      </c>
      <c r="C31" s="704">
        <f t="shared" si="5"/>
        <v>0.36144578313253012</v>
      </c>
      <c r="D31" s="704">
        <v>6.1</v>
      </c>
      <c r="E31" s="704">
        <f t="shared" si="6"/>
        <v>366</v>
      </c>
      <c r="F31" s="70">
        <v>1</v>
      </c>
      <c r="G31" s="704">
        <f t="shared" si="3"/>
        <v>366</v>
      </c>
      <c r="H31" s="704">
        <f t="shared" si="4"/>
        <v>86.34</v>
      </c>
      <c r="I31" s="705">
        <f t="shared" si="2"/>
        <v>452.34000000000003</v>
      </c>
    </row>
    <row r="32" spans="1:9" x14ac:dyDescent="0.25">
      <c r="A32" s="494" t="s">
        <v>1491</v>
      </c>
      <c r="B32" s="717">
        <v>28</v>
      </c>
      <c r="C32" s="704">
        <f t="shared" si="5"/>
        <v>0.16867469879518071</v>
      </c>
      <c r="D32" s="704">
        <v>6.1</v>
      </c>
      <c r="E32" s="704">
        <f t="shared" si="6"/>
        <v>170.79999999999998</v>
      </c>
      <c r="F32" s="70">
        <v>0.5</v>
      </c>
      <c r="G32" s="704">
        <f t="shared" si="3"/>
        <v>85.4</v>
      </c>
      <c r="H32" s="704">
        <f t="shared" si="4"/>
        <v>20.149999999999999</v>
      </c>
      <c r="I32" s="705">
        <f t="shared" si="2"/>
        <v>105.55000000000001</v>
      </c>
    </row>
    <row r="33" spans="1:9" x14ac:dyDescent="0.25">
      <c r="A33" s="494" t="s">
        <v>1491</v>
      </c>
      <c r="B33" s="717">
        <v>47</v>
      </c>
      <c r="C33" s="704">
        <f t="shared" si="5"/>
        <v>0.28313253012048195</v>
      </c>
      <c r="D33" s="704">
        <v>10</v>
      </c>
      <c r="E33" s="704">
        <f t="shared" si="6"/>
        <v>470</v>
      </c>
      <c r="F33" s="70">
        <v>1</v>
      </c>
      <c r="G33" s="704">
        <f t="shared" si="3"/>
        <v>470</v>
      </c>
      <c r="H33" s="704">
        <f t="shared" si="4"/>
        <v>110.87</v>
      </c>
      <c r="I33" s="705">
        <f t="shared" si="2"/>
        <v>580.87</v>
      </c>
    </row>
    <row r="34" spans="1:9" x14ac:dyDescent="0.25">
      <c r="A34" s="494" t="s">
        <v>1491</v>
      </c>
      <c r="B34" s="717">
        <v>28</v>
      </c>
      <c r="C34" s="704">
        <f>B34/166</f>
        <v>0.16867469879518071</v>
      </c>
      <c r="D34" s="704">
        <v>10</v>
      </c>
      <c r="E34" s="704">
        <f>D34*B34</f>
        <v>280</v>
      </c>
      <c r="F34" s="70">
        <v>0.5</v>
      </c>
      <c r="G34" s="704">
        <f t="shared" si="3"/>
        <v>140</v>
      </c>
      <c r="H34" s="704">
        <f t="shared" si="4"/>
        <v>33.03</v>
      </c>
      <c r="I34" s="705">
        <f t="shared" si="2"/>
        <v>173.03</v>
      </c>
    </row>
    <row r="35" spans="1:9" x14ac:dyDescent="0.25">
      <c r="A35" s="494" t="s">
        <v>1491</v>
      </c>
      <c r="B35" s="717">
        <v>84</v>
      </c>
      <c r="C35" s="704">
        <f t="shared" si="5"/>
        <v>0.50602409638554213</v>
      </c>
      <c r="D35" s="704">
        <v>10</v>
      </c>
      <c r="E35" s="704">
        <f t="shared" si="6"/>
        <v>840</v>
      </c>
      <c r="F35" s="70">
        <v>1</v>
      </c>
      <c r="G35" s="704">
        <f t="shared" si="3"/>
        <v>840</v>
      </c>
      <c r="H35" s="704">
        <f t="shared" si="4"/>
        <v>198.16</v>
      </c>
      <c r="I35" s="705">
        <f t="shared" si="2"/>
        <v>1038.1600000000001</v>
      </c>
    </row>
    <row r="36" spans="1:9" x14ac:dyDescent="0.25">
      <c r="A36" s="494" t="s">
        <v>1491</v>
      </c>
      <c r="B36" s="717">
        <v>56</v>
      </c>
      <c r="C36" s="704">
        <f t="shared" si="5"/>
        <v>0.33734939759036142</v>
      </c>
      <c r="D36" s="704">
        <v>10</v>
      </c>
      <c r="E36" s="704">
        <f>D36*B36</f>
        <v>560</v>
      </c>
      <c r="F36" s="70">
        <v>0.5</v>
      </c>
      <c r="G36" s="704">
        <f t="shared" si="3"/>
        <v>280</v>
      </c>
      <c r="H36" s="704">
        <f t="shared" si="4"/>
        <v>66.05</v>
      </c>
      <c r="I36" s="705">
        <f t="shared" si="2"/>
        <v>346.05</v>
      </c>
    </row>
    <row r="37" spans="1:9" x14ac:dyDescent="0.25">
      <c r="A37" s="494" t="s">
        <v>1491</v>
      </c>
      <c r="B37" s="717">
        <v>100</v>
      </c>
      <c r="C37" s="704">
        <f t="shared" si="5"/>
        <v>0.60240963855421692</v>
      </c>
      <c r="D37" s="704">
        <v>8.6</v>
      </c>
      <c r="E37" s="704">
        <f t="shared" si="6"/>
        <v>860</v>
      </c>
      <c r="F37" s="70">
        <v>1</v>
      </c>
      <c r="G37" s="704">
        <f t="shared" si="3"/>
        <v>860</v>
      </c>
      <c r="H37" s="704">
        <f t="shared" si="4"/>
        <v>202.87</v>
      </c>
      <c r="I37" s="705">
        <f t="shared" si="2"/>
        <v>1062.8699999999999</v>
      </c>
    </row>
    <row r="38" spans="1:9" x14ac:dyDescent="0.25">
      <c r="A38" s="494" t="s">
        <v>1491</v>
      </c>
      <c r="B38" s="717">
        <v>25</v>
      </c>
      <c r="C38" s="704">
        <f t="shared" si="5"/>
        <v>0.15060240963855423</v>
      </c>
      <c r="D38" s="704">
        <v>8.6</v>
      </c>
      <c r="E38" s="704">
        <f t="shared" si="6"/>
        <v>215</v>
      </c>
      <c r="F38" s="70">
        <v>0.5</v>
      </c>
      <c r="G38" s="704">
        <f t="shared" si="3"/>
        <v>107.5</v>
      </c>
      <c r="H38" s="704">
        <f t="shared" si="4"/>
        <v>25.36</v>
      </c>
      <c r="I38" s="705">
        <f t="shared" si="2"/>
        <v>132.86000000000001</v>
      </c>
    </row>
    <row r="39" spans="1:9" x14ac:dyDescent="0.25">
      <c r="A39" s="494" t="s">
        <v>1491</v>
      </c>
      <c r="B39" s="717">
        <v>96</v>
      </c>
      <c r="C39" s="704">
        <f t="shared" si="5"/>
        <v>0.57831325301204817</v>
      </c>
      <c r="D39" s="704">
        <v>10</v>
      </c>
      <c r="E39" s="704">
        <f t="shared" si="6"/>
        <v>960</v>
      </c>
      <c r="F39" s="70">
        <v>1</v>
      </c>
      <c r="G39" s="704">
        <f t="shared" si="3"/>
        <v>960</v>
      </c>
      <c r="H39" s="704">
        <f t="shared" si="4"/>
        <v>226.46</v>
      </c>
      <c r="I39" s="705">
        <f t="shared" si="2"/>
        <v>1186.46</v>
      </c>
    </row>
    <row r="40" spans="1:9" x14ac:dyDescent="0.25">
      <c r="A40" s="494" t="s">
        <v>1491</v>
      </c>
      <c r="B40" s="717">
        <v>64</v>
      </c>
      <c r="C40" s="704">
        <f t="shared" si="5"/>
        <v>0.38554216867469882</v>
      </c>
      <c r="D40" s="704">
        <v>10</v>
      </c>
      <c r="E40" s="704">
        <f t="shared" si="6"/>
        <v>640</v>
      </c>
      <c r="F40" s="70">
        <v>0.5</v>
      </c>
      <c r="G40" s="704">
        <f t="shared" si="3"/>
        <v>320</v>
      </c>
      <c r="H40" s="704">
        <f t="shared" si="4"/>
        <v>75.489999999999995</v>
      </c>
      <c r="I40" s="705">
        <f t="shared" si="2"/>
        <v>395.49</v>
      </c>
    </row>
    <row r="41" spans="1:9" x14ac:dyDescent="0.25">
      <c r="A41" s="494" t="s">
        <v>1491</v>
      </c>
      <c r="B41" s="717">
        <v>80</v>
      </c>
      <c r="C41" s="704">
        <f>B41/166</f>
        <v>0.48192771084337349</v>
      </c>
      <c r="D41" s="704">
        <v>8.6</v>
      </c>
      <c r="E41" s="704">
        <f t="shared" si="6"/>
        <v>688</v>
      </c>
      <c r="F41" s="70">
        <v>1</v>
      </c>
      <c r="G41" s="704">
        <f t="shared" si="3"/>
        <v>688</v>
      </c>
      <c r="H41" s="704">
        <f t="shared" si="4"/>
        <v>162.30000000000001</v>
      </c>
      <c r="I41" s="705">
        <f t="shared" si="2"/>
        <v>850.3</v>
      </c>
    </row>
    <row r="42" spans="1:9" x14ac:dyDescent="0.25">
      <c r="A42" s="494" t="s">
        <v>1491</v>
      </c>
      <c r="B42" s="717">
        <v>34</v>
      </c>
      <c r="C42" s="704">
        <f t="shared" si="5"/>
        <v>0.20481927710843373</v>
      </c>
      <c r="D42" s="704">
        <v>10</v>
      </c>
      <c r="E42" s="704">
        <f t="shared" si="6"/>
        <v>340</v>
      </c>
      <c r="F42" s="70">
        <v>1</v>
      </c>
      <c r="G42" s="704">
        <f t="shared" si="3"/>
        <v>340</v>
      </c>
      <c r="H42" s="704">
        <f t="shared" si="4"/>
        <v>80.209999999999994</v>
      </c>
      <c r="I42" s="705">
        <f t="shared" si="2"/>
        <v>420.21</v>
      </c>
    </row>
    <row r="43" spans="1:9" x14ac:dyDescent="0.25">
      <c r="A43" s="494" t="s">
        <v>1491</v>
      </c>
      <c r="B43" s="717">
        <v>24</v>
      </c>
      <c r="C43" s="704">
        <f t="shared" si="5"/>
        <v>0.14457831325301204</v>
      </c>
      <c r="D43" s="704">
        <v>8.6</v>
      </c>
      <c r="E43" s="704">
        <f t="shared" si="6"/>
        <v>206.39999999999998</v>
      </c>
      <c r="F43" s="70">
        <v>1</v>
      </c>
      <c r="G43" s="704">
        <f t="shared" si="3"/>
        <v>206.4</v>
      </c>
      <c r="H43" s="704">
        <f t="shared" si="4"/>
        <v>48.69</v>
      </c>
      <c r="I43" s="705">
        <f t="shared" si="2"/>
        <v>255.09</v>
      </c>
    </row>
    <row r="44" spans="1:9" x14ac:dyDescent="0.25">
      <c r="A44" s="494" t="s">
        <v>1491</v>
      </c>
      <c r="B44" s="717">
        <v>102</v>
      </c>
      <c r="C44" s="704">
        <f t="shared" si="5"/>
        <v>0.61445783132530118</v>
      </c>
      <c r="D44" s="704">
        <v>10</v>
      </c>
      <c r="E44" s="704">
        <f t="shared" si="6"/>
        <v>1020</v>
      </c>
      <c r="F44" s="70">
        <v>1</v>
      </c>
      <c r="G44" s="704">
        <f t="shared" si="3"/>
        <v>1020</v>
      </c>
      <c r="H44" s="704">
        <f t="shared" si="4"/>
        <v>240.62</v>
      </c>
      <c r="I44" s="705">
        <f t="shared" ref="I44:I75" si="7">G44+H44</f>
        <v>1260.6199999999999</v>
      </c>
    </row>
    <row r="45" spans="1:9" x14ac:dyDescent="0.25">
      <c r="A45" s="494" t="s">
        <v>1491</v>
      </c>
      <c r="B45" s="717">
        <v>31.5</v>
      </c>
      <c r="C45" s="704">
        <f t="shared" si="5"/>
        <v>0.18975903614457831</v>
      </c>
      <c r="D45" s="704">
        <v>10</v>
      </c>
      <c r="E45" s="704">
        <f t="shared" si="6"/>
        <v>315</v>
      </c>
      <c r="F45" s="70">
        <v>0.5</v>
      </c>
      <c r="G45" s="704">
        <f t="shared" si="3"/>
        <v>157.5</v>
      </c>
      <c r="H45" s="704">
        <f t="shared" si="4"/>
        <v>37.15</v>
      </c>
      <c r="I45" s="705">
        <f t="shared" si="7"/>
        <v>194.65</v>
      </c>
    </row>
    <row r="46" spans="1:9" x14ac:dyDescent="0.25">
      <c r="A46" s="494" t="s">
        <v>1491</v>
      </c>
      <c r="B46" s="717">
        <v>75</v>
      </c>
      <c r="C46" s="704">
        <f t="shared" si="5"/>
        <v>0.45180722891566266</v>
      </c>
      <c r="D46" s="704">
        <v>10</v>
      </c>
      <c r="E46" s="704">
        <f t="shared" si="6"/>
        <v>750</v>
      </c>
      <c r="F46" s="70">
        <v>1</v>
      </c>
      <c r="G46" s="704">
        <f t="shared" si="3"/>
        <v>750</v>
      </c>
      <c r="H46" s="704">
        <f t="shared" si="4"/>
        <v>176.93</v>
      </c>
      <c r="I46" s="705">
        <f t="shared" si="7"/>
        <v>926.93000000000006</v>
      </c>
    </row>
    <row r="47" spans="1:9" ht="15.75" customHeight="1" x14ac:dyDescent="0.25">
      <c r="A47" s="494" t="s">
        <v>1491</v>
      </c>
      <c r="B47" s="717">
        <v>51</v>
      </c>
      <c r="C47" s="704">
        <f t="shared" si="5"/>
        <v>0.30722891566265059</v>
      </c>
      <c r="D47" s="704">
        <v>10</v>
      </c>
      <c r="E47" s="704">
        <f t="shared" si="6"/>
        <v>510</v>
      </c>
      <c r="F47" s="70">
        <v>0.5</v>
      </c>
      <c r="G47" s="704">
        <f t="shared" si="3"/>
        <v>255</v>
      </c>
      <c r="H47" s="704">
        <f t="shared" si="4"/>
        <v>60.15</v>
      </c>
      <c r="I47" s="705">
        <f t="shared" si="7"/>
        <v>315.14999999999998</v>
      </c>
    </row>
    <row r="48" spans="1:9" x14ac:dyDescent="0.25">
      <c r="A48" s="494" t="s">
        <v>1491</v>
      </c>
      <c r="B48" s="717">
        <v>48</v>
      </c>
      <c r="C48" s="704">
        <f t="shared" si="5"/>
        <v>0.28915662650602408</v>
      </c>
      <c r="D48" s="704">
        <v>8.6</v>
      </c>
      <c r="E48" s="704">
        <f t="shared" si="6"/>
        <v>412.79999999999995</v>
      </c>
      <c r="F48" s="70">
        <v>1</v>
      </c>
      <c r="G48" s="704">
        <f t="shared" si="3"/>
        <v>412.8</v>
      </c>
      <c r="H48" s="704">
        <f t="shared" si="4"/>
        <v>97.38</v>
      </c>
      <c r="I48" s="705">
        <f t="shared" si="7"/>
        <v>510.18</v>
      </c>
    </row>
    <row r="49" spans="1:9" x14ac:dyDescent="0.25">
      <c r="A49" s="494" t="s">
        <v>1491</v>
      </c>
      <c r="B49" s="717">
        <v>52</v>
      </c>
      <c r="C49" s="704">
        <f>B49/166</f>
        <v>0.31325301204819278</v>
      </c>
      <c r="D49" s="704">
        <v>10</v>
      </c>
      <c r="E49" s="704">
        <f t="shared" si="6"/>
        <v>520</v>
      </c>
      <c r="F49" s="70">
        <v>1</v>
      </c>
      <c r="G49" s="704">
        <f t="shared" si="3"/>
        <v>520</v>
      </c>
      <c r="H49" s="704">
        <f t="shared" si="4"/>
        <v>122.67</v>
      </c>
      <c r="I49" s="705">
        <f t="shared" si="7"/>
        <v>642.66999999999996</v>
      </c>
    </row>
    <row r="50" spans="1:9" x14ac:dyDescent="0.25">
      <c r="A50" s="494" t="s">
        <v>1491</v>
      </c>
      <c r="B50" s="717">
        <v>28</v>
      </c>
      <c r="C50" s="704">
        <f>B50/166</f>
        <v>0.16867469879518071</v>
      </c>
      <c r="D50" s="704">
        <v>10</v>
      </c>
      <c r="E50" s="704">
        <f t="shared" si="6"/>
        <v>280</v>
      </c>
      <c r="F50" s="70">
        <v>0.5</v>
      </c>
      <c r="G50" s="704">
        <f t="shared" si="3"/>
        <v>140</v>
      </c>
      <c r="H50" s="704">
        <f t="shared" si="4"/>
        <v>33.03</v>
      </c>
      <c r="I50" s="705">
        <f t="shared" si="7"/>
        <v>173.03</v>
      </c>
    </row>
    <row r="51" spans="1:9" x14ac:dyDescent="0.25">
      <c r="A51" s="494" t="s">
        <v>1491</v>
      </c>
      <c r="B51" s="717">
        <v>32</v>
      </c>
      <c r="C51" s="704">
        <f t="shared" si="5"/>
        <v>0.19277108433734941</v>
      </c>
      <c r="D51" s="704">
        <v>10</v>
      </c>
      <c r="E51" s="704">
        <f t="shared" si="6"/>
        <v>320</v>
      </c>
      <c r="F51" s="70">
        <v>1</v>
      </c>
      <c r="G51" s="704">
        <f t="shared" si="3"/>
        <v>320</v>
      </c>
      <c r="H51" s="704">
        <f t="shared" si="4"/>
        <v>75.489999999999995</v>
      </c>
      <c r="I51" s="705">
        <f t="shared" si="7"/>
        <v>395.49</v>
      </c>
    </row>
    <row r="52" spans="1:9" x14ac:dyDescent="0.25">
      <c r="A52" s="494" t="s">
        <v>1491</v>
      </c>
      <c r="B52" s="717">
        <v>41</v>
      </c>
      <c r="C52" s="704">
        <f t="shared" si="5"/>
        <v>0.24698795180722891</v>
      </c>
      <c r="D52" s="704">
        <v>10</v>
      </c>
      <c r="E52" s="704">
        <f t="shared" si="6"/>
        <v>410</v>
      </c>
      <c r="F52" s="70">
        <v>0.5</v>
      </c>
      <c r="G52" s="704">
        <f t="shared" si="3"/>
        <v>205</v>
      </c>
      <c r="H52" s="704">
        <f t="shared" si="4"/>
        <v>48.36</v>
      </c>
      <c r="I52" s="705">
        <f t="shared" si="7"/>
        <v>253.36</v>
      </c>
    </row>
    <row r="53" spans="1:9" x14ac:dyDescent="0.25">
      <c r="A53" s="494" t="s">
        <v>1491</v>
      </c>
      <c r="B53" s="717">
        <v>16</v>
      </c>
      <c r="C53" s="704">
        <f t="shared" si="5"/>
        <v>9.6385542168674704E-2</v>
      </c>
      <c r="D53" s="704">
        <v>10</v>
      </c>
      <c r="E53" s="704">
        <f t="shared" si="6"/>
        <v>160</v>
      </c>
      <c r="F53" s="70">
        <v>1</v>
      </c>
      <c r="G53" s="704">
        <f t="shared" si="3"/>
        <v>160</v>
      </c>
      <c r="H53" s="704">
        <f t="shared" si="4"/>
        <v>37.74</v>
      </c>
      <c r="I53" s="705">
        <f t="shared" si="7"/>
        <v>197.74</v>
      </c>
    </row>
    <row r="54" spans="1:9" x14ac:dyDescent="0.25">
      <c r="A54" s="494" t="s">
        <v>1491</v>
      </c>
      <c r="B54" s="717">
        <v>16</v>
      </c>
      <c r="C54" s="704">
        <f t="shared" si="5"/>
        <v>9.6385542168674704E-2</v>
      </c>
      <c r="D54" s="704">
        <v>10</v>
      </c>
      <c r="E54" s="704">
        <f t="shared" si="6"/>
        <v>160</v>
      </c>
      <c r="F54" s="70">
        <v>0.5</v>
      </c>
      <c r="G54" s="704">
        <f t="shared" si="3"/>
        <v>80</v>
      </c>
      <c r="H54" s="704">
        <f t="shared" si="4"/>
        <v>18.87</v>
      </c>
      <c r="I54" s="705">
        <f t="shared" si="7"/>
        <v>98.87</v>
      </c>
    </row>
    <row r="55" spans="1:9" x14ac:dyDescent="0.25">
      <c r="A55" s="494" t="s">
        <v>1491</v>
      </c>
      <c r="B55" s="717">
        <v>20</v>
      </c>
      <c r="C55" s="704">
        <f>B55/166</f>
        <v>0.12048192771084337</v>
      </c>
      <c r="D55" s="704">
        <v>10</v>
      </c>
      <c r="E55" s="704">
        <f>D55*B55</f>
        <v>200</v>
      </c>
      <c r="F55" s="70">
        <v>1</v>
      </c>
      <c r="G55" s="704">
        <f t="shared" si="3"/>
        <v>200</v>
      </c>
      <c r="H55" s="704">
        <f t="shared" si="4"/>
        <v>47.18</v>
      </c>
      <c r="I55" s="705">
        <f t="shared" si="7"/>
        <v>247.18</v>
      </c>
    </row>
    <row r="56" spans="1:9" x14ac:dyDescent="0.25">
      <c r="A56" s="494" t="s">
        <v>1491</v>
      </c>
      <c r="B56" s="717">
        <v>40</v>
      </c>
      <c r="C56" s="704">
        <f>B56/166</f>
        <v>0.24096385542168675</v>
      </c>
      <c r="D56" s="704">
        <v>10</v>
      </c>
      <c r="E56" s="704">
        <f>D56*B56</f>
        <v>400</v>
      </c>
      <c r="F56" s="70">
        <v>0.5</v>
      </c>
      <c r="G56" s="704">
        <f t="shared" si="3"/>
        <v>200</v>
      </c>
      <c r="H56" s="704">
        <f t="shared" si="4"/>
        <v>47.18</v>
      </c>
      <c r="I56" s="705">
        <f t="shared" si="7"/>
        <v>247.18</v>
      </c>
    </row>
    <row r="57" spans="1:9" x14ac:dyDescent="0.25">
      <c r="A57" s="494" t="s">
        <v>1491</v>
      </c>
      <c r="B57" s="717">
        <v>136</v>
      </c>
      <c r="C57" s="704">
        <f t="shared" si="5"/>
        <v>0.81927710843373491</v>
      </c>
      <c r="D57" s="704">
        <v>10</v>
      </c>
      <c r="E57" s="704">
        <f t="shared" si="6"/>
        <v>1360</v>
      </c>
      <c r="F57" s="70">
        <v>1</v>
      </c>
      <c r="G57" s="704">
        <f t="shared" si="3"/>
        <v>1360</v>
      </c>
      <c r="H57" s="704">
        <f t="shared" si="4"/>
        <v>320.82</v>
      </c>
      <c r="I57" s="705">
        <f t="shared" si="7"/>
        <v>1680.82</v>
      </c>
    </row>
    <row r="58" spans="1:9" x14ac:dyDescent="0.25">
      <c r="A58" s="494" t="s">
        <v>1491</v>
      </c>
      <c r="B58" s="717">
        <v>24</v>
      </c>
      <c r="C58" s="704">
        <f t="shared" si="5"/>
        <v>0.14457831325301204</v>
      </c>
      <c r="D58" s="704">
        <v>10</v>
      </c>
      <c r="E58" s="704">
        <f t="shared" si="6"/>
        <v>240</v>
      </c>
      <c r="F58" s="70">
        <v>0.5</v>
      </c>
      <c r="G58" s="704">
        <f t="shared" si="3"/>
        <v>120</v>
      </c>
      <c r="H58" s="704">
        <f t="shared" si="4"/>
        <v>28.31</v>
      </c>
      <c r="I58" s="705">
        <f t="shared" si="7"/>
        <v>148.31</v>
      </c>
    </row>
    <row r="59" spans="1:9" x14ac:dyDescent="0.25">
      <c r="A59" s="494" t="s">
        <v>1491</v>
      </c>
      <c r="B59" s="717">
        <v>24</v>
      </c>
      <c r="C59" s="704">
        <f t="shared" si="5"/>
        <v>0.14457831325301204</v>
      </c>
      <c r="D59" s="704">
        <v>10</v>
      </c>
      <c r="E59" s="704">
        <f t="shared" si="6"/>
        <v>240</v>
      </c>
      <c r="F59" s="70">
        <v>1</v>
      </c>
      <c r="G59" s="704">
        <f t="shared" si="3"/>
        <v>240</v>
      </c>
      <c r="H59" s="704">
        <f t="shared" si="4"/>
        <v>56.62</v>
      </c>
      <c r="I59" s="705">
        <f t="shared" si="7"/>
        <v>296.62</v>
      </c>
    </row>
    <row r="60" spans="1:9" x14ac:dyDescent="0.25">
      <c r="A60" s="494" t="s">
        <v>1491</v>
      </c>
      <c r="B60" s="717">
        <v>0.5</v>
      </c>
      <c r="C60" s="704">
        <f t="shared" si="5"/>
        <v>3.0120481927710845E-3</v>
      </c>
      <c r="D60" s="704">
        <v>14</v>
      </c>
      <c r="E60" s="704">
        <f t="shared" si="6"/>
        <v>7</v>
      </c>
      <c r="F60" s="70">
        <v>1</v>
      </c>
      <c r="G60" s="704">
        <f t="shared" si="3"/>
        <v>7</v>
      </c>
      <c r="H60" s="704">
        <f t="shared" si="4"/>
        <v>1.65</v>
      </c>
      <c r="I60" s="705">
        <f t="shared" si="7"/>
        <v>8.65</v>
      </c>
    </row>
    <row r="61" spans="1:9" x14ac:dyDescent="0.25">
      <c r="A61" s="494" t="s">
        <v>1491</v>
      </c>
      <c r="B61" s="717">
        <v>83</v>
      </c>
      <c r="C61" s="704">
        <f t="shared" si="5"/>
        <v>0.5</v>
      </c>
      <c r="D61" s="704">
        <v>10</v>
      </c>
      <c r="E61" s="704">
        <f t="shared" si="6"/>
        <v>830</v>
      </c>
      <c r="F61" s="70">
        <v>1</v>
      </c>
      <c r="G61" s="704">
        <f t="shared" si="3"/>
        <v>830</v>
      </c>
      <c r="H61" s="704">
        <f t="shared" si="4"/>
        <v>195.8</v>
      </c>
      <c r="I61" s="705">
        <f t="shared" si="7"/>
        <v>1025.8</v>
      </c>
    </row>
    <row r="62" spans="1:9" x14ac:dyDescent="0.25">
      <c r="A62" s="494" t="s">
        <v>1491</v>
      </c>
      <c r="B62" s="717">
        <v>41.5</v>
      </c>
      <c r="C62" s="704">
        <f t="shared" si="5"/>
        <v>0.25</v>
      </c>
      <c r="D62" s="704">
        <v>10</v>
      </c>
      <c r="E62" s="704">
        <f t="shared" si="6"/>
        <v>415</v>
      </c>
      <c r="F62" s="70">
        <v>0.5</v>
      </c>
      <c r="G62" s="704">
        <f t="shared" si="3"/>
        <v>207.5</v>
      </c>
      <c r="H62" s="704">
        <f t="shared" si="4"/>
        <v>48.95</v>
      </c>
      <c r="I62" s="705">
        <f t="shared" si="7"/>
        <v>256.45</v>
      </c>
    </row>
    <row r="63" spans="1:9" x14ac:dyDescent="0.25">
      <c r="A63" s="494" t="s">
        <v>1491</v>
      </c>
      <c r="B63" s="717">
        <v>92</v>
      </c>
      <c r="C63" s="704">
        <f t="shared" si="5"/>
        <v>0.55421686746987953</v>
      </c>
      <c r="D63" s="704">
        <v>10</v>
      </c>
      <c r="E63" s="704">
        <f t="shared" si="6"/>
        <v>920</v>
      </c>
      <c r="F63" s="70">
        <v>1</v>
      </c>
      <c r="G63" s="704">
        <f t="shared" si="3"/>
        <v>920</v>
      </c>
      <c r="H63" s="704">
        <f t="shared" si="4"/>
        <v>217.03</v>
      </c>
      <c r="I63" s="705">
        <f t="shared" si="7"/>
        <v>1137.03</v>
      </c>
    </row>
    <row r="64" spans="1:9" x14ac:dyDescent="0.25">
      <c r="A64" s="494" t="s">
        <v>1491</v>
      </c>
      <c r="B64" s="717">
        <v>58.5</v>
      </c>
      <c r="C64" s="704">
        <f t="shared" si="5"/>
        <v>0.35240963855421686</v>
      </c>
      <c r="D64" s="704">
        <v>10</v>
      </c>
      <c r="E64" s="704">
        <f t="shared" si="6"/>
        <v>585</v>
      </c>
      <c r="F64" s="70">
        <v>0.5</v>
      </c>
      <c r="G64" s="704">
        <f t="shared" si="3"/>
        <v>292.5</v>
      </c>
      <c r="H64" s="704">
        <f t="shared" si="4"/>
        <v>69</v>
      </c>
      <c r="I64" s="705">
        <f t="shared" si="7"/>
        <v>361.5</v>
      </c>
    </row>
    <row r="65" spans="1:9" x14ac:dyDescent="0.25">
      <c r="A65" s="494" t="s">
        <v>1491</v>
      </c>
      <c r="B65" s="717">
        <v>56</v>
      </c>
      <c r="C65" s="704">
        <f t="shared" si="5"/>
        <v>0.33734939759036142</v>
      </c>
      <c r="D65" s="704">
        <v>10</v>
      </c>
      <c r="E65" s="704">
        <f t="shared" si="6"/>
        <v>560</v>
      </c>
      <c r="F65" s="70">
        <v>1</v>
      </c>
      <c r="G65" s="704">
        <f t="shared" si="3"/>
        <v>560</v>
      </c>
      <c r="H65" s="704">
        <f t="shared" si="4"/>
        <v>132.1</v>
      </c>
      <c r="I65" s="705">
        <f t="shared" si="7"/>
        <v>692.1</v>
      </c>
    </row>
    <row r="66" spans="1:9" x14ac:dyDescent="0.25">
      <c r="A66" s="494" t="s">
        <v>1491</v>
      </c>
      <c r="B66" s="717">
        <v>17</v>
      </c>
      <c r="C66" s="704">
        <f t="shared" si="5"/>
        <v>0.10240963855421686</v>
      </c>
      <c r="D66" s="704">
        <v>10</v>
      </c>
      <c r="E66" s="704">
        <f>D66*B66</f>
        <v>170</v>
      </c>
      <c r="F66" s="70">
        <v>0.5</v>
      </c>
      <c r="G66" s="704">
        <f t="shared" si="3"/>
        <v>85</v>
      </c>
      <c r="H66" s="704">
        <f t="shared" si="4"/>
        <v>20.05</v>
      </c>
      <c r="I66" s="705">
        <f t="shared" si="7"/>
        <v>105.05</v>
      </c>
    </row>
    <row r="67" spans="1:9" x14ac:dyDescent="0.25">
      <c r="A67" s="494" t="s">
        <v>1491</v>
      </c>
      <c r="B67" s="717">
        <v>177</v>
      </c>
      <c r="C67" s="704">
        <f>B67/166</f>
        <v>1.0662650602409638</v>
      </c>
      <c r="D67" s="704">
        <v>11.1945</v>
      </c>
      <c r="E67" s="704">
        <v>1981.42</v>
      </c>
      <c r="F67" s="70">
        <v>1</v>
      </c>
      <c r="G67" s="704">
        <f t="shared" si="3"/>
        <v>1981.42</v>
      </c>
      <c r="H67" s="704">
        <f t="shared" si="4"/>
        <v>467.42</v>
      </c>
      <c r="I67" s="705">
        <f t="shared" si="7"/>
        <v>2448.84</v>
      </c>
    </row>
    <row r="68" spans="1:9" x14ac:dyDescent="0.25">
      <c r="A68" s="494" t="s">
        <v>1491</v>
      </c>
      <c r="B68" s="717">
        <v>123</v>
      </c>
      <c r="C68" s="704">
        <f>B68/166</f>
        <v>0.74096385542168675</v>
      </c>
      <c r="D68" s="704">
        <v>11.1945</v>
      </c>
      <c r="E68" s="704">
        <f>B68*D68</f>
        <v>1376.9234999999999</v>
      </c>
      <c r="F68" s="70">
        <v>1</v>
      </c>
      <c r="G68" s="704">
        <f t="shared" si="3"/>
        <v>1376.92</v>
      </c>
      <c r="H68" s="704">
        <f t="shared" si="4"/>
        <v>324.82</v>
      </c>
      <c r="I68" s="705">
        <f t="shared" si="7"/>
        <v>1701.74</v>
      </c>
    </row>
    <row r="69" spans="1:9" x14ac:dyDescent="0.25">
      <c r="A69" s="494" t="s">
        <v>1491</v>
      </c>
      <c r="B69" s="717">
        <v>177</v>
      </c>
      <c r="C69" s="704">
        <f t="shared" si="5"/>
        <v>1.0662650602409638</v>
      </c>
      <c r="D69" s="704">
        <v>9.7334999999999994</v>
      </c>
      <c r="E69" s="704">
        <f>D69*B69</f>
        <v>1722.8294999999998</v>
      </c>
      <c r="F69" s="70">
        <v>1</v>
      </c>
      <c r="G69" s="704">
        <f t="shared" si="3"/>
        <v>1722.83</v>
      </c>
      <c r="H69" s="704">
        <f t="shared" si="4"/>
        <v>406.42</v>
      </c>
      <c r="I69" s="705">
        <f t="shared" si="7"/>
        <v>2129.25</v>
      </c>
    </row>
    <row r="70" spans="1:9" x14ac:dyDescent="0.25">
      <c r="A70" s="494" t="s">
        <v>1491</v>
      </c>
      <c r="B70" s="717">
        <v>123</v>
      </c>
      <c r="C70" s="704">
        <f t="shared" si="5"/>
        <v>0.74096385542168675</v>
      </c>
      <c r="D70" s="704">
        <v>10.694000000000001</v>
      </c>
      <c r="E70" s="704">
        <v>1315.35</v>
      </c>
      <c r="F70" s="70">
        <v>1</v>
      </c>
      <c r="G70" s="704">
        <f t="shared" si="3"/>
        <v>1315.35</v>
      </c>
      <c r="H70" s="704">
        <f t="shared" si="4"/>
        <v>310.29000000000002</v>
      </c>
      <c r="I70" s="705">
        <f t="shared" si="7"/>
        <v>1625.6399999999999</v>
      </c>
    </row>
    <row r="71" spans="1:9" x14ac:dyDescent="0.25">
      <c r="A71" s="494" t="s">
        <v>1491</v>
      </c>
      <c r="B71" s="717">
        <f>124+3.5</f>
        <v>127.5</v>
      </c>
      <c r="C71" s="704">
        <f t="shared" si="5"/>
        <v>0.76807228915662651</v>
      </c>
      <c r="D71" s="704">
        <v>9.2233999999999998</v>
      </c>
      <c r="E71" s="704">
        <f t="shared" ref="E71:E76" si="8">D71*B71</f>
        <v>1175.9835</v>
      </c>
      <c r="F71" s="70">
        <v>1</v>
      </c>
      <c r="G71" s="704">
        <f t="shared" si="3"/>
        <v>1175.98</v>
      </c>
      <c r="H71" s="704">
        <f t="shared" si="4"/>
        <v>277.41000000000003</v>
      </c>
      <c r="I71" s="705">
        <f t="shared" si="7"/>
        <v>1453.39</v>
      </c>
    </row>
    <row r="72" spans="1:9" x14ac:dyDescent="0.25">
      <c r="A72" s="494" t="s">
        <v>1491</v>
      </c>
      <c r="B72" s="717">
        <v>64</v>
      </c>
      <c r="C72" s="704">
        <f t="shared" si="5"/>
        <v>0.38554216867469882</v>
      </c>
      <c r="D72" s="704">
        <v>12.3139</v>
      </c>
      <c r="E72" s="704">
        <f t="shared" si="8"/>
        <v>788.08960000000002</v>
      </c>
      <c r="F72" s="70">
        <v>1</v>
      </c>
      <c r="G72" s="704">
        <f t="shared" si="3"/>
        <v>788.09</v>
      </c>
      <c r="H72" s="704">
        <f t="shared" si="4"/>
        <v>185.91</v>
      </c>
      <c r="I72" s="705">
        <f t="shared" si="7"/>
        <v>974</v>
      </c>
    </row>
    <row r="73" spans="1:9" x14ac:dyDescent="0.25">
      <c r="A73" s="494" t="s">
        <v>1491</v>
      </c>
      <c r="B73" s="717">
        <v>8</v>
      </c>
      <c r="C73" s="704">
        <f t="shared" si="5"/>
        <v>4.8192771084337352E-2</v>
      </c>
      <c r="D73" s="704">
        <v>12.314</v>
      </c>
      <c r="E73" s="704">
        <f t="shared" si="8"/>
        <v>98.512</v>
      </c>
      <c r="F73" s="70">
        <v>1</v>
      </c>
      <c r="G73" s="704">
        <f t="shared" si="3"/>
        <v>98.51</v>
      </c>
      <c r="H73" s="704">
        <f t="shared" si="4"/>
        <v>23.24</v>
      </c>
      <c r="I73" s="705">
        <f t="shared" si="7"/>
        <v>121.75</v>
      </c>
    </row>
    <row r="74" spans="1:9" x14ac:dyDescent="0.25">
      <c r="A74" s="494" t="s">
        <v>1491</v>
      </c>
      <c r="B74" s="717">
        <v>177</v>
      </c>
      <c r="C74" s="704">
        <f t="shared" si="5"/>
        <v>1.0662650602409638</v>
      </c>
      <c r="D74" s="704">
        <v>10.467140000000001</v>
      </c>
      <c r="E74" s="704">
        <f t="shared" si="8"/>
        <v>1852.6837800000001</v>
      </c>
      <c r="F74" s="70">
        <v>1</v>
      </c>
      <c r="G74" s="704">
        <f t="shared" si="3"/>
        <v>1852.68</v>
      </c>
      <c r="H74" s="704">
        <f t="shared" si="4"/>
        <v>437.05</v>
      </c>
      <c r="I74" s="705">
        <f t="shared" si="7"/>
        <v>2289.73</v>
      </c>
    </row>
    <row r="75" spans="1:9" x14ac:dyDescent="0.25">
      <c r="A75" s="494" t="s">
        <v>1491</v>
      </c>
      <c r="B75" s="717">
        <f>11+0.172</f>
        <v>11.172000000000001</v>
      </c>
      <c r="C75" s="704">
        <f t="shared" si="5"/>
        <v>6.7301204819277108E-2</v>
      </c>
      <c r="D75" s="704">
        <v>11.19</v>
      </c>
      <c r="E75" s="704">
        <f t="shared" si="8"/>
        <v>125.01468</v>
      </c>
      <c r="F75" s="70">
        <v>1</v>
      </c>
      <c r="G75" s="704">
        <f t="shared" si="3"/>
        <v>125.01</v>
      </c>
      <c r="H75" s="704">
        <f t="shared" si="4"/>
        <v>29.49</v>
      </c>
      <c r="I75" s="705">
        <f t="shared" si="7"/>
        <v>154.5</v>
      </c>
    </row>
    <row r="76" spans="1:9" x14ac:dyDescent="0.25">
      <c r="A76" s="494" t="s">
        <v>1491</v>
      </c>
      <c r="B76" s="717">
        <f>112+1.5</f>
        <v>113.5</v>
      </c>
      <c r="C76" s="704">
        <f t="shared" si="5"/>
        <v>0.6837349397590361</v>
      </c>
      <c r="D76" s="704">
        <v>14</v>
      </c>
      <c r="E76" s="704">
        <f t="shared" si="8"/>
        <v>1589</v>
      </c>
      <c r="F76" s="70">
        <v>1</v>
      </c>
      <c r="G76" s="704">
        <f t="shared" si="3"/>
        <v>1589</v>
      </c>
      <c r="H76" s="704">
        <f t="shared" si="4"/>
        <v>374.85</v>
      </c>
      <c r="I76" s="705">
        <f t="shared" ref="I76:I81" si="9">G76+H76</f>
        <v>1963.85</v>
      </c>
    </row>
    <row r="77" spans="1:9" x14ac:dyDescent="0.25">
      <c r="A77" s="494" t="s">
        <v>1491</v>
      </c>
      <c r="B77" s="717">
        <v>2</v>
      </c>
      <c r="C77" s="704">
        <f t="shared" si="5"/>
        <v>1.2048192771084338E-2</v>
      </c>
      <c r="D77" s="704">
        <v>14</v>
      </c>
      <c r="E77" s="704">
        <f t="shared" si="6"/>
        <v>28</v>
      </c>
      <c r="F77" s="70">
        <v>1</v>
      </c>
      <c r="G77" s="704">
        <f t="shared" ref="G77:G140" si="10">ROUND(E77*F77,2)</f>
        <v>28</v>
      </c>
      <c r="H77" s="704">
        <f t="shared" ref="H77:H140" si="11">ROUND(G77*0.2359,2)</f>
        <v>6.61</v>
      </c>
      <c r="I77" s="705">
        <f t="shared" si="9"/>
        <v>34.61</v>
      </c>
    </row>
    <row r="78" spans="1:9" x14ac:dyDescent="0.25">
      <c r="A78" s="494" t="s">
        <v>1491</v>
      </c>
      <c r="B78" s="717">
        <v>3.5</v>
      </c>
      <c r="C78" s="704">
        <f t="shared" si="5"/>
        <v>2.1084337349397589E-2</v>
      </c>
      <c r="D78" s="704">
        <v>7.8</v>
      </c>
      <c r="E78" s="704">
        <f t="shared" si="6"/>
        <v>27.3</v>
      </c>
      <c r="F78" s="70">
        <v>1</v>
      </c>
      <c r="G78" s="704">
        <f t="shared" si="10"/>
        <v>27.3</v>
      </c>
      <c r="H78" s="704">
        <f t="shared" si="11"/>
        <v>6.44</v>
      </c>
      <c r="I78" s="705">
        <f t="shared" si="9"/>
        <v>33.74</v>
      </c>
    </row>
    <row r="79" spans="1:9" x14ac:dyDescent="0.25">
      <c r="A79" s="494" t="s">
        <v>1491</v>
      </c>
      <c r="B79" s="717">
        <v>3.5</v>
      </c>
      <c r="C79" s="704">
        <f t="shared" si="5"/>
        <v>2.1084337349397589E-2</v>
      </c>
      <c r="D79" s="704">
        <v>7.8</v>
      </c>
      <c r="E79" s="704">
        <f t="shared" si="6"/>
        <v>27.3</v>
      </c>
      <c r="F79" s="70">
        <v>1</v>
      </c>
      <c r="G79" s="704">
        <f t="shared" si="10"/>
        <v>27.3</v>
      </c>
      <c r="H79" s="704">
        <f t="shared" si="11"/>
        <v>6.44</v>
      </c>
      <c r="I79" s="705">
        <f t="shared" si="9"/>
        <v>33.74</v>
      </c>
    </row>
    <row r="80" spans="1:9" x14ac:dyDescent="0.25">
      <c r="A80" s="494" t="s">
        <v>1491</v>
      </c>
      <c r="B80" s="717">
        <v>3.5</v>
      </c>
      <c r="C80" s="704">
        <f t="shared" si="5"/>
        <v>2.1084337349397589E-2</v>
      </c>
      <c r="D80" s="704">
        <v>7.8</v>
      </c>
      <c r="E80" s="704">
        <f t="shared" si="6"/>
        <v>27.3</v>
      </c>
      <c r="F80" s="70">
        <v>1</v>
      </c>
      <c r="G80" s="704">
        <f t="shared" si="10"/>
        <v>27.3</v>
      </c>
      <c r="H80" s="704">
        <f t="shared" si="11"/>
        <v>6.44</v>
      </c>
      <c r="I80" s="705">
        <f t="shared" si="9"/>
        <v>33.74</v>
      </c>
    </row>
    <row r="81" spans="1:9" x14ac:dyDescent="0.25">
      <c r="A81" s="494" t="s">
        <v>1491</v>
      </c>
      <c r="B81" s="717">
        <v>6</v>
      </c>
      <c r="C81" s="704">
        <f t="shared" si="5"/>
        <v>3.614457831325301E-2</v>
      </c>
      <c r="D81" s="704">
        <v>7.8</v>
      </c>
      <c r="E81" s="704">
        <f t="shared" si="6"/>
        <v>46.8</v>
      </c>
      <c r="F81" s="70">
        <v>1</v>
      </c>
      <c r="G81" s="704">
        <f t="shared" si="10"/>
        <v>46.8</v>
      </c>
      <c r="H81" s="704">
        <f t="shared" si="11"/>
        <v>11.04</v>
      </c>
      <c r="I81" s="705">
        <f t="shared" si="9"/>
        <v>57.839999999999996</v>
      </c>
    </row>
    <row r="82" spans="1:9" ht="33" x14ac:dyDescent="0.25">
      <c r="A82" s="496" t="s">
        <v>7</v>
      </c>
      <c r="B82" s="718">
        <f>SUM(B83:B143)</f>
        <v>2709.6891665929998</v>
      </c>
      <c r="C82" s="703">
        <f t="shared" ref="C82:I82" si="12">SUM(C83:C143)</f>
        <v>16.323428714415659</v>
      </c>
      <c r="D82" s="703"/>
      <c r="E82" s="703"/>
      <c r="F82" s="709"/>
      <c r="G82" s="703">
        <f t="shared" si="12"/>
        <v>14254.86</v>
      </c>
      <c r="H82" s="703">
        <f t="shared" si="12"/>
        <v>3362.7300000000014</v>
      </c>
      <c r="I82" s="706">
        <f t="shared" si="12"/>
        <v>17617.590000000004</v>
      </c>
    </row>
    <row r="83" spans="1:9" x14ac:dyDescent="0.25">
      <c r="A83" s="494" t="s">
        <v>370</v>
      </c>
      <c r="B83" s="717">
        <v>59</v>
      </c>
      <c r="C83" s="704">
        <f t="shared" ref="C83:C84" si="13">B83/166</f>
        <v>0.35542168674698793</v>
      </c>
      <c r="D83" s="704">
        <v>6.1</v>
      </c>
      <c r="E83" s="704">
        <f t="shared" ref="E83:E143" si="14">D83*B83</f>
        <v>359.9</v>
      </c>
      <c r="F83" s="70">
        <v>1</v>
      </c>
      <c r="G83" s="704">
        <f t="shared" si="10"/>
        <v>359.9</v>
      </c>
      <c r="H83" s="704">
        <f t="shared" si="11"/>
        <v>84.9</v>
      </c>
      <c r="I83" s="705">
        <f t="shared" ref="I83:I114" si="15">G83+H83</f>
        <v>444.79999999999995</v>
      </c>
    </row>
    <row r="84" spans="1:9" x14ac:dyDescent="0.25">
      <c r="A84" s="494" t="s">
        <v>370</v>
      </c>
      <c r="B84" s="717">
        <v>24</v>
      </c>
      <c r="C84" s="704">
        <f t="shared" si="13"/>
        <v>0.14457831325301204</v>
      </c>
      <c r="D84" s="704">
        <v>6.1</v>
      </c>
      <c r="E84" s="704">
        <f t="shared" si="14"/>
        <v>146.39999999999998</v>
      </c>
      <c r="F84" s="70">
        <v>0.5</v>
      </c>
      <c r="G84" s="704">
        <f t="shared" si="10"/>
        <v>73.2</v>
      </c>
      <c r="H84" s="704">
        <f t="shared" si="11"/>
        <v>17.27</v>
      </c>
      <c r="I84" s="705">
        <f t="shared" si="15"/>
        <v>90.47</v>
      </c>
    </row>
    <row r="85" spans="1:9" x14ac:dyDescent="0.25">
      <c r="A85" s="494" t="s">
        <v>370</v>
      </c>
      <c r="B85" s="717">
        <v>36</v>
      </c>
      <c r="C85" s="704">
        <f t="shared" si="5"/>
        <v>0.21686746987951808</v>
      </c>
      <c r="D85" s="704">
        <v>6.1</v>
      </c>
      <c r="E85" s="704">
        <f t="shared" si="14"/>
        <v>219.6</v>
      </c>
      <c r="F85" s="70">
        <v>1</v>
      </c>
      <c r="G85" s="704">
        <f t="shared" si="10"/>
        <v>219.6</v>
      </c>
      <c r="H85" s="704">
        <f t="shared" si="11"/>
        <v>51.8</v>
      </c>
      <c r="I85" s="705">
        <f t="shared" si="15"/>
        <v>271.39999999999998</v>
      </c>
    </row>
    <row r="86" spans="1:9" x14ac:dyDescent="0.25">
      <c r="A86" s="494" t="s">
        <v>370</v>
      </c>
      <c r="B86" s="717">
        <v>48</v>
      </c>
      <c r="C86" s="704">
        <f>B86/166</f>
        <v>0.28915662650602408</v>
      </c>
      <c r="D86" s="704">
        <v>6.1</v>
      </c>
      <c r="E86" s="704">
        <f t="shared" si="14"/>
        <v>292.79999999999995</v>
      </c>
      <c r="F86" s="70">
        <v>0.5</v>
      </c>
      <c r="G86" s="704">
        <f t="shared" si="10"/>
        <v>146.4</v>
      </c>
      <c r="H86" s="704">
        <f t="shared" si="11"/>
        <v>34.54</v>
      </c>
      <c r="I86" s="705">
        <f t="shared" si="15"/>
        <v>180.94</v>
      </c>
    </row>
    <row r="87" spans="1:9" x14ac:dyDescent="0.25">
      <c r="A87" s="494" t="s">
        <v>370</v>
      </c>
      <c r="B87" s="717">
        <v>84</v>
      </c>
      <c r="C87" s="704">
        <f t="shared" si="5"/>
        <v>0.50602409638554213</v>
      </c>
      <c r="D87" s="704">
        <v>6.1</v>
      </c>
      <c r="E87" s="704">
        <f t="shared" si="14"/>
        <v>512.4</v>
      </c>
      <c r="F87" s="70">
        <v>1</v>
      </c>
      <c r="G87" s="704">
        <f t="shared" si="10"/>
        <v>512.4</v>
      </c>
      <c r="H87" s="704">
        <f t="shared" si="11"/>
        <v>120.88</v>
      </c>
      <c r="I87" s="705">
        <f t="shared" si="15"/>
        <v>633.28</v>
      </c>
    </row>
    <row r="88" spans="1:9" x14ac:dyDescent="0.25">
      <c r="A88" s="494" t="s">
        <v>370</v>
      </c>
      <c r="B88" s="717">
        <v>48</v>
      </c>
      <c r="C88" s="704">
        <f t="shared" si="5"/>
        <v>0.28915662650602408</v>
      </c>
      <c r="D88" s="704">
        <v>6.1</v>
      </c>
      <c r="E88" s="704">
        <f t="shared" si="14"/>
        <v>292.79999999999995</v>
      </c>
      <c r="F88" s="70">
        <v>0.5</v>
      </c>
      <c r="G88" s="704">
        <f t="shared" si="10"/>
        <v>146.4</v>
      </c>
      <c r="H88" s="704">
        <f t="shared" si="11"/>
        <v>34.54</v>
      </c>
      <c r="I88" s="705">
        <f t="shared" si="15"/>
        <v>180.94</v>
      </c>
    </row>
    <row r="89" spans="1:9" x14ac:dyDescent="0.25">
      <c r="A89" s="494" t="s">
        <v>370</v>
      </c>
      <c r="B89" s="717">
        <v>104</v>
      </c>
      <c r="C89" s="704">
        <f t="shared" si="5"/>
        <v>0.62650602409638556</v>
      </c>
      <c r="D89" s="704">
        <v>6.1</v>
      </c>
      <c r="E89" s="704">
        <f t="shared" si="14"/>
        <v>634.4</v>
      </c>
      <c r="F89" s="70">
        <v>1</v>
      </c>
      <c r="G89" s="704">
        <f t="shared" si="10"/>
        <v>634.4</v>
      </c>
      <c r="H89" s="704">
        <f t="shared" si="11"/>
        <v>149.65</v>
      </c>
      <c r="I89" s="705">
        <f t="shared" si="15"/>
        <v>784.05</v>
      </c>
    </row>
    <row r="90" spans="1:9" x14ac:dyDescent="0.25">
      <c r="A90" s="494" t="s">
        <v>370</v>
      </c>
      <c r="B90" s="717">
        <v>76</v>
      </c>
      <c r="C90" s="704">
        <f t="shared" si="5"/>
        <v>0.45783132530120479</v>
      </c>
      <c r="D90" s="704">
        <v>6.1</v>
      </c>
      <c r="E90" s="704">
        <f t="shared" si="14"/>
        <v>463.59999999999997</v>
      </c>
      <c r="F90" s="70">
        <v>0.5</v>
      </c>
      <c r="G90" s="704">
        <f t="shared" si="10"/>
        <v>231.8</v>
      </c>
      <c r="H90" s="704">
        <f t="shared" si="11"/>
        <v>54.68</v>
      </c>
      <c r="I90" s="705">
        <f t="shared" si="15"/>
        <v>286.48</v>
      </c>
    </row>
    <row r="91" spans="1:9" x14ac:dyDescent="0.25">
      <c r="A91" s="494" t="s">
        <v>370</v>
      </c>
      <c r="B91" s="717">
        <v>12</v>
      </c>
      <c r="C91" s="704">
        <f t="shared" si="5"/>
        <v>7.2289156626506021E-2</v>
      </c>
      <c r="D91" s="704">
        <v>6.1</v>
      </c>
      <c r="E91" s="704">
        <f t="shared" si="14"/>
        <v>73.199999999999989</v>
      </c>
      <c r="F91" s="70">
        <v>1</v>
      </c>
      <c r="G91" s="704">
        <f t="shared" si="10"/>
        <v>73.2</v>
      </c>
      <c r="H91" s="704">
        <f t="shared" si="11"/>
        <v>17.27</v>
      </c>
      <c r="I91" s="705">
        <f t="shared" si="15"/>
        <v>90.47</v>
      </c>
    </row>
    <row r="92" spans="1:9" x14ac:dyDescent="0.25">
      <c r="A92" s="494" t="s">
        <v>370</v>
      </c>
      <c r="B92" s="717">
        <v>124</v>
      </c>
      <c r="C92" s="704">
        <f t="shared" si="5"/>
        <v>0.74698795180722888</v>
      </c>
      <c r="D92" s="704">
        <v>6.1</v>
      </c>
      <c r="E92" s="704">
        <f t="shared" si="14"/>
        <v>756.4</v>
      </c>
      <c r="F92" s="70">
        <v>1</v>
      </c>
      <c r="G92" s="704">
        <f t="shared" si="10"/>
        <v>756.4</v>
      </c>
      <c r="H92" s="704">
        <f t="shared" si="11"/>
        <v>178.43</v>
      </c>
      <c r="I92" s="705">
        <f t="shared" si="15"/>
        <v>934.82999999999993</v>
      </c>
    </row>
    <row r="93" spans="1:9" x14ac:dyDescent="0.25">
      <c r="A93" s="494" t="s">
        <v>370</v>
      </c>
      <c r="B93" s="717">
        <v>44</v>
      </c>
      <c r="C93" s="704">
        <f t="shared" si="5"/>
        <v>0.26506024096385544</v>
      </c>
      <c r="D93" s="704">
        <v>6.1</v>
      </c>
      <c r="E93" s="704">
        <f t="shared" si="14"/>
        <v>268.39999999999998</v>
      </c>
      <c r="F93" s="70">
        <v>0.5</v>
      </c>
      <c r="G93" s="704">
        <f t="shared" si="10"/>
        <v>134.19999999999999</v>
      </c>
      <c r="H93" s="704">
        <f t="shared" si="11"/>
        <v>31.66</v>
      </c>
      <c r="I93" s="705">
        <f t="shared" si="15"/>
        <v>165.85999999999999</v>
      </c>
    </row>
    <row r="94" spans="1:9" x14ac:dyDescent="0.25">
      <c r="A94" s="494" t="s">
        <v>370</v>
      </c>
      <c r="B94" s="717">
        <v>40</v>
      </c>
      <c r="C94" s="704">
        <f t="shared" si="5"/>
        <v>0.24096385542168675</v>
      </c>
      <c r="D94" s="704">
        <v>6.1</v>
      </c>
      <c r="E94" s="704">
        <f t="shared" si="14"/>
        <v>244</v>
      </c>
      <c r="F94" s="70">
        <v>1</v>
      </c>
      <c r="G94" s="704">
        <f t="shared" si="10"/>
        <v>244</v>
      </c>
      <c r="H94" s="704">
        <f t="shared" si="11"/>
        <v>57.56</v>
      </c>
      <c r="I94" s="705">
        <f t="shared" si="15"/>
        <v>301.56</v>
      </c>
    </row>
    <row r="95" spans="1:9" x14ac:dyDescent="0.25">
      <c r="A95" s="494" t="s">
        <v>370</v>
      </c>
      <c r="B95" s="717">
        <v>32</v>
      </c>
      <c r="C95" s="704">
        <f t="shared" si="5"/>
        <v>0.19277108433734941</v>
      </c>
      <c r="D95" s="704">
        <v>6.1</v>
      </c>
      <c r="E95" s="704">
        <f t="shared" si="14"/>
        <v>195.2</v>
      </c>
      <c r="F95" s="70">
        <v>0.5</v>
      </c>
      <c r="G95" s="704">
        <f t="shared" si="10"/>
        <v>97.6</v>
      </c>
      <c r="H95" s="704">
        <f t="shared" si="11"/>
        <v>23.02</v>
      </c>
      <c r="I95" s="705">
        <f t="shared" si="15"/>
        <v>120.61999999999999</v>
      </c>
    </row>
    <row r="96" spans="1:9" x14ac:dyDescent="0.25">
      <c r="A96" s="494" t="s">
        <v>370</v>
      </c>
      <c r="B96" s="717">
        <v>48</v>
      </c>
      <c r="C96" s="704">
        <f>B96/166</f>
        <v>0.28915662650602408</v>
      </c>
      <c r="D96" s="704">
        <v>6.1</v>
      </c>
      <c r="E96" s="704">
        <f t="shared" si="14"/>
        <v>292.79999999999995</v>
      </c>
      <c r="F96" s="70">
        <v>1</v>
      </c>
      <c r="G96" s="704">
        <f t="shared" si="10"/>
        <v>292.8</v>
      </c>
      <c r="H96" s="704">
        <f t="shared" si="11"/>
        <v>69.069999999999993</v>
      </c>
      <c r="I96" s="705">
        <f t="shared" si="15"/>
        <v>361.87</v>
      </c>
    </row>
    <row r="97" spans="1:9" x14ac:dyDescent="0.25">
      <c r="A97" s="494" t="s">
        <v>370</v>
      </c>
      <c r="B97" s="717">
        <v>60</v>
      </c>
      <c r="C97" s="704">
        <f>B97/166</f>
        <v>0.36144578313253012</v>
      </c>
      <c r="D97" s="704">
        <v>6.1</v>
      </c>
      <c r="E97" s="704">
        <f t="shared" si="14"/>
        <v>366</v>
      </c>
      <c r="F97" s="70">
        <v>0.5</v>
      </c>
      <c r="G97" s="704">
        <f t="shared" si="10"/>
        <v>183</v>
      </c>
      <c r="H97" s="704">
        <f t="shared" si="11"/>
        <v>43.17</v>
      </c>
      <c r="I97" s="705">
        <f t="shared" si="15"/>
        <v>226.17000000000002</v>
      </c>
    </row>
    <row r="98" spans="1:9" x14ac:dyDescent="0.25">
      <c r="A98" s="494" t="s">
        <v>370</v>
      </c>
      <c r="B98" s="717">
        <v>48</v>
      </c>
      <c r="C98" s="704">
        <f t="shared" si="5"/>
        <v>0.28915662650602408</v>
      </c>
      <c r="D98" s="704">
        <v>6.1</v>
      </c>
      <c r="E98" s="704">
        <f t="shared" si="14"/>
        <v>292.79999999999995</v>
      </c>
      <c r="F98" s="70">
        <v>1</v>
      </c>
      <c r="G98" s="704">
        <f t="shared" si="10"/>
        <v>292.8</v>
      </c>
      <c r="H98" s="704">
        <f t="shared" si="11"/>
        <v>69.069999999999993</v>
      </c>
      <c r="I98" s="705">
        <f t="shared" si="15"/>
        <v>361.87</v>
      </c>
    </row>
    <row r="99" spans="1:9" x14ac:dyDescent="0.25">
      <c r="A99" s="494" t="s">
        <v>370</v>
      </c>
      <c r="B99" s="717">
        <v>36</v>
      </c>
      <c r="C99" s="704">
        <f t="shared" si="5"/>
        <v>0.21686746987951808</v>
      </c>
      <c r="D99" s="704">
        <v>6.1</v>
      </c>
      <c r="E99" s="704">
        <f t="shared" si="14"/>
        <v>219.6</v>
      </c>
      <c r="F99" s="70">
        <v>0.5</v>
      </c>
      <c r="G99" s="704">
        <f t="shared" si="10"/>
        <v>109.8</v>
      </c>
      <c r="H99" s="704">
        <f t="shared" si="11"/>
        <v>25.9</v>
      </c>
      <c r="I99" s="705">
        <f t="shared" si="15"/>
        <v>135.69999999999999</v>
      </c>
    </row>
    <row r="100" spans="1:9" x14ac:dyDescent="0.25">
      <c r="A100" s="494" t="s">
        <v>370</v>
      </c>
      <c r="B100" s="717">
        <v>36</v>
      </c>
      <c r="C100" s="704">
        <f t="shared" si="5"/>
        <v>0.21686746987951808</v>
      </c>
      <c r="D100" s="704">
        <v>5.2</v>
      </c>
      <c r="E100" s="704">
        <f t="shared" si="14"/>
        <v>187.20000000000002</v>
      </c>
      <c r="F100" s="70">
        <v>1</v>
      </c>
      <c r="G100" s="704">
        <f t="shared" si="10"/>
        <v>187.2</v>
      </c>
      <c r="H100" s="704">
        <f t="shared" si="11"/>
        <v>44.16</v>
      </c>
      <c r="I100" s="705">
        <f t="shared" si="15"/>
        <v>231.35999999999999</v>
      </c>
    </row>
    <row r="101" spans="1:9" x14ac:dyDescent="0.25">
      <c r="A101" s="494" t="s">
        <v>370</v>
      </c>
      <c r="B101" s="717">
        <v>48</v>
      </c>
      <c r="C101" s="704">
        <f t="shared" si="5"/>
        <v>0.28915662650602408</v>
      </c>
      <c r="D101" s="704">
        <v>5.2</v>
      </c>
      <c r="E101" s="704">
        <f t="shared" si="14"/>
        <v>249.60000000000002</v>
      </c>
      <c r="F101" s="70">
        <v>1</v>
      </c>
      <c r="G101" s="704">
        <f t="shared" si="10"/>
        <v>249.6</v>
      </c>
      <c r="H101" s="704">
        <f t="shared" si="11"/>
        <v>58.88</v>
      </c>
      <c r="I101" s="705">
        <f t="shared" si="15"/>
        <v>308.48</v>
      </c>
    </row>
    <row r="102" spans="1:9" x14ac:dyDescent="0.25">
      <c r="A102" s="494" t="s">
        <v>370</v>
      </c>
      <c r="B102" s="717">
        <v>24</v>
      </c>
      <c r="C102" s="704">
        <f t="shared" si="5"/>
        <v>0.14457831325301204</v>
      </c>
      <c r="D102" s="704">
        <v>5.2</v>
      </c>
      <c r="E102" s="704">
        <f t="shared" si="14"/>
        <v>124.80000000000001</v>
      </c>
      <c r="F102" s="70">
        <v>0.5</v>
      </c>
      <c r="G102" s="704">
        <f t="shared" si="10"/>
        <v>62.4</v>
      </c>
      <c r="H102" s="704">
        <f t="shared" si="11"/>
        <v>14.72</v>
      </c>
      <c r="I102" s="705">
        <f t="shared" si="15"/>
        <v>77.12</v>
      </c>
    </row>
    <row r="103" spans="1:9" x14ac:dyDescent="0.25">
      <c r="A103" s="494" t="s">
        <v>370</v>
      </c>
      <c r="B103" s="717">
        <v>88</v>
      </c>
      <c r="C103" s="704">
        <f t="shared" si="5"/>
        <v>0.53012048192771088</v>
      </c>
      <c r="D103" s="704">
        <v>6.1</v>
      </c>
      <c r="E103" s="704">
        <f t="shared" si="14"/>
        <v>536.79999999999995</v>
      </c>
      <c r="F103" s="70">
        <v>1</v>
      </c>
      <c r="G103" s="704">
        <f t="shared" si="10"/>
        <v>536.79999999999995</v>
      </c>
      <c r="H103" s="704">
        <f t="shared" si="11"/>
        <v>126.63</v>
      </c>
      <c r="I103" s="705">
        <f t="shared" si="15"/>
        <v>663.43</v>
      </c>
    </row>
    <row r="104" spans="1:9" x14ac:dyDescent="0.25">
      <c r="A104" s="494" t="s">
        <v>370</v>
      </c>
      <c r="B104" s="717">
        <v>44</v>
      </c>
      <c r="C104" s="704">
        <f t="shared" si="5"/>
        <v>0.26506024096385544</v>
      </c>
      <c r="D104" s="704">
        <v>6.1</v>
      </c>
      <c r="E104" s="704">
        <f t="shared" si="14"/>
        <v>268.39999999999998</v>
      </c>
      <c r="F104" s="70">
        <v>0.5</v>
      </c>
      <c r="G104" s="704">
        <f t="shared" si="10"/>
        <v>134.19999999999999</v>
      </c>
      <c r="H104" s="704">
        <f t="shared" si="11"/>
        <v>31.66</v>
      </c>
      <c r="I104" s="705">
        <f t="shared" si="15"/>
        <v>165.85999999999999</v>
      </c>
    </row>
    <row r="105" spans="1:9" x14ac:dyDescent="0.25">
      <c r="A105" s="494" t="s">
        <v>370</v>
      </c>
      <c r="B105" s="717">
        <v>8</v>
      </c>
      <c r="C105" s="704">
        <f t="shared" si="5"/>
        <v>4.8192771084337352E-2</v>
      </c>
      <c r="D105" s="704">
        <v>6.1</v>
      </c>
      <c r="E105" s="704">
        <f t="shared" si="14"/>
        <v>48.8</v>
      </c>
      <c r="F105" s="70">
        <v>1</v>
      </c>
      <c r="G105" s="704">
        <f t="shared" si="10"/>
        <v>48.8</v>
      </c>
      <c r="H105" s="704">
        <f t="shared" si="11"/>
        <v>11.51</v>
      </c>
      <c r="I105" s="705">
        <f t="shared" si="15"/>
        <v>60.309999999999995</v>
      </c>
    </row>
    <row r="106" spans="1:9" x14ac:dyDescent="0.25">
      <c r="A106" s="494" t="s">
        <v>370</v>
      </c>
      <c r="B106" s="717">
        <v>96</v>
      </c>
      <c r="C106" s="704">
        <f t="shared" ref="C106:C173" si="16">B106/166</f>
        <v>0.57831325301204817</v>
      </c>
      <c r="D106" s="704">
        <v>5.2</v>
      </c>
      <c r="E106" s="704">
        <f t="shared" si="14"/>
        <v>499.20000000000005</v>
      </c>
      <c r="F106" s="70">
        <v>1</v>
      </c>
      <c r="G106" s="704">
        <f t="shared" si="10"/>
        <v>499.2</v>
      </c>
      <c r="H106" s="704">
        <f t="shared" si="11"/>
        <v>117.76</v>
      </c>
      <c r="I106" s="705">
        <f t="shared" si="15"/>
        <v>616.96</v>
      </c>
    </row>
    <row r="107" spans="1:9" x14ac:dyDescent="0.25">
      <c r="A107" s="494" t="s">
        <v>370</v>
      </c>
      <c r="B107" s="717">
        <v>48</v>
      </c>
      <c r="C107" s="704">
        <f t="shared" si="16"/>
        <v>0.28915662650602408</v>
      </c>
      <c r="D107" s="704">
        <v>5.2</v>
      </c>
      <c r="E107" s="704">
        <f t="shared" si="14"/>
        <v>249.60000000000002</v>
      </c>
      <c r="F107" s="70">
        <v>0.5</v>
      </c>
      <c r="G107" s="704">
        <f t="shared" si="10"/>
        <v>124.8</v>
      </c>
      <c r="H107" s="704">
        <f t="shared" si="11"/>
        <v>29.44</v>
      </c>
      <c r="I107" s="705">
        <f t="shared" si="15"/>
        <v>154.24</v>
      </c>
    </row>
    <row r="108" spans="1:9" x14ac:dyDescent="0.25">
      <c r="A108" s="494" t="s">
        <v>370</v>
      </c>
      <c r="B108" s="717">
        <v>72</v>
      </c>
      <c r="C108" s="704">
        <f t="shared" si="16"/>
        <v>0.43373493975903615</v>
      </c>
      <c r="D108" s="704">
        <v>6.1</v>
      </c>
      <c r="E108" s="704">
        <f t="shared" si="14"/>
        <v>439.2</v>
      </c>
      <c r="F108" s="70">
        <v>1</v>
      </c>
      <c r="G108" s="704">
        <f t="shared" si="10"/>
        <v>439.2</v>
      </c>
      <c r="H108" s="704">
        <f t="shared" si="11"/>
        <v>103.61</v>
      </c>
      <c r="I108" s="705">
        <f t="shared" si="15"/>
        <v>542.80999999999995</v>
      </c>
    </row>
    <row r="109" spans="1:9" x14ac:dyDescent="0.25">
      <c r="A109" s="494" t="s">
        <v>370</v>
      </c>
      <c r="B109" s="717">
        <v>24</v>
      </c>
      <c r="C109" s="704">
        <f t="shared" si="16"/>
        <v>0.14457831325301204</v>
      </c>
      <c r="D109" s="704">
        <v>6.1</v>
      </c>
      <c r="E109" s="704">
        <f t="shared" si="14"/>
        <v>146.39999999999998</v>
      </c>
      <c r="F109" s="70">
        <v>0.5</v>
      </c>
      <c r="G109" s="704">
        <f t="shared" si="10"/>
        <v>73.2</v>
      </c>
      <c r="H109" s="704">
        <f t="shared" si="11"/>
        <v>17.27</v>
      </c>
      <c r="I109" s="705">
        <f t="shared" si="15"/>
        <v>90.47</v>
      </c>
    </row>
    <row r="110" spans="1:9" x14ac:dyDescent="0.25">
      <c r="A110" s="494" t="s">
        <v>370</v>
      </c>
      <c r="B110" s="717">
        <f>36+25</f>
        <v>61</v>
      </c>
      <c r="C110" s="704">
        <f>B110/166</f>
        <v>0.36746987951807231</v>
      </c>
      <c r="D110" s="704">
        <v>6.1</v>
      </c>
      <c r="E110" s="704">
        <f>D110*B110</f>
        <v>372.09999999999997</v>
      </c>
      <c r="F110" s="70">
        <v>1</v>
      </c>
      <c r="G110" s="704">
        <f t="shared" si="10"/>
        <v>372.1</v>
      </c>
      <c r="H110" s="704">
        <f t="shared" si="11"/>
        <v>87.78</v>
      </c>
      <c r="I110" s="705">
        <f t="shared" si="15"/>
        <v>459.88</v>
      </c>
    </row>
    <row r="111" spans="1:9" x14ac:dyDescent="0.25">
      <c r="A111" s="494" t="s">
        <v>370</v>
      </c>
      <c r="B111" s="717">
        <v>72</v>
      </c>
      <c r="C111" s="704">
        <f>B111/166</f>
        <v>0.43373493975903615</v>
      </c>
      <c r="D111" s="704">
        <v>6.1</v>
      </c>
      <c r="E111" s="704">
        <f>D111*B111</f>
        <v>439.2</v>
      </c>
      <c r="F111" s="70">
        <v>0.5</v>
      </c>
      <c r="G111" s="704">
        <f t="shared" si="10"/>
        <v>219.6</v>
      </c>
      <c r="H111" s="704">
        <f t="shared" si="11"/>
        <v>51.8</v>
      </c>
      <c r="I111" s="705">
        <f t="shared" si="15"/>
        <v>271.39999999999998</v>
      </c>
    </row>
    <row r="112" spans="1:9" x14ac:dyDescent="0.25">
      <c r="A112" s="494" t="s">
        <v>370</v>
      </c>
      <c r="B112" s="717">
        <v>76</v>
      </c>
      <c r="C112" s="704">
        <f>B112/166</f>
        <v>0.45783132530120479</v>
      </c>
      <c r="D112" s="704">
        <v>5.2</v>
      </c>
      <c r="E112" s="704">
        <f>D112*B112</f>
        <v>395.2</v>
      </c>
      <c r="F112" s="70">
        <v>1</v>
      </c>
      <c r="G112" s="704">
        <f t="shared" si="10"/>
        <v>395.2</v>
      </c>
      <c r="H112" s="704">
        <f t="shared" si="11"/>
        <v>93.23</v>
      </c>
      <c r="I112" s="705">
        <f t="shared" si="15"/>
        <v>488.43</v>
      </c>
    </row>
    <row r="113" spans="1:9" x14ac:dyDescent="0.25">
      <c r="A113" s="494" t="s">
        <v>370</v>
      </c>
      <c r="B113" s="717">
        <v>12</v>
      </c>
      <c r="C113" s="704">
        <f>B113/166</f>
        <v>7.2289156626506021E-2</v>
      </c>
      <c r="D113" s="704">
        <v>5.2</v>
      </c>
      <c r="E113" s="704">
        <f>D113*B113</f>
        <v>62.400000000000006</v>
      </c>
      <c r="F113" s="70">
        <v>1</v>
      </c>
      <c r="G113" s="704">
        <f t="shared" si="10"/>
        <v>62.4</v>
      </c>
      <c r="H113" s="704">
        <f t="shared" si="11"/>
        <v>14.72</v>
      </c>
      <c r="I113" s="705">
        <f t="shared" si="15"/>
        <v>77.12</v>
      </c>
    </row>
    <row r="114" spans="1:9" x14ac:dyDescent="0.25">
      <c r="A114" s="494" t="s">
        <v>370</v>
      </c>
      <c r="B114" s="717">
        <f>61.5+0.1666666</f>
        <v>61.666666599999999</v>
      </c>
      <c r="C114" s="704">
        <f>B114/166</f>
        <v>0.371485943373494</v>
      </c>
      <c r="D114" s="704">
        <v>7</v>
      </c>
      <c r="E114" s="704">
        <f>D114*B114</f>
        <v>431.66666620000001</v>
      </c>
      <c r="F114" s="70">
        <v>1</v>
      </c>
      <c r="G114" s="704">
        <f t="shared" si="10"/>
        <v>431.67</v>
      </c>
      <c r="H114" s="704">
        <f t="shared" si="11"/>
        <v>101.83</v>
      </c>
      <c r="I114" s="705">
        <f t="shared" si="15"/>
        <v>533.5</v>
      </c>
    </row>
    <row r="115" spans="1:9" x14ac:dyDescent="0.25">
      <c r="A115" s="494" t="s">
        <v>370</v>
      </c>
      <c r="B115" s="717">
        <f>24.5+0.333333333</f>
        <v>24.833333332999999</v>
      </c>
      <c r="C115" s="704">
        <f t="shared" si="16"/>
        <v>0.14959839357228916</v>
      </c>
      <c r="D115" s="704">
        <v>7</v>
      </c>
      <c r="E115" s="704">
        <f t="shared" si="14"/>
        <v>173.83333333100001</v>
      </c>
      <c r="F115" s="70">
        <v>1</v>
      </c>
      <c r="G115" s="704">
        <f t="shared" si="10"/>
        <v>173.83</v>
      </c>
      <c r="H115" s="704">
        <f t="shared" si="11"/>
        <v>41.01</v>
      </c>
      <c r="I115" s="705">
        <f t="shared" ref="I115:I143" si="17">G115+H115</f>
        <v>214.84</v>
      </c>
    </row>
    <row r="116" spans="1:9" x14ac:dyDescent="0.25">
      <c r="A116" s="494" t="s">
        <v>370</v>
      </c>
      <c r="B116" s="717">
        <v>12.5</v>
      </c>
      <c r="C116" s="704">
        <f t="shared" si="16"/>
        <v>7.5301204819277115E-2</v>
      </c>
      <c r="D116" s="704">
        <v>7</v>
      </c>
      <c r="E116" s="704">
        <f t="shared" si="14"/>
        <v>87.5</v>
      </c>
      <c r="F116" s="70">
        <v>1</v>
      </c>
      <c r="G116" s="704">
        <f t="shared" si="10"/>
        <v>87.5</v>
      </c>
      <c r="H116" s="704">
        <f t="shared" si="11"/>
        <v>20.64</v>
      </c>
      <c r="I116" s="705">
        <f t="shared" si="17"/>
        <v>108.14</v>
      </c>
    </row>
    <row r="117" spans="1:9" x14ac:dyDescent="0.25">
      <c r="A117" s="494" t="s">
        <v>370</v>
      </c>
      <c r="B117" s="717">
        <v>96</v>
      </c>
      <c r="C117" s="704">
        <f t="shared" si="16"/>
        <v>0.57831325301204817</v>
      </c>
      <c r="D117" s="704">
        <v>7.3</v>
      </c>
      <c r="E117" s="704">
        <f t="shared" si="14"/>
        <v>700.8</v>
      </c>
      <c r="F117" s="70">
        <v>0.3</v>
      </c>
      <c r="G117" s="704">
        <f t="shared" si="10"/>
        <v>210.24</v>
      </c>
      <c r="H117" s="704">
        <f t="shared" si="11"/>
        <v>49.6</v>
      </c>
      <c r="I117" s="705">
        <f t="shared" si="17"/>
        <v>259.84000000000003</v>
      </c>
    </row>
    <row r="118" spans="1:9" x14ac:dyDescent="0.25">
      <c r="A118" s="494" t="s">
        <v>370</v>
      </c>
      <c r="B118" s="717">
        <f>49+3.33333333</f>
        <v>52.333333330000002</v>
      </c>
      <c r="C118" s="704">
        <f t="shared" si="16"/>
        <v>0.31526104415662654</v>
      </c>
      <c r="D118" s="704">
        <v>7</v>
      </c>
      <c r="E118" s="704">
        <f t="shared" si="14"/>
        <v>366.33333331</v>
      </c>
      <c r="F118" s="70">
        <v>1</v>
      </c>
      <c r="G118" s="704">
        <f t="shared" si="10"/>
        <v>366.33</v>
      </c>
      <c r="H118" s="704">
        <f t="shared" si="11"/>
        <v>86.42</v>
      </c>
      <c r="I118" s="705">
        <f t="shared" si="17"/>
        <v>452.75</v>
      </c>
    </row>
    <row r="119" spans="1:9" x14ac:dyDescent="0.25">
      <c r="A119" s="494" t="s">
        <v>370</v>
      </c>
      <c r="B119" s="717">
        <f>49+1</f>
        <v>50</v>
      </c>
      <c r="C119" s="704">
        <f t="shared" si="16"/>
        <v>0.30120481927710846</v>
      </c>
      <c r="D119" s="704">
        <v>7</v>
      </c>
      <c r="E119" s="704">
        <f t="shared" si="14"/>
        <v>350</v>
      </c>
      <c r="F119" s="70">
        <v>1</v>
      </c>
      <c r="G119" s="704">
        <f t="shared" si="10"/>
        <v>350</v>
      </c>
      <c r="H119" s="704">
        <f t="shared" si="11"/>
        <v>82.57</v>
      </c>
      <c r="I119" s="705">
        <f t="shared" si="17"/>
        <v>432.57</v>
      </c>
    </row>
    <row r="120" spans="1:9" x14ac:dyDescent="0.25">
      <c r="A120" s="494" t="s">
        <v>370</v>
      </c>
      <c r="B120" s="717">
        <f>49+1.75</f>
        <v>50.75</v>
      </c>
      <c r="C120" s="704">
        <f t="shared" si="16"/>
        <v>0.30572289156626509</v>
      </c>
      <c r="D120" s="704">
        <v>7</v>
      </c>
      <c r="E120" s="704">
        <f t="shared" si="14"/>
        <v>355.25</v>
      </c>
      <c r="F120" s="70">
        <v>1</v>
      </c>
      <c r="G120" s="704">
        <f t="shared" si="10"/>
        <v>355.25</v>
      </c>
      <c r="H120" s="704">
        <f t="shared" si="11"/>
        <v>83.8</v>
      </c>
      <c r="I120" s="705">
        <f t="shared" si="17"/>
        <v>439.05</v>
      </c>
    </row>
    <row r="121" spans="1:9" x14ac:dyDescent="0.25">
      <c r="A121" s="494" t="s">
        <v>370</v>
      </c>
      <c r="B121" s="717">
        <v>1.5</v>
      </c>
      <c r="C121" s="704">
        <f t="shared" si="16"/>
        <v>9.0361445783132526E-3</v>
      </c>
      <c r="D121" s="704">
        <v>7.5</v>
      </c>
      <c r="E121" s="704">
        <f t="shared" si="14"/>
        <v>11.25</v>
      </c>
      <c r="F121" s="70">
        <v>1</v>
      </c>
      <c r="G121" s="704">
        <f t="shared" si="10"/>
        <v>11.25</v>
      </c>
      <c r="H121" s="704">
        <f t="shared" si="11"/>
        <v>2.65</v>
      </c>
      <c r="I121" s="705">
        <f t="shared" si="17"/>
        <v>13.9</v>
      </c>
    </row>
    <row r="122" spans="1:9" x14ac:dyDescent="0.25">
      <c r="A122" s="494" t="s">
        <v>370</v>
      </c>
      <c r="B122" s="717">
        <f>49+0.83333333</f>
        <v>49.833333330000002</v>
      </c>
      <c r="C122" s="704">
        <f t="shared" si="16"/>
        <v>0.30020080319277109</v>
      </c>
      <c r="D122" s="704">
        <v>7</v>
      </c>
      <c r="E122" s="704">
        <f t="shared" si="14"/>
        <v>348.83333331</v>
      </c>
      <c r="F122" s="70">
        <v>1</v>
      </c>
      <c r="G122" s="704">
        <f t="shared" si="10"/>
        <v>348.83</v>
      </c>
      <c r="H122" s="704">
        <f t="shared" si="11"/>
        <v>82.29</v>
      </c>
      <c r="I122" s="705">
        <f t="shared" si="17"/>
        <v>431.12</v>
      </c>
    </row>
    <row r="123" spans="1:9" x14ac:dyDescent="0.25">
      <c r="A123" s="494" t="s">
        <v>370</v>
      </c>
      <c r="B123" s="717">
        <f>49+0.75</f>
        <v>49.75</v>
      </c>
      <c r="C123" s="704">
        <f t="shared" si="16"/>
        <v>0.2996987951807229</v>
      </c>
      <c r="D123" s="704">
        <v>7</v>
      </c>
      <c r="E123" s="704">
        <f t="shared" si="14"/>
        <v>348.25</v>
      </c>
      <c r="F123" s="70">
        <v>1</v>
      </c>
      <c r="G123" s="704">
        <f t="shared" si="10"/>
        <v>348.25</v>
      </c>
      <c r="H123" s="704">
        <f t="shared" si="11"/>
        <v>82.15</v>
      </c>
      <c r="I123" s="705">
        <f t="shared" si="17"/>
        <v>430.4</v>
      </c>
    </row>
    <row r="124" spans="1:9" x14ac:dyDescent="0.25">
      <c r="A124" s="494" t="s">
        <v>370</v>
      </c>
      <c r="B124" s="717">
        <v>24.5</v>
      </c>
      <c r="C124" s="704">
        <f t="shared" si="16"/>
        <v>0.14759036144578314</v>
      </c>
      <c r="D124" s="704">
        <v>7</v>
      </c>
      <c r="E124" s="704">
        <f t="shared" si="14"/>
        <v>171.5</v>
      </c>
      <c r="F124" s="70">
        <v>1</v>
      </c>
      <c r="G124" s="704">
        <f t="shared" si="10"/>
        <v>171.5</v>
      </c>
      <c r="H124" s="704">
        <f t="shared" si="11"/>
        <v>40.46</v>
      </c>
      <c r="I124" s="705">
        <f t="shared" si="17"/>
        <v>211.96</v>
      </c>
    </row>
    <row r="125" spans="1:9" x14ac:dyDescent="0.25">
      <c r="A125" s="494" t="s">
        <v>370</v>
      </c>
      <c r="B125" s="717">
        <f>49+2.75</f>
        <v>51.75</v>
      </c>
      <c r="C125" s="704">
        <f>B125/166</f>
        <v>0.31174698795180722</v>
      </c>
      <c r="D125" s="704">
        <v>7</v>
      </c>
      <c r="E125" s="704">
        <f>D125*B125</f>
        <v>362.25</v>
      </c>
      <c r="F125" s="70">
        <v>1</v>
      </c>
      <c r="G125" s="704">
        <f t="shared" si="10"/>
        <v>362.25</v>
      </c>
      <c r="H125" s="704">
        <f t="shared" si="11"/>
        <v>85.45</v>
      </c>
      <c r="I125" s="705">
        <f t="shared" si="17"/>
        <v>447.7</v>
      </c>
    </row>
    <row r="126" spans="1:9" x14ac:dyDescent="0.25">
      <c r="A126" s="494" t="s">
        <v>370</v>
      </c>
      <c r="B126" s="717">
        <v>46</v>
      </c>
      <c r="C126" s="704">
        <f t="shared" si="16"/>
        <v>0.27710843373493976</v>
      </c>
      <c r="D126" s="704">
        <v>7</v>
      </c>
      <c r="E126" s="704">
        <f t="shared" si="14"/>
        <v>322</v>
      </c>
      <c r="F126" s="70">
        <v>1</v>
      </c>
      <c r="G126" s="704">
        <f t="shared" si="10"/>
        <v>322</v>
      </c>
      <c r="H126" s="704">
        <f t="shared" si="11"/>
        <v>75.959999999999994</v>
      </c>
      <c r="I126" s="705">
        <f t="shared" si="17"/>
        <v>397.96</v>
      </c>
    </row>
    <row r="127" spans="1:9" x14ac:dyDescent="0.25">
      <c r="A127" s="494" t="s">
        <v>370</v>
      </c>
      <c r="B127" s="717">
        <v>12.5</v>
      </c>
      <c r="C127" s="704">
        <f t="shared" si="16"/>
        <v>7.5301204819277115E-2</v>
      </c>
      <c r="D127" s="704">
        <v>7</v>
      </c>
      <c r="E127" s="704">
        <f t="shared" si="14"/>
        <v>87.5</v>
      </c>
      <c r="F127" s="70">
        <v>1</v>
      </c>
      <c r="G127" s="704">
        <f t="shared" si="10"/>
        <v>87.5</v>
      </c>
      <c r="H127" s="704">
        <f t="shared" si="11"/>
        <v>20.64</v>
      </c>
      <c r="I127" s="705">
        <f t="shared" si="17"/>
        <v>108.14</v>
      </c>
    </row>
    <row r="128" spans="1:9" x14ac:dyDescent="0.25">
      <c r="A128" s="494" t="s">
        <v>370</v>
      </c>
      <c r="B128" s="717">
        <v>25</v>
      </c>
      <c r="C128" s="704">
        <f t="shared" si="16"/>
        <v>0.15060240963855423</v>
      </c>
      <c r="D128" s="704">
        <v>5.7</v>
      </c>
      <c r="E128" s="704">
        <f t="shared" si="14"/>
        <v>142.5</v>
      </c>
      <c r="F128" s="70">
        <v>1</v>
      </c>
      <c r="G128" s="704">
        <f t="shared" si="10"/>
        <v>142.5</v>
      </c>
      <c r="H128" s="704">
        <f t="shared" si="11"/>
        <v>33.619999999999997</v>
      </c>
      <c r="I128" s="705">
        <f t="shared" si="17"/>
        <v>176.12</v>
      </c>
    </row>
    <row r="129" spans="1:9" x14ac:dyDescent="0.25">
      <c r="A129" s="494" t="s">
        <v>370</v>
      </c>
      <c r="B129" s="717">
        <f>24.5+0.5</f>
        <v>25</v>
      </c>
      <c r="C129" s="704">
        <f t="shared" si="16"/>
        <v>0.15060240963855423</v>
      </c>
      <c r="D129" s="704">
        <v>7</v>
      </c>
      <c r="E129" s="704">
        <f t="shared" si="14"/>
        <v>175</v>
      </c>
      <c r="F129" s="70">
        <v>1</v>
      </c>
      <c r="G129" s="704">
        <f t="shared" si="10"/>
        <v>175</v>
      </c>
      <c r="H129" s="704">
        <f t="shared" si="11"/>
        <v>41.28</v>
      </c>
      <c r="I129" s="705">
        <f t="shared" si="17"/>
        <v>216.28</v>
      </c>
    </row>
    <row r="130" spans="1:9" x14ac:dyDescent="0.25">
      <c r="A130" s="494" t="s">
        <v>370</v>
      </c>
      <c r="B130" s="717">
        <v>49</v>
      </c>
      <c r="C130" s="704">
        <f t="shared" si="16"/>
        <v>0.29518072289156627</v>
      </c>
      <c r="D130" s="704">
        <v>7</v>
      </c>
      <c r="E130" s="704">
        <f t="shared" si="14"/>
        <v>343</v>
      </c>
      <c r="F130" s="70">
        <v>1</v>
      </c>
      <c r="G130" s="704">
        <f t="shared" si="10"/>
        <v>343</v>
      </c>
      <c r="H130" s="704">
        <f t="shared" si="11"/>
        <v>80.91</v>
      </c>
      <c r="I130" s="705">
        <f t="shared" si="17"/>
        <v>423.90999999999997</v>
      </c>
    </row>
    <row r="131" spans="1:9" x14ac:dyDescent="0.25">
      <c r="A131" s="494" t="s">
        <v>370</v>
      </c>
      <c r="B131" s="717">
        <v>12.5</v>
      </c>
      <c r="C131" s="704">
        <f t="shared" si="16"/>
        <v>7.5301204819277115E-2</v>
      </c>
      <c r="D131" s="704">
        <v>7</v>
      </c>
      <c r="E131" s="704">
        <f t="shared" si="14"/>
        <v>87.5</v>
      </c>
      <c r="F131" s="70">
        <v>1</v>
      </c>
      <c r="G131" s="704">
        <f t="shared" si="10"/>
        <v>87.5</v>
      </c>
      <c r="H131" s="704">
        <f t="shared" si="11"/>
        <v>20.64</v>
      </c>
      <c r="I131" s="705">
        <f t="shared" si="17"/>
        <v>108.14</v>
      </c>
    </row>
    <row r="132" spans="1:9" x14ac:dyDescent="0.25">
      <c r="A132" s="494" t="s">
        <v>370</v>
      </c>
      <c r="B132" s="717">
        <v>25</v>
      </c>
      <c r="C132" s="704">
        <f t="shared" si="16"/>
        <v>0.15060240963855423</v>
      </c>
      <c r="D132" s="704">
        <v>7</v>
      </c>
      <c r="E132" s="704">
        <f t="shared" si="14"/>
        <v>175</v>
      </c>
      <c r="F132" s="70">
        <v>1</v>
      </c>
      <c r="G132" s="704">
        <f t="shared" si="10"/>
        <v>175</v>
      </c>
      <c r="H132" s="704">
        <f t="shared" si="11"/>
        <v>41.28</v>
      </c>
      <c r="I132" s="705">
        <f t="shared" si="17"/>
        <v>216.28</v>
      </c>
    </row>
    <row r="133" spans="1:9" x14ac:dyDescent="0.25">
      <c r="A133" s="494" t="s">
        <v>370</v>
      </c>
      <c r="B133" s="717">
        <v>6.5</v>
      </c>
      <c r="C133" s="704">
        <f t="shared" si="16"/>
        <v>3.9156626506024098E-2</v>
      </c>
      <c r="D133" s="704">
        <v>5.7</v>
      </c>
      <c r="E133" s="704">
        <f t="shared" si="14"/>
        <v>37.050000000000004</v>
      </c>
      <c r="F133" s="70">
        <v>1</v>
      </c>
      <c r="G133" s="704">
        <f t="shared" si="10"/>
        <v>37.049999999999997</v>
      </c>
      <c r="H133" s="704">
        <f t="shared" si="11"/>
        <v>8.74</v>
      </c>
      <c r="I133" s="705">
        <f t="shared" si="17"/>
        <v>45.79</v>
      </c>
    </row>
    <row r="134" spans="1:9" x14ac:dyDescent="0.25">
      <c r="A134" s="494" t="s">
        <v>1492</v>
      </c>
      <c r="B134" s="717">
        <v>7.9249999999999998</v>
      </c>
      <c r="C134" s="704">
        <f t="shared" si="16"/>
        <v>4.7740963855421682E-2</v>
      </c>
      <c r="D134" s="704">
        <v>5.9</v>
      </c>
      <c r="E134" s="704">
        <f t="shared" si="14"/>
        <v>46.7575</v>
      </c>
      <c r="F134" s="70">
        <v>1</v>
      </c>
      <c r="G134" s="704">
        <f t="shared" si="10"/>
        <v>46.76</v>
      </c>
      <c r="H134" s="704">
        <f t="shared" si="11"/>
        <v>11.03</v>
      </c>
      <c r="I134" s="705">
        <f t="shared" si="17"/>
        <v>57.79</v>
      </c>
    </row>
    <row r="135" spans="1:9" x14ac:dyDescent="0.25">
      <c r="A135" s="494" t="s">
        <v>715</v>
      </c>
      <c r="B135" s="719">
        <v>29.713000000000001</v>
      </c>
      <c r="C135" s="704">
        <f>B135/166</f>
        <v>0.17899397590361446</v>
      </c>
      <c r="D135" s="704">
        <v>5.9</v>
      </c>
      <c r="E135" s="704">
        <f>D135*B135</f>
        <v>175.30670000000001</v>
      </c>
      <c r="F135" s="70">
        <v>1</v>
      </c>
      <c r="G135" s="704">
        <f t="shared" si="10"/>
        <v>175.31</v>
      </c>
      <c r="H135" s="704">
        <f t="shared" si="11"/>
        <v>41.36</v>
      </c>
      <c r="I135" s="705">
        <f t="shared" si="17"/>
        <v>216.67000000000002</v>
      </c>
    </row>
    <row r="136" spans="1:9" x14ac:dyDescent="0.25">
      <c r="A136" s="494" t="s">
        <v>715</v>
      </c>
      <c r="B136" s="719">
        <v>15.99</v>
      </c>
      <c r="C136" s="704">
        <f>B136/166</f>
        <v>9.6325301204819275E-2</v>
      </c>
      <c r="D136" s="704">
        <v>5.9</v>
      </c>
      <c r="E136" s="704">
        <f>D136*B136</f>
        <v>94.341000000000008</v>
      </c>
      <c r="F136" s="70">
        <v>1</v>
      </c>
      <c r="G136" s="704">
        <f t="shared" si="10"/>
        <v>94.34</v>
      </c>
      <c r="H136" s="704">
        <f t="shared" si="11"/>
        <v>22.25</v>
      </c>
      <c r="I136" s="705">
        <f t="shared" si="17"/>
        <v>116.59</v>
      </c>
    </row>
    <row r="137" spans="1:9" x14ac:dyDescent="0.25">
      <c r="A137" s="494" t="s">
        <v>715</v>
      </c>
      <c r="B137" s="717">
        <v>18.899999999999999</v>
      </c>
      <c r="C137" s="704">
        <f>B137/166</f>
        <v>0.11385542168674698</v>
      </c>
      <c r="D137" s="704">
        <v>5.9</v>
      </c>
      <c r="E137" s="704">
        <f>D137*B137</f>
        <v>111.51</v>
      </c>
      <c r="F137" s="70">
        <v>1</v>
      </c>
      <c r="G137" s="704">
        <f t="shared" si="10"/>
        <v>111.51</v>
      </c>
      <c r="H137" s="704">
        <f t="shared" si="11"/>
        <v>26.31</v>
      </c>
      <c r="I137" s="705">
        <f t="shared" si="17"/>
        <v>137.82</v>
      </c>
    </row>
    <row r="138" spans="1:9" x14ac:dyDescent="0.25">
      <c r="A138" s="494" t="s">
        <v>715</v>
      </c>
      <c r="B138" s="717">
        <v>16.975999999999999</v>
      </c>
      <c r="C138" s="704">
        <f>B138/166</f>
        <v>0.10226506024096385</v>
      </c>
      <c r="D138" s="704">
        <v>5.9</v>
      </c>
      <c r="E138" s="704">
        <f>D138*B138</f>
        <v>100.1584</v>
      </c>
      <c r="F138" s="70">
        <v>1</v>
      </c>
      <c r="G138" s="704">
        <f t="shared" si="10"/>
        <v>100.16</v>
      </c>
      <c r="H138" s="704">
        <f t="shared" si="11"/>
        <v>23.63</v>
      </c>
      <c r="I138" s="705">
        <f t="shared" si="17"/>
        <v>123.78999999999999</v>
      </c>
    </row>
    <row r="139" spans="1:9" x14ac:dyDescent="0.25">
      <c r="A139" s="494" t="s">
        <v>715</v>
      </c>
      <c r="B139" s="717">
        <v>31.273499999999999</v>
      </c>
      <c r="C139" s="704">
        <f>B139/166</f>
        <v>0.18839457831325301</v>
      </c>
      <c r="D139" s="704">
        <v>5.9</v>
      </c>
      <c r="E139" s="704">
        <f>D139*B139</f>
        <v>184.51365000000001</v>
      </c>
      <c r="F139" s="70">
        <v>1</v>
      </c>
      <c r="G139" s="704">
        <f t="shared" si="10"/>
        <v>184.51</v>
      </c>
      <c r="H139" s="704">
        <f t="shared" si="11"/>
        <v>43.53</v>
      </c>
      <c r="I139" s="705">
        <f t="shared" si="17"/>
        <v>228.04</v>
      </c>
    </row>
    <row r="140" spans="1:9" x14ac:dyDescent="0.25">
      <c r="A140" s="494" t="s">
        <v>715</v>
      </c>
      <c r="B140" s="717">
        <v>13.494999999999999</v>
      </c>
      <c r="C140" s="704">
        <f t="shared" si="16"/>
        <v>8.1295180722891561E-2</v>
      </c>
      <c r="D140" s="704">
        <v>5.9</v>
      </c>
      <c r="E140" s="704">
        <f t="shared" si="14"/>
        <v>79.620500000000007</v>
      </c>
      <c r="F140" s="70">
        <v>1</v>
      </c>
      <c r="G140" s="704">
        <f t="shared" si="10"/>
        <v>79.62</v>
      </c>
      <c r="H140" s="704">
        <f t="shared" si="11"/>
        <v>18.78</v>
      </c>
      <c r="I140" s="705">
        <f t="shared" si="17"/>
        <v>98.4</v>
      </c>
    </row>
    <row r="141" spans="1:9" x14ac:dyDescent="0.25">
      <c r="A141" s="494" t="s">
        <v>638</v>
      </c>
      <c r="B141" s="717">
        <v>66</v>
      </c>
      <c r="C141" s="704">
        <f t="shared" si="16"/>
        <v>0.39759036144578314</v>
      </c>
      <c r="D141" s="704">
        <v>8</v>
      </c>
      <c r="E141" s="704">
        <f t="shared" si="14"/>
        <v>528</v>
      </c>
      <c r="F141" s="70">
        <v>1</v>
      </c>
      <c r="G141" s="704">
        <f t="shared" ref="G141:G180" si="18">ROUND(E141*F141,2)</f>
        <v>528</v>
      </c>
      <c r="H141" s="704">
        <f t="shared" ref="H141:H180" si="19">ROUND(G141*0.2359,2)</f>
        <v>124.56</v>
      </c>
      <c r="I141" s="705">
        <f t="shared" si="17"/>
        <v>652.55999999999995</v>
      </c>
    </row>
    <row r="142" spans="1:9" x14ac:dyDescent="0.25">
      <c r="A142" s="494" t="s">
        <v>638</v>
      </c>
      <c r="B142" s="717">
        <v>46.5</v>
      </c>
      <c r="C142" s="704">
        <f t="shared" si="16"/>
        <v>0.28012048192771083</v>
      </c>
      <c r="D142" s="704">
        <v>8</v>
      </c>
      <c r="E142" s="704">
        <f t="shared" si="14"/>
        <v>372</v>
      </c>
      <c r="F142" s="70">
        <v>0.5</v>
      </c>
      <c r="G142" s="704">
        <f t="shared" si="18"/>
        <v>186</v>
      </c>
      <c r="H142" s="704">
        <f t="shared" si="19"/>
        <v>43.88</v>
      </c>
      <c r="I142" s="705">
        <f t="shared" si="17"/>
        <v>229.88</v>
      </c>
    </row>
    <row r="143" spans="1:9" x14ac:dyDescent="0.25">
      <c r="A143" s="494" t="s">
        <v>638</v>
      </c>
      <c r="B143" s="717">
        <v>104</v>
      </c>
      <c r="C143" s="704">
        <f t="shared" si="16"/>
        <v>0.62650602409638556</v>
      </c>
      <c r="D143" s="704">
        <v>8</v>
      </c>
      <c r="E143" s="704">
        <f t="shared" si="14"/>
        <v>832</v>
      </c>
      <c r="F143" s="70">
        <v>0.3</v>
      </c>
      <c r="G143" s="704">
        <f t="shared" si="18"/>
        <v>249.6</v>
      </c>
      <c r="H143" s="704">
        <f t="shared" si="19"/>
        <v>58.88</v>
      </c>
      <c r="I143" s="705">
        <f t="shared" si="17"/>
        <v>308.48</v>
      </c>
    </row>
    <row r="144" spans="1:9" ht="33" x14ac:dyDescent="0.25">
      <c r="A144" s="496" t="s">
        <v>8</v>
      </c>
      <c r="B144" s="718">
        <f>SUM(B145:B168)</f>
        <v>1198.4166663600004</v>
      </c>
      <c r="C144" s="703">
        <f t="shared" ref="C144:I144" si="20">SUM(C145:C168)</f>
        <v>7.219377508192772</v>
      </c>
      <c r="D144" s="703"/>
      <c r="E144" s="703"/>
      <c r="F144" s="709"/>
      <c r="G144" s="703">
        <f t="shared" si="20"/>
        <v>4418.0499999999984</v>
      </c>
      <c r="H144" s="703">
        <f t="shared" si="20"/>
        <v>1042.2000000000003</v>
      </c>
      <c r="I144" s="706">
        <f t="shared" si="20"/>
        <v>5460.2500000000009</v>
      </c>
    </row>
    <row r="145" spans="1:9" x14ac:dyDescent="0.25">
      <c r="A145" s="494" t="s">
        <v>1354</v>
      </c>
      <c r="B145" s="717">
        <v>32</v>
      </c>
      <c r="C145" s="704">
        <f t="shared" si="16"/>
        <v>0.19277108433734941</v>
      </c>
      <c r="D145" s="704">
        <v>4.3</v>
      </c>
      <c r="E145" s="704">
        <f t="shared" ref="E145:E173" si="21">D145*B145</f>
        <v>137.6</v>
      </c>
      <c r="F145" s="70">
        <v>1</v>
      </c>
      <c r="G145" s="704">
        <f t="shared" si="18"/>
        <v>137.6</v>
      </c>
      <c r="H145" s="704">
        <f t="shared" si="19"/>
        <v>32.46</v>
      </c>
      <c r="I145" s="705">
        <f t="shared" ref="I145:I168" si="22">G145+H145</f>
        <v>170.06</v>
      </c>
    </row>
    <row r="146" spans="1:9" x14ac:dyDescent="0.25">
      <c r="A146" s="494" t="s">
        <v>1354</v>
      </c>
      <c r="B146" s="717">
        <v>36</v>
      </c>
      <c r="C146" s="704">
        <f t="shared" si="16"/>
        <v>0.21686746987951808</v>
      </c>
      <c r="D146" s="704">
        <v>4.3</v>
      </c>
      <c r="E146" s="704">
        <f t="shared" si="21"/>
        <v>154.79999999999998</v>
      </c>
      <c r="F146" s="70">
        <v>0.5</v>
      </c>
      <c r="G146" s="704">
        <f t="shared" si="18"/>
        <v>77.400000000000006</v>
      </c>
      <c r="H146" s="704">
        <f t="shared" si="19"/>
        <v>18.260000000000002</v>
      </c>
      <c r="I146" s="705">
        <f t="shared" si="22"/>
        <v>95.660000000000011</v>
      </c>
    </row>
    <row r="147" spans="1:9" x14ac:dyDescent="0.25">
      <c r="A147" s="494" t="s">
        <v>1354</v>
      </c>
      <c r="B147" s="717">
        <v>112</v>
      </c>
      <c r="C147" s="704">
        <f t="shared" si="16"/>
        <v>0.67469879518072284</v>
      </c>
      <c r="D147" s="704">
        <v>4.3</v>
      </c>
      <c r="E147" s="704">
        <f t="shared" si="21"/>
        <v>481.59999999999997</v>
      </c>
      <c r="F147" s="70">
        <v>1</v>
      </c>
      <c r="G147" s="704">
        <f t="shared" si="18"/>
        <v>481.6</v>
      </c>
      <c r="H147" s="704">
        <f t="shared" si="19"/>
        <v>113.61</v>
      </c>
      <c r="I147" s="705">
        <f t="shared" si="22"/>
        <v>595.21</v>
      </c>
    </row>
    <row r="148" spans="1:9" x14ac:dyDescent="0.25">
      <c r="A148" s="494" t="s">
        <v>1354</v>
      </c>
      <c r="B148" s="717">
        <v>56</v>
      </c>
      <c r="C148" s="704">
        <f t="shared" si="16"/>
        <v>0.33734939759036142</v>
      </c>
      <c r="D148" s="704">
        <v>4.3</v>
      </c>
      <c r="E148" s="704">
        <f t="shared" si="21"/>
        <v>240.79999999999998</v>
      </c>
      <c r="F148" s="70">
        <v>0.5</v>
      </c>
      <c r="G148" s="704">
        <f t="shared" si="18"/>
        <v>120.4</v>
      </c>
      <c r="H148" s="704">
        <f t="shared" si="19"/>
        <v>28.4</v>
      </c>
      <c r="I148" s="705">
        <f t="shared" si="22"/>
        <v>148.80000000000001</v>
      </c>
    </row>
    <row r="149" spans="1:9" x14ac:dyDescent="0.25">
      <c r="A149" s="494" t="s">
        <v>1354</v>
      </c>
      <c r="B149" s="717">
        <f>37+96</f>
        <v>133</v>
      </c>
      <c r="C149" s="704">
        <f t="shared" si="16"/>
        <v>0.8012048192771084</v>
      </c>
      <c r="D149" s="704">
        <v>4.3</v>
      </c>
      <c r="E149" s="704">
        <f t="shared" si="21"/>
        <v>571.9</v>
      </c>
      <c r="F149" s="70">
        <v>1</v>
      </c>
      <c r="G149" s="704">
        <f t="shared" si="18"/>
        <v>571.9</v>
      </c>
      <c r="H149" s="704">
        <f t="shared" si="19"/>
        <v>134.91</v>
      </c>
      <c r="I149" s="705">
        <f t="shared" si="22"/>
        <v>706.81</v>
      </c>
    </row>
    <row r="150" spans="1:9" x14ac:dyDescent="0.25">
      <c r="A150" s="494" t="s">
        <v>1354</v>
      </c>
      <c r="B150" s="717">
        <v>72</v>
      </c>
      <c r="C150" s="704">
        <f t="shared" si="16"/>
        <v>0.43373493975903615</v>
      </c>
      <c r="D150" s="704">
        <v>4.3</v>
      </c>
      <c r="E150" s="704">
        <f t="shared" si="21"/>
        <v>309.59999999999997</v>
      </c>
      <c r="F150" s="70">
        <v>0.5</v>
      </c>
      <c r="G150" s="704">
        <f t="shared" si="18"/>
        <v>154.80000000000001</v>
      </c>
      <c r="H150" s="704">
        <f t="shared" si="19"/>
        <v>36.520000000000003</v>
      </c>
      <c r="I150" s="705">
        <f t="shared" si="22"/>
        <v>191.32000000000002</v>
      </c>
    </row>
    <row r="151" spans="1:9" x14ac:dyDescent="0.25">
      <c r="A151" s="494" t="s">
        <v>1354</v>
      </c>
      <c r="B151" s="717">
        <v>96</v>
      </c>
      <c r="C151" s="704">
        <f>B151/166</f>
        <v>0.57831325301204817</v>
      </c>
      <c r="D151" s="704">
        <v>4.3</v>
      </c>
      <c r="E151" s="704">
        <f>D151*B151</f>
        <v>412.79999999999995</v>
      </c>
      <c r="F151" s="70">
        <v>1</v>
      </c>
      <c r="G151" s="704">
        <f t="shared" si="18"/>
        <v>412.8</v>
      </c>
      <c r="H151" s="704">
        <f t="shared" si="19"/>
        <v>97.38</v>
      </c>
      <c r="I151" s="705">
        <f t="shared" si="22"/>
        <v>510.18</v>
      </c>
    </row>
    <row r="152" spans="1:9" x14ac:dyDescent="0.25">
      <c r="A152" s="494" t="s">
        <v>1354</v>
      </c>
      <c r="B152" s="717">
        <v>72</v>
      </c>
      <c r="C152" s="704">
        <f>B152/166</f>
        <v>0.43373493975903615</v>
      </c>
      <c r="D152" s="704">
        <v>4.3</v>
      </c>
      <c r="E152" s="704">
        <f>D152*B152</f>
        <v>309.59999999999997</v>
      </c>
      <c r="F152" s="70">
        <v>0.5</v>
      </c>
      <c r="G152" s="704">
        <f t="shared" si="18"/>
        <v>154.80000000000001</v>
      </c>
      <c r="H152" s="704">
        <f t="shared" si="19"/>
        <v>36.520000000000003</v>
      </c>
      <c r="I152" s="705">
        <f t="shared" si="22"/>
        <v>191.32000000000002</v>
      </c>
    </row>
    <row r="153" spans="1:9" x14ac:dyDescent="0.25">
      <c r="A153" s="494" t="s">
        <v>1354</v>
      </c>
      <c r="B153" s="717">
        <f>120+25</f>
        <v>145</v>
      </c>
      <c r="C153" s="704">
        <f t="shared" si="16"/>
        <v>0.87349397590361444</v>
      </c>
      <c r="D153" s="704">
        <v>4.3</v>
      </c>
      <c r="E153" s="704">
        <f t="shared" si="21"/>
        <v>623.5</v>
      </c>
      <c r="F153" s="70">
        <v>1</v>
      </c>
      <c r="G153" s="704">
        <f t="shared" si="18"/>
        <v>623.5</v>
      </c>
      <c r="H153" s="704">
        <f t="shared" si="19"/>
        <v>147.08000000000001</v>
      </c>
      <c r="I153" s="705">
        <f t="shared" si="22"/>
        <v>770.58</v>
      </c>
    </row>
    <row r="154" spans="1:9" x14ac:dyDescent="0.25">
      <c r="A154" s="494" t="s">
        <v>1354</v>
      </c>
      <c r="B154" s="717">
        <v>52</v>
      </c>
      <c r="C154" s="704">
        <f t="shared" si="16"/>
        <v>0.31325301204819278</v>
      </c>
      <c r="D154" s="704">
        <v>4.3</v>
      </c>
      <c r="E154" s="704">
        <f t="shared" si="21"/>
        <v>223.6</v>
      </c>
      <c r="F154" s="70">
        <v>0.5</v>
      </c>
      <c r="G154" s="704">
        <f t="shared" si="18"/>
        <v>111.8</v>
      </c>
      <c r="H154" s="704">
        <f t="shared" si="19"/>
        <v>26.37</v>
      </c>
      <c r="I154" s="705">
        <f t="shared" si="22"/>
        <v>138.16999999999999</v>
      </c>
    </row>
    <row r="155" spans="1:9" x14ac:dyDescent="0.25">
      <c r="A155" s="494" t="s">
        <v>1354</v>
      </c>
      <c r="B155" s="717">
        <f>74+0.25</f>
        <v>74.25</v>
      </c>
      <c r="C155" s="704">
        <f t="shared" si="16"/>
        <v>0.44728915662650603</v>
      </c>
      <c r="D155" s="704">
        <v>4.3</v>
      </c>
      <c r="E155" s="704">
        <f t="shared" si="21"/>
        <v>319.27499999999998</v>
      </c>
      <c r="F155" s="70">
        <v>1</v>
      </c>
      <c r="G155" s="704">
        <f t="shared" si="18"/>
        <v>319.27999999999997</v>
      </c>
      <c r="H155" s="704">
        <f t="shared" si="19"/>
        <v>75.319999999999993</v>
      </c>
      <c r="I155" s="705">
        <f t="shared" si="22"/>
        <v>394.59999999999997</v>
      </c>
    </row>
    <row r="156" spans="1:9" x14ac:dyDescent="0.25">
      <c r="A156" s="494" t="s">
        <v>1354</v>
      </c>
      <c r="B156" s="717">
        <f>37+0.1666666</f>
        <v>37.166666599999999</v>
      </c>
      <c r="C156" s="704">
        <f t="shared" si="16"/>
        <v>0.22389558192771084</v>
      </c>
      <c r="D156" s="704">
        <v>4.3</v>
      </c>
      <c r="E156" s="704">
        <f t="shared" si="21"/>
        <v>159.81666637999999</v>
      </c>
      <c r="F156" s="70">
        <v>1</v>
      </c>
      <c r="G156" s="704">
        <f t="shared" si="18"/>
        <v>159.82</v>
      </c>
      <c r="H156" s="704">
        <f t="shared" si="19"/>
        <v>37.700000000000003</v>
      </c>
      <c r="I156" s="705">
        <f t="shared" si="22"/>
        <v>197.51999999999998</v>
      </c>
    </row>
    <row r="157" spans="1:9" x14ac:dyDescent="0.25">
      <c r="A157" s="494" t="s">
        <v>1354</v>
      </c>
      <c r="B157" s="717">
        <f>24.5+3.9166666</f>
        <v>28.416666599999999</v>
      </c>
      <c r="C157" s="704">
        <f t="shared" si="16"/>
        <v>0.17118473855421687</v>
      </c>
      <c r="D157" s="704">
        <v>4.3</v>
      </c>
      <c r="E157" s="704">
        <f t="shared" si="21"/>
        <v>122.19166637999999</v>
      </c>
      <c r="F157" s="70">
        <v>1</v>
      </c>
      <c r="G157" s="704">
        <f t="shared" si="18"/>
        <v>122.19</v>
      </c>
      <c r="H157" s="704">
        <f t="shared" si="19"/>
        <v>28.82</v>
      </c>
      <c r="I157" s="705">
        <f t="shared" si="22"/>
        <v>151.01</v>
      </c>
    </row>
    <row r="158" spans="1:9" x14ac:dyDescent="0.25">
      <c r="A158" s="494" t="s">
        <v>1354</v>
      </c>
      <c r="B158" s="717">
        <f>49.5+0.75</f>
        <v>50.25</v>
      </c>
      <c r="C158" s="704">
        <f t="shared" si="16"/>
        <v>0.30271084337349397</v>
      </c>
      <c r="D158" s="704">
        <v>4.3</v>
      </c>
      <c r="E158" s="704">
        <f t="shared" si="21"/>
        <v>216.07499999999999</v>
      </c>
      <c r="F158" s="70">
        <v>1</v>
      </c>
      <c r="G158" s="704">
        <f t="shared" si="18"/>
        <v>216.08</v>
      </c>
      <c r="H158" s="704">
        <f t="shared" si="19"/>
        <v>50.97</v>
      </c>
      <c r="I158" s="705">
        <f t="shared" si="22"/>
        <v>267.05</v>
      </c>
    </row>
    <row r="159" spans="1:9" x14ac:dyDescent="0.25">
      <c r="A159" s="494" t="s">
        <v>1354</v>
      </c>
      <c r="B159" s="717">
        <v>0.16666665999999999</v>
      </c>
      <c r="C159" s="704">
        <f t="shared" si="16"/>
        <v>1.0040160240963854E-3</v>
      </c>
      <c r="D159" s="704">
        <v>4.3</v>
      </c>
      <c r="E159" s="704">
        <f t="shared" si="21"/>
        <v>0.71666663799999997</v>
      </c>
      <c r="F159" s="70">
        <v>1</v>
      </c>
      <c r="G159" s="704">
        <f t="shared" si="18"/>
        <v>0.72</v>
      </c>
      <c r="H159" s="704">
        <f t="shared" si="19"/>
        <v>0.17</v>
      </c>
      <c r="I159" s="705">
        <f t="shared" si="22"/>
        <v>0.89</v>
      </c>
    </row>
    <row r="160" spans="1:9" x14ac:dyDescent="0.25">
      <c r="A160" s="494" t="s">
        <v>1354</v>
      </c>
      <c r="B160" s="717">
        <v>1.5</v>
      </c>
      <c r="C160" s="704">
        <f>B160/166</f>
        <v>9.0361445783132526E-3</v>
      </c>
      <c r="D160" s="704">
        <v>4.3</v>
      </c>
      <c r="E160" s="704">
        <f>D160*B160</f>
        <v>6.4499999999999993</v>
      </c>
      <c r="F160" s="70">
        <v>1</v>
      </c>
      <c r="G160" s="704">
        <f t="shared" si="18"/>
        <v>6.45</v>
      </c>
      <c r="H160" s="704">
        <f t="shared" si="19"/>
        <v>1.52</v>
      </c>
      <c r="I160" s="705">
        <f t="shared" si="22"/>
        <v>7.9700000000000006</v>
      </c>
    </row>
    <row r="161" spans="1:9" x14ac:dyDescent="0.25">
      <c r="A161" s="494" t="s">
        <v>1354</v>
      </c>
      <c r="B161" s="717">
        <v>61.5</v>
      </c>
      <c r="C161" s="704">
        <f t="shared" si="16"/>
        <v>0.37048192771084337</v>
      </c>
      <c r="D161" s="704">
        <v>4.3</v>
      </c>
      <c r="E161" s="704">
        <f t="shared" si="21"/>
        <v>264.45</v>
      </c>
      <c r="F161" s="70">
        <v>1</v>
      </c>
      <c r="G161" s="704">
        <f t="shared" si="18"/>
        <v>264.45</v>
      </c>
      <c r="H161" s="704">
        <f t="shared" si="19"/>
        <v>62.38</v>
      </c>
      <c r="I161" s="705">
        <f t="shared" si="22"/>
        <v>326.83</v>
      </c>
    </row>
    <row r="162" spans="1:9" x14ac:dyDescent="0.25">
      <c r="A162" s="494" t="s">
        <v>474</v>
      </c>
      <c r="B162" s="717">
        <f>49+0.1666666</f>
        <v>49.166666599999999</v>
      </c>
      <c r="C162" s="704">
        <f t="shared" si="16"/>
        <v>0.29618473855421684</v>
      </c>
      <c r="D162" s="704">
        <v>4.3</v>
      </c>
      <c r="E162" s="704">
        <f t="shared" si="21"/>
        <v>211.41666637999998</v>
      </c>
      <c r="F162" s="70">
        <v>1</v>
      </c>
      <c r="G162" s="704">
        <f t="shared" si="18"/>
        <v>211.42</v>
      </c>
      <c r="H162" s="704">
        <f t="shared" si="19"/>
        <v>49.87</v>
      </c>
      <c r="I162" s="705">
        <f t="shared" si="22"/>
        <v>261.28999999999996</v>
      </c>
    </row>
    <row r="163" spans="1:9" x14ac:dyDescent="0.25">
      <c r="A163" s="494" t="s">
        <v>371</v>
      </c>
      <c r="B163" s="717">
        <f>49+1.5833333</f>
        <v>50.5833333</v>
      </c>
      <c r="C163" s="704">
        <f t="shared" si="16"/>
        <v>0.30471887530120484</v>
      </c>
      <c r="D163" s="704">
        <f>500/166</f>
        <v>3.0120481927710845</v>
      </c>
      <c r="E163" s="704">
        <f t="shared" si="21"/>
        <v>152.35943765060242</v>
      </c>
      <c r="F163" s="70">
        <v>1</v>
      </c>
      <c r="G163" s="704">
        <f t="shared" si="18"/>
        <v>152.36000000000001</v>
      </c>
      <c r="H163" s="704">
        <f t="shared" si="19"/>
        <v>35.94</v>
      </c>
      <c r="I163" s="705">
        <f t="shared" si="22"/>
        <v>188.3</v>
      </c>
    </row>
    <row r="164" spans="1:9" x14ac:dyDescent="0.25">
      <c r="A164" s="494" t="s">
        <v>371</v>
      </c>
      <c r="B164" s="717">
        <v>24.5</v>
      </c>
      <c r="C164" s="704">
        <f t="shared" si="16"/>
        <v>0.14759036144578314</v>
      </c>
      <c r="D164" s="704">
        <f>500/166</f>
        <v>3.0120481927710845</v>
      </c>
      <c r="E164" s="704">
        <f t="shared" si="21"/>
        <v>73.795180722891573</v>
      </c>
      <c r="F164" s="70">
        <v>1</v>
      </c>
      <c r="G164" s="704">
        <f t="shared" si="18"/>
        <v>73.8</v>
      </c>
      <c r="H164" s="704">
        <f t="shared" si="19"/>
        <v>17.41</v>
      </c>
      <c r="I164" s="705">
        <f t="shared" si="22"/>
        <v>91.21</v>
      </c>
    </row>
    <row r="165" spans="1:9" x14ac:dyDescent="0.25">
      <c r="A165" s="494" t="s">
        <v>371</v>
      </c>
      <c r="B165" s="717">
        <v>0.5</v>
      </c>
      <c r="C165" s="704">
        <f t="shared" si="16"/>
        <v>3.0120481927710845E-3</v>
      </c>
      <c r="D165" s="704">
        <v>2.99</v>
      </c>
      <c r="E165" s="704">
        <f t="shared" si="21"/>
        <v>1.4950000000000001</v>
      </c>
      <c r="F165" s="70">
        <v>1</v>
      </c>
      <c r="G165" s="704">
        <f t="shared" si="18"/>
        <v>1.5</v>
      </c>
      <c r="H165" s="704">
        <f t="shared" si="19"/>
        <v>0.35</v>
      </c>
      <c r="I165" s="705">
        <f t="shared" si="22"/>
        <v>1.85</v>
      </c>
    </row>
    <row r="166" spans="1:9" x14ac:dyDescent="0.25">
      <c r="A166" s="494" t="s">
        <v>371</v>
      </c>
      <c r="B166" s="717">
        <v>0.9166666</v>
      </c>
      <c r="C166" s="704">
        <f t="shared" si="16"/>
        <v>5.5220879518072287E-3</v>
      </c>
      <c r="D166" s="704">
        <v>2.99</v>
      </c>
      <c r="E166" s="704">
        <f t="shared" si="21"/>
        <v>2.7408331340000003</v>
      </c>
      <c r="F166" s="70">
        <v>1</v>
      </c>
      <c r="G166" s="704">
        <f t="shared" si="18"/>
        <v>2.74</v>
      </c>
      <c r="H166" s="704">
        <f t="shared" si="19"/>
        <v>0.65</v>
      </c>
      <c r="I166" s="705">
        <f t="shared" si="22"/>
        <v>3.39</v>
      </c>
    </row>
    <row r="167" spans="1:9" x14ac:dyDescent="0.25">
      <c r="A167" s="494" t="s">
        <v>371</v>
      </c>
      <c r="B167" s="717">
        <v>12.5</v>
      </c>
      <c r="C167" s="704">
        <f t="shared" si="16"/>
        <v>7.5301204819277115E-2</v>
      </c>
      <c r="D167" s="704">
        <v>3.012</v>
      </c>
      <c r="E167" s="704">
        <f t="shared" si="21"/>
        <v>37.65</v>
      </c>
      <c r="F167" s="70">
        <v>1</v>
      </c>
      <c r="G167" s="704">
        <f t="shared" si="18"/>
        <v>37.65</v>
      </c>
      <c r="H167" s="704">
        <f t="shared" si="19"/>
        <v>8.8800000000000008</v>
      </c>
      <c r="I167" s="705">
        <f t="shared" si="22"/>
        <v>46.53</v>
      </c>
    </row>
    <row r="168" spans="1:9" x14ac:dyDescent="0.25">
      <c r="A168" s="494" t="s">
        <v>371</v>
      </c>
      <c r="B168" s="717">
        <v>1</v>
      </c>
      <c r="C168" s="704">
        <f>B168/166</f>
        <v>6.024096385542169E-3</v>
      </c>
      <c r="D168" s="704">
        <v>2.99</v>
      </c>
      <c r="E168" s="704">
        <f t="shared" si="21"/>
        <v>2.99</v>
      </c>
      <c r="F168" s="70">
        <v>1</v>
      </c>
      <c r="G168" s="704">
        <f t="shared" si="18"/>
        <v>2.99</v>
      </c>
      <c r="H168" s="704">
        <f t="shared" si="19"/>
        <v>0.71</v>
      </c>
      <c r="I168" s="705">
        <f t="shared" si="22"/>
        <v>3.7</v>
      </c>
    </row>
    <row r="169" spans="1:9" x14ac:dyDescent="0.25">
      <c r="A169" s="496" t="s">
        <v>6</v>
      </c>
      <c r="B169" s="718">
        <f>SUM(B170:B173)</f>
        <v>332</v>
      </c>
      <c r="C169" s="703">
        <f>SUM(C170:C173)</f>
        <v>2</v>
      </c>
      <c r="D169" s="703"/>
      <c r="E169" s="703"/>
      <c r="F169" s="709"/>
      <c r="G169" s="703">
        <f>SUM(G170:G173)</f>
        <v>1080.73</v>
      </c>
      <c r="H169" s="703">
        <f>SUM(H170:H173)</f>
        <v>254.94</v>
      </c>
      <c r="I169" s="706">
        <f>SUM(I170:I173)</f>
        <v>1335.67</v>
      </c>
    </row>
    <row r="170" spans="1:9" x14ac:dyDescent="0.25">
      <c r="A170" s="494" t="s">
        <v>1493</v>
      </c>
      <c r="B170" s="717">
        <v>92.5</v>
      </c>
      <c r="C170" s="704">
        <f>B170/166</f>
        <v>0.55722891566265065</v>
      </c>
      <c r="D170" s="704">
        <f>692/166</f>
        <v>4.168674698795181</v>
      </c>
      <c r="E170" s="704">
        <f t="shared" si="21"/>
        <v>385.60240963855426</v>
      </c>
      <c r="F170" s="70">
        <v>1</v>
      </c>
      <c r="G170" s="704">
        <f t="shared" si="18"/>
        <v>385.6</v>
      </c>
      <c r="H170" s="704">
        <f t="shared" si="19"/>
        <v>90.96</v>
      </c>
      <c r="I170" s="705">
        <f t="shared" ref="I170:I173" si="23">G170+H170</f>
        <v>476.56</v>
      </c>
    </row>
    <row r="171" spans="1:9" x14ac:dyDescent="0.25">
      <c r="A171" s="494" t="s">
        <v>1493</v>
      </c>
      <c r="B171" s="717">
        <v>73.5</v>
      </c>
      <c r="C171" s="704">
        <f>B171/166</f>
        <v>0.44277108433734941</v>
      </c>
      <c r="D171" s="704">
        <f>692/166</f>
        <v>4.168674698795181</v>
      </c>
      <c r="E171" s="704">
        <f t="shared" si="21"/>
        <v>306.39759036144579</v>
      </c>
      <c r="F171" s="70">
        <v>0.5</v>
      </c>
      <c r="G171" s="704">
        <f t="shared" si="18"/>
        <v>153.19999999999999</v>
      </c>
      <c r="H171" s="704">
        <f t="shared" si="19"/>
        <v>36.14</v>
      </c>
      <c r="I171" s="705">
        <f t="shared" si="23"/>
        <v>189.33999999999997</v>
      </c>
    </row>
    <row r="172" spans="1:9" x14ac:dyDescent="0.25">
      <c r="A172" s="494" t="s">
        <v>1493</v>
      </c>
      <c r="B172" s="717">
        <v>94</v>
      </c>
      <c r="C172" s="704">
        <f t="shared" ref="C172" si="24">B172/166</f>
        <v>0.5662650602409639</v>
      </c>
      <c r="D172" s="704">
        <f>692/166</f>
        <v>4.168674698795181</v>
      </c>
      <c r="E172" s="704">
        <f t="shared" si="21"/>
        <v>391.85542168674704</v>
      </c>
      <c r="F172" s="70">
        <v>1</v>
      </c>
      <c r="G172" s="704">
        <f t="shared" si="18"/>
        <v>391.86</v>
      </c>
      <c r="H172" s="704">
        <f t="shared" si="19"/>
        <v>92.44</v>
      </c>
      <c r="I172" s="705">
        <f t="shared" si="23"/>
        <v>484.3</v>
      </c>
    </row>
    <row r="173" spans="1:9" x14ac:dyDescent="0.25">
      <c r="A173" s="494" t="s">
        <v>1493</v>
      </c>
      <c r="B173" s="717">
        <v>72</v>
      </c>
      <c r="C173" s="704">
        <f t="shared" si="16"/>
        <v>0.43373493975903615</v>
      </c>
      <c r="D173" s="704">
        <f>692/166</f>
        <v>4.168674698795181</v>
      </c>
      <c r="E173" s="704">
        <f t="shared" si="21"/>
        <v>300.14457831325302</v>
      </c>
      <c r="F173" s="70">
        <v>0.5</v>
      </c>
      <c r="G173" s="704">
        <f t="shared" si="18"/>
        <v>150.07</v>
      </c>
      <c r="H173" s="704">
        <f t="shared" si="19"/>
        <v>35.4</v>
      </c>
      <c r="I173" s="705">
        <f t="shared" si="23"/>
        <v>185.47</v>
      </c>
    </row>
    <row r="174" spans="1:9" x14ac:dyDescent="0.25">
      <c r="A174" s="397" t="s">
        <v>140</v>
      </c>
      <c r="B174" s="406">
        <f>B175</f>
        <v>346</v>
      </c>
      <c r="C174" s="382">
        <f t="shared" ref="C174:I174" si="25">C175</f>
        <v>2.0843373493975905</v>
      </c>
      <c r="D174" s="382"/>
      <c r="E174" s="382"/>
      <c r="F174" s="711"/>
      <c r="G174" s="382">
        <f t="shared" si="25"/>
        <v>1253.6199999999999</v>
      </c>
      <c r="H174" s="382">
        <f t="shared" si="25"/>
        <v>295.73</v>
      </c>
      <c r="I174" s="720">
        <f t="shared" si="25"/>
        <v>1549.35</v>
      </c>
    </row>
    <row r="175" spans="1:9" x14ac:dyDescent="0.25">
      <c r="A175" s="496" t="s">
        <v>6</v>
      </c>
      <c r="B175" s="716">
        <f>SUM(B176:B180)</f>
        <v>346</v>
      </c>
      <c r="C175" s="707">
        <f t="shared" ref="C175:I175" si="26">SUM(C176:C180)</f>
        <v>2.0843373493975905</v>
      </c>
      <c r="D175" s="707"/>
      <c r="E175" s="707"/>
      <c r="F175" s="708"/>
      <c r="G175" s="707">
        <f t="shared" si="26"/>
        <v>1253.6199999999999</v>
      </c>
      <c r="H175" s="707">
        <f t="shared" si="26"/>
        <v>295.73</v>
      </c>
      <c r="I175" s="710">
        <f t="shared" si="26"/>
        <v>1549.35</v>
      </c>
    </row>
    <row r="176" spans="1:9" x14ac:dyDescent="0.25">
      <c r="A176" s="494" t="s">
        <v>1494</v>
      </c>
      <c r="B176" s="717">
        <v>104</v>
      </c>
      <c r="C176" s="704">
        <f>B176/166</f>
        <v>0.62650602409638556</v>
      </c>
      <c r="D176" s="704">
        <v>1980</v>
      </c>
      <c r="E176" s="704">
        <f>D176*C176</f>
        <v>1240.4819277108434</v>
      </c>
      <c r="F176" s="70">
        <v>0.3</v>
      </c>
      <c r="G176" s="704">
        <f t="shared" si="18"/>
        <v>372.14</v>
      </c>
      <c r="H176" s="704">
        <f t="shared" si="19"/>
        <v>87.79</v>
      </c>
      <c r="I176" s="705">
        <f>G176+H176</f>
        <v>459.93</v>
      </c>
    </row>
    <row r="177" spans="1:9" x14ac:dyDescent="0.25">
      <c r="A177" s="494" t="s">
        <v>1495</v>
      </c>
      <c r="B177" s="717">
        <v>20</v>
      </c>
      <c r="C177" s="704">
        <f t="shared" ref="C177:C180" si="27">B177/166</f>
        <v>0.12048192771084337</v>
      </c>
      <c r="D177" s="704">
        <v>1924</v>
      </c>
      <c r="E177" s="704">
        <f>D177*C177</f>
        <v>231.80722891566265</v>
      </c>
      <c r="F177" s="70">
        <v>0.3</v>
      </c>
      <c r="G177" s="704">
        <f t="shared" si="18"/>
        <v>69.540000000000006</v>
      </c>
      <c r="H177" s="704">
        <f t="shared" si="19"/>
        <v>16.399999999999999</v>
      </c>
      <c r="I177" s="705">
        <f>G177+H177</f>
        <v>85.94</v>
      </c>
    </row>
    <row r="178" spans="1:9" x14ac:dyDescent="0.25">
      <c r="A178" s="494" t="s">
        <v>1496</v>
      </c>
      <c r="B178" s="717">
        <v>14</v>
      </c>
      <c r="C178" s="704">
        <f t="shared" si="27"/>
        <v>8.4337349397590355E-2</v>
      </c>
      <c r="D178" s="704">
        <v>1099</v>
      </c>
      <c r="E178" s="704">
        <f>D178*C178</f>
        <v>92.686746987951807</v>
      </c>
      <c r="F178" s="70">
        <v>0.3</v>
      </c>
      <c r="G178" s="704">
        <f t="shared" si="18"/>
        <v>27.81</v>
      </c>
      <c r="H178" s="704">
        <f t="shared" si="19"/>
        <v>6.56</v>
      </c>
      <c r="I178" s="705">
        <f>G178+H178</f>
        <v>34.369999999999997</v>
      </c>
    </row>
    <row r="179" spans="1:9" x14ac:dyDescent="0.25">
      <c r="A179" s="494" t="s">
        <v>1497</v>
      </c>
      <c r="B179" s="717">
        <v>104</v>
      </c>
      <c r="C179" s="704">
        <f t="shared" si="27"/>
        <v>0.62650602409638556</v>
      </c>
      <c r="D179" s="704">
        <v>2270</v>
      </c>
      <c r="E179" s="704">
        <f>D179*C179</f>
        <v>1422.1686746987953</v>
      </c>
      <c r="F179" s="70">
        <v>0.3</v>
      </c>
      <c r="G179" s="704">
        <f t="shared" si="18"/>
        <v>426.65</v>
      </c>
      <c r="H179" s="704">
        <f t="shared" si="19"/>
        <v>100.65</v>
      </c>
      <c r="I179" s="705">
        <f>G179+H179</f>
        <v>527.29999999999995</v>
      </c>
    </row>
    <row r="180" spans="1:9" ht="17.25" thickBot="1" x14ac:dyDescent="0.3">
      <c r="A180" s="713" t="s">
        <v>1498</v>
      </c>
      <c r="B180" s="721">
        <v>104</v>
      </c>
      <c r="C180" s="722">
        <f t="shared" si="27"/>
        <v>0.62650602409638556</v>
      </c>
      <c r="D180" s="722">
        <v>1902</v>
      </c>
      <c r="E180" s="722">
        <f>D180*C180</f>
        <v>1191.6144578313254</v>
      </c>
      <c r="F180" s="723">
        <v>0.3</v>
      </c>
      <c r="G180" s="722">
        <f t="shared" si="18"/>
        <v>357.48</v>
      </c>
      <c r="H180" s="722">
        <f t="shared" si="19"/>
        <v>84.33</v>
      </c>
      <c r="I180" s="724">
        <f>G180+H180</f>
        <v>441.81</v>
      </c>
    </row>
  </sheetData>
  <mergeCells count="3">
    <mergeCell ref="A2:I2"/>
    <mergeCell ref="A6:A7"/>
    <mergeCell ref="B6:I6"/>
  </mergeCells>
  <pageMargins left="0.7" right="0.7" top="0.75" bottom="0.75" header="0.3" footer="0.3"/>
  <pageSetup orientation="portrait" horizontalDpi="90" verticalDpi="9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880B8-1F63-4771-9C49-4C11CE4FE233}">
  <sheetPr>
    <tabColor theme="9" tint="0.59999389629810485"/>
    <pageSetUpPr fitToPage="1"/>
  </sheetPr>
  <dimension ref="A1:I135"/>
  <sheetViews>
    <sheetView zoomScale="80" zoomScaleNormal="80" workbookViewId="0">
      <selection activeCell="I1" sqref="I1"/>
    </sheetView>
  </sheetViews>
  <sheetFormatPr defaultColWidth="9.140625" defaultRowHeight="16.5" x14ac:dyDescent="0.25"/>
  <cols>
    <col min="1" max="1" width="77.85546875" style="5" customWidth="1"/>
    <col min="2" max="2" width="20.5703125" style="5" customWidth="1"/>
    <col min="3" max="3" width="19.5703125" style="31" customWidth="1"/>
    <col min="4" max="4" width="12.5703125" style="5" customWidth="1"/>
    <col min="5" max="5" width="14.7109375" style="5" customWidth="1"/>
    <col min="6" max="6" width="11" style="5" customWidth="1"/>
    <col min="7" max="9" width="13.7109375" style="5" customWidth="1"/>
    <col min="10" max="16384" width="9.140625" style="5"/>
  </cols>
  <sheetData>
    <row r="1" spans="1:9" x14ac:dyDescent="0.25">
      <c r="C1" s="5"/>
      <c r="I1" s="1345" t="s">
        <v>2631</v>
      </c>
    </row>
    <row r="2" spans="1:9" s="7" customFormat="1" ht="48.75" customHeight="1" x14ac:dyDescent="0.25">
      <c r="A2" s="1259" t="s">
        <v>23</v>
      </c>
      <c r="B2" s="1259"/>
      <c r="C2" s="1259"/>
      <c r="D2" s="1259"/>
      <c r="E2" s="1259"/>
      <c r="F2" s="1259"/>
      <c r="G2" s="1259"/>
      <c r="H2" s="1259"/>
      <c r="I2" s="1259"/>
    </row>
    <row r="3" spans="1:9" x14ac:dyDescent="0.25">
      <c r="C3" s="5"/>
    </row>
    <row r="4" spans="1:9" x14ac:dyDescent="0.25">
      <c r="A4" s="5" t="s">
        <v>28</v>
      </c>
      <c r="C4" s="5"/>
    </row>
    <row r="5" spans="1:9" ht="17.25" thickBot="1" x14ac:dyDescent="0.3">
      <c r="A5" s="41"/>
      <c r="C5" s="5"/>
      <c r="G5" s="423"/>
      <c r="H5" s="423"/>
      <c r="I5" s="423"/>
    </row>
    <row r="6" spans="1:9" x14ac:dyDescent="0.25">
      <c r="A6" s="1304"/>
      <c r="B6" s="1264" t="s">
        <v>20</v>
      </c>
      <c r="C6" s="1265"/>
      <c r="D6" s="1265"/>
      <c r="E6" s="1265"/>
      <c r="F6" s="1265"/>
      <c r="G6" s="1265"/>
      <c r="H6" s="1265"/>
      <c r="I6" s="1266"/>
    </row>
    <row r="7" spans="1:9" ht="142.5" customHeight="1" x14ac:dyDescent="0.25">
      <c r="A7" s="1305"/>
      <c r="B7" s="8" t="s">
        <v>16</v>
      </c>
      <c r="C7" s="9" t="s">
        <v>11</v>
      </c>
      <c r="D7" s="9" t="s">
        <v>12</v>
      </c>
      <c r="E7" s="9" t="s">
        <v>10</v>
      </c>
      <c r="F7" s="9" t="s">
        <v>2</v>
      </c>
      <c r="G7" s="9" t="s">
        <v>3</v>
      </c>
      <c r="H7" s="9" t="s">
        <v>4</v>
      </c>
      <c r="I7" s="10" t="s">
        <v>5</v>
      </c>
    </row>
    <row r="8" spans="1:9" x14ac:dyDescent="0.25">
      <c r="A8" s="71"/>
      <c r="B8" s="11">
        <v>1</v>
      </c>
      <c r="C8" s="12" t="s">
        <v>22</v>
      </c>
      <c r="D8" s="12">
        <v>3</v>
      </c>
      <c r="E8" s="12" t="s">
        <v>13</v>
      </c>
      <c r="F8" s="12">
        <v>5</v>
      </c>
      <c r="G8" s="12" t="s">
        <v>14</v>
      </c>
      <c r="H8" s="12" t="s">
        <v>19</v>
      </c>
      <c r="I8" s="13" t="s">
        <v>15</v>
      </c>
    </row>
    <row r="9" spans="1:9" s="16" customFormat="1" x14ac:dyDescent="0.25">
      <c r="A9" s="725" t="s">
        <v>0</v>
      </c>
      <c r="B9" s="728">
        <f>B10+B124+B130</f>
        <v>13240.850000000002</v>
      </c>
      <c r="C9" s="14">
        <f>C10+C124+C130</f>
        <v>79.771506024096382</v>
      </c>
      <c r="D9" s="14"/>
      <c r="E9" s="14"/>
      <c r="F9" s="14"/>
      <c r="G9" s="14">
        <f>G10+G124+G130</f>
        <v>79603.08</v>
      </c>
      <c r="H9" s="14">
        <f>H10+H124+H130</f>
        <v>18607.489999999994</v>
      </c>
      <c r="I9" s="15">
        <f>I10+I124+I130</f>
        <v>98210.57</v>
      </c>
    </row>
    <row r="10" spans="1:9" s="16" customFormat="1" x14ac:dyDescent="0.25">
      <c r="A10" s="726" t="s">
        <v>29</v>
      </c>
      <c r="B10" s="729">
        <f>B11+B43+B88+B99</f>
        <v>12268.570000000002</v>
      </c>
      <c r="C10" s="17">
        <f>C11+C43+C88+C99</f>
        <v>73.914397590361446</v>
      </c>
      <c r="D10" s="17"/>
      <c r="E10" s="17"/>
      <c r="F10" s="17"/>
      <c r="G10" s="17">
        <f>G11+G43+G88+G99</f>
        <v>77666.38</v>
      </c>
      <c r="H10" s="17">
        <f>H11+H43+H88+H99</f>
        <v>18155.019999999993</v>
      </c>
      <c r="I10" s="18">
        <f>I11+I43+I88+I99</f>
        <v>95821.400000000009</v>
      </c>
    </row>
    <row r="11" spans="1:9" s="21" customFormat="1" ht="33" x14ac:dyDescent="0.25">
      <c r="A11" s="727" t="s">
        <v>9</v>
      </c>
      <c r="B11" s="730">
        <f>SUM(B12:B42)</f>
        <v>4020.38</v>
      </c>
      <c r="C11" s="19">
        <f>SUM(C12:C42)</f>
        <v>24.219156626506027</v>
      </c>
      <c r="D11" s="19"/>
      <c r="E11" s="19"/>
      <c r="F11" s="19"/>
      <c r="G11" s="19">
        <f>SUM(G12:G42)</f>
        <v>37566.840000000004</v>
      </c>
      <c r="H11" s="19">
        <f>SUM(H12:H42)</f>
        <v>8734.8099999999959</v>
      </c>
      <c r="I11" s="20">
        <f>SUM(I12:I42)</f>
        <v>46301.65</v>
      </c>
    </row>
    <row r="12" spans="1:9" x14ac:dyDescent="0.25">
      <c r="A12" s="75" t="s">
        <v>31</v>
      </c>
      <c r="B12" s="25">
        <v>255</v>
      </c>
      <c r="C12" s="23">
        <f t="shared" ref="C12:C42" si="0">B12/166</f>
        <v>1.536144578313253</v>
      </c>
      <c r="D12" s="23">
        <v>9.56</v>
      </c>
      <c r="E12" s="23">
        <f t="shared" ref="E12:E38" si="1">B12*D12</f>
        <v>2437.8000000000002</v>
      </c>
      <c r="F12" s="26">
        <v>1</v>
      </c>
      <c r="G12" s="23">
        <f t="shared" ref="G12:G42" si="2">ROUND(E12*F12,2)</f>
        <v>2437.8000000000002</v>
      </c>
      <c r="H12" s="23">
        <f>ROUND(G12*0.2359,2)</f>
        <v>575.08000000000004</v>
      </c>
      <c r="I12" s="24">
        <f t="shared" ref="I12:I42" si="3">G12+H12</f>
        <v>3012.88</v>
      </c>
    </row>
    <row r="13" spans="1:9" x14ac:dyDescent="0.25">
      <c r="A13" s="75" t="s">
        <v>32</v>
      </c>
      <c r="B13" s="25">
        <v>240</v>
      </c>
      <c r="C13" s="23">
        <f t="shared" si="0"/>
        <v>1.4457831325301205</v>
      </c>
      <c r="D13" s="23">
        <v>9.56</v>
      </c>
      <c r="E13" s="23">
        <f t="shared" si="1"/>
        <v>2294.4</v>
      </c>
      <c r="F13" s="26">
        <v>1</v>
      </c>
      <c r="G13" s="23">
        <f t="shared" si="2"/>
        <v>2294.4</v>
      </c>
      <c r="H13" s="23">
        <f t="shared" ref="H13:H15" si="4">ROUND(G13*0.2359,2)</f>
        <v>541.25</v>
      </c>
      <c r="I13" s="24">
        <f t="shared" si="3"/>
        <v>2835.65</v>
      </c>
    </row>
    <row r="14" spans="1:9" x14ac:dyDescent="0.25">
      <c r="A14" s="75" t="s">
        <v>33</v>
      </c>
      <c r="B14" s="25">
        <v>121.5</v>
      </c>
      <c r="C14" s="23">
        <f t="shared" si="0"/>
        <v>0.73192771084337349</v>
      </c>
      <c r="D14" s="23">
        <v>9.56</v>
      </c>
      <c r="E14" s="23">
        <f t="shared" si="1"/>
        <v>1161.54</v>
      </c>
      <c r="F14" s="26">
        <v>1</v>
      </c>
      <c r="G14" s="23">
        <f t="shared" si="2"/>
        <v>1161.54</v>
      </c>
      <c r="H14" s="23">
        <f t="shared" si="4"/>
        <v>274.01</v>
      </c>
      <c r="I14" s="24">
        <f t="shared" si="3"/>
        <v>1435.55</v>
      </c>
    </row>
    <row r="15" spans="1:9" x14ac:dyDescent="0.25">
      <c r="A15" s="75" t="s">
        <v>34</v>
      </c>
      <c r="B15" s="25">
        <v>57</v>
      </c>
      <c r="C15" s="23">
        <f t="shared" si="0"/>
        <v>0.34337349397590361</v>
      </c>
      <c r="D15" s="23">
        <v>9.56</v>
      </c>
      <c r="E15" s="23">
        <f t="shared" si="1"/>
        <v>544.92000000000007</v>
      </c>
      <c r="F15" s="26">
        <v>1</v>
      </c>
      <c r="G15" s="23">
        <f t="shared" si="2"/>
        <v>544.91999999999996</v>
      </c>
      <c r="H15" s="23">
        <f t="shared" si="4"/>
        <v>128.55000000000001</v>
      </c>
      <c r="I15" s="24">
        <f t="shared" si="3"/>
        <v>673.47</v>
      </c>
    </row>
    <row r="16" spans="1:9" x14ac:dyDescent="0.25">
      <c r="A16" s="75" t="s">
        <v>35</v>
      </c>
      <c r="B16" s="25">
        <v>96</v>
      </c>
      <c r="C16" s="23">
        <f t="shared" si="0"/>
        <v>0.57831325301204817</v>
      </c>
      <c r="D16" s="23">
        <v>9.56</v>
      </c>
      <c r="E16" s="23">
        <f t="shared" si="1"/>
        <v>917.76</v>
      </c>
      <c r="F16" s="26">
        <v>1</v>
      </c>
      <c r="G16" s="23">
        <f t="shared" si="2"/>
        <v>917.76</v>
      </c>
      <c r="H16" s="113">
        <f>ROUND(G16*0.2077,2)</f>
        <v>190.62</v>
      </c>
      <c r="I16" s="24">
        <f t="shared" si="3"/>
        <v>1108.3800000000001</v>
      </c>
    </row>
    <row r="17" spans="1:9" x14ac:dyDescent="0.25">
      <c r="A17" s="75" t="s">
        <v>36</v>
      </c>
      <c r="B17" s="25">
        <v>367</v>
      </c>
      <c r="C17" s="23">
        <f t="shared" si="0"/>
        <v>2.2108433734939759</v>
      </c>
      <c r="D17" s="23">
        <v>9.56</v>
      </c>
      <c r="E17" s="23">
        <f t="shared" si="1"/>
        <v>3508.52</v>
      </c>
      <c r="F17" s="26">
        <v>1</v>
      </c>
      <c r="G17" s="23">
        <f t="shared" si="2"/>
        <v>3508.52</v>
      </c>
      <c r="H17" s="23">
        <f t="shared" ref="H17:H22" si="5">ROUND(G17*0.2359,2)</f>
        <v>827.66</v>
      </c>
      <c r="I17" s="24">
        <f t="shared" si="3"/>
        <v>4336.18</v>
      </c>
    </row>
    <row r="18" spans="1:9" x14ac:dyDescent="0.25">
      <c r="A18" s="75" t="s">
        <v>37</v>
      </c>
      <c r="B18" s="25">
        <v>65</v>
      </c>
      <c r="C18" s="23">
        <f t="shared" si="0"/>
        <v>0.39156626506024095</v>
      </c>
      <c r="D18" s="23">
        <v>9.56</v>
      </c>
      <c r="E18" s="23">
        <f t="shared" si="1"/>
        <v>621.4</v>
      </c>
      <c r="F18" s="26">
        <v>1</v>
      </c>
      <c r="G18" s="23">
        <f t="shared" si="2"/>
        <v>621.4</v>
      </c>
      <c r="H18" s="23">
        <f t="shared" si="5"/>
        <v>146.59</v>
      </c>
      <c r="I18" s="24">
        <f t="shared" si="3"/>
        <v>767.99</v>
      </c>
    </row>
    <row r="19" spans="1:9" x14ac:dyDescent="0.25">
      <c r="A19" s="75" t="s">
        <v>38</v>
      </c>
      <c r="B19" s="25">
        <v>216</v>
      </c>
      <c r="C19" s="23">
        <f t="shared" si="0"/>
        <v>1.3012048192771084</v>
      </c>
      <c r="D19" s="23">
        <v>9.56</v>
      </c>
      <c r="E19" s="23">
        <f t="shared" si="1"/>
        <v>2064.96</v>
      </c>
      <c r="F19" s="26">
        <v>1</v>
      </c>
      <c r="G19" s="23">
        <f t="shared" si="2"/>
        <v>2064.96</v>
      </c>
      <c r="H19" s="23">
        <f t="shared" si="5"/>
        <v>487.12</v>
      </c>
      <c r="I19" s="24">
        <f t="shared" si="3"/>
        <v>2552.08</v>
      </c>
    </row>
    <row r="20" spans="1:9" x14ac:dyDescent="0.25">
      <c r="A20" s="75" t="s">
        <v>39</v>
      </c>
      <c r="B20" s="25">
        <v>48</v>
      </c>
      <c r="C20" s="23">
        <f t="shared" si="0"/>
        <v>0.28915662650602408</v>
      </c>
      <c r="D20" s="23">
        <v>8.9600000000000009</v>
      </c>
      <c r="E20" s="23">
        <f t="shared" si="1"/>
        <v>430.08000000000004</v>
      </c>
      <c r="F20" s="26">
        <v>1</v>
      </c>
      <c r="G20" s="23">
        <f t="shared" si="2"/>
        <v>430.08</v>
      </c>
      <c r="H20" s="23">
        <f t="shared" si="5"/>
        <v>101.46</v>
      </c>
      <c r="I20" s="24">
        <f t="shared" si="3"/>
        <v>531.54</v>
      </c>
    </row>
    <row r="21" spans="1:9" x14ac:dyDescent="0.25">
      <c r="A21" s="75" t="s">
        <v>40</v>
      </c>
      <c r="B21" s="25">
        <v>79</v>
      </c>
      <c r="C21" s="23">
        <f t="shared" si="0"/>
        <v>0.4759036144578313</v>
      </c>
      <c r="D21" s="23">
        <v>8.9600000000000009</v>
      </c>
      <c r="E21" s="23">
        <f t="shared" si="1"/>
        <v>707.84</v>
      </c>
      <c r="F21" s="26">
        <v>1</v>
      </c>
      <c r="G21" s="23">
        <f t="shared" si="2"/>
        <v>707.84</v>
      </c>
      <c r="H21" s="23">
        <f t="shared" si="5"/>
        <v>166.98</v>
      </c>
      <c r="I21" s="24">
        <f t="shared" si="3"/>
        <v>874.82</v>
      </c>
    </row>
    <row r="22" spans="1:9" x14ac:dyDescent="0.25">
      <c r="A22" s="75" t="s">
        <v>41</v>
      </c>
      <c r="B22" s="25">
        <v>105</v>
      </c>
      <c r="C22" s="23">
        <f t="shared" si="0"/>
        <v>0.63253012048192769</v>
      </c>
      <c r="D22" s="23">
        <v>8.9600000000000009</v>
      </c>
      <c r="E22" s="23">
        <f t="shared" si="1"/>
        <v>940.80000000000007</v>
      </c>
      <c r="F22" s="26">
        <v>1</v>
      </c>
      <c r="G22" s="23">
        <f t="shared" si="2"/>
        <v>940.8</v>
      </c>
      <c r="H22" s="23">
        <f t="shared" si="5"/>
        <v>221.93</v>
      </c>
      <c r="I22" s="24">
        <f t="shared" si="3"/>
        <v>1162.73</v>
      </c>
    </row>
    <row r="23" spans="1:9" x14ac:dyDescent="0.25">
      <c r="A23" s="75" t="s">
        <v>42</v>
      </c>
      <c r="B23" s="25">
        <v>96</v>
      </c>
      <c r="C23" s="23">
        <f t="shared" si="0"/>
        <v>0.57831325301204817</v>
      </c>
      <c r="D23" s="23">
        <v>8.9600000000000009</v>
      </c>
      <c r="E23" s="23">
        <f t="shared" si="1"/>
        <v>860.16000000000008</v>
      </c>
      <c r="F23" s="26">
        <v>1</v>
      </c>
      <c r="G23" s="23">
        <f t="shared" si="2"/>
        <v>860.16</v>
      </c>
      <c r="H23" s="113">
        <f>ROUND(G23*0.2077,2)</f>
        <v>178.66</v>
      </c>
      <c r="I23" s="24">
        <f t="shared" si="3"/>
        <v>1038.82</v>
      </c>
    </row>
    <row r="24" spans="1:9" x14ac:dyDescent="0.25">
      <c r="A24" s="75" t="s">
        <v>43</v>
      </c>
      <c r="B24" s="25">
        <v>85</v>
      </c>
      <c r="C24" s="23">
        <f t="shared" si="0"/>
        <v>0.51204819277108438</v>
      </c>
      <c r="D24" s="23">
        <v>8.9600000000000009</v>
      </c>
      <c r="E24" s="23">
        <f t="shared" si="1"/>
        <v>761.6</v>
      </c>
      <c r="F24" s="26">
        <v>1</v>
      </c>
      <c r="G24" s="23">
        <f t="shared" si="2"/>
        <v>761.6</v>
      </c>
      <c r="H24" s="113">
        <f>ROUND(G24*0.2077,2)</f>
        <v>158.18</v>
      </c>
      <c r="I24" s="24">
        <f t="shared" si="3"/>
        <v>919.78</v>
      </c>
    </row>
    <row r="25" spans="1:9" x14ac:dyDescent="0.25">
      <c r="A25" s="75" t="s">
        <v>44</v>
      </c>
      <c r="B25" s="25">
        <v>45</v>
      </c>
      <c r="C25" s="23">
        <f t="shared" si="0"/>
        <v>0.27108433734939757</v>
      </c>
      <c r="D25" s="23">
        <v>8.9600000000000009</v>
      </c>
      <c r="E25" s="23">
        <f t="shared" si="1"/>
        <v>403.20000000000005</v>
      </c>
      <c r="F25" s="26">
        <v>1</v>
      </c>
      <c r="G25" s="23">
        <f t="shared" si="2"/>
        <v>403.2</v>
      </c>
      <c r="H25" s="113">
        <f>ROUND(G25*0.2077,2)</f>
        <v>83.74</v>
      </c>
      <c r="I25" s="24">
        <f t="shared" si="3"/>
        <v>486.94</v>
      </c>
    </row>
    <row r="26" spans="1:9" x14ac:dyDescent="0.25">
      <c r="A26" s="75" t="s">
        <v>45</v>
      </c>
      <c r="B26" s="25">
        <v>21</v>
      </c>
      <c r="C26" s="23">
        <f t="shared" si="0"/>
        <v>0.12650602409638553</v>
      </c>
      <c r="D26" s="23">
        <v>8.9600000000000009</v>
      </c>
      <c r="E26" s="23">
        <f t="shared" si="1"/>
        <v>188.16000000000003</v>
      </c>
      <c r="F26" s="26">
        <v>1</v>
      </c>
      <c r="G26" s="23">
        <f t="shared" si="2"/>
        <v>188.16</v>
      </c>
      <c r="H26" s="23">
        <f t="shared" ref="H26:H35" si="6">ROUND(G26*0.2359,2)</f>
        <v>44.39</v>
      </c>
      <c r="I26" s="24">
        <f t="shared" si="3"/>
        <v>232.55</v>
      </c>
    </row>
    <row r="27" spans="1:9" x14ac:dyDescent="0.25">
      <c r="A27" s="75" t="s">
        <v>46</v>
      </c>
      <c r="B27" s="25">
        <v>24</v>
      </c>
      <c r="C27" s="23">
        <f t="shared" si="0"/>
        <v>0.14457831325301204</v>
      </c>
      <c r="D27" s="23">
        <v>8.9600000000000009</v>
      </c>
      <c r="E27" s="23">
        <f t="shared" si="1"/>
        <v>215.04000000000002</v>
      </c>
      <c r="F27" s="26">
        <v>1</v>
      </c>
      <c r="G27" s="23">
        <f t="shared" si="2"/>
        <v>215.04</v>
      </c>
      <c r="H27" s="23">
        <f t="shared" si="6"/>
        <v>50.73</v>
      </c>
      <c r="I27" s="24">
        <f t="shared" si="3"/>
        <v>265.77</v>
      </c>
    </row>
    <row r="28" spans="1:9" x14ac:dyDescent="0.25">
      <c r="A28" s="75" t="s">
        <v>47</v>
      </c>
      <c r="B28" s="25">
        <v>68</v>
      </c>
      <c r="C28" s="23">
        <f t="shared" si="0"/>
        <v>0.40963855421686746</v>
      </c>
      <c r="D28" s="23">
        <v>8.9600000000000009</v>
      </c>
      <c r="E28" s="23">
        <f t="shared" si="1"/>
        <v>609.28000000000009</v>
      </c>
      <c r="F28" s="26">
        <v>1</v>
      </c>
      <c r="G28" s="23">
        <f t="shared" si="2"/>
        <v>609.28</v>
      </c>
      <c r="H28" s="23">
        <f t="shared" si="6"/>
        <v>143.72999999999999</v>
      </c>
      <c r="I28" s="24">
        <f t="shared" si="3"/>
        <v>753.01</v>
      </c>
    </row>
    <row r="29" spans="1:9" x14ac:dyDescent="0.25">
      <c r="A29" s="75" t="s">
        <v>48</v>
      </c>
      <c r="B29" s="25">
        <v>173</v>
      </c>
      <c r="C29" s="23">
        <f t="shared" si="0"/>
        <v>1.0421686746987953</v>
      </c>
      <c r="D29" s="23">
        <v>8.9600000000000009</v>
      </c>
      <c r="E29" s="23">
        <f t="shared" si="1"/>
        <v>1550.0800000000002</v>
      </c>
      <c r="F29" s="26">
        <v>1</v>
      </c>
      <c r="G29" s="23">
        <f t="shared" si="2"/>
        <v>1550.08</v>
      </c>
      <c r="H29" s="23">
        <f t="shared" si="6"/>
        <v>365.66</v>
      </c>
      <c r="I29" s="24">
        <f t="shared" si="3"/>
        <v>1915.74</v>
      </c>
    </row>
    <row r="30" spans="1:9" x14ac:dyDescent="0.25">
      <c r="A30" s="75" t="s">
        <v>49</v>
      </c>
      <c r="B30" s="25">
        <v>76</v>
      </c>
      <c r="C30" s="23">
        <f t="shared" si="0"/>
        <v>0.45783132530120479</v>
      </c>
      <c r="D30" s="23">
        <v>9.1999999999999993</v>
      </c>
      <c r="E30" s="23">
        <f t="shared" si="1"/>
        <v>699.19999999999993</v>
      </c>
      <c r="F30" s="26">
        <v>1</v>
      </c>
      <c r="G30" s="23">
        <f t="shared" si="2"/>
        <v>699.2</v>
      </c>
      <c r="H30" s="23">
        <f t="shared" si="6"/>
        <v>164.94</v>
      </c>
      <c r="I30" s="24">
        <f t="shared" si="3"/>
        <v>864.1400000000001</v>
      </c>
    </row>
    <row r="31" spans="1:9" x14ac:dyDescent="0.25">
      <c r="A31" s="75" t="s">
        <v>50</v>
      </c>
      <c r="B31" s="25">
        <v>192</v>
      </c>
      <c r="C31" s="23">
        <f t="shared" si="0"/>
        <v>1.1566265060240963</v>
      </c>
      <c r="D31" s="23">
        <v>9.1999999999999993</v>
      </c>
      <c r="E31" s="23">
        <f t="shared" si="1"/>
        <v>1766.3999999999999</v>
      </c>
      <c r="F31" s="26">
        <v>1</v>
      </c>
      <c r="G31" s="23">
        <f t="shared" si="2"/>
        <v>1766.4</v>
      </c>
      <c r="H31" s="23">
        <f t="shared" si="6"/>
        <v>416.69</v>
      </c>
      <c r="I31" s="24">
        <f t="shared" si="3"/>
        <v>2183.09</v>
      </c>
    </row>
    <row r="32" spans="1:9" x14ac:dyDescent="0.25">
      <c r="A32" s="75" t="s">
        <v>51</v>
      </c>
      <c r="B32" s="25">
        <v>188</v>
      </c>
      <c r="C32" s="23">
        <f t="shared" si="0"/>
        <v>1.1325301204819278</v>
      </c>
      <c r="D32" s="23">
        <v>9.1999999999999993</v>
      </c>
      <c r="E32" s="23">
        <f t="shared" si="1"/>
        <v>1729.6</v>
      </c>
      <c r="F32" s="26">
        <v>1</v>
      </c>
      <c r="G32" s="23">
        <f t="shared" si="2"/>
        <v>1729.6</v>
      </c>
      <c r="H32" s="23">
        <f t="shared" si="6"/>
        <v>408.01</v>
      </c>
      <c r="I32" s="24">
        <f t="shared" si="3"/>
        <v>2137.6099999999997</v>
      </c>
    </row>
    <row r="33" spans="1:9" x14ac:dyDescent="0.25">
      <c r="A33" s="75" t="s">
        <v>52</v>
      </c>
      <c r="B33" s="25">
        <v>96</v>
      </c>
      <c r="C33" s="23">
        <f t="shared" si="0"/>
        <v>0.57831325301204817</v>
      </c>
      <c r="D33" s="23">
        <v>9.1999999999999993</v>
      </c>
      <c r="E33" s="23">
        <f t="shared" si="1"/>
        <v>883.19999999999993</v>
      </c>
      <c r="F33" s="26">
        <v>1</v>
      </c>
      <c r="G33" s="23">
        <f t="shared" si="2"/>
        <v>883.2</v>
      </c>
      <c r="H33" s="23">
        <f t="shared" si="6"/>
        <v>208.35</v>
      </c>
      <c r="I33" s="24">
        <f t="shared" si="3"/>
        <v>1091.55</v>
      </c>
    </row>
    <row r="34" spans="1:9" x14ac:dyDescent="0.25">
      <c r="A34" s="75" t="s">
        <v>53</v>
      </c>
      <c r="B34" s="25">
        <v>192</v>
      </c>
      <c r="C34" s="23">
        <f t="shared" si="0"/>
        <v>1.1566265060240963</v>
      </c>
      <c r="D34" s="23">
        <v>9.1999999999999993</v>
      </c>
      <c r="E34" s="23">
        <f t="shared" si="1"/>
        <v>1766.3999999999999</v>
      </c>
      <c r="F34" s="26">
        <v>1</v>
      </c>
      <c r="G34" s="23">
        <f t="shared" si="2"/>
        <v>1766.4</v>
      </c>
      <c r="H34" s="23">
        <f t="shared" si="6"/>
        <v>416.69</v>
      </c>
      <c r="I34" s="24">
        <f t="shared" si="3"/>
        <v>2183.09</v>
      </c>
    </row>
    <row r="35" spans="1:9" x14ac:dyDescent="0.25">
      <c r="A35" s="75" t="s">
        <v>54</v>
      </c>
      <c r="B35" s="25">
        <v>183</v>
      </c>
      <c r="C35" s="23">
        <f t="shared" si="0"/>
        <v>1.1024096385542168</v>
      </c>
      <c r="D35" s="23">
        <v>8.9600000000000009</v>
      </c>
      <c r="E35" s="23">
        <f t="shared" si="1"/>
        <v>1639.68</v>
      </c>
      <c r="F35" s="26">
        <v>1</v>
      </c>
      <c r="G35" s="23">
        <f t="shared" si="2"/>
        <v>1639.68</v>
      </c>
      <c r="H35" s="23">
        <f t="shared" si="6"/>
        <v>386.8</v>
      </c>
      <c r="I35" s="24">
        <f t="shared" si="3"/>
        <v>2026.48</v>
      </c>
    </row>
    <row r="36" spans="1:9" x14ac:dyDescent="0.25">
      <c r="A36" s="75" t="s">
        <v>55</v>
      </c>
      <c r="B36" s="25">
        <v>175</v>
      </c>
      <c r="C36" s="23">
        <f t="shared" si="0"/>
        <v>1.0542168674698795</v>
      </c>
      <c r="D36" s="23">
        <v>8.9600000000000009</v>
      </c>
      <c r="E36" s="23">
        <f t="shared" si="1"/>
        <v>1568.0000000000002</v>
      </c>
      <c r="F36" s="26">
        <v>1</v>
      </c>
      <c r="G36" s="23">
        <f t="shared" si="2"/>
        <v>1568</v>
      </c>
      <c r="H36" s="113">
        <f>ROUND(G36*0.2077,2)</f>
        <v>325.67</v>
      </c>
      <c r="I36" s="24">
        <f t="shared" si="3"/>
        <v>1893.67</v>
      </c>
    </row>
    <row r="37" spans="1:9" x14ac:dyDescent="0.25">
      <c r="A37" s="75" t="s">
        <v>56</v>
      </c>
      <c r="B37" s="25">
        <v>168</v>
      </c>
      <c r="C37" s="23">
        <f t="shared" si="0"/>
        <v>1.0120481927710843</v>
      </c>
      <c r="D37" s="23">
        <v>8.9600000000000009</v>
      </c>
      <c r="E37" s="23">
        <f t="shared" si="1"/>
        <v>1505.2800000000002</v>
      </c>
      <c r="F37" s="26">
        <v>1</v>
      </c>
      <c r="G37" s="23">
        <f t="shared" si="2"/>
        <v>1505.28</v>
      </c>
      <c r="H37" s="23">
        <f t="shared" ref="H37:H42" si="7">ROUND(G37*0.2359,2)</f>
        <v>355.1</v>
      </c>
      <c r="I37" s="24">
        <f t="shared" si="3"/>
        <v>1860.38</v>
      </c>
    </row>
    <row r="38" spans="1:9" x14ac:dyDescent="0.25">
      <c r="A38" s="75" t="s">
        <v>57</v>
      </c>
      <c r="B38" s="25">
        <v>218</v>
      </c>
      <c r="C38" s="23">
        <f t="shared" si="0"/>
        <v>1.3132530120481927</v>
      </c>
      <c r="D38" s="23">
        <v>8.9600000000000009</v>
      </c>
      <c r="E38" s="23">
        <f t="shared" si="1"/>
        <v>1953.2800000000002</v>
      </c>
      <c r="F38" s="26">
        <v>1</v>
      </c>
      <c r="G38" s="23">
        <f t="shared" si="2"/>
        <v>1953.28</v>
      </c>
      <c r="H38" s="23">
        <f t="shared" si="7"/>
        <v>460.78</v>
      </c>
      <c r="I38" s="24">
        <f t="shared" si="3"/>
        <v>2414.06</v>
      </c>
    </row>
    <row r="39" spans="1:9" x14ac:dyDescent="0.25">
      <c r="A39" s="75" t="s">
        <v>58</v>
      </c>
      <c r="B39" s="25">
        <v>166</v>
      </c>
      <c r="C39" s="23">
        <f t="shared" si="0"/>
        <v>1</v>
      </c>
      <c r="D39" s="23">
        <v>1950</v>
      </c>
      <c r="E39" s="23">
        <f>C39*D39</f>
        <v>1950</v>
      </c>
      <c r="F39" s="26">
        <v>1</v>
      </c>
      <c r="G39" s="23">
        <f t="shared" si="2"/>
        <v>1950</v>
      </c>
      <c r="H39" s="23">
        <f t="shared" si="7"/>
        <v>460.01</v>
      </c>
      <c r="I39" s="24">
        <f t="shared" si="3"/>
        <v>2410.0100000000002</v>
      </c>
    </row>
    <row r="40" spans="1:9" x14ac:dyDescent="0.25">
      <c r="A40" s="75" t="s">
        <v>59</v>
      </c>
      <c r="B40" s="25">
        <v>67.19</v>
      </c>
      <c r="C40" s="23">
        <f t="shared" si="0"/>
        <v>0.40475903614457831</v>
      </c>
      <c r="D40" s="23">
        <v>1500</v>
      </c>
      <c r="E40" s="23">
        <f t="shared" ref="E40:E41" si="8">C40*D40</f>
        <v>607.13855421686742</v>
      </c>
      <c r="F40" s="26">
        <v>1</v>
      </c>
      <c r="G40" s="23">
        <f t="shared" si="2"/>
        <v>607.14</v>
      </c>
      <c r="H40" s="23">
        <f t="shared" si="7"/>
        <v>143.22</v>
      </c>
      <c r="I40" s="24">
        <f t="shared" si="3"/>
        <v>750.36</v>
      </c>
    </row>
    <row r="41" spans="1:9" x14ac:dyDescent="0.25">
      <c r="A41" s="75" t="s">
        <v>60</v>
      </c>
      <c r="B41" s="25">
        <v>67.19</v>
      </c>
      <c r="C41" s="23">
        <f t="shared" si="0"/>
        <v>0.40475903614457831</v>
      </c>
      <c r="D41" s="23">
        <v>1500</v>
      </c>
      <c r="E41" s="23">
        <f t="shared" si="8"/>
        <v>607.13855421686742</v>
      </c>
      <c r="F41" s="26">
        <v>1</v>
      </c>
      <c r="G41" s="23">
        <f t="shared" si="2"/>
        <v>607.14</v>
      </c>
      <c r="H41" s="23">
        <f t="shared" si="7"/>
        <v>143.22</v>
      </c>
      <c r="I41" s="24">
        <f t="shared" si="3"/>
        <v>750.36</v>
      </c>
    </row>
    <row r="42" spans="1:9" x14ac:dyDescent="0.25">
      <c r="A42" s="75" t="s">
        <v>61</v>
      </c>
      <c r="B42" s="25">
        <v>70.5</v>
      </c>
      <c r="C42" s="23">
        <f t="shared" si="0"/>
        <v>0.4246987951807229</v>
      </c>
      <c r="D42" s="23">
        <v>9.56</v>
      </c>
      <c r="E42" s="23">
        <f t="shared" ref="E42" si="9">B42*D42</f>
        <v>673.98</v>
      </c>
      <c r="F42" s="26">
        <v>1</v>
      </c>
      <c r="G42" s="23">
        <f t="shared" si="2"/>
        <v>673.98</v>
      </c>
      <c r="H42" s="23">
        <f t="shared" si="7"/>
        <v>158.99</v>
      </c>
      <c r="I42" s="24">
        <f t="shared" si="3"/>
        <v>832.97</v>
      </c>
    </row>
    <row r="43" spans="1:9" s="16" customFormat="1" ht="33" x14ac:dyDescent="0.25">
      <c r="A43" s="727" t="s">
        <v>7</v>
      </c>
      <c r="B43" s="730">
        <f t="shared" ref="B43:H43" si="10">SUM(B44:B87)</f>
        <v>4509</v>
      </c>
      <c r="C43" s="19">
        <f t="shared" si="10"/>
        <v>27.169999999999998</v>
      </c>
      <c r="D43" s="19"/>
      <c r="E43" s="19"/>
      <c r="F43" s="19"/>
      <c r="G43" s="19">
        <f t="shared" si="10"/>
        <v>26266.909999999996</v>
      </c>
      <c r="H43" s="19">
        <f t="shared" si="10"/>
        <v>6160.0099999999984</v>
      </c>
      <c r="I43" s="20">
        <f>SUM(I44:I87)</f>
        <v>32426.920000000009</v>
      </c>
    </row>
    <row r="44" spans="1:9" x14ac:dyDescent="0.25">
      <c r="A44" s="75" t="s">
        <v>62</v>
      </c>
      <c r="B44" s="25">
        <v>168</v>
      </c>
      <c r="C44" s="23">
        <f>ROUND(B44/166,2)</f>
        <v>1.01</v>
      </c>
      <c r="D44" s="23">
        <v>5.89</v>
      </c>
      <c r="E44" s="23">
        <f>ROUND(B44*D44,2)</f>
        <v>989.52</v>
      </c>
      <c r="F44" s="26">
        <v>1</v>
      </c>
      <c r="G44" s="23">
        <f t="shared" ref="G44:G87" si="11">ROUND(E44*F44,2)</f>
        <v>989.52</v>
      </c>
      <c r="H44" s="23">
        <f t="shared" ref="H44:H47" si="12">ROUND(G44*0.2359,2)</f>
        <v>233.43</v>
      </c>
      <c r="I44" s="24">
        <f t="shared" ref="I44:I87" si="13">G44+H44</f>
        <v>1222.95</v>
      </c>
    </row>
    <row r="45" spans="1:9" x14ac:dyDescent="0.25">
      <c r="A45" s="75" t="s">
        <v>63</v>
      </c>
      <c r="B45" s="25">
        <v>177</v>
      </c>
      <c r="C45" s="23">
        <f t="shared" ref="C45:C87" si="14">ROUND(B45/166,2)</f>
        <v>1.07</v>
      </c>
      <c r="D45" s="23">
        <v>5.89</v>
      </c>
      <c r="E45" s="23">
        <f t="shared" ref="E45:E87" si="15">ROUND(B45*D45,2)</f>
        <v>1042.53</v>
      </c>
      <c r="F45" s="26">
        <v>1</v>
      </c>
      <c r="G45" s="23">
        <f t="shared" si="11"/>
        <v>1042.53</v>
      </c>
      <c r="H45" s="23">
        <v>245.94</v>
      </c>
      <c r="I45" s="24">
        <f t="shared" si="13"/>
        <v>1288.47</v>
      </c>
    </row>
    <row r="46" spans="1:9" x14ac:dyDescent="0.25">
      <c r="A46" s="75" t="s">
        <v>64</v>
      </c>
      <c r="B46" s="25">
        <v>30</v>
      </c>
      <c r="C46" s="23">
        <f t="shared" si="14"/>
        <v>0.18</v>
      </c>
      <c r="D46" s="23">
        <v>5.18</v>
      </c>
      <c r="E46" s="23">
        <f t="shared" si="15"/>
        <v>155.4</v>
      </c>
      <c r="F46" s="26">
        <v>1</v>
      </c>
      <c r="G46" s="23">
        <f t="shared" si="11"/>
        <v>155.4</v>
      </c>
      <c r="H46" s="23">
        <f t="shared" si="12"/>
        <v>36.659999999999997</v>
      </c>
      <c r="I46" s="24">
        <f t="shared" si="13"/>
        <v>192.06</v>
      </c>
    </row>
    <row r="47" spans="1:9" x14ac:dyDescent="0.25">
      <c r="A47" s="75" t="s">
        <v>65</v>
      </c>
      <c r="B47" s="25">
        <v>192</v>
      </c>
      <c r="C47" s="23">
        <f t="shared" si="14"/>
        <v>1.1599999999999999</v>
      </c>
      <c r="D47" s="23">
        <v>5.89</v>
      </c>
      <c r="E47" s="23">
        <f t="shared" si="15"/>
        <v>1130.8800000000001</v>
      </c>
      <c r="F47" s="26">
        <v>1</v>
      </c>
      <c r="G47" s="23">
        <f t="shared" si="11"/>
        <v>1130.8800000000001</v>
      </c>
      <c r="H47" s="23">
        <f t="shared" si="12"/>
        <v>266.77</v>
      </c>
      <c r="I47" s="24">
        <f t="shared" si="13"/>
        <v>1397.65</v>
      </c>
    </row>
    <row r="48" spans="1:9" x14ac:dyDescent="0.25">
      <c r="A48" s="75" t="s">
        <v>66</v>
      </c>
      <c r="B48" s="25">
        <v>5</v>
      </c>
      <c r="C48" s="23">
        <f t="shared" si="14"/>
        <v>0.03</v>
      </c>
      <c r="D48" s="23">
        <v>5.89</v>
      </c>
      <c r="E48" s="23">
        <f t="shared" si="15"/>
        <v>29.45</v>
      </c>
      <c r="F48" s="26">
        <v>1</v>
      </c>
      <c r="G48" s="23">
        <f t="shared" si="11"/>
        <v>29.45</v>
      </c>
      <c r="H48" s="113">
        <f>ROUND(G48*0.2077,2)</f>
        <v>6.12</v>
      </c>
      <c r="I48" s="24">
        <f t="shared" si="13"/>
        <v>35.57</v>
      </c>
    </row>
    <row r="49" spans="1:9" x14ac:dyDescent="0.25">
      <c r="A49" s="75" t="s">
        <v>67</v>
      </c>
      <c r="B49" s="25">
        <v>88</v>
      </c>
      <c r="C49" s="23">
        <f t="shared" si="14"/>
        <v>0.53</v>
      </c>
      <c r="D49" s="23">
        <v>5.18</v>
      </c>
      <c r="E49" s="23">
        <f t="shared" si="15"/>
        <v>455.84</v>
      </c>
      <c r="F49" s="26">
        <v>1</v>
      </c>
      <c r="G49" s="23">
        <f t="shared" si="11"/>
        <v>455.84</v>
      </c>
      <c r="H49" s="23">
        <f t="shared" ref="H49:H60" si="16">ROUND(G49*0.2359,2)</f>
        <v>107.53</v>
      </c>
      <c r="I49" s="24">
        <f t="shared" si="13"/>
        <v>563.37</v>
      </c>
    </row>
    <row r="50" spans="1:9" x14ac:dyDescent="0.25">
      <c r="A50" s="75" t="s">
        <v>68</v>
      </c>
      <c r="B50" s="25">
        <v>5</v>
      </c>
      <c r="C50" s="23">
        <f t="shared" si="14"/>
        <v>0.03</v>
      </c>
      <c r="D50" s="23">
        <v>5.89</v>
      </c>
      <c r="E50" s="23">
        <f t="shared" si="15"/>
        <v>29.45</v>
      </c>
      <c r="F50" s="26">
        <v>1</v>
      </c>
      <c r="G50" s="23">
        <f t="shared" si="11"/>
        <v>29.45</v>
      </c>
      <c r="H50" s="23">
        <f t="shared" si="16"/>
        <v>6.95</v>
      </c>
      <c r="I50" s="24">
        <f t="shared" si="13"/>
        <v>36.4</v>
      </c>
    </row>
    <row r="51" spans="1:9" x14ac:dyDescent="0.25">
      <c r="A51" s="75" t="s">
        <v>69</v>
      </c>
      <c r="B51" s="25">
        <v>201</v>
      </c>
      <c r="C51" s="23">
        <f t="shared" si="14"/>
        <v>1.21</v>
      </c>
      <c r="D51" s="23">
        <v>5.89</v>
      </c>
      <c r="E51" s="23">
        <f t="shared" si="15"/>
        <v>1183.8900000000001</v>
      </c>
      <c r="F51" s="26">
        <v>1</v>
      </c>
      <c r="G51" s="23">
        <f t="shared" si="11"/>
        <v>1183.8900000000001</v>
      </c>
      <c r="H51" s="23">
        <f t="shared" si="16"/>
        <v>279.27999999999997</v>
      </c>
      <c r="I51" s="24">
        <f t="shared" si="13"/>
        <v>1463.17</v>
      </c>
    </row>
    <row r="52" spans="1:9" x14ac:dyDescent="0.25">
      <c r="A52" s="75" t="s">
        <v>70</v>
      </c>
      <c r="B52" s="25">
        <v>163</v>
      </c>
      <c r="C52" s="23">
        <f t="shared" si="14"/>
        <v>0.98</v>
      </c>
      <c r="D52" s="23">
        <v>5.89</v>
      </c>
      <c r="E52" s="23">
        <f t="shared" si="15"/>
        <v>960.07</v>
      </c>
      <c r="F52" s="26">
        <v>1</v>
      </c>
      <c r="G52" s="23">
        <f t="shared" si="11"/>
        <v>960.07</v>
      </c>
      <c r="H52" s="23">
        <f t="shared" si="16"/>
        <v>226.48</v>
      </c>
      <c r="I52" s="24">
        <f t="shared" si="13"/>
        <v>1186.55</v>
      </c>
    </row>
    <row r="53" spans="1:9" x14ac:dyDescent="0.25">
      <c r="A53" s="75" t="s">
        <v>71</v>
      </c>
      <c r="B53" s="25">
        <v>120</v>
      </c>
      <c r="C53" s="23">
        <f t="shared" si="14"/>
        <v>0.72</v>
      </c>
      <c r="D53" s="23">
        <v>5.18</v>
      </c>
      <c r="E53" s="23">
        <f t="shared" si="15"/>
        <v>621.6</v>
      </c>
      <c r="F53" s="26">
        <v>1</v>
      </c>
      <c r="G53" s="23">
        <f t="shared" si="11"/>
        <v>621.6</v>
      </c>
      <c r="H53" s="23">
        <f t="shared" si="16"/>
        <v>146.63999999999999</v>
      </c>
      <c r="I53" s="24">
        <f t="shared" si="13"/>
        <v>768.24</v>
      </c>
    </row>
    <row r="54" spans="1:9" x14ac:dyDescent="0.25">
      <c r="A54" s="75" t="s">
        <v>72</v>
      </c>
      <c r="B54" s="25">
        <v>105</v>
      </c>
      <c r="C54" s="23">
        <f t="shared" si="14"/>
        <v>0.63</v>
      </c>
      <c r="D54" s="23">
        <v>5.89</v>
      </c>
      <c r="E54" s="23">
        <f t="shared" si="15"/>
        <v>618.45000000000005</v>
      </c>
      <c r="F54" s="26">
        <v>1</v>
      </c>
      <c r="G54" s="23">
        <f t="shared" si="11"/>
        <v>618.45000000000005</v>
      </c>
      <c r="H54" s="23">
        <f t="shared" si="16"/>
        <v>145.88999999999999</v>
      </c>
      <c r="I54" s="24">
        <f t="shared" si="13"/>
        <v>764.34</v>
      </c>
    </row>
    <row r="55" spans="1:9" x14ac:dyDescent="0.25">
      <c r="A55" s="75" t="s">
        <v>73</v>
      </c>
      <c r="B55" s="25">
        <v>96</v>
      </c>
      <c r="C55" s="23">
        <f t="shared" si="14"/>
        <v>0.57999999999999996</v>
      </c>
      <c r="D55" s="23">
        <v>5.89</v>
      </c>
      <c r="E55" s="23">
        <f t="shared" si="15"/>
        <v>565.44000000000005</v>
      </c>
      <c r="F55" s="26">
        <v>1</v>
      </c>
      <c r="G55" s="23">
        <f t="shared" si="11"/>
        <v>565.44000000000005</v>
      </c>
      <c r="H55" s="23">
        <f t="shared" si="16"/>
        <v>133.38999999999999</v>
      </c>
      <c r="I55" s="24">
        <f t="shared" si="13"/>
        <v>698.83</v>
      </c>
    </row>
    <row r="56" spans="1:9" x14ac:dyDescent="0.25">
      <c r="A56" s="75" t="s">
        <v>74</v>
      </c>
      <c r="B56" s="25">
        <v>168</v>
      </c>
      <c r="C56" s="23">
        <f t="shared" si="14"/>
        <v>1.01</v>
      </c>
      <c r="D56" s="23">
        <v>5.89</v>
      </c>
      <c r="E56" s="23">
        <f t="shared" si="15"/>
        <v>989.52</v>
      </c>
      <c r="F56" s="26">
        <v>1</v>
      </c>
      <c r="G56" s="23">
        <f t="shared" si="11"/>
        <v>989.52</v>
      </c>
      <c r="H56" s="23">
        <f t="shared" si="16"/>
        <v>233.43</v>
      </c>
      <c r="I56" s="24">
        <f t="shared" si="13"/>
        <v>1222.95</v>
      </c>
    </row>
    <row r="57" spans="1:9" x14ac:dyDescent="0.25">
      <c r="A57" s="75" t="s">
        <v>75</v>
      </c>
      <c r="B57" s="25">
        <v>48</v>
      </c>
      <c r="C57" s="23">
        <f t="shared" si="14"/>
        <v>0.28999999999999998</v>
      </c>
      <c r="D57" s="23">
        <v>5.89</v>
      </c>
      <c r="E57" s="23">
        <f t="shared" si="15"/>
        <v>282.72000000000003</v>
      </c>
      <c r="F57" s="26">
        <v>1</v>
      </c>
      <c r="G57" s="23">
        <f t="shared" si="11"/>
        <v>282.72000000000003</v>
      </c>
      <c r="H57" s="23">
        <f t="shared" si="16"/>
        <v>66.69</v>
      </c>
      <c r="I57" s="24">
        <f t="shared" si="13"/>
        <v>349.41</v>
      </c>
    </row>
    <row r="58" spans="1:9" x14ac:dyDescent="0.25">
      <c r="A58" s="75" t="s">
        <v>76</v>
      </c>
      <c r="B58" s="25">
        <v>48</v>
      </c>
      <c r="C58" s="23">
        <f t="shared" si="14"/>
        <v>0.28999999999999998</v>
      </c>
      <c r="D58" s="23">
        <v>5.89</v>
      </c>
      <c r="E58" s="23">
        <f t="shared" si="15"/>
        <v>282.72000000000003</v>
      </c>
      <c r="F58" s="26">
        <v>1</v>
      </c>
      <c r="G58" s="23">
        <f t="shared" si="11"/>
        <v>282.72000000000003</v>
      </c>
      <c r="H58" s="23">
        <f t="shared" si="16"/>
        <v>66.69</v>
      </c>
      <c r="I58" s="24">
        <f t="shared" si="13"/>
        <v>349.41</v>
      </c>
    </row>
    <row r="59" spans="1:9" x14ac:dyDescent="0.25">
      <c r="A59" s="75" t="s">
        <v>77</v>
      </c>
      <c r="B59" s="25">
        <v>167</v>
      </c>
      <c r="C59" s="23">
        <f t="shared" si="14"/>
        <v>1.01</v>
      </c>
      <c r="D59" s="23">
        <v>5.89</v>
      </c>
      <c r="E59" s="23">
        <f t="shared" si="15"/>
        <v>983.63</v>
      </c>
      <c r="F59" s="26">
        <v>1</v>
      </c>
      <c r="G59" s="23">
        <f t="shared" si="11"/>
        <v>983.63</v>
      </c>
      <c r="H59" s="23">
        <f t="shared" si="16"/>
        <v>232.04</v>
      </c>
      <c r="I59" s="24">
        <f t="shared" si="13"/>
        <v>1215.67</v>
      </c>
    </row>
    <row r="60" spans="1:9" x14ac:dyDescent="0.25">
      <c r="A60" s="75" t="s">
        <v>78</v>
      </c>
      <c r="B60" s="25">
        <v>159</v>
      </c>
      <c r="C60" s="23">
        <f t="shared" si="14"/>
        <v>0.96</v>
      </c>
      <c r="D60" s="23">
        <v>5.89</v>
      </c>
      <c r="E60" s="23">
        <f t="shared" si="15"/>
        <v>936.51</v>
      </c>
      <c r="F60" s="26">
        <v>1</v>
      </c>
      <c r="G60" s="23">
        <f t="shared" si="11"/>
        <v>936.51</v>
      </c>
      <c r="H60" s="23">
        <f t="shared" si="16"/>
        <v>220.92</v>
      </c>
      <c r="I60" s="24">
        <f t="shared" si="13"/>
        <v>1157.43</v>
      </c>
    </row>
    <row r="61" spans="1:9" x14ac:dyDescent="0.25">
      <c r="A61" s="75" t="s">
        <v>79</v>
      </c>
      <c r="B61" s="25">
        <v>24</v>
      </c>
      <c r="C61" s="23">
        <f t="shared" si="14"/>
        <v>0.14000000000000001</v>
      </c>
      <c r="D61" s="23">
        <v>5.89</v>
      </c>
      <c r="E61" s="23">
        <f t="shared" si="15"/>
        <v>141.36000000000001</v>
      </c>
      <c r="F61" s="26">
        <v>1</v>
      </c>
      <c r="G61" s="23">
        <f t="shared" si="11"/>
        <v>141.36000000000001</v>
      </c>
      <c r="H61" s="113">
        <f>ROUND(G61*0.2077,2)</f>
        <v>29.36</v>
      </c>
      <c r="I61" s="24">
        <f t="shared" si="13"/>
        <v>170.72000000000003</v>
      </c>
    </row>
    <row r="62" spans="1:9" x14ac:dyDescent="0.25">
      <c r="A62" s="75" t="s">
        <v>80</v>
      </c>
      <c r="B62" s="25">
        <v>54</v>
      </c>
      <c r="C62" s="23">
        <f t="shared" si="14"/>
        <v>0.33</v>
      </c>
      <c r="D62" s="23">
        <v>5.18</v>
      </c>
      <c r="E62" s="23">
        <f t="shared" si="15"/>
        <v>279.72000000000003</v>
      </c>
      <c r="F62" s="26">
        <v>1</v>
      </c>
      <c r="G62" s="23">
        <f t="shared" si="11"/>
        <v>279.72000000000003</v>
      </c>
      <c r="H62" s="23">
        <f t="shared" ref="H62:H86" si="17">ROUND(G62*0.2359,2)</f>
        <v>65.989999999999995</v>
      </c>
      <c r="I62" s="24">
        <f t="shared" si="13"/>
        <v>345.71000000000004</v>
      </c>
    </row>
    <row r="63" spans="1:9" x14ac:dyDescent="0.25">
      <c r="A63" s="75" t="s">
        <v>81</v>
      </c>
      <c r="B63" s="25">
        <v>50</v>
      </c>
      <c r="C63" s="23">
        <f t="shared" si="14"/>
        <v>0.3</v>
      </c>
      <c r="D63" s="23">
        <v>5.18</v>
      </c>
      <c r="E63" s="23">
        <f t="shared" si="15"/>
        <v>259</v>
      </c>
      <c r="F63" s="26">
        <v>1</v>
      </c>
      <c r="G63" s="23">
        <f t="shared" si="11"/>
        <v>259</v>
      </c>
      <c r="H63" s="23">
        <f t="shared" si="17"/>
        <v>61.1</v>
      </c>
      <c r="I63" s="24">
        <f t="shared" si="13"/>
        <v>320.10000000000002</v>
      </c>
    </row>
    <row r="64" spans="1:9" x14ac:dyDescent="0.25">
      <c r="A64" s="75" t="s">
        <v>82</v>
      </c>
      <c r="B64" s="25">
        <v>168</v>
      </c>
      <c r="C64" s="23">
        <f t="shared" si="14"/>
        <v>1.01</v>
      </c>
      <c r="D64" s="23">
        <v>5.89</v>
      </c>
      <c r="E64" s="23">
        <f t="shared" si="15"/>
        <v>989.52</v>
      </c>
      <c r="F64" s="26">
        <v>1</v>
      </c>
      <c r="G64" s="23">
        <f t="shared" si="11"/>
        <v>989.52</v>
      </c>
      <c r="H64" s="23">
        <f t="shared" si="17"/>
        <v>233.43</v>
      </c>
      <c r="I64" s="24">
        <f t="shared" si="13"/>
        <v>1222.95</v>
      </c>
    </row>
    <row r="65" spans="1:9" x14ac:dyDescent="0.25">
      <c r="A65" s="75" t="s">
        <v>83</v>
      </c>
      <c r="B65" s="25">
        <v>192</v>
      </c>
      <c r="C65" s="23">
        <f t="shared" si="14"/>
        <v>1.1599999999999999</v>
      </c>
      <c r="D65" s="23">
        <v>5.89</v>
      </c>
      <c r="E65" s="23">
        <f t="shared" si="15"/>
        <v>1130.8800000000001</v>
      </c>
      <c r="F65" s="26">
        <v>1</v>
      </c>
      <c r="G65" s="23">
        <f t="shared" si="11"/>
        <v>1130.8800000000001</v>
      </c>
      <c r="H65" s="23">
        <f t="shared" si="17"/>
        <v>266.77</v>
      </c>
      <c r="I65" s="24">
        <f t="shared" si="13"/>
        <v>1397.65</v>
      </c>
    </row>
    <row r="66" spans="1:9" x14ac:dyDescent="0.25">
      <c r="A66" s="75" t="s">
        <v>84</v>
      </c>
      <c r="B66" s="25">
        <v>192</v>
      </c>
      <c r="C66" s="23">
        <f t="shared" si="14"/>
        <v>1.1599999999999999</v>
      </c>
      <c r="D66" s="23">
        <v>5.89</v>
      </c>
      <c r="E66" s="23">
        <f t="shared" si="15"/>
        <v>1130.8800000000001</v>
      </c>
      <c r="F66" s="26">
        <v>1</v>
      </c>
      <c r="G66" s="23">
        <f t="shared" si="11"/>
        <v>1130.8800000000001</v>
      </c>
      <c r="H66" s="23">
        <f t="shared" si="17"/>
        <v>266.77</v>
      </c>
      <c r="I66" s="24">
        <f t="shared" si="13"/>
        <v>1397.65</v>
      </c>
    </row>
    <row r="67" spans="1:9" x14ac:dyDescent="0.25">
      <c r="A67" s="75" t="s">
        <v>85</v>
      </c>
      <c r="B67" s="25">
        <v>221</v>
      </c>
      <c r="C67" s="23">
        <f t="shared" si="14"/>
        <v>1.33</v>
      </c>
      <c r="D67" s="23">
        <v>5.89</v>
      </c>
      <c r="E67" s="23">
        <f t="shared" si="15"/>
        <v>1301.69</v>
      </c>
      <c r="F67" s="26">
        <v>1</v>
      </c>
      <c r="G67" s="23">
        <f t="shared" si="11"/>
        <v>1301.69</v>
      </c>
      <c r="H67" s="23">
        <f t="shared" si="17"/>
        <v>307.07</v>
      </c>
      <c r="I67" s="24">
        <f t="shared" si="13"/>
        <v>1608.76</v>
      </c>
    </row>
    <row r="68" spans="1:9" x14ac:dyDescent="0.25">
      <c r="A68" s="75" t="s">
        <v>86</v>
      </c>
      <c r="B68" s="25">
        <v>144</v>
      </c>
      <c r="C68" s="23">
        <f t="shared" si="14"/>
        <v>0.87</v>
      </c>
      <c r="D68" s="23">
        <v>5.89</v>
      </c>
      <c r="E68" s="23">
        <f t="shared" si="15"/>
        <v>848.16</v>
      </c>
      <c r="F68" s="26">
        <v>1</v>
      </c>
      <c r="G68" s="23">
        <f t="shared" si="11"/>
        <v>848.16</v>
      </c>
      <c r="H68" s="23">
        <f t="shared" si="17"/>
        <v>200.08</v>
      </c>
      <c r="I68" s="24">
        <f t="shared" si="13"/>
        <v>1048.24</v>
      </c>
    </row>
    <row r="69" spans="1:9" x14ac:dyDescent="0.25">
      <c r="A69" s="75" t="s">
        <v>87</v>
      </c>
      <c r="B69" s="25">
        <v>80</v>
      </c>
      <c r="C69" s="23">
        <f t="shared" si="14"/>
        <v>0.48</v>
      </c>
      <c r="D69" s="23">
        <v>5.89</v>
      </c>
      <c r="E69" s="23">
        <f t="shared" si="15"/>
        <v>471.2</v>
      </c>
      <c r="F69" s="26">
        <v>1</v>
      </c>
      <c r="G69" s="23">
        <f t="shared" si="11"/>
        <v>471.2</v>
      </c>
      <c r="H69" s="23">
        <f t="shared" si="17"/>
        <v>111.16</v>
      </c>
      <c r="I69" s="24">
        <f t="shared" si="13"/>
        <v>582.36</v>
      </c>
    </row>
    <row r="70" spans="1:9" x14ac:dyDescent="0.25">
      <c r="A70" s="75" t="s">
        <v>88</v>
      </c>
      <c r="B70" s="25">
        <v>96</v>
      </c>
      <c r="C70" s="23">
        <f t="shared" si="14"/>
        <v>0.57999999999999996</v>
      </c>
      <c r="D70" s="23">
        <v>5.89</v>
      </c>
      <c r="E70" s="23">
        <f t="shared" si="15"/>
        <v>565.44000000000005</v>
      </c>
      <c r="F70" s="26">
        <v>1</v>
      </c>
      <c r="G70" s="23">
        <f t="shared" si="11"/>
        <v>565.44000000000005</v>
      </c>
      <c r="H70" s="23">
        <f t="shared" si="17"/>
        <v>133.38999999999999</v>
      </c>
      <c r="I70" s="24">
        <f t="shared" si="13"/>
        <v>698.83</v>
      </c>
    </row>
    <row r="71" spans="1:9" x14ac:dyDescent="0.25">
      <c r="A71" s="75" t="s">
        <v>89</v>
      </c>
      <c r="B71" s="25">
        <v>48</v>
      </c>
      <c r="C71" s="23">
        <f t="shared" si="14"/>
        <v>0.28999999999999998</v>
      </c>
      <c r="D71" s="23">
        <v>5.18</v>
      </c>
      <c r="E71" s="23">
        <f t="shared" si="15"/>
        <v>248.64</v>
      </c>
      <c r="F71" s="26">
        <v>1</v>
      </c>
      <c r="G71" s="23">
        <f t="shared" si="11"/>
        <v>248.64</v>
      </c>
      <c r="H71" s="23">
        <f t="shared" si="17"/>
        <v>58.65</v>
      </c>
      <c r="I71" s="24">
        <f t="shared" si="13"/>
        <v>307.28999999999996</v>
      </c>
    </row>
    <row r="72" spans="1:9" x14ac:dyDescent="0.25">
      <c r="A72" s="75" t="s">
        <v>90</v>
      </c>
      <c r="B72" s="25">
        <v>144</v>
      </c>
      <c r="C72" s="23">
        <f t="shared" si="14"/>
        <v>0.87</v>
      </c>
      <c r="D72" s="23">
        <v>5.89</v>
      </c>
      <c r="E72" s="23">
        <f t="shared" si="15"/>
        <v>848.16</v>
      </c>
      <c r="F72" s="26">
        <v>1</v>
      </c>
      <c r="G72" s="23">
        <f t="shared" si="11"/>
        <v>848.16</v>
      </c>
      <c r="H72" s="23">
        <f t="shared" si="17"/>
        <v>200.08</v>
      </c>
      <c r="I72" s="24">
        <f t="shared" si="13"/>
        <v>1048.24</v>
      </c>
    </row>
    <row r="73" spans="1:9" x14ac:dyDescent="0.25">
      <c r="A73" s="75" t="s">
        <v>91</v>
      </c>
      <c r="B73" s="25">
        <v>2</v>
      </c>
      <c r="C73" s="23">
        <f t="shared" si="14"/>
        <v>0.01</v>
      </c>
      <c r="D73" s="23">
        <v>5.89</v>
      </c>
      <c r="E73" s="23">
        <f t="shared" si="15"/>
        <v>11.78</v>
      </c>
      <c r="F73" s="26">
        <v>1</v>
      </c>
      <c r="G73" s="23">
        <f t="shared" si="11"/>
        <v>11.78</v>
      </c>
      <c r="H73" s="23">
        <f t="shared" si="17"/>
        <v>2.78</v>
      </c>
      <c r="I73" s="24">
        <f t="shared" si="13"/>
        <v>14.559999999999999</v>
      </c>
    </row>
    <row r="74" spans="1:9" x14ac:dyDescent="0.25">
      <c r="A74" s="75" t="s">
        <v>92</v>
      </c>
      <c r="B74" s="25">
        <v>4</v>
      </c>
      <c r="C74" s="23">
        <f t="shared" si="14"/>
        <v>0.02</v>
      </c>
      <c r="D74" s="23">
        <v>5.89</v>
      </c>
      <c r="E74" s="23">
        <f t="shared" si="15"/>
        <v>23.56</v>
      </c>
      <c r="F74" s="26">
        <v>1</v>
      </c>
      <c r="G74" s="23">
        <f t="shared" si="11"/>
        <v>23.56</v>
      </c>
      <c r="H74" s="23">
        <f t="shared" si="17"/>
        <v>5.56</v>
      </c>
      <c r="I74" s="24">
        <f t="shared" si="13"/>
        <v>29.119999999999997</v>
      </c>
    </row>
    <row r="75" spans="1:9" x14ac:dyDescent="0.25">
      <c r="A75" s="75" t="s">
        <v>93</v>
      </c>
      <c r="B75" s="25">
        <v>6</v>
      </c>
      <c r="C75" s="23">
        <f t="shared" si="14"/>
        <v>0.04</v>
      </c>
      <c r="D75" s="23">
        <v>5.89</v>
      </c>
      <c r="E75" s="23">
        <f t="shared" si="15"/>
        <v>35.340000000000003</v>
      </c>
      <c r="F75" s="26">
        <v>1</v>
      </c>
      <c r="G75" s="23">
        <f t="shared" si="11"/>
        <v>35.340000000000003</v>
      </c>
      <c r="H75" s="23">
        <f t="shared" si="17"/>
        <v>8.34</v>
      </c>
      <c r="I75" s="24">
        <f t="shared" si="13"/>
        <v>43.680000000000007</v>
      </c>
    </row>
    <row r="76" spans="1:9" x14ac:dyDescent="0.25">
      <c r="A76" s="75" t="s">
        <v>94</v>
      </c>
      <c r="B76" s="25">
        <v>20</v>
      </c>
      <c r="C76" s="23">
        <f t="shared" si="14"/>
        <v>0.12</v>
      </c>
      <c r="D76" s="23">
        <v>5.18</v>
      </c>
      <c r="E76" s="23">
        <f t="shared" si="15"/>
        <v>103.6</v>
      </c>
      <c r="F76" s="26">
        <v>1</v>
      </c>
      <c r="G76" s="23">
        <f t="shared" si="11"/>
        <v>103.6</v>
      </c>
      <c r="H76" s="23">
        <f t="shared" si="17"/>
        <v>24.44</v>
      </c>
      <c r="I76" s="24">
        <f t="shared" si="13"/>
        <v>128.04</v>
      </c>
    </row>
    <row r="77" spans="1:9" x14ac:dyDescent="0.25">
      <c r="A77" s="75" t="s">
        <v>95</v>
      </c>
      <c r="B77" s="25">
        <v>3</v>
      </c>
      <c r="C77" s="23">
        <f t="shared" si="14"/>
        <v>0.02</v>
      </c>
      <c r="D77" s="23">
        <v>5.89</v>
      </c>
      <c r="E77" s="23">
        <f t="shared" si="15"/>
        <v>17.670000000000002</v>
      </c>
      <c r="F77" s="26">
        <v>1</v>
      </c>
      <c r="G77" s="23">
        <f t="shared" si="11"/>
        <v>17.670000000000002</v>
      </c>
      <c r="H77" s="23">
        <f t="shared" si="17"/>
        <v>4.17</v>
      </c>
      <c r="I77" s="24">
        <f t="shared" si="13"/>
        <v>21.840000000000003</v>
      </c>
    </row>
    <row r="78" spans="1:9" x14ac:dyDescent="0.25">
      <c r="A78" s="75" t="s">
        <v>96</v>
      </c>
      <c r="B78" s="25">
        <v>5</v>
      </c>
      <c r="C78" s="23">
        <f t="shared" si="14"/>
        <v>0.03</v>
      </c>
      <c r="D78" s="23">
        <v>5.89</v>
      </c>
      <c r="E78" s="23">
        <f t="shared" si="15"/>
        <v>29.45</v>
      </c>
      <c r="F78" s="26">
        <v>1</v>
      </c>
      <c r="G78" s="23">
        <f t="shared" si="11"/>
        <v>29.45</v>
      </c>
      <c r="H78" s="23">
        <f t="shared" si="17"/>
        <v>6.95</v>
      </c>
      <c r="I78" s="24">
        <f t="shared" si="13"/>
        <v>36.4</v>
      </c>
    </row>
    <row r="79" spans="1:9" x14ac:dyDescent="0.25">
      <c r="A79" s="75" t="s">
        <v>97</v>
      </c>
      <c r="B79" s="25">
        <v>105</v>
      </c>
      <c r="C79" s="23">
        <f t="shared" si="14"/>
        <v>0.63</v>
      </c>
      <c r="D79" s="23">
        <v>5.89</v>
      </c>
      <c r="E79" s="23">
        <f t="shared" si="15"/>
        <v>618.45000000000005</v>
      </c>
      <c r="F79" s="26">
        <v>1</v>
      </c>
      <c r="G79" s="23">
        <f>E79*F79</f>
        <v>618.45000000000005</v>
      </c>
      <c r="H79" s="23">
        <v>145.9</v>
      </c>
      <c r="I79" s="24">
        <f t="shared" si="13"/>
        <v>764.35</v>
      </c>
    </row>
    <row r="80" spans="1:9" x14ac:dyDescent="0.25">
      <c r="A80" s="75" t="s">
        <v>98</v>
      </c>
      <c r="B80" s="25">
        <v>30</v>
      </c>
      <c r="C80" s="23">
        <f t="shared" si="14"/>
        <v>0.18</v>
      </c>
      <c r="D80" s="23">
        <v>5.89</v>
      </c>
      <c r="E80" s="23">
        <f t="shared" si="15"/>
        <v>176.7</v>
      </c>
      <c r="F80" s="26">
        <v>1</v>
      </c>
      <c r="G80" s="23">
        <f>E80*F80</f>
        <v>176.7</v>
      </c>
      <c r="H80" s="23">
        <f t="shared" si="17"/>
        <v>41.68</v>
      </c>
      <c r="I80" s="24">
        <f t="shared" si="13"/>
        <v>218.38</v>
      </c>
    </row>
    <row r="81" spans="1:9" x14ac:dyDescent="0.25">
      <c r="A81" s="75" t="s">
        <v>99</v>
      </c>
      <c r="B81" s="25">
        <v>217</v>
      </c>
      <c r="C81" s="23">
        <f t="shared" si="14"/>
        <v>1.31</v>
      </c>
      <c r="D81" s="23">
        <v>5.89</v>
      </c>
      <c r="E81" s="23">
        <f t="shared" si="15"/>
        <v>1278.1300000000001</v>
      </c>
      <c r="F81" s="26">
        <v>1</v>
      </c>
      <c r="G81" s="23">
        <f t="shared" si="11"/>
        <v>1278.1300000000001</v>
      </c>
      <c r="H81" s="23">
        <f t="shared" si="17"/>
        <v>301.51</v>
      </c>
      <c r="I81" s="24">
        <f t="shared" si="13"/>
        <v>1579.64</v>
      </c>
    </row>
    <row r="82" spans="1:9" x14ac:dyDescent="0.25">
      <c r="A82" s="75" t="s">
        <v>100</v>
      </c>
      <c r="B82" s="25">
        <v>20</v>
      </c>
      <c r="C82" s="23">
        <f t="shared" si="14"/>
        <v>0.12</v>
      </c>
      <c r="D82" s="23">
        <v>5.89</v>
      </c>
      <c r="E82" s="23">
        <f t="shared" si="15"/>
        <v>117.8</v>
      </c>
      <c r="F82" s="26">
        <v>1</v>
      </c>
      <c r="G82" s="23">
        <f t="shared" si="11"/>
        <v>117.8</v>
      </c>
      <c r="H82" s="23">
        <f t="shared" si="17"/>
        <v>27.79</v>
      </c>
      <c r="I82" s="24">
        <f t="shared" si="13"/>
        <v>145.59</v>
      </c>
    </row>
    <row r="83" spans="1:9" x14ac:dyDescent="0.25">
      <c r="A83" s="75" t="s">
        <v>101</v>
      </c>
      <c r="B83" s="25">
        <v>144</v>
      </c>
      <c r="C83" s="23">
        <f t="shared" si="14"/>
        <v>0.87</v>
      </c>
      <c r="D83" s="23">
        <v>5.89</v>
      </c>
      <c r="E83" s="23">
        <f t="shared" si="15"/>
        <v>848.16</v>
      </c>
      <c r="F83" s="26">
        <v>1</v>
      </c>
      <c r="G83" s="23">
        <f t="shared" si="11"/>
        <v>848.16</v>
      </c>
      <c r="H83" s="23">
        <f t="shared" si="17"/>
        <v>200.08</v>
      </c>
      <c r="I83" s="24">
        <f t="shared" si="13"/>
        <v>1048.24</v>
      </c>
    </row>
    <row r="84" spans="1:9" x14ac:dyDescent="0.25">
      <c r="A84" s="75" t="s">
        <v>102</v>
      </c>
      <c r="B84" s="25">
        <v>194</v>
      </c>
      <c r="C84" s="23">
        <f t="shared" si="14"/>
        <v>1.17</v>
      </c>
      <c r="D84" s="23">
        <v>5.89</v>
      </c>
      <c r="E84" s="23">
        <f t="shared" si="15"/>
        <v>1142.6600000000001</v>
      </c>
      <c r="F84" s="26">
        <v>1</v>
      </c>
      <c r="G84" s="23">
        <f t="shared" si="11"/>
        <v>1142.6600000000001</v>
      </c>
      <c r="H84" s="23">
        <f t="shared" si="17"/>
        <v>269.55</v>
      </c>
      <c r="I84" s="24">
        <f t="shared" si="13"/>
        <v>1412.21</v>
      </c>
    </row>
    <row r="85" spans="1:9" x14ac:dyDescent="0.25">
      <c r="A85" s="75" t="s">
        <v>103</v>
      </c>
      <c r="B85" s="25">
        <v>168</v>
      </c>
      <c r="C85" s="23">
        <f t="shared" si="14"/>
        <v>1.01</v>
      </c>
      <c r="D85" s="23">
        <v>5.89</v>
      </c>
      <c r="E85" s="23">
        <f t="shared" si="15"/>
        <v>989.52</v>
      </c>
      <c r="F85" s="26">
        <v>1</v>
      </c>
      <c r="G85" s="23">
        <f t="shared" si="11"/>
        <v>989.52</v>
      </c>
      <c r="H85" s="23">
        <f t="shared" si="17"/>
        <v>233.43</v>
      </c>
      <c r="I85" s="24">
        <f t="shared" si="13"/>
        <v>1222.95</v>
      </c>
    </row>
    <row r="86" spans="1:9" x14ac:dyDescent="0.25">
      <c r="A86" s="75" t="s">
        <v>104</v>
      </c>
      <c r="B86" s="25">
        <v>48</v>
      </c>
      <c r="C86" s="23">
        <f t="shared" si="14"/>
        <v>0.28999999999999998</v>
      </c>
      <c r="D86" s="23">
        <v>5.89</v>
      </c>
      <c r="E86" s="23">
        <f t="shared" si="15"/>
        <v>282.72000000000003</v>
      </c>
      <c r="F86" s="26">
        <v>1</v>
      </c>
      <c r="G86" s="23">
        <f t="shared" si="11"/>
        <v>282.72000000000003</v>
      </c>
      <c r="H86" s="23">
        <f t="shared" si="17"/>
        <v>66.69</v>
      </c>
      <c r="I86" s="24">
        <f t="shared" si="13"/>
        <v>349.41</v>
      </c>
    </row>
    <row r="87" spans="1:9" x14ac:dyDescent="0.25">
      <c r="A87" s="75" t="s">
        <v>105</v>
      </c>
      <c r="B87" s="25">
        <v>190</v>
      </c>
      <c r="C87" s="23">
        <f t="shared" si="14"/>
        <v>1.1399999999999999</v>
      </c>
      <c r="D87" s="23">
        <v>5.89</v>
      </c>
      <c r="E87" s="23">
        <f t="shared" si="15"/>
        <v>1119.0999999999999</v>
      </c>
      <c r="F87" s="26">
        <v>1</v>
      </c>
      <c r="G87" s="23">
        <f t="shared" si="11"/>
        <v>1119.0999999999999</v>
      </c>
      <c r="H87" s="113">
        <f>ROUND(G87*0.2077,2)</f>
        <v>232.44</v>
      </c>
      <c r="I87" s="24">
        <f t="shared" si="13"/>
        <v>1351.54</v>
      </c>
    </row>
    <row r="88" spans="1:9" s="16" customFormat="1" ht="33" x14ac:dyDescent="0.25">
      <c r="A88" s="727" t="s">
        <v>106</v>
      </c>
      <c r="B88" s="730">
        <f t="shared" ref="B88:H88" si="18">SUM(B89:B98)</f>
        <v>1603</v>
      </c>
      <c r="C88" s="19">
        <f t="shared" si="18"/>
        <v>9.6566265060240966</v>
      </c>
      <c r="D88" s="19"/>
      <c r="E88" s="19"/>
      <c r="F88" s="19"/>
      <c r="G88" s="19">
        <f t="shared" si="18"/>
        <v>6924.96</v>
      </c>
      <c r="H88" s="19">
        <f t="shared" si="18"/>
        <v>1630.68</v>
      </c>
      <c r="I88" s="20">
        <f>SUM(I89:I98)</f>
        <v>8555.6400000000012</v>
      </c>
    </row>
    <row r="89" spans="1:9" x14ac:dyDescent="0.25">
      <c r="A89" s="75" t="s">
        <v>107</v>
      </c>
      <c r="B89" s="25">
        <v>168</v>
      </c>
      <c r="C89" s="23">
        <f t="shared" ref="C89:C123" si="19">B89/166</f>
        <v>1.0120481927710843</v>
      </c>
      <c r="D89" s="23">
        <v>4.32</v>
      </c>
      <c r="E89" s="23">
        <f t="shared" ref="E89:E94" si="20">B89*D89</f>
        <v>725.76</v>
      </c>
      <c r="F89" s="26">
        <v>1</v>
      </c>
      <c r="G89" s="23">
        <f t="shared" ref="G89:G98" si="21">ROUND(E89*F89,2)</f>
        <v>725.76</v>
      </c>
      <c r="H89" s="23">
        <f t="shared" ref="H89:H96" si="22">ROUND(G89*0.2359,2)</f>
        <v>171.21</v>
      </c>
      <c r="I89" s="24">
        <f t="shared" ref="I89:I98" si="23">G89+H89</f>
        <v>896.97</v>
      </c>
    </row>
    <row r="90" spans="1:9" x14ac:dyDescent="0.25">
      <c r="A90" s="75" t="s">
        <v>108</v>
      </c>
      <c r="B90" s="25">
        <v>135</v>
      </c>
      <c r="C90" s="23">
        <f t="shared" si="19"/>
        <v>0.81325301204819278</v>
      </c>
      <c r="D90" s="23">
        <v>4.32</v>
      </c>
      <c r="E90" s="23">
        <f t="shared" si="20"/>
        <v>583.20000000000005</v>
      </c>
      <c r="F90" s="26">
        <v>1</v>
      </c>
      <c r="G90" s="23">
        <f t="shared" si="21"/>
        <v>583.20000000000005</v>
      </c>
      <c r="H90" s="23">
        <f t="shared" si="22"/>
        <v>137.58000000000001</v>
      </c>
      <c r="I90" s="24">
        <f t="shared" si="23"/>
        <v>720.78000000000009</v>
      </c>
    </row>
    <row r="91" spans="1:9" x14ac:dyDescent="0.25">
      <c r="A91" s="75" t="s">
        <v>109</v>
      </c>
      <c r="B91" s="25">
        <v>177</v>
      </c>
      <c r="C91" s="23">
        <f t="shared" si="19"/>
        <v>1.0662650602409638</v>
      </c>
      <c r="D91" s="23">
        <v>4.32</v>
      </c>
      <c r="E91" s="23">
        <f t="shared" si="20"/>
        <v>764.6400000000001</v>
      </c>
      <c r="F91" s="26">
        <v>1</v>
      </c>
      <c r="G91" s="23">
        <f t="shared" si="21"/>
        <v>764.64</v>
      </c>
      <c r="H91" s="23">
        <f t="shared" si="22"/>
        <v>180.38</v>
      </c>
      <c r="I91" s="24">
        <f t="shared" si="23"/>
        <v>945.02</v>
      </c>
    </row>
    <row r="92" spans="1:9" x14ac:dyDescent="0.25">
      <c r="A92" s="75" t="s">
        <v>110</v>
      </c>
      <c r="B92" s="25">
        <v>168</v>
      </c>
      <c r="C92" s="23">
        <f t="shared" si="19"/>
        <v>1.0120481927710843</v>
      </c>
      <c r="D92" s="23">
        <v>4.32</v>
      </c>
      <c r="E92" s="23">
        <f t="shared" si="20"/>
        <v>725.76</v>
      </c>
      <c r="F92" s="26">
        <v>1</v>
      </c>
      <c r="G92" s="23">
        <f t="shared" si="21"/>
        <v>725.76</v>
      </c>
      <c r="H92" s="23">
        <f t="shared" si="22"/>
        <v>171.21</v>
      </c>
      <c r="I92" s="24">
        <f t="shared" si="23"/>
        <v>896.97</v>
      </c>
    </row>
    <row r="93" spans="1:9" x14ac:dyDescent="0.25">
      <c r="A93" s="75" t="s">
        <v>111</v>
      </c>
      <c r="B93" s="25">
        <v>192</v>
      </c>
      <c r="C93" s="23">
        <f t="shared" si="19"/>
        <v>1.1566265060240963</v>
      </c>
      <c r="D93" s="23">
        <v>4.32</v>
      </c>
      <c r="E93" s="23">
        <f t="shared" si="20"/>
        <v>829.44</v>
      </c>
      <c r="F93" s="26">
        <v>1</v>
      </c>
      <c r="G93" s="23">
        <f t="shared" si="21"/>
        <v>829.44</v>
      </c>
      <c r="H93" s="23">
        <f t="shared" si="22"/>
        <v>195.66</v>
      </c>
      <c r="I93" s="24">
        <f t="shared" si="23"/>
        <v>1025.1000000000001</v>
      </c>
    </row>
    <row r="94" spans="1:9" x14ac:dyDescent="0.25">
      <c r="A94" s="75" t="s">
        <v>112</v>
      </c>
      <c r="B94" s="25">
        <v>220</v>
      </c>
      <c r="C94" s="23">
        <f t="shared" si="19"/>
        <v>1.3253012048192772</v>
      </c>
      <c r="D94" s="23">
        <v>4.32</v>
      </c>
      <c r="E94" s="23">
        <f t="shared" si="20"/>
        <v>950.40000000000009</v>
      </c>
      <c r="F94" s="26">
        <v>1</v>
      </c>
      <c r="G94" s="23">
        <f t="shared" si="21"/>
        <v>950.4</v>
      </c>
      <c r="H94" s="23">
        <f t="shared" si="22"/>
        <v>224.2</v>
      </c>
      <c r="I94" s="24">
        <f t="shared" si="23"/>
        <v>1174.5999999999999</v>
      </c>
    </row>
    <row r="95" spans="1:9" x14ac:dyDescent="0.25">
      <c r="A95" s="75" t="s">
        <v>113</v>
      </c>
      <c r="B95" s="25">
        <v>207</v>
      </c>
      <c r="C95" s="23">
        <f t="shared" si="19"/>
        <v>1.2469879518072289</v>
      </c>
      <c r="D95" s="23">
        <v>4.32</v>
      </c>
      <c r="E95" s="23">
        <f>ROUND(B95*D95,2)</f>
        <v>894.24</v>
      </c>
      <c r="F95" s="26">
        <v>1</v>
      </c>
      <c r="G95" s="23">
        <f t="shared" si="21"/>
        <v>894.24</v>
      </c>
      <c r="H95" s="23">
        <f t="shared" si="22"/>
        <v>210.95</v>
      </c>
      <c r="I95" s="24">
        <f t="shared" si="23"/>
        <v>1105.19</v>
      </c>
    </row>
    <row r="96" spans="1:9" x14ac:dyDescent="0.25">
      <c r="A96" s="75" t="s">
        <v>114</v>
      </c>
      <c r="B96" s="25">
        <v>144</v>
      </c>
      <c r="C96" s="23">
        <f t="shared" si="19"/>
        <v>0.86746987951807231</v>
      </c>
      <c r="D96" s="23">
        <v>4.32</v>
      </c>
      <c r="E96" s="23">
        <f t="shared" ref="E96:E98" si="24">B96*D96</f>
        <v>622.08000000000004</v>
      </c>
      <c r="F96" s="26">
        <v>1</v>
      </c>
      <c r="G96" s="23">
        <f t="shared" si="21"/>
        <v>622.08000000000004</v>
      </c>
      <c r="H96" s="23">
        <f t="shared" si="22"/>
        <v>146.75</v>
      </c>
      <c r="I96" s="24">
        <f t="shared" si="23"/>
        <v>768.83</v>
      </c>
    </row>
    <row r="97" spans="1:9" x14ac:dyDescent="0.25">
      <c r="A97" s="75" t="s">
        <v>115</v>
      </c>
      <c r="B97" s="25">
        <v>24</v>
      </c>
      <c r="C97" s="23">
        <f t="shared" si="19"/>
        <v>0.14457831325301204</v>
      </c>
      <c r="D97" s="23">
        <v>4.32</v>
      </c>
      <c r="E97" s="23">
        <f t="shared" si="24"/>
        <v>103.68</v>
      </c>
      <c r="F97" s="26">
        <v>1</v>
      </c>
      <c r="G97" s="23">
        <f t="shared" si="21"/>
        <v>103.68</v>
      </c>
      <c r="H97" s="113">
        <f>ROUND(G97*0.2077,2)</f>
        <v>21.53</v>
      </c>
      <c r="I97" s="24">
        <f t="shared" si="23"/>
        <v>125.21000000000001</v>
      </c>
    </row>
    <row r="98" spans="1:9" x14ac:dyDescent="0.25">
      <c r="A98" s="75" t="s">
        <v>116</v>
      </c>
      <c r="B98" s="25">
        <v>168</v>
      </c>
      <c r="C98" s="23">
        <f t="shared" si="19"/>
        <v>1.0120481927710843</v>
      </c>
      <c r="D98" s="23">
        <v>4.32</v>
      </c>
      <c r="E98" s="23">
        <f t="shared" si="24"/>
        <v>725.76</v>
      </c>
      <c r="F98" s="26">
        <v>1</v>
      </c>
      <c r="G98" s="23">
        <f t="shared" si="21"/>
        <v>725.76</v>
      </c>
      <c r="H98" s="23">
        <f t="shared" ref="H98" si="25">ROUND(G98*0.2359,2)</f>
        <v>171.21</v>
      </c>
      <c r="I98" s="24">
        <f t="shared" si="23"/>
        <v>896.97</v>
      </c>
    </row>
    <row r="99" spans="1:9" s="16" customFormat="1" x14ac:dyDescent="0.25">
      <c r="A99" s="727" t="s">
        <v>6</v>
      </c>
      <c r="B99" s="730">
        <f t="shared" ref="B99:H99" si="26">SUM(B100:B123)</f>
        <v>2136.19</v>
      </c>
      <c r="C99" s="19">
        <f t="shared" si="26"/>
        <v>12.868614457831324</v>
      </c>
      <c r="D99" s="19"/>
      <c r="E99" s="19"/>
      <c r="F99" s="19"/>
      <c r="G99" s="19">
        <f t="shared" si="26"/>
        <v>6907.67</v>
      </c>
      <c r="H99" s="19">
        <f t="shared" si="26"/>
        <v>1629.5199999999998</v>
      </c>
      <c r="I99" s="20">
        <f>SUM(I100:I123)</f>
        <v>8537.1900000000023</v>
      </c>
    </row>
    <row r="100" spans="1:9" x14ac:dyDescent="0.25">
      <c r="A100" s="75" t="s">
        <v>117</v>
      </c>
      <c r="B100" s="25">
        <v>166</v>
      </c>
      <c r="C100" s="23">
        <f t="shared" si="19"/>
        <v>1</v>
      </c>
      <c r="D100" s="23">
        <v>500</v>
      </c>
      <c r="E100" s="23">
        <f>C100*D100</f>
        <v>500</v>
      </c>
      <c r="F100" s="26">
        <v>1</v>
      </c>
      <c r="G100" s="23">
        <f t="shared" ref="G100:G117" si="27">ROUND(E100*F100,2)</f>
        <v>500</v>
      </c>
      <c r="H100" s="23">
        <f t="shared" ref="H100:H123" si="28">ROUND(G100*0.2359,2)</f>
        <v>117.95</v>
      </c>
      <c r="I100" s="24">
        <f t="shared" ref="I100:I117" si="29">G100+H100</f>
        <v>617.95000000000005</v>
      </c>
    </row>
    <row r="101" spans="1:9" x14ac:dyDescent="0.25">
      <c r="A101" s="75" t="s">
        <v>118</v>
      </c>
      <c r="B101" s="25">
        <v>166</v>
      </c>
      <c r="C101" s="23">
        <f t="shared" si="19"/>
        <v>1</v>
      </c>
      <c r="D101" s="23">
        <v>500</v>
      </c>
      <c r="E101" s="23">
        <f>C101*D101</f>
        <v>500</v>
      </c>
      <c r="F101" s="26">
        <v>1</v>
      </c>
      <c r="G101" s="23">
        <f t="shared" si="27"/>
        <v>500</v>
      </c>
      <c r="H101" s="23">
        <f t="shared" si="28"/>
        <v>117.95</v>
      </c>
      <c r="I101" s="24">
        <f t="shared" si="29"/>
        <v>617.95000000000005</v>
      </c>
    </row>
    <row r="102" spans="1:9" x14ac:dyDescent="0.25">
      <c r="A102" s="75" t="s">
        <v>119</v>
      </c>
      <c r="B102" s="25">
        <v>13</v>
      </c>
      <c r="C102" s="23">
        <f t="shared" si="19"/>
        <v>7.8313253012048195E-2</v>
      </c>
      <c r="D102" s="23">
        <v>3</v>
      </c>
      <c r="E102" s="23">
        <f>B102*D102</f>
        <v>39</v>
      </c>
      <c r="F102" s="27">
        <v>1</v>
      </c>
      <c r="G102" s="23">
        <f t="shared" si="27"/>
        <v>39</v>
      </c>
      <c r="H102" s="23">
        <f t="shared" si="28"/>
        <v>9.1999999999999993</v>
      </c>
      <c r="I102" s="24">
        <f t="shared" si="29"/>
        <v>48.2</v>
      </c>
    </row>
    <row r="103" spans="1:9" x14ac:dyDescent="0.25">
      <c r="A103" s="75" t="s">
        <v>120</v>
      </c>
      <c r="B103" s="25">
        <v>23</v>
      </c>
      <c r="C103" s="23">
        <f t="shared" si="19"/>
        <v>0.13855421686746988</v>
      </c>
      <c r="D103" s="23">
        <v>3</v>
      </c>
      <c r="E103" s="23">
        <f>B103*D103</f>
        <v>69</v>
      </c>
      <c r="F103" s="27">
        <v>1</v>
      </c>
      <c r="G103" s="23">
        <f t="shared" si="27"/>
        <v>69</v>
      </c>
      <c r="H103" s="23">
        <f t="shared" si="28"/>
        <v>16.28</v>
      </c>
      <c r="I103" s="24">
        <f t="shared" si="29"/>
        <v>85.28</v>
      </c>
    </row>
    <row r="104" spans="1:9" x14ac:dyDescent="0.25">
      <c r="A104" s="75" t="s">
        <v>121</v>
      </c>
      <c r="B104" s="25">
        <v>22</v>
      </c>
      <c r="C104" s="23">
        <f t="shared" si="19"/>
        <v>0.13253012048192772</v>
      </c>
      <c r="D104" s="23">
        <v>3</v>
      </c>
      <c r="E104" s="23">
        <f>B104*D104</f>
        <v>66</v>
      </c>
      <c r="F104" s="27">
        <v>1</v>
      </c>
      <c r="G104" s="23">
        <f t="shared" si="27"/>
        <v>66</v>
      </c>
      <c r="H104" s="23">
        <f t="shared" si="28"/>
        <v>15.57</v>
      </c>
      <c r="I104" s="24">
        <f t="shared" si="29"/>
        <v>81.569999999999993</v>
      </c>
    </row>
    <row r="105" spans="1:9" x14ac:dyDescent="0.25">
      <c r="A105" s="75" t="s">
        <v>122</v>
      </c>
      <c r="B105" s="25">
        <v>19</v>
      </c>
      <c r="C105" s="23">
        <f t="shared" si="19"/>
        <v>0.1144578313253012</v>
      </c>
      <c r="D105" s="23">
        <v>3</v>
      </c>
      <c r="E105" s="23">
        <f>B105*D105</f>
        <v>57</v>
      </c>
      <c r="F105" s="27">
        <v>1</v>
      </c>
      <c r="G105" s="23">
        <f t="shared" si="27"/>
        <v>57</v>
      </c>
      <c r="H105" s="23">
        <f t="shared" si="28"/>
        <v>13.45</v>
      </c>
      <c r="I105" s="24">
        <f t="shared" si="29"/>
        <v>70.45</v>
      </c>
    </row>
    <row r="106" spans="1:9" x14ac:dyDescent="0.25">
      <c r="A106" s="75" t="s">
        <v>123</v>
      </c>
      <c r="B106" s="25">
        <v>7</v>
      </c>
      <c r="C106" s="23">
        <f t="shared" si="19"/>
        <v>4.2168674698795178E-2</v>
      </c>
      <c r="D106" s="23">
        <v>620</v>
      </c>
      <c r="E106" s="23">
        <f>C106*D106</f>
        <v>26.14457831325301</v>
      </c>
      <c r="F106" s="27">
        <v>1</v>
      </c>
      <c r="G106" s="23">
        <f t="shared" si="27"/>
        <v>26.14</v>
      </c>
      <c r="H106" s="23">
        <f t="shared" si="28"/>
        <v>6.17</v>
      </c>
      <c r="I106" s="24">
        <f t="shared" si="29"/>
        <v>32.31</v>
      </c>
    </row>
    <row r="107" spans="1:9" x14ac:dyDescent="0.25">
      <c r="A107" s="75" t="s">
        <v>17</v>
      </c>
      <c r="B107" s="25">
        <v>152</v>
      </c>
      <c r="C107" s="23">
        <f t="shared" si="19"/>
        <v>0.91566265060240959</v>
      </c>
      <c r="D107" s="23">
        <v>3.35</v>
      </c>
      <c r="E107" s="23">
        <f>ROUND(B107*D107,2)</f>
        <v>509.2</v>
      </c>
      <c r="F107" s="26">
        <v>1</v>
      </c>
      <c r="G107" s="23">
        <f t="shared" si="27"/>
        <v>509.2</v>
      </c>
      <c r="H107" s="23">
        <f t="shared" si="28"/>
        <v>120.12</v>
      </c>
      <c r="I107" s="24">
        <f t="shared" si="29"/>
        <v>629.31999999999994</v>
      </c>
    </row>
    <row r="108" spans="1:9" x14ac:dyDescent="0.25">
      <c r="A108" s="75" t="s">
        <v>18</v>
      </c>
      <c r="B108" s="25">
        <v>190</v>
      </c>
      <c r="C108" s="23">
        <f t="shared" si="19"/>
        <v>1.1445783132530121</v>
      </c>
      <c r="D108" s="23">
        <v>3.35</v>
      </c>
      <c r="E108" s="23">
        <f t="shared" ref="E108:E117" si="30">B108*D108</f>
        <v>636.5</v>
      </c>
      <c r="F108" s="26">
        <v>1</v>
      </c>
      <c r="G108" s="23">
        <f t="shared" si="27"/>
        <v>636.5</v>
      </c>
      <c r="H108" s="23">
        <f t="shared" si="28"/>
        <v>150.15</v>
      </c>
      <c r="I108" s="24">
        <f t="shared" si="29"/>
        <v>786.65</v>
      </c>
    </row>
    <row r="109" spans="1:9" x14ac:dyDescent="0.25">
      <c r="A109" s="75" t="s">
        <v>124</v>
      </c>
      <c r="B109" s="25">
        <v>168</v>
      </c>
      <c r="C109" s="23">
        <f t="shared" si="19"/>
        <v>1.0120481927710843</v>
      </c>
      <c r="D109" s="23">
        <v>3.35</v>
      </c>
      <c r="E109" s="23">
        <f t="shared" si="30"/>
        <v>562.80000000000007</v>
      </c>
      <c r="F109" s="26">
        <v>1</v>
      </c>
      <c r="G109" s="23">
        <f t="shared" si="27"/>
        <v>562.79999999999995</v>
      </c>
      <c r="H109" s="23">
        <f t="shared" si="28"/>
        <v>132.76</v>
      </c>
      <c r="I109" s="24">
        <f t="shared" si="29"/>
        <v>695.56</v>
      </c>
    </row>
    <row r="110" spans="1:9" x14ac:dyDescent="0.25">
      <c r="A110" s="75" t="s">
        <v>125</v>
      </c>
      <c r="B110" s="25">
        <v>168</v>
      </c>
      <c r="C110" s="23">
        <f t="shared" si="19"/>
        <v>1.0120481927710843</v>
      </c>
      <c r="D110" s="23">
        <v>3.35</v>
      </c>
      <c r="E110" s="23">
        <f t="shared" si="30"/>
        <v>562.80000000000007</v>
      </c>
      <c r="F110" s="26">
        <v>1</v>
      </c>
      <c r="G110" s="23">
        <f t="shared" si="27"/>
        <v>562.79999999999995</v>
      </c>
      <c r="H110" s="23">
        <f t="shared" si="28"/>
        <v>132.76</v>
      </c>
      <c r="I110" s="24">
        <f t="shared" si="29"/>
        <v>695.56</v>
      </c>
    </row>
    <row r="111" spans="1:9" x14ac:dyDescent="0.25">
      <c r="A111" s="75" t="s">
        <v>127</v>
      </c>
      <c r="B111" s="25">
        <v>48</v>
      </c>
      <c r="C111" s="23">
        <f t="shared" si="19"/>
        <v>0.28915662650602408</v>
      </c>
      <c r="D111" s="23">
        <v>3.35</v>
      </c>
      <c r="E111" s="23">
        <f t="shared" si="30"/>
        <v>160.80000000000001</v>
      </c>
      <c r="F111" s="26">
        <v>1</v>
      </c>
      <c r="G111" s="23">
        <f t="shared" si="27"/>
        <v>160.80000000000001</v>
      </c>
      <c r="H111" s="23">
        <f t="shared" si="28"/>
        <v>37.93</v>
      </c>
      <c r="I111" s="24">
        <f t="shared" si="29"/>
        <v>198.73000000000002</v>
      </c>
    </row>
    <row r="112" spans="1:9" x14ac:dyDescent="0.25">
      <c r="A112" s="75" t="s">
        <v>128</v>
      </c>
      <c r="B112" s="25">
        <v>24</v>
      </c>
      <c r="C112" s="23">
        <f t="shared" si="19"/>
        <v>0.14457831325301204</v>
      </c>
      <c r="D112" s="23">
        <v>3.35</v>
      </c>
      <c r="E112" s="23">
        <f t="shared" si="30"/>
        <v>80.400000000000006</v>
      </c>
      <c r="F112" s="26">
        <v>1</v>
      </c>
      <c r="G112" s="23">
        <f t="shared" si="27"/>
        <v>80.400000000000006</v>
      </c>
      <c r="H112" s="23">
        <f t="shared" si="28"/>
        <v>18.97</v>
      </c>
      <c r="I112" s="24">
        <f t="shared" si="29"/>
        <v>99.37</v>
      </c>
    </row>
    <row r="113" spans="1:9" x14ac:dyDescent="0.25">
      <c r="A113" s="75" t="s">
        <v>129</v>
      </c>
      <c r="B113" s="25">
        <v>192</v>
      </c>
      <c r="C113" s="23">
        <f t="shared" si="19"/>
        <v>1.1566265060240963</v>
      </c>
      <c r="D113" s="23">
        <v>3.35</v>
      </c>
      <c r="E113" s="23">
        <f t="shared" si="30"/>
        <v>643.20000000000005</v>
      </c>
      <c r="F113" s="26">
        <v>1</v>
      </c>
      <c r="G113" s="23">
        <f t="shared" si="27"/>
        <v>643.20000000000005</v>
      </c>
      <c r="H113" s="23">
        <f t="shared" si="28"/>
        <v>151.72999999999999</v>
      </c>
      <c r="I113" s="24">
        <f t="shared" si="29"/>
        <v>794.93000000000006</v>
      </c>
    </row>
    <row r="114" spans="1:9" x14ac:dyDescent="0.25">
      <c r="A114" s="75" t="s">
        <v>130</v>
      </c>
      <c r="B114" s="25">
        <v>192</v>
      </c>
      <c r="C114" s="23">
        <f t="shared" si="19"/>
        <v>1.1566265060240963</v>
      </c>
      <c r="D114" s="23">
        <v>3.35</v>
      </c>
      <c r="E114" s="23">
        <f t="shared" si="30"/>
        <v>643.20000000000005</v>
      </c>
      <c r="F114" s="26">
        <v>1</v>
      </c>
      <c r="G114" s="23">
        <f t="shared" si="27"/>
        <v>643.20000000000005</v>
      </c>
      <c r="H114" s="23">
        <f t="shared" si="28"/>
        <v>151.72999999999999</v>
      </c>
      <c r="I114" s="24">
        <f t="shared" si="29"/>
        <v>794.93000000000006</v>
      </c>
    </row>
    <row r="115" spans="1:9" x14ac:dyDescent="0.25">
      <c r="A115" s="75" t="s">
        <v>131</v>
      </c>
      <c r="B115" s="25">
        <v>149</v>
      </c>
      <c r="C115" s="23">
        <f t="shared" si="19"/>
        <v>0.89759036144578308</v>
      </c>
      <c r="D115" s="23">
        <v>3.35</v>
      </c>
      <c r="E115" s="23">
        <f t="shared" si="30"/>
        <v>499.15000000000003</v>
      </c>
      <c r="F115" s="26">
        <v>1</v>
      </c>
      <c r="G115" s="23">
        <f t="shared" si="27"/>
        <v>499.15</v>
      </c>
      <c r="H115" s="23">
        <f t="shared" si="28"/>
        <v>117.75</v>
      </c>
      <c r="I115" s="24">
        <f t="shared" si="29"/>
        <v>616.9</v>
      </c>
    </row>
    <row r="116" spans="1:9" x14ac:dyDescent="0.25">
      <c r="A116" s="75" t="s">
        <v>132</v>
      </c>
      <c r="B116" s="25">
        <v>104</v>
      </c>
      <c r="C116" s="23">
        <f t="shared" si="19"/>
        <v>0.62650602409638556</v>
      </c>
      <c r="D116" s="23">
        <v>3.35</v>
      </c>
      <c r="E116" s="23">
        <f t="shared" si="30"/>
        <v>348.40000000000003</v>
      </c>
      <c r="F116" s="26">
        <v>1</v>
      </c>
      <c r="G116" s="23">
        <f t="shared" si="27"/>
        <v>348.4</v>
      </c>
      <c r="H116" s="23">
        <f t="shared" si="28"/>
        <v>82.19</v>
      </c>
      <c r="I116" s="24">
        <f t="shared" si="29"/>
        <v>430.59</v>
      </c>
    </row>
    <row r="117" spans="1:9" x14ac:dyDescent="0.25">
      <c r="A117" s="75" t="s">
        <v>133</v>
      </c>
      <c r="B117" s="25">
        <v>2</v>
      </c>
      <c r="C117" s="23">
        <f t="shared" si="19"/>
        <v>1.2048192771084338E-2</v>
      </c>
      <c r="D117" s="23">
        <v>3.35</v>
      </c>
      <c r="E117" s="23">
        <f t="shared" si="30"/>
        <v>6.7</v>
      </c>
      <c r="F117" s="26">
        <v>1</v>
      </c>
      <c r="G117" s="23">
        <f t="shared" si="27"/>
        <v>6.7</v>
      </c>
      <c r="H117" s="23">
        <f t="shared" si="28"/>
        <v>1.58</v>
      </c>
      <c r="I117" s="24">
        <f t="shared" si="29"/>
        <v>8.2800000000000011</v>
      </c>
    </row>
    <row r="118" spans="1:9" x14ac:dyDescent="0.25">
      <c r="A118" s="75" t="s">
        <v>134</v>
      </c>
      <c r="B118" s="25">
        <v>142.285</v>
      </c>
      <c r="C118" s="23">
        <f t="shared" si="19"/>
        <v>0.85713855421686747</v>
      </c>
      <c r="D118" s="23">
        <v>500</v>
      </c>
      <c r="E118" s="23">
        <f t="shared" ref="E118:E120" si="31">ROUND(C118*D118,2)</f>
        <v>428.57</v>
      </c>
      <c r="F118" s="26">
        <v>1</v>
      </c>
      <c r="G118" s="23">
        <f>ROUND(E118*F118,2)</f>
        <v>428.57</v>
      </c>
      <c r="H118" s="23">
        <f t="shared" si="28"/>
        <v>101.1</v>
      </c>
      <c r="I118" s="24">
        <f>G118+H118</f>
        <v>529.66999999999996</v>
      </c>
    </row>
    <row r="119" spans="1:9" x14ac:dyDescent="0.25">
      <c r="A119" s="75" t="s">
        <v>135</v>
      </c>
      <c r="B119" s="25">
        <v>166</v>
      </c>
      <c r="C119" s="23">
        <f t="shared" si="19"/>
        <v>1</v>
      </c>
      <c r="D119" s="23">
        <v>500</v>
      </c>
      <c r="E119" s="23">
        <f t="shared" si="31"/>
        <v>500</v>
      </c>
      <c r="F119" s="26">
        <v>1</v>
      </c>
      <c r="G119" s="23">
        <f>ROUND(E119*F119,2)</f>
        <v>500</v>
      </c>
      <c r="H119" s="23">
        <f t="shared" si="28"/>
        <v>117.95</v>
      </c>
      <c r="I119" s="24">
        <f>G119+H119</f>
        <v>617.95000000000005</v>
      </c>
    </row>
    <row r="120" spans="1:9" x14ac:dyDescent="0.25">
      <c r="A120" s="75" t="s">
        <v>136</v>
      </c>
      <c r="B120" s="25">
        <v>7.9050000000000002</v>
      </c>
      <c r="C120" s="23">
        <f t="shared" si="19"/>
        <v>4.7620481927710845E-2</v>
      </c>
      <c r="D120" s="23">
        <v>500</v>
      </c>
      <c r="E120" s="23">
        <f t="shared" si="31"/>
        <v>23.81</v>
      </c>
      <c r="F120" s="26">
        <v>1</v>
      </c>
      <c r="G120" s="23">
        <f>ROUND(E120*F120,2)</f>
        <v>23.81</v>
      </c>
      <c r="H120" s="23">
        <f t="shared" si="28"/>
        <v>5.62</v>
      </c>
      <c r="I120" s="24">
        <f>G120+H120</f>
        <v>29.43</v>
      </c>
    </row>
    <row r="121" spans="1:9" x14ac:dyDescent="0.25">
      <c r="A121" s="75" t="s">
        <v>137</v>
      </c>
      <c r="B121" s="25">
        <v>7</v>
      </c>
      <c r="C121" s="23">
        <f t="shared" si="19"/>
        <v>4.2168674698795178E-2</v>
      </c>
      <c r="D121" s="23">
        <v>3</v>
      </c>
      <c r="E121" s="23">
        <f t="shared" ref="E121:E123" si="32">B121*D121</f>
        <v>21</v>
      </c>
      <c r="F121" s="26">
        <v>1</v>
      </c>
      <c r="G121" s="23">
        <f t="shared" ref="G121:G123" si="33">ROUND(E121*F121,2)</f>
        <v>21</v>
      </c>
      <c r="H121" s="23">
        <f t="shared" si="28"/>
        <v>4.95</v>
      </c>
      <c r="I121" s="24">
        <f t="shared" ref="I121:I123" si="34">G121+H121</f>
        <v>25.95</v>
      </c>
    </row>
    <row r="122" spans="1:9" x14ac:dyDescent="0.25">
      <c r="A122" s="75" t="s">
        <v>138</v>
      </c>
      <c r="B122" s="25">
        <v>5</v>
      </c>
      <c r="C122" s="23">
        <f t="shared" si="19"/>
        <v>3.0120481927710843E-2</v>
      </c>
      <c r="D122" s="23">
        <v>3</v>
      </c>
      <c r="E122" s="23">
        <f t="shared" si="32"/>
        <v>15</v>
      </c>
      <c r="F122" s="26">
        <v>1</v>
      </c>
      <c r="G122" s="23">
        <f t="shared" si="33"/>
        <v>15</v>
      </c>
      <c r="H122" s="23">
        <f t="shared" si="28"/>
        <v>3.54</v>
      </c>
      <c r="I122" s="24">
        <f t="shared" si="34"/>
        <v>18.54</v>
      </c>
    </row>
    <row r="123" spans="1:9" x14ac:dyDescent="0.25">
      <c r="A123" s="75" t="s">
        <v>139</v>
      </c>
      <c r="B123" s="25">
        <v>3</v>
      </c>
      <c r="C123" s="23">
        <f t="shared" si="19"/>
        <v>1.8072289156626505E-2</v>
      </c>
      <c r="D123" s="23">
        <v>3</v>
      </c>
      <c r="E123" s="23">
        <f t="shared" si="32"/>
        <v>9</v>
      </c>
      <c r="F123" s="26">
        <v>1</v>
      </c>
      <c r="G123" s="23">
        <f t="shared" si="33"/>
        <v>9</v>
      </c>
      <c r="H123" s="23">
        <f t="shared" si="28"/>
        <v>2.12</v>
      </c>
      <c r="I123" s="24">
        <f t="shared" si="34"/>
        <v>11.120000000000001</v>
      </c>
    </row>
    <row r="124" spans="1:9" s="7" customFormat="1" x14ac:dyDescent="0.25">
      <c r="A124" s="471" t="s">
        <v>140</v>
      </c>
      <c r="B124" s="449">
        <f t="shared" ref="B124:H124" si="35">B125</f>
        <v>640.28</v>
      </c>
      <c r="C124" s="416">
        <f t="shared" si="35"/>
        <v>3.8571084337349397</v>
      </c>
      <c r="D124" s="416"/>
      <c r="E124" s="416"/>
      <c r="F124" s="416"/>
      <c r="G124" s="416">
        <f t="shared" si="35"/>
        <v>1390.7</v>
      </c>
      <c r="H124" s="416">
        <f t="shared" si="35"/>
        <v>328.07</v>
      </c>
      <c r="I124" s="461">
        <f>I125</f>
        <v>1718.77</v>
      </c>
    </row>
    <row r="125" spans="1:9" x14ac:dyDescent="0.25">
      <c r="A125" s="435" t="s">
        <v>6</v>
      </c>
      <c r="B125" s="731">
        <f t="shared" ref="B125:H125" si="36">SUM(B126:B129)</f>
        <v>640.28</v>
      </c>
      <c r="C125" s="117">
        <f t="shared" si="36"/>
        <v>3.8571084337349397</v>
      </c>
      <c r="D125" s="117"/>
      <c r="E125" s="117"/>
      <c r="F125" s="117"/>
      <c r="G125" s="117">
        <f t="shared" si="36"/>
        <v>1390.7</v>
      </c>
      <c r="H125" s="117">
        <f t="shared" si="36"/>
        <v>328.07</v>
      </c>
      <c r="I125" s="118">
        <f t="shared" ref="I125" si="37">SUM(I126:I129)</f>
        <v>1718.77</v>
      </c>
    </row>
    <row r="126" spans="1:9" x14ac:dyDescent="0.25">
      <c r="A126" s="75" t="s">
        <v>141</v>
      </c>
      <c r="B126" s="25">
        <v>142.28</v>
      </c>
      <c r="C126" s="23">
        <f t="shared" ref="C126:C129" si="38">B126/166</f>
        <v>0.85710843373493972</v>
      </c>
      <c r="D126" s="23">
        <v>1150</v>
      </c>
      <c r="E126" s="23">
        <f>C126*D126</f>
        <v>985.67469879518069</v>
      </c>
      <c r="F126" s="26">
        <v>0.3</v>
      </c>
      <c r="G126" s="23">
        <f t="shared" ref="G126:G129" si="39">ROUND(E126*F126,2)</f>
        <v>295.7</v>
      </c>
      <c r="H126" s="23">
        <f t="shared" ref="H126:H129" si="40">ROUND(G126*0.2359,2)</f>
        <v>69.760000000000005</v>
      </c>
      <c r="I126" s="24">
        <f t="shared" ref="I126:I129" si="41">G126+H126</f>
        <v>365.46</v>
      </c>
    </row>
    <row r="127" spans="1:9" x14ac:dyDescent="0.25">
      <c r="A127" s="75" t="s">
        <v>142</v>
      </c>
      <c r="B127" s="25">
        <v>166</v>
      </c>
      <c r="C127" s="23">
        <f t="shared" si="38"/>
        <v>1</v>
      </c>
      <c r="D127" s="23">
        <v>900</v>
      </c>
      <c r="E127" s="23">
        <f>C127*D127</f>
        <v>900</v>
      </c>
      <c r="F127" s="26">
        <v>0.3</v>
      </c>
      <c r="G127" s="23">
        <f t="shared" si="39"/>
        <v>270</v>
      </c>
      <c r="H127" s="23">
        <f t="shared" si="40"/>
        <v>63.69</v>
      </c>
      <c r="I127" s="24">
        <f t="shared" si="41"/>
        <v>333.69</v>
      </c>
    </row>
    <row r="128" spans="1:9" x14ac:dyDescent="0.25">
      <c r="A128" s="75" t="s">
        <v>143</v>
      </c>
      <c r="B128" s="25">
        <v>166</v>
      </c>
      <c r="C128" s="23">
        <f t="shared" si="38"/>
        <v>1</v>
      </c>
      <c r="D128" s="23">
        <v>1600</v>
      </c>
      <c r="E128" s="23">
        <f>C128*D128</f>
        <v>1600</v>
      </c>
      <c r="F128" s="26">
        <v>0.3</v>
      </c>
      <c r="G128" s="23">
        <f t="shared" si="39"/>
        <v>480</v>
      </c>
      <c r="H128" s="23">
        <f t="shared" si="40"/>
        <v>113.23</v>
      </c>
      <c r="I128" s="24">
        <f t="shared" si="41"/>
        <v>593.23</v>
      </c>
    </row>
    <row r="129" spans="1:9" x14ac:dyDescent="0.25">
      <c r="A129" s="75" t="s">
        <v>144</v>
      </c>
      <c r="B129" s="25">
        <v>166</v>
      </c>
      <c r="C129" s="23">
        <f t="shared" si="38"/>
        <v>1</v>
      </c>
      <c r="D129" s="23">
        <v>1150</v>
      </c>
      <c r="E129" s="23">
        <f>C129*D129</f>
        <v>1150</v>
      </c>
      <c r="F129" s="26">
        <v>0.3</v>
      </c>
      <c r="G129" s="23">
        <f t="shared" si="39"/>
        <v>345</v>
      </c>
      <c r="H129" s="23">
        <f t="shared" si="40"/>
        <v>81.39</v>
      </c>
      <c r="I129" s="24">
        <f t="shared" si="41"/>
        <v>426.39</v>
      </c>
    </row>
    <row r="130" spans="1:9" s="7" customFormat="1" x14ac:dyDescent="0.25">
      <c r="A130" s="471" t="s">
        <v>145</v>
      </c>
      <c r="B130" s="562">
        <f t="shared" ref="B130:H130" si="42">B131</f>
        <v>332</v>
      </c>
      <c r="C130" s="28">
        <f t="shared" si="42"/>
        <v>2</v>
      </c>
      <c r="D130" s="28"/>
      <c r="E130" s="28"/>
      <c r="F130" s="28"/>
      <c r="G130" s="28">
        <f t="shared" si="42"/>
        <v>546</v>
      </c>
      <c r="H130" s="28">
        <f t="shared" si="42"/>
        <v>124.4</v>
      </c>
      <c r="I130" s="29">
        <f>I131</f>
        <v>670.4</v>
      </c>
    </row>
    <row r="131" spans="1:9" x14ac:dyDescent="0.25">
      <c r="A131" s="435" t="s">
        <v>6</v>
      </c>
      <c r="B131" s="731">
        <f t="shared" ref="B131:H131" si="43">SUM(B132:B133)</f>
        <v>332</v>
      </c>
      <c r="C131" s="117">
        <f t="shared" si="43"/>
        <v>2</v>
      </c>
      <c r="D131" s="117"/>
      <c r="E131" s="117"/>
      <c r="F131" s="117"/>
      <c r="G131" s="117">
        <f t="shared" si="43"/>
        <v>546</v>
      </c>
      <c r="H131" s="117">
        <f t="shared" si="43"/>
        <v>124.4</v>
      </c>
      <c r="I131" s="118">
        <f>SUM(I132:I133)</f>
        <v>670.4</v>
      </c>
    </row>
    <row r="132" spans="1:9" x14ac:dyDescent="0.25">
      <c r="A132" s="75" t="s">
        <v>146</v>
      </c>
      <c r="B132" s="25">
        <v>166</v>
      </c>
      <c r="C132" s="23">
        <f>B132/166</f>
        <v>1</v>
      </c>
      <c r="D132" s="23">
        <v>1300</v>
      </c>
      <c r="E132" s="23">
        <f>C132*D132</f>
        <v>1300</v>
      </c>
      <c r="F132" s="26">
        <v>0.3</v>
      </c>
      <c r="G132" s="23">
        <f t="shared" ref="G132:G133" si="44">ROUND(E132*F132,2)</f>
        <v>390</v>
      </c>
      <c r="H132" s="23">
        <f t="shared" ref="H132" si="45">ROUND(G132*0.2359,2)</f>
        <v>92</v>
      </c>
      <c r="I132" s="24">
        <f t="shared" ref="I132:I133" si="46">G132+H132</f>
        <v>482</v>
      </c>
    </row>
    <row r="133" spans="1:9" ht="17.25" thickBot="1" x14ac:dyDescent="0.3">
      <c r="A133" s="77" t="s">
        <v>147</v>
      </c>
      <c r="B133" s="564">
        <v>166</v>
      </c>
      <c r="C133" s="50">
        <f>B133/166</f>
        <v>1</v>
      </c>
      <c r="D133" s="50">
        <v>520</v>
      </c>
      <c r="E133" s="50">
        <f>ROUND(C133*D133,2)</f>
        <v>520</v>
      </c>
      <c r="F133" s="82">
        <v>0.3</v>
      </c>
      <c r="G133" s="50">
        <f t="shared" si="44"/>
        <v>156</v>
      </c>
      <c r="H133" s="617">
        <f>ROUND(G133*0.2077,2)</f>
        <v>32.4</v>
      </c>
      <c r="I133" s="51">
        <f t="shared" si="46"/>
        <v>188.4</v>
      </c>
    </row>
    <row r="135" spans="1:9" x14ac:dyDescent="0.25">
      <c r="A135" s="1269" t="s">
        <v>2610</v>
      </c>
      <c r="B135" s="1269"/>
    </row>
  </sheetData>
  <mergeCells count="4">
    <mergeCell ref="A2:I2"/>
    <mergeCell ref="B6:I6"/>
    <mergeCell ref="A6:A7"/>
    <mergeCell ref="A135:B135"/>
  </mergeCells>
  <pageMargins left="0.70866141732283472" right="0.70866141732283472" top="0.74803149606299213" bottom="0.74803149606299213" header="0.31496062992125984" footer="0.31496062992125984"/>
  <pageSetup paperSize="9" scale="1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DDC16-01D4-4E99-AFB5-A86C6E8BB504}">
  <sheetPr>
    <tabColor theme="9" tint="0.59999389629810485"/>
  </sheetPr>
  <dimension ref="A1:I97"/>
  <sheetViews>
    <sheetView zoomScale="80" zoomScaleNormal="80" workbookViewId="0">
      <selection activeCell="I1" sqref="I1"/>
    </sheetView>
  </sheetViews>
  <sheetFormatPr defaultColWidth="9.140625" defaultRowHeight="16.5" x14ac:dyDescent="0.25"/>
  <cols>
    <col min="1" max="1" width="77.140625" style="736" customWidth="1"/>
    <col min="2" max="2" width="17.28515625" style="736" customWidth="1"/>
    <col min="3" max="3" width="19.28515625" style="736" customWidth="1"/>
    <col min="4" max="4" width="13.7109375" style="736" customWidth="1"/>
    <col min="5" max="5" width="15.42578125" style="736" customWidth="1"/>
    <col min="6" max="6" width="11.42578125" style="736" customWidth="1"/>
    <col min="7" max="9" width="13.85546875" style="736" customWidth="1"/>
    <col min="10" max="16384" width="9.140625" style="736"/>
  </cols>
  <sheetData>
    <row r="1" spans="1:9" x14ac:dyDescent="0.25">
      <c r="F1" s="1310"/>
      <c r="G1" s="1310"/>
      <c r="I1" s="1345" t="s">
        <v>2632</v>
      </c>
    </row>
    <row r="2" spans="1:9" s="7" customFormat="1" ht="37.5" customHeight="1" x14ac:dyDescent="0.25">
      <c r="A2" s="1259" t="s">
        <v>23</v>
      </c>
      <c r="B2" s="1259"/>
      <c r="C2" s="1259"/>
      <c r="D2" s="1259"/>
      <c r="E2" s="1259"/>
      <c r="F2" s="1259"/>
      <c r="G2" s="1259"/>
      <c r="H2" s="1259"/>
      <c r="I2" s="1259"/>
    </row>
    <row r="4" spans="1:9" x14ac:dyDescent="0.25">
      <c r="A4" s="736" t="s">
        <v>2576</v>
      </c>
    </row>
    <row r="5" spans="1:9" ht="17.25" thickBot="1" x14ac:dyDescent="0.3">
      <c r="A5" s="767"/>
      <c r="G5" s="423"/>
      <c r="H5" s="423"/>
      <c r="I5" s="423"/>
    </row>
    <row r="6" spans="1:9" x14ac:dyDescent="0.25">
      <c r="A6" s="1304"/>
      <c r="B6" s="1264" t="s">
        <v>20</v>
      </c>
      <c r="C6" s="1265"/>
      <c r="D6" s="1265"/>
      <c r="E6" s="1265"/>
      <c r="F6" s="1265"/>
      <c r="G6" s="1265"/>
      <c r="H6" s="1265"/>
      <c r="I6" s="1266"/>
    </row>
    <row r="7" spans="1:9" ht="142.5" customHeight="1" x14ac:dyDescent="0.25">
      <c r="A7" s="1305"/>
      <c r="B7" s="737" t="s">
        <v>16</v>
      </c>
      <c r="C7" s="738" t="s">
        <v>11</v>
      </c>
      <c r="D7" s="738" t="s">
        <v>12</v>
      </c>
      <c r="E7" s="738" t="s">
        <v>10</v>
      </c>
      <c r="F7" s="738" t="s">
        <v>2</v>
      </c>
      <c r="G7" s="738" t="s">
        <v>3</v>
      </c>
      <c r="H7" s="738" t="s">
        <v>4</v>
      </c>
      <c r="I7" s="739" t="s">
        <v>5</v>
      </c>
    </row>
    <row r="8" spans="1:9" ht="13.5" customHeight="1" x14ac:dyDescent="0.25">
      <c r="A8" s="804"/>
      <c r="B8" s="740">
        <v>1</v>
      </c>
      <c r="C8" s="1164" t="s">
        <v>22</v>
      </c>
      <c r="D8" s="1164">
        <v>3</v>
      </c>
      <c r="E8" s="1164" t="s">
        <v>13</v>
      </c>
      <c r="F8" s="741">
        <v>5</v>
      </c>
      <c r="G8" s="741" t="s">
        <v>14</v>
      </c>
      <c r="H8" s="741" t="s">
        <v>19</v>
      </c>
      <c r="I8" s="742" t="s">
        <v>15</v>
      </c>
    </row>
    <row r="9" spans="1:9" s="1134" customFormat="1" x14ac:dyDescent="0.25">
      <c r="A9" s="1035" t="s">
        <v>0</v>
      </c>
      <c r="B9" s="1156">
        <f>B10+B60+B86</f>
        <v>6282</v>
      </c>
      <c r="C9" s="1165">
        <f>C10+C60+C86</f>
        <v>37.843373493975903</v>
      </c>
      <c r="D9" s="1165"/>
      <c r="E9" s="1165"/>
      <c r="F9" s="1144"/>
      <c r="G9" s="1165">
        <f>G10+G60+G86</f>
        <v>35241.72</v>
      </c>
      <c r="H9" s="1165">
        <f>H10+H60+H86</f>
        <v>8175.1200000000008</v>
      </c>
      <c r="I9" s="1169">
        <f>I10+I60+I86</f>
        <v>43416.84</v>
      </c>
    </row>
    <row r="10" spans="1:9" s="1134" customFormat="1" x14ac:dyDescent="0.25">
      <c r="A10" s="1036" t="s">
        <v>2577</v>
      </c>
      <c r="B10" s="1157">
        <f>B11+B36</f>
        <v>2976</v>
      </c>
      <c r="C10" s="1166">
        <f>C11+C36</f>
        <v>17.927710843373497</v>
      </c>
      <c r="D10" s="1166"/>
      <c r="E10" s="1166"/>
      <c r="F10" s="1145"/>
      <c r="G10" s="1166">
        <f>G11+G36</f>
        <v>19856.14</v>
      </c>
      <c r="H10" s="1166">
        <f>H11+H36</f>
        <v>4566.3700000000008</v>
      </c>
      <c r="I10" s="1170">
        <f>I11+I36</f>
        <v>24422.510000000002</v>
      </c>
    </row>
    <row r="11" spans="1:9" s="1134" customFormat="1" ht="33" x14ac:dyDescent="0.25">
      <c r="A11" s="1138" t="s">
        <v>9</v>
      </c>
      <c r="B11" s="1158">
        <f>SUM(B12:B35)</f>
        <v>1488</v>
      </c>
      <c r="C11" s="1167">
        <f t="shared" ref="C11:I11" si="0">SUM(C12:C35)</f>
        <v>8.9638554216867483</v>
      </c>
      <c r="D11" s="1167"/>
      <c r="E11" s="1167"/>
      <c r="F11" s="1152"/>
      <c r="G11" s="1167">
        <f t="shared" si="0"/>
        <v>13137.07</v>
      </c>
      <c r="H11" s="1167">
        <f t="shared" si="0"/>
        <v>2992.7400000000007</v>
      </c>
      <c r="I11" s="1171">
        <f t="shared" si="0"/>
        <v>16129.81</v>
      </c>
    </row>
    <row r="12" spans="1:9" s="1136" customFormat="1" x14ac:dyDescent="0.25">
      <c r="A12" s="327" t="s">
        <v>467</v>
      </c>
      <c r="B12" s="1159">
        <v>136</v>
      </c>
      <c r="C12" s="1146">
        <f t="shared" ref="C12:C34" si="1">B12/166</f>
        <v>0.81927710843373491</v>
      </c>
      <c r="D12" s="1146">
        <v>1862</v>
      </c>
      <c r="E12" s="1146">
        <f t="shared" ref="E12:E34" si="2">D12*C12</f>
        <v>1525.4939759036145</v>
      </c>
      <c r="F12" s="1147">
        <v>1</v>
      </c>
      <c r="G12" s="1146">
        <f t="shared" ref="G12:G57" si="3">ROUND(E12*F12,2)</f>
        <v>1525.49</v>
      </c>
      <c r="H12" s="1148">
        <f>ROUND(G12*0.2077,2)</f>
        <v>316.83999999999997</v>
      </c>
      <c r="I12" s="1149">
        <f t="shared" ref="I12:I34" si="4">G12+H12</f>
        <v>1842.33</v>
      </c>
    </row>
    <row r="13" spans="1:9" s="1136" customFormat="1" x14ac:dyDescent="0.25">
      <c r="A13" s="327" t="s">
        <v>467</v>
      </c>
      <c r="B13" s="1159">
        <v>48</v>
      </c>
      <c r="C13" s="1146">
        <f t="shared" si="1"/>
        <v>0.28915662650602408</v>
      </c>
      <c r="D13" s="1146">
        <v>1862</v>
      </c>
      <c r="E13" s="1146">
        <f t="shared" si="2"/>
        <v>538.40963855421683</v>
      </c>
      <c r="F13" s="1147">
        <v>0.5</v>
      </c>
      <c r="G13" s="1146">
        <f t="shared" si="3"/>
        <v>269.2</v>
      </c>
      <c r="H13" s="1148">
        <f>ROUND(G13*0.2077,2)</f>
        <v>55.91</v>
      </c>
      <c r="I13" s="1149">
        <f t="shared" si="4"/>
        <v>325.11</v>
      </c>
    </row>
    <row r="14" spans="1:9" s="1136" customFormat="1" x14ac:dyDescent="0.25">
      <c r="A14" s="327" t="s">
        <v>467</v>
      </c>
      <c r="B14" s="1159">
        <v>96</v>
      </c>
      <c r="C14" s="1146">
        <f t="shared" si="1"/>
        <v>0.57831325301204817</v>
      </c>
      <c r="D14" s="1146">
        <v>1862</v>
      </c>
      <c r="E14" s="1146">
        <f t="shared" si="2"/>
        <v>1076.8192771084337</v>
      </c>
      <c r="F14" s="1147">
        <v>1</v>
      </c>
      <c r="G14" s="1146">
        <f t="shared" si="3"/>
        <v>1076.82</v>
      </c>
      <c r="H14" s="1146">
        <f t="shared" ref="H14:H15" si="5">ROUND(G14*0.2359,2)</f>
        <v>254.02</v>
      </c>
      <c r="I14" s="1149">
        <f t="shared" si="4"/>
        <v>1330.84</v>
      </c>
    </row>
    <row r="15" spans="1:9" s="1136" customFormat="1" x14ac:dyDescent="0.25">
      <c r="A15" s="327" t="s">
        <v>467</v>
      </c>
      <c r="B15" s="1159">
        <v>112</v>
      </c>
      <c r="C15" s="1146">
        <f t="shared" si="1"/>
        <v>0.67469879518072284</v>
      </c>
      <c r="D15" s="1146">
        <v>1862</v>
      </c>
      <c r="E15" s="1146">
        <f t="shared" si="2"/>
        <v>1256.2891566265059</v>
      </c>
      <c r="F15" s="1147">
        <v>0.5</v>
      </c>
      <c r="G15" s="1146">
        <f t="shared" si="3"/>
        <v>628.14</v>
      </c>
      <c r="H15" s="1146">
        <f t="shared" si="5"/>
        <v>148.18</v>
      </c>
      <c r="I15" s="1149">
        <f t="shared" si="4"/>
        <v>776.31999999999994</v>
      </c>
    </row>
    <row r="16" spans="1:9" s="1136" customFormat="1" x14ac:dyDescent="0.25">
      <c r="A16" s="327" t="s">
        <v>467</v>
      </c>
      <c r="B16" s="1159">
        <v>96</v>
      </c>
      <c r="C16" s="1146">
        <f t="shared" si="1"/>
        <v>0.57831325301204817</v>
      </c>
      <c r="D16" s="1146">
        <v>1862</v>
      </c>
      <c r="E16" s="1146">
        <f t="shared" si="2"/>
        <v>1076.8192771084337</v>
      </c>
      <c r="F16" s="1147">
        <v>1</v>
      </c>
      <c r="G16" s="1146">
        <f t="shared" si="3"/>
        <v>1076.82</v>
      </c>
      <c r="H16" s="1148">
        <f>ROUND(G16*0.2077,2)</f>
        <v>223.66</v>
      </c>
      <c r="I16" s="1149">
        <f t="shared" si="4"/>
        <v>1300.48</v>
      </c>
    </row>
    <row r="17" spans="1:9" s="1136" customFormat="1" x14ac:dyDescent="0.25">
      <c r="A17" s="327" t="s">
        <v>467</v>
      </c>
      <c r="B17" s="1159">
        <v>8</v>
      </c>
      <c r="C17" s="1146">
        <f t="shared" si="1"/>
        <v>4.8192771084337352E-2</v>
      </c>
      <c r="D17" s="1146">
        <v>1862</v>
      </c>
      <c r="E17" s="1146">
        <f t="shared" si="2"/>
        <v>89.734939759036152</v>
      </c>
      <c r="F17" s="1147">
        <v>1</v>
      </c>
      <c r="G17" s="1146">
        <f t="shared" si="3"/>
        <v>89.73</v>
      </c>
      <c r="H17" s="1146">
        <f t="shared" ref="H17:H19" si="6">ROUND(G17*0.2359,2)</f>
        <v>21.17</v>
      </c>
      <c r="I17" s="1149">
        <f t="shared" si="4"/>
        <v>110.9</v>
      </c>
    </row>
    <row r="18" spans="1:9" s="1136" customFormat="1" x14ac:dyDescent="0.25">
      <c r="A18" s="327" t="s">
        <v>467</v>
      </c>
      <c r="B18" s="1159">
        <v>56</v>
      </c>
      <c r="C18" s="1146">
        <f t="shared" si="1"/>
        <v>0.33734939759036142</v>
      </c>
      <c r="D18" s="1146">
        <v>1862</v>
      </c>
      <c r="E18" s="1146">
        <f t="shared" si="2"/>
        <v>628.14457831325296</v>
      </c>
      <c r="F18" s="1147">
        <v>0.5</v>
      </c>
      <c r="G18" s="1146">
        <f t="shared" si="3"/>
        <v>314.07</v>
      </c>
      <c r="H18" s="1146">
        <f t="shared" si="6"/>
        <v>74.09</v>
      </c>
      <c r="I18" s="1149">
        <f t="shared" si="4"/>
        <v>388.15999999999997</v>
      </c>
    </row>
    <row r="19" spans="1:9" s="1136" customFormat="1" x14ac:dyDescent="0.25">
      <c r="A19" s="327" t="s">
        <v>467</v>
      </c>
      <c r="B19" s="1159">
        <v>40</v>
      </c>
      <c r="C19" s="1146">
        <f t="shared" si="1"/>
        <v>0.24096385542168675</v>
      </c>
      <c r="D19" s="1146">
        <v>1862</v>
      </c>
      <c r="E19" s="1146">
        <f t="shared" si="2"/>
        <v>448.67469879518075</v>
      </c>
      <c r="F19" s="1147">
        <v>1</v>
      </c>
      <c r="G19" s="1146">
        <f t="shared" si="3"/>
        <v>448.67</v>
      </c>
      <c r="H19" s="1146">
        <f t="shared" si="6"/>
        <v>105.84</v>
      </c>
      <c r="I19" s="1149">
        <f t="shared" si="4"/>
        <v>554.51</v>
      </c>
    </row>
    <row r="20" spans="1:9" s="1136" customFormat="1" x14ac:dyDescent="0.25">
      <c r="A20" s="327" t="s">
        <v>467</v>
      </c>
      <c r="B20" s="1159">
        <v>56</v>
      </c>
      <c r="C20" s="1146">
        <f t="shared" si="1"/>
        <v>0.33734939759036142</v>
      </c>
      <c r="D20" s="1146">
        <v>1862</v>
      </c>
      <c r="E20" s="1146">
        <f t="shared" si="2"/>
        <v>628.14457831325296</v>
      </c>
      <c r="F20" s="1147">
        <v>1</v>
      </c>
      <c r="G20" s="1146">
        <f t="shared" si="3"/>
        <v>628.14</v>
      </c>
      <c r="H20" s="1148">
        <f>ROUND(G20*0.2077,2)</f>
        <v>130.46</v>
      </c>
      <c r="I20" s="1149">
        <f t="shared" si="4"/>
        <v>758.6</v>
      </c>
    </row>
    <row r="21" spans="1:9" s="1136" customFormat="1" x14ac:dyDescent="0.25">
      <c r="A21" s="327" t="s">
        <v>467</v>
      </c>
      <c r="B21" s="1159">
        <v>48</v>
      </c>
      <c r="C21" s="1146">
        <f t="shared" si="1"/>
        <v>0.28915662650602408</v>
      </c>
      <c r="D21" s="1146">
        <v>1862</v>
      </c>
      <c r="E21" s="1146">
        <f t="shared" si="2"/>
        <v>538.40963855421683</v>
      </c>
      <c r="F21" s="1147">
        <v>0.5</v>
      </c>
      <c r="G21" s="1146">
        <f t="shared" si="3"/>
        <v>269.2</v>
      </c>
      <c r="H21" s="1148">
        <f>ROUND(G21*0.2077,2)</f>
        <v>55.91</v>
      </c>
      <c r="I21" s="1149">
        <f t="shared" si="4"/>
        <v>325.11</v>
      </c>
    </row>
    <row r="22" spans="1:9" s="1136" customFormat="1" x14ac:dyDescent="0.25">
      <c r="A22" s="327" t="s">
        <v>467</v>
      </c>
      <c r="B22" s="1159">
        <v>128</v>
      </c>
      <c r="C22" s="1146">
        <f t="shared" si="1"/>
        <v>0.77108433734939763</v>
      </c>
      <c r="D22" s="1146">
        <v>1862</v>
      </c>
      <c r="E22" s="1146">
        <f t="shared" si="2"/>
        <v>1435.7590361445784</v>
      </c>
      <c r="F22" s="1147">
        <v>1</v>
      </c>
      <c r="G22" s="1146">
        <f t="shared" si="3"/>
        <v>1435.76</v>
      </c>
      <c r="H22" s="1146">
        <f t="shared" ref="H22:H23" si="7">ROUND(G22*0.2359,2)</f>
        <v>338.7</v>
      </c>
      <c r="I22" s="1149">
        <f t="shared" si="4"/>
        <v>1774.46</v>
      </c>
    </row>
    <row r="23" spans="1:9" s="1136" customFormat="1" x14ac:dyDescent="0.25">
      <c r="A23" s="327" t="s">
        <v>467</v>
      </c>
      <c r="B23" s="1159">
        <v>128</v>
      </c>
      <c r="C23" s="1146">
        <f t="shared" si="1"/>
        <v>0.77108433734939763</v>
      </c>
      <c r="D23" s="1146">
        <v>1862</v>
      </c>
      <c r="E23" s="1146">
        <f t="shared" si="2"/>
        <v>1435.7590361445784</v>
      </c>
      <c r="F23" s="1147">
        <v>0.5</v>
      </c>
      <c r="G23" s="1146">
        <f t="shared" si="3"/>
        <v>717.88</v>
      </c>
      <c r="H23" s="1146">
        <f t="shared" si="7"/>
        <v>169.35</v>
      </c>
      <c r="I23" s="1149">
        <f t="shared" si="4"/>
        <v>887.23</v>
      </c>
    </row>
    <row r="24" spans="1:9" s="1136" customFormat="1" x14ac:dyDescent="0.25">
      <c r="A24" s="327" t="s">
        <v>467</v>
      </c>
      <c r="B24" s="1159">
        <v>48</v>
      </c>
      <c r="C24" s="1146">
        <f t="shared" si="1"/>
        <v>0.28915662650602408</v>
      </c>
      <c r="D24" s="1146">
        <v>1862</v>
      </c>
      <c r="E24" s="1146">
        <f t="shared" si="2"/>
        <v>538.40963855421683</v>
      </c>
      <c r="F24" s="1147">
        <v>1</v>
      </c>
      <c r="G24" s="1146">
        <f t="shared" si="3"/>
        <v>538.41</v>
      </c>
      <c r="H24" s="1146">
        <f t="shared" ref="H24:H34" si="8">ROUND(G24*0.2359,2)</f>
        <v>127.01</v>
      </c>
      <c r="I24" s="1149">
        <f t="shared" si="4"/>
        <v>665.42</v>
      </c>
    </row>
    <row r="25" spans="1:9" s="1136" customFormat="1" x14ac:dyDescent="0.25">
      <c r="A25" s="327" t="s">
        <v>467</v>
      </c>
      <c r="B25" s="1159">
        <v>16</v>
      </c>
      <c r="C25" s="1146">
        <f t="shared" si="1"/>
        <v>9.6385542168674704E-2</v>
      </c>
      <c r="D25" s="1146">
        <v>1862</v>
      </c>
      <c r="E25" s="1146">
        <f t="shared" si="2"/>
        <v>179.4698795180723</v>
      </c>
      <c r="F25" s="1147">
        <v>1</v>
      </c>
      <c r="G25" s="1146">
        <f t="shared" si="3"/>
        <v>179.47</v>
      </c>
      <c r="H25" s="1146">
        <f t="shared" si="8"/>
        <v>42.34</v>
      </c>
      <c r="I25" s="1149">
        <f t="shared" si="4"/>
        <v>221.81</v>
      </c>
    </row>
    <row r="26" spans="1:9" s="1136" customFormat="1" x14ac:dyDescent="0.25">
      <c r="A26" s="327" t="s">
        <v>467</v>
      </c>
      <c r="B26" s="1159">
        <v>40</v>
      </c>
      <c r="C26" s="1146">
        <f t="shared" si="1"/>
        <v>0.24096385542168675</v>
      </c>
      <c r="D26" s="1146">
        <v>1862</v>
      </c>
      <c r="E26" s="1146">
        <f t="shared" si="2"/>
        <v>448.67469879518075</v>
      </c>
      <c r="F26" s="1147">
        <v>0.5</v>
      </c>
      <c r="G26" s="1146">
        <f t="shared" si="3"/>
        <v>224.34</v>
      </c>
      <c r="H26" s="1146">
        <f t="shared" si="8"/>
        <v>52.92</v>
      </c>
      <c r="I26" s="1149">
        <f t="shared" si="4"/>
        <v>277.26</v>
      </c>
    </row>
    <row r="27" spans="1:9" s="1136" customFormat="1" x14ac:dyDescent="0.25">
      <c r="A27" s="327" t="s">
        <v>467</v>
      </c>
      <c r="B27" s="1159">
        <v>48</v>
      </c>
      <c r="C27" s="1146">
        <f t="shared" si="1"/>
        <v>0.28915662650602408</v>
      </c>
      <c r="D27" s="1146">
        <v>1862</v>
      </c>
      <c r="E27" s="1146">
        <f t="shared" si="2"/>
        <v>538.40963855421683</v>
      </c>
      <c r="F27" s="1147">
        <v>1</v>
      </c>
      <c r="G27" s="1146">
        <f t="shared" si="3"/>
        <v>538.41</v>
      </c>
      <c r="H27" s="1146">
        <f t="shared" si="8"/>
        <v>127.01</v>
      </c>
      <c r="I27" s="1149">
        <f t="shared" si="4"/>
        <v>665.42</v>
      </c>
    </row>
    <row r="28" spans="1:9" s="1136" customFormat="1" x14ac:dyDescent="0.25">
      <c r="A28" s="327" t="s">
        <v>467</v>
      </c>
      <c r="B28" s="1159">
        <v>48</v>
      </c>
      <c r="C28" s="1146">
        <f t="shared" si="1"/>
        <v>0.28915662650602408</v>
      </c>
      <c r="D28" s="1146">
        <v>1862</v>
      </c>
      <c r="E28" s="1146">
        <f t="shared" si="2"/>
        <v>538.40963855421683</v>
      </c>
      <c r="F28" s="1147">
        <v>0.5</v>
      </c>
      <c r="G28" s="1146">
        <f t="shared" si="3"/>
        <v>269.2</v>
      </c>
      <c r="H28" s="1146">
        <f t="shared" si="8"/>
        <v>63.5</v>
      </c>
      <c r="I28" s="1149">
        <f t="shared" si="4"/>
        <v>332.7</v>
      </c>
    </row>
    <row r="29" spans="1:9" s="1136" customFormat="1" x14ac:dyDescent="0.25">
      <c r="A29" s="327" t="s">
        <v>467</v>
      </c>
      <c r="B29" s="1159">
        <v>32</v>
      </c>
      <c r="C29" s="1146">
        <f t="shared" si="1"/>
        <v>0.19277108433734941</v>
      </c>
      <c r="D29" s="1146">
        <v>1862</v>
      </c>
      <c r="E29" s="1146">
        <f t="shared" si="2"/>
        <v>358.93975903614461</v>
      </c>
      <c r="F29" s="1147">
        <v>0.5</v>
      </c>
      <c r="G29" s="1146">
        <f t="shared" si="3"/>
        <v>179.47</v>
      </c>
      <c r="H29" s="1146">
        <f t="shared" si="8"/>
        <v>42.34</v>
      </c>
      <c r="I29" s="1149">
        <f t="shared" si="4"/>
        <v>221.81</v>
      </c>
    </row>
    <row r="30" spans="1:9" s="1136" customFormat="1" x14ac:dyDescent="0.25">
      <c r="A30" s="327" t="s">
        <v>467</v>
      </c>
      <c r="B30" s="1159">
        <v>24</v>
      </c>
      <c r="C30" s="1146">
        <f t="shared" si="1"/>
        <v>0.14457831325301204</v>
      </c>
      <c r="D30" s="1146">
        <v>1862</v>
      </c>
      <c r="E30" s="1146">
        <f t="shared" si="2"/>
        <v>269.20481927710841</v>
      </c>
      <c r="F30" s="1147">
        <v>0.5</v>
      </c>
      <c r="G30" s="1146">
        <f t="shared" si="3"/>
        <v>134.6</v>
      </c>
      <c r="H30" s="1146">
        <f t="shared" si="8"/>
        <v>31.75</v>
      </c>
      <c r="I30" s="1149">
        <f t="shared" si="4"/>
        <v>166.35</v>
      </c>
    </row>
    <row r="31" spans="1:9" s="1136" customFormat="1" x14ac:dyDescent="0.25">
      <c r="A31" s="327" t="s">
        <v>467</v>
      </c>
      <c r="B31" s="1159">
        <v>64</v>
      </c>
      <c r="C31" s="1146">
        <f t="shared" si="1"/>
        <v>0.38554216867469882</v>
      </c>
      <c r="D31" s="1146">
        <v>1862</v>
      </c>
      <c r="E31" s="1146">
        <f t="shared" si="2"/>
        <v>717.87951807228922</v>
      </c>
      <c r="F31" s="1147">
        <v>1</v>
      </c>
      <c r="G31" s="1146">
        <f t="shared" si="3"/>
        <v>717.88</v>
      </c>
      <c r="H31" s="1146">
        <f t="shared" si="8"/>
        <v>169.35</v>
      </c>
      <c r="I31" s="1149">
        <f t="shared" si="4"/>
        <v>887.23</v>
      </c>
    </row>
    <row r="32" spans="1:9" s="1136" customFormat="1" x14ac:dyDescent="0.25">
      <c r="A32" s="327" t="s">
        <v>467</v>
      </c>
      <c r="B32" s="1159">
        <v>104</v>
      </c>
      <c r="C32" s="1146">
        <f t="shared" si="1"/>
        <v>0.62650602409638556</v>
      </c>
      <c r="D32" s="1146">
        <v>1862</v>
      </c>
      <c r="E32" s="1146">
        <f t="shared" si="2"/>
        <v>1166.5542168674699</v>
      </c>
      <c r="F32" s="1147">
        <v>1</v>
      </c>
      <c r="G32" s="1146">
        <f t="shared" si="3"/>
        <v>1166.55</v>
      </c>
      <c r="H32" s="1146">
        <f t="shared" si="8"/>
        <v>275.19</v>
      </c>
      <c r="I32" s="1149">
        <f t="shared" si="4"/>
        <v>1441.74</v>
      </c>
    </row>
    <row r="33" spans="1:9" s="1136" customFormat="1" x14ac:dyDescent="0.25">
      <c r="A33" s="327" t="s">
        <v>467</v>
      </c>
      <c r="B33" s="1159">
        <v>64</v>
      </c>
      <c r="C33" s="1146">
        <f t="shared" si="1"/>
        <v>0.38554216867469882</v>
      </c>
      <c r="D33" s="1146">
        <v>1862</v>
      </c>
      <c r="E33" s="1146">
        <f t="shared" si="2"/>
        <v>717.87951807228922</v>
      </c>
      <c r="F33" s="1147">
        <v>0.5</v>
      </c>
      <c r="G33" s="1146">
        <f t="shared" si="3"/>
        <v>358.94</v>
      </c>
      <c r="H33" s="1146">
        <f t="shared" si="8"/>
        <v>84.67</v>
      </c>
      <c r="I33" s="1149">
        <f t="shared" si="4"/>
        <v>443.61</v>
      </c>
    </row>
    <row r="34" spans="1:9" s="1136" customFormat="1" x14ac:dyDescent="0.25">
      <c r="A34" s="327" t="s">
        <v>467</v>
      </c>
      <c r="B34" s="1159">
        <v>24</v>
      </c>
      <c r="C34" s="1146">
        <f t="shared" si="1"/>
        <v>0.14457831325301204</v>
      </c>
      <c r="D34" s="1146">
        <v>1862</v>
      </c>
      <c r="E34" s="1146">
        <f t="shared" si="2"/>
        <v>269.20481927710841</v>
      </c>
      <c r="F34" s="1147">
        <v>0.5</v>
      </c>
      <c r="G34" s="1146">
        <f t="shared" si="3"/>
        <v>134.6</v>
      </c>
      <c r="H34" s="1146">
        <f t="shared" si="8"/>
        <v>31.75</v>
      </c>
      <c r="I34" s="1149">
        <f t="shared" si="4"/>
        <v>166.35</v>
      </c>
    </row>
    <row r="35" spans="1:9" s="1135" customFormat="1" x14ac:dyDescent="0.25">
      <c r="A35" s="1139" t="s">
        <v>468</v>
      </c>
      <c r="B35" s="1160">
        <v>24</v>
      </c>
      <c r="C35" s="1129">
        <f>B35/166</f>
        <v>0.14457831325301204</v>
      </c>
      <c r="D35" s="1129">
        <v>1489</v>
      </c>
      <c r="E35" s="1129">
        <f t="shared" ref="E35:E59" si="9">D35*C35</f>
        <v>215.27710843373492</v>
      </c>
      <c r="F35" s="1150">
        <v>1</v>
      </c>
      <c r="G35" s="1129">
        <f t="shared" si="3"/>
        <v>215.28</v>
      </c>
      <c r="H35" s="1129">
        <f t="shared" ref="H35" si="10">ROUND(G35*0.2359,2)</f>
        <v>50.78</v>
      </c>
      <c r="I35" s="1151">
        <f t="shared" ref="I35" si="11">G35+H35</f>
        <v>266.06</v>
      </c>
    </row>
    <row r="36" spans="1:9" s="1135" customFormat="1" ht="33" x14ac:dyDescent="0.25">
      <c r="A36" s="322" t="s">
        <v>7</v>
      </c>
      <c r="B36" s="1161">
        <f>SUM(B37:B59)</f>
        <v>1488</v>
      </c>
      <c r="C36" s="1168">
        <f t="shared" ref="C36:I36" si="12">SUM(C37:C59)</f>
        <v>8.9638554216867465</v>
      </c>
      <c r="D36" s="1168"/>
      <c r="E36" s="1168"/>
      <c r="F36" s="1153"/>
      <c r="G36" s="1168">
        <f t="shared" si="12"/>
        <v>6719.07</v>
      </c>
      <c r="H36" s="1168">
        <f t="shared" si="12"/>
        <v>1573.63</v>
      </c>
      <c r="I36" s="1172">
        <f t="shared" si="12"/>
        <v>8292.7000000000025</v>
      </c>
    </row>
    <row r="37" spans="1:9" s="1136" customFormat="1" x14ac:dyDescent="0.25">
      <c r="A37" s="327" t="s">
        <v>469</v>
      </c>
      <c r="B37" s="1159">
        <v>72</v>
      </c>
      <c r="C37" s="1146">
        <f t="shared" ref="C37:C59" si="13">B37/166</f>
        <v>0.43373493975903615</v>
      </c>
      <c r="D37" s="1146">
        <v>985</v>
      </c>
      <c r="E37" s="1146">
        <f t="shared" si="9"/>
        <v>427.22891566265059</v>
      </c>
      <c r="F37" s="1147">
        <v>1</v>
      </c>
      <c r="G37" s="1146">
        <f t="shared" si="3"/>
        <v>427.23</v>
      </c>
      <c r="H37" s="1146">
        <f t="shared" ref="H37:H42" si="14">ROUND(G37*0.2359,2)</f>
        <v>100.78</v>
      </c>
      <c r="I37" s="1149">
        <f t="shared" ref="I37:I57" si="15">G37+H37</f>
        <v>528.01</v>
      </c>
    </row>
    <row r="38" spans="1:9" s="1136" customFormat="1" x14ac:dyDescent="0.25">
      <c r="A38" s="327" t="s">
        <v>469</v>
      </c>
      <c r="B38" s="1159">
        <v>96</v>
      </c>
      <c r="C38" s="1146">
        <f t="shared" si="13"/>
        <v>0.57831325301204817</v>
      </c>
      <c r="D38" s="1146">
        <v>985</v>
      </c>
      <c r="E38" s="1146">
        <f t="shared" si="9"/>
        <v>569.63855421686742</v>
      </c>
      <c r="F38" s="1147">
        <v>0.5</v>
      </c>
      <c r="G38" s="1146">
        <f t="shared" si="3"/>
        <v>284.82</v>
      </c>
      <c r="H38" s="1146">
        <f t="shared" si="14"/>
        <v>67.19</v>
      </c>
      <c r="I38" s="1149">
        <f t="shared" si="15"/>
        <v>352.01</v>
      </c>
    </row>
    <row r="39" spans="1:9" s="1136" customFormat="1" x14ac:dyDescent="0.25">
      <c r="A39" s="327" t="s">
        <v>469</v>
      </c>
      <c r="B39" s="1159">
        <v>24</v>
      </c>
      <c r="C39" s="1146">
        <f t="shared" si="13"/>
        <v>0.14457831325301204</v>
      </c>
      <c r="D39" s="1146">
        <v>985</v>
      </c>
      <c r="E39" s="1146">
        <f t="shared" si="9"/>
        <v>142.40963855421685</v>
      </c>
      <c r="F39" s="1147">
        <v>1</v>
      </c>
      <c r="G39" s="1146">
        <f t="shared" si="3"/>
        <v>142.41</v>
      </c>
      <c r="H39" s="1146">
        <f t="shared" si="14"/>
        <v>33.590000000000003</v>
      </c>
      <c r="I39" s="1149">
        <f t="shared" si="15"/>
        <v>176</v>
      </c>
    </row>
    <row r="40" spans="1:9" s="1136" customFormat="1" x14ac:dyDescent="0.25">
      <c r="A40" s="327" t="s">
        <v>469</v>
      </c>
      <c r="B40" s="1159">
        <v>104</v>
      </c>
      <c r="C40" s="1146">
        <f t="shared" si="13"/>
        <v>0.62650602409638556</v>
      </c>
      <c r="D40" s="1146">
        <v>985</v>
      </c>
      <c r="E40" s="1146">
        <f t="shared" si="9"/>
        <v>617.10843373493981</v>
      </c>
      <c r="F40" s="1147">
        <v>0.5</v>
      </c>
      <c r="G40" s="1146">
        <f t="shared" si="3"/>
        <v>308.55</v>
      </c>
      <c r="H40" s="1146">
        <f t="shared" si="14"/>
        <v>72.790000000000006</v>
      </c>
      <c r="I40" s="1149">
        <f t="shared" si="15"/>
        <v>381.34000000000003</v>
      </c>
    </row>
    <row r="41" spans="1:9" s="1136" customFormat="1" x14ac:dyDescent="0.25">
      <c r="A41" s="327" t="s">
        <v>469</v>
      </c>
      <c r="B41" s="1159">
        <v>24</v>
      </c>
      <c r="C41" s="1146">
        <f t="shared" si="13"/>
        <v>0.14457831325301204</v>
      </c>
      <c r="D41" s="1146">
        <v>985</v>
      </c>
      <c r="E41" s="1146">
        <f t="shared" si="9"/>
        <v>142.40963855421685</v>
      </c>
      <c r="F41" s="1147">
        <v>1</v>
      </c>
      <c r="G41" s="1146">
        <f t="shared" si="3"/>
        <v>142.41</v>
      </c>
      <c r="H41" s="1146">
        <f t="shared" si="14"/>
        <v>33.590000000000003</v>
      </c>
      <c r="I41" s="1149">
        <f t="shared" si="15"/>
        <v>176</v>
      </c>
    </row>
    <row r="42" spans="1:9" s="1136" customFormat="1" x14ac:dyDescent="0.25">
      <c r="A42" s="327" t="s">
        <v>469</v>
      </c>
      <c r="B42" s="1159">
        <v>72</v>
      </c>
      <c r="C42" s="1146">
        <f t="shared" si="13"/>
        <v>0.43373493975903615</v>
      </c>
      <c r="D42" s="1146">
        <v>985</v>
      </c>
      <c r="E42" s="1146">
        <f t="shared" si="9"/>
        <v>427.22891566265059</v>
      </c>
      <c r="F42" s="1147">
        <v>0.5</v>
      </c>
      <c r="G42" s="1146">
        <f t="shared" si="3"/>
        <v>213.61</v>
      </c>
      <c r="H42" s="1146">
        <f t="shared" si="14"/>
        <v>50.39</v>
      </c>
      <c r="I42" s="1149">
        <f t="shared" si="15"/>
        <v>264</v>
      </c>
    </row>
    <row r="43" spans="1:9" s="1136" customFormat="1" x14ac:dyDescent="0.25">
      <c r="A43" s="327" t="s">
        <v>469</v>
      </c>
      <c r="B43" s="1159">
        <v>56</v>
      </c>
      <c r="C43" s="1146">
        <f t="shared" si="13"/>
        <v>0.33734939759036142</v>
      </c>
      <c r="D43" s="1146">
        <v>985</v>
      </c>
      <c r="E43" s="1146">
        <f t="shared" si="9"/>
        <v>332.28915662650599</v>
      </c>
      <c r="F43" s="1147">
        <v>1</v>
      </c>
      <c r="G43" s="1146">
        <f t="shared" si="3"/>
        <v>332.29</v>
      </c>
      <c r="H43" s="1148">
        <f>ROUND(G43*0.2077,2)</f>
        <v>69.02</v>
      </c>
      <c r="I43" s="1149">
        <f t="shared" si="15"/>
        <v>401.31</v>
      </c>
    </row>
    <row r="44" spans="1:9" s="1136" customFormat="1" x14ac:dyDescent="0.25">
      <c r="A44" s="327" t="s">
        <v>469</v>
      </c>
      <c r="B44" s="1159">
        <v>24</v>
      </c>
      <c r="C44" s="1146">
        <f t="shared" si="13"/>
        <v>0.14457831325301204</v>
      </c>
      <c r="D44" s="1146">
        <v>985</v>
      </c>
      <c r="E44" s="1146">
        <f t="shared" si="9"/>
        <v>142.40963855421685</v>
      </c>
      <c r="F44" s="1147">
        <v>0.5</v>
      </c>
      <c r="G44" s="1146">
        <f t="shared" si="3"/>
        <v>71.2</v>
      </c>
      <c r="H44" s="1148">
        <f>ROUND(G44*0.2077,2)</f>
        <v>14.79</v>
      </c>
      <c r="I44" s="1149">
        <f t="shared" si="15"/>
        <v>85.990000000000009</v>
      </c>
    </row>
    <row r="45" spans="1:9" s="1136" customFormat="1" x14ac:dyDescent="0.25">
      <c r="A45" s="327" t="s">
        <v>469</v>
      </c>
      <c r="B45" s="1159">
        <v>24</v>
      </c>
      <c r="C45" s="1146">
        <f t="shared" si="13"/>
        <v>0.14457831325301204</v>
      </c>
      <c r="D45" s="1146">
        <v>985</v>
      </c>
      <c r="E45" s="1146">
        <f t="shared" si="9"/>
        <v>142.40963855421685</v>
      </c>
      <c r="F45" s="1147">
        <v>1</v>
      </c>
      <c r="G45" s="1146">
        <f t="shared" si="3"/>
        <v>142.41</v>
      </c>
      <c r="H45" s="1146">
        <f t="shared" ref="H45:H57" si="16">ROUND(G45*0.2359,2)</f>
        <v>33.590000000000003</v>
      </c>
      <c r="I45" s="1149">
        <f t="shared" si="15"/>
        <v>176</v>
      </c>
    </row>
    <row r="46" spans="1:9" s="1136" customFormat="1" x14ac:dyDescent="0.25">
      <c r="A46" s="327" t="s">
        <v>469</v>
      </c>
      <c r="B46" s="1159">
        <v>48</v>
      </c>
      <c r="C46" s="1146">
        <f t="shared" si="13"/>
        <v>0.28915662650602408</v>
      </c>
      <c r="D46" s="1146">
        <v>985</v>
      </c>
      <c r="E46" s="1146">
        <f t="shared" si="9"/>
        <v>284.81927710843371</v>
      </c>
      <c r="F46" s="1147">
        <v>0.5</v>
      </c>
      <c r="G46" s="1146">
        <f t="shared" si="3"/>
        <v>142.41</v>
      </c>
      <c r="H46" s="1146">
        <f t="shared" si="16"/>
        <v>33.590000000000003</v>
      </c>
      <c r="I46" s="1149">
        <f t="shared" si="15"/>
        <v>176</v>
      </c>
    </row>
    <row r="47" spans="1:9" s="1136" customFormat="1" x14ac:dyDescent="0.25">
      <c r="A47" s="327" t="s">
        <v>469</v>
      </c>
      <c r="B47" s="1159">
        <v>72</v>
      </c>
      <c r="C47" s="1146">
        <f t="shared" si="13"/>
        <v>0.43373493975903615</v>
      </c>
      <c r="D47" s="1146">
        <v>985</v>
      </c>
      <c r="E47" s="1146">
        <f t="shared" si="9"/>
        <v>427.22891566265059</v>
      </c>
      <c r="F47" s="1147">
        <v>1</v>
      </c>
      <c r="G47" s="1146">
        <f t="shared" si="3"/>
        <v>427.23</v>
      </c>
      <c r="H47" s="1146">
        <f t="shared" si="16"/>
        <v>100.78</v>
      </c>
      <c r="I47" s="1149">
        <f t="shared" si="15"/>
        <v>528.01</v>
      </c>
    </row>
    <row r="48" spans="1:9" s="1136" customFormat="1" x14ac:dyDescent="0.25">
      <c r="A48" s="327" t="s">
        <v>469</v>
      </c>
      <c r="B48" s="1159">
        <v>24</v>
      </c>
      <c r="C48" s="1146">
        <f t="shared" si="13"/>
        <v>0.14457831325301204</v>
      </c>
      <c r="D48" s="1146">
        <v>985</v>
      </c>
      <c r="E48" s="1146">
        <f t="shared" si="9"/>
        <v>142.40963855421685</v>
      </c>
      <c r="F48" s="1147">
        <v>0.5</v>
      </c>
      <c r="G48" s="1146">
        <f t="shared" si="3"/>
        <v>71.2</v>
      </c>
      <c r="H48" s="1146">
        <f t="shared" si="16"/>
        <v>16.8</v>
      </c>
      <c r="I48" s="1149">
        <f t="shared" si="15"/>
        <v>88</v>
      </c>
    </row>
    <row r="49" spans="1:9" s="1136" customFormat="1" x14ac:dyDescent="0.25">
      <c r="A49" s="327" t="s">
        <v>469</v>
      </c>
      <c r="B49" s="1159">
        <v>0</v>
      </c>
      <c r="C49" s="1146">
        <f t="shared" si="13"/>
        <v>0</v>
      </c>
      <c r="D49" s="1146">
        <v>985</v>
      </c>
      <c r="E49" s="1146">
        <f t="shared" si="9"/>
        <v>0</v>
      </c>
      <c r="F49" s="1147">
        <v>1</v>
      </c>
      <c r="G49" s="1146">
        <f t="shared" si="3"/>
        <v>0</v>
      </c>
      <c r="H49" s="1146">
        <f t="shared" si="16"/>
        <v>0</v>
      </c>
      <c r="I49" s="1149">
        <f t="shared" si="15"/>
        <v>0</v>
      </c>
    </row>
    <row r="50" spans="1:9" s="1136" customFormat="1" x14ac:dyDescent="0.25">
      <c r="A50" s="327" t="s">
        <v>469</v>
      </c>
      <c r="B50" s="1159">
        <v>120</v>
      </c>
      <c r="C50" s="1146">
        <f t="shared" si="13"/>
        <v>0.72289156626506024</v>
      </c>
      <c r="D50" s="1146">
        <v>985</v>
      </c>
      <c r="E50" s="1146">
        <f t="shared" si="9"/>
        <v>712.04819277108436</v>
      </c>
      <c r="F50" s="1147">
        <v>1</v>
      </c>
      <c r="G50" s="1146">
        <f t="shared" si="3"/>
        <v>712.05</v>
      </c>
      <c r="H50" s="1146">
        <f t="shared" si="16"/>
        <v>167.97</v>
      </c>
      <c r="I50" s="1149">
        <f t="shared" si="15"/>
        <v>880.02</v>
      </c>
    </row>
    <row r="51" spans="1:9" s="1136" customFormat="1" x14ac:dyDescent="0.25">
      <c r="A51" s="327" t="s">
        <v>469</v>
      </c>
      <c r="B51" s="1159">
        <v>88</v>
      </c>
      <c r="C51" s="1146">
        <f t="shared" si="13"/>
        <v>0.53012048192771088</v>
      </c>
      <c r="D51" s="1146">
        <v>985</v>
      </c>
      <c r="E51" s="1146">
        <f t="shared" si="9"/>
        <v>522.16867469879526</v>
      </c>
      <c r="F51" s="1147">
        <v>0.5</v>
      </c>
      <c r="G51" s="1146">
        <f t="shared" si="3"/>
        <v>261.08</v>
      </c>
      <c r="H51" s="1146">
        <f t="shared" si="16"/>
        <v>61.59</v>
      </c>
      <c r="I51" s="1149">
        <f t="shared" si="15"/>
        <v>322.66999999999996</v>
      </c>
    </row>
    <row r="52" spans="1:9" s="1136" customFormat="1" x14ac:dyDescent="0.25">
      <c r="A52" s="327" t="s">
        <v>469</v>
      </c>
      <c r="B52" s="1159">
        <v>112</v>
      </c>
      <c r="C52" s="1146">
        <f t="shared" si="13"/>
        <v>0.67469879518072284</v>
      </c>
      <c r="D52" s="1146">
        <v>985</v>
      </c>
      <c r="E52" s="1146">
        <f t="shared" si="9"/>
        <v>664.57831325301197</v>
      </c>
      <c r="F52" s="1147">
        <v>1</v>
      </c>
      <c r="G52" s="1146">
        <f t="shared" si="3"/>
        <v>664.58</v>
      </c>
      <c r="H52" s="1146">
        <f t="shared" si="16"/>
        <v>156.77000000000001</v>
      </c>
      <c r="I52" s="1149">
        <f t="shared" si="15"/>
        <v>821.35</v>
      </c>
    </row>
    <row r="53" spans="1:9" s="1136" customFormat="1" x14ac:dyDescent="0.25">
      <c r="A53" s="327" t="s">
        <v>469</v>
      </c>
      <c r="B53" s="1159">
        <v>80</v>
      </c>
      <c r="C53" s="1146">
        <f t="shared" si="13"/>
        <v>0.48192771084337349</v>
      </c>
      <c r="D53" s="1146">
        <v>985</v>
      </c>
      <c r="E53" s="1146">
        <f t="shared" si="9"/>
        <v>474.69879518072287</v>
      </c>
      <c r="F53" s="1147">
        <v>0.5</v>
      </c>
      <c r="G53" s="1146">
        <f t="shared" si="3"/>
        <v>237.35</v>
      </c>
      <c r="H53" s="1146">
        <f t="shared" si="16"/>
        <v>55.99</v>
      </c>
      <c r="I53" s="1149">
        <f t="shared" si="15"/>
        <v>293.33999999999997</v>
      </c>
    </row>
    <row r="54" spans="1:9" s="1136" customFormat="1" x14ac:dyDescent="0.25">
      <c r="A54" s="327" t="s">
        <v>469</v>
      </c>
      <c r="B54" s="1159">
        <v>72</v>
      </c>
      <c r="C54" s="1146">
        <f t="shared" si="13"/>
        <v>0.43373493975903615</v>
      </c>
      <c r="D54" s="1146">
        <v>985</v>
      </c>
      <c r="E54" s="1146">
        <f t="shared" si="9"/>
        <v>427.22891566265059</v>
      </c>
      <c r="F54" s="1147">
        <v>1</v>
      </c>
      <c r="G54" s="1146">
        <f t="shared" si="3"/>
        <v>427.23</v>
      </c>
      <c r="H54" s="1146">
        <f t="shared" si="16"/>
        <v>100.78</v>
      </c>
      <c r="I54" s="1149">
        <f t="shared" si="15"/>
        <v>528.01</v>
      </c>
    </row>
    <row r="55" spans="1:9" s="1136" customFormat="1" x14ac:dyDescent="0.25">
      <c r="A55" s="327" t="s">
        <v>469</v>
      </c>
      <c r="B55" s="1159">
        <v>24</v>
      </c>
      <c r="C55" s="1146">
        <f t="shared" si="13"/>
        <v>0.14457831325301204</v>
      </c>
      <c r="D55" s="1146">
        <v>985</v>
      </c>
      <c r="E55" s="1146">
        <f t="shared" si="9"/>
        <v>142.40963855421685</v>
      </c>
      <c r="F55" s="1147">
        <v>0.5</v>
      </c>
      <c r="G55" s="1146">
        <f t="shared" si="3"/>
        <v>71.2</v>
      </c>
      <c r="H55" s="1146">
        <f t="shared" si="16"/>
        <v>16.8</v>
      </c>
      <c r="I55" s="1149">
        <f t="shared" si="15"/>
        <v>88</v>
      </c>
    </row>
    <row r="56" spans="1:9" s="1136" customFormat="1" x14ac:dyDescent="0.25">
      <c r="A56" s="327" t="s">
        <v>469</v>
      </c>
      <c r="B56" s="1159">
        <v>96</v>
      </c>
      <c r="C56" s="1146">
        <f t="shared" si="13"/>
        <v>0.57831325301204817</v>
      </c>
      <c r="D56" s="1146">
        <v>985</v>
      </c>
      <c r="E56" s="1146">
        <f t="shared" si="9"/>
        <v>569.63855421686742</v>
      </c>
      <c r="F56" s="1147">
        <v>1</v>
      </c>
      <c r="G56" s="1146">
        <f t="shared" si="3"/>
        <v>569.64</v>
      </c>
      <c r="H56" s="1146">
        <f t="shared" si="16"/>
        <v>134.38</v>
      </c>
      <c r="I56" s="1149">
        <f t="shared" si="15"/>
        <v>704.02</v>
      </c>
    </row>
    <row r="57" spans="1:9" s="1136" customFormat="1" x14ac:dyDescent="0.25">
      <c r="A57" s="327" t="s">
        <v>469</v>
      </c>
      <c r="B57" s="1159">
        <v>72</v>
      </c>
      <c r="C57" s="1146">
        <f t="shared" si="13"/>
        <v>0.43373493975903615</v>
      </c>
      <c r="D57" s="1146">
        <v>985</v>
      </c>
      <c r="E57" s="1146">
        <f t="shared" si="9"/>
        <v>427.22891566265059</v>
      </c>
      <c r="F57" s="1147">
        <v>0.5</v>
      </c>
      <c r="G57" s="1146">
        <f t="shared" si="3"/>
        <v>213.61</v>
      </c>
      <c r="H57" s="1146">
        <f t="shared" si="16"/>
        <v>50.39</v>
      </c>
      <c r="I57" s="1149">
        <f t="shared" si="15"/>
        <v>264</v>
      </c>
    </row>
    <row r="58" spans="1:9" s="1136" customFormat="1" x14ac:dyDescent="0.25">
      <c r="A58" s="327" t="s">
        <v>470</v>
      </c>
      <c r="B58" s="1159">
        <v>144</v>
      </c>
      <c r="C58" s="1146">
        <f t="shared" si="13"/>
        <v>0.86746987951807231</v>
      </c>
      <c r="D58" s="1146">
        <v>867</v>
      </c>
      <c r="E58" s="1146">
        <f t="shared" si="9"/>
        <v>752.09638554216872</v>
      </c>
      <c r="F58" s="1147">
        <v>1</v>
      </c>
      <c r="G58" s="1146">
        <f t="shared" ref="G58:G59" si="17">ROUND(E58*F58,2)</f>
        <v>752.1</v>
      </c>
      <c r="H58" s="1146">
        <f t="shared" ref="H58:H59" si="18">ROUND(G58*0.2359,2)</f>
        <v>177.42</v>
      </c>
      <c r="I58" s="1149">
        <f t="shared" ref="I58:I59" si="19">G58+H58</f>
        <v>929.52</v>
      </c>
    </row>
    <row r="59" spans="1:9" s="1136" customFormat="1" x14ac:dyDescent="0.25">
      <c r="A59" s="327" t="s">
        <v>470</v>
      </c>
      <c r="B59" s="1159">
        <v>40</v>
      </c>
      <c r="C59" s="1146">
        <f t="shared" si="13"/>
        <v>0.24096385542168675</v>
      </c>
      <c r="D59" s="1146">
        <v>867</v>
      </c>
      <c r="E59" s="1146">
        <f t="shared" si="9"/>
        <v>208.9156626506024</v>
      </c>
      <c r="F59" s="1147">
        <v>0.5</v>
      </c>
      <c r="G59" s="1146">
        <f t="shared" si="17"/>
        <v>104.46</v>
      </c>
      <c r="H59" s="1146">
        <f t="shared" si="18"/>
        <v>24.64</v>
      </c>
      <c r="I59" s="1149">
        <f t="shared" si="19"/>
        <v>129.1</v>
      </c>
    </row>
    <row r="60" spans="1:9" s="1137" customFormat="1" x14ac:dyDescent="0.25">
      <c r="A60" s="1141" t="s">
        <v>471</v>
      </c>
      <c r="B60" s="1157">
        <f>B61+B65+B75+B77</f>
        <v>2555</v>
      </c>
      <c r="C60" s="1166">
        <f t="shared" ref="C60:I60" si="20">C61+C65+C75+C77</f>
        <v>15.391566265060241</v>
      </c>
      <c r="D60" s="1166"/>
      <c r="E60" s="1166"/>
      <c r="F60" s="1145"/>
      <c r="G60" s="1166">
        <f t="shared" si="20"/>
        <v>12188.92</v>
      </c>
      <c r="H60" s="1166">
        <f t="shared" si="20"/>
        <v>2860.1099999999997</v>
      </c>
      <c r="I60" s="1170">
        <f t="shared" si="20"/>
        <v>15049.03</v>
      </c>
    </row>
    <row r="61" spans="1:9" s="1135" customFormat="1" ht="33" x14ac:dyDescent="0.25">
      <c r="A61" s="1138" t="s">
        <v>9</v>
      </c>
      <c r="B61" s="1161">
        <f>SUM(B62:B64)</f>
        <v>252</v>
      </c>
      <c r="C61" s="1168">
        <f t="shared" ref="C61:I61" si="21">SUM(C62:C64)</f>
        <v>1.5180722891566265</v>
      </c>
      <c r="D61" s="1168"/>
      <c r="E61" s="1168"/>
      <c r="F61" s="1153"/>
      <c r="G61" s="1168">
        <f t="shared" si="21"/>
        <v>2260.42</v>
      </c>
      <c r="H61" s="1168">
        <f t="shared" si="21"/>
        <v>529.18999999999994</v>
      </c>
      <c r="I61" s="1172">
        <f t="shared" si="21"/>
        <v>2789.61</v>
      </c>
    </row>
    <row r="62" spans="1:9" s="1135" customFormat="1" x14ac:dyDescent="0.25">
      <c r="A62" s="1139" t="s">
        <v>467</v>
      </c>
      <c r="B62" s="1160">
        <v>118</v>
      </c>
      <c r="C62" s="1129">
        <f t="shared" ref="C62:C64" si="22">B62/166</f>
        <v>0.71084337349397586</v>
      </c>
      <c r="D62" s="1129">
        <v>1489</v>
      </c>
      <c r="E62" s="1129">
        <f>D62*C62</f>
        <v>1058.4457831325301</v>
      </c>
      <c r="F62" s="1150">
        <v>1</v>
      </c>
      <c r="G62" s="1129">
        <f>ROUND(E62*F62,2)</f>
        <v>1058.45</v>
      </c>
      <c r="H62" s="1129">
        <f>ROUND(G62*0.2359,2)</f>
        <v>249.69</v>
      </c>
      <c r="I62" s="1151">
        <f>G62+H62</f>
        <v>1308.1400000000001</v>
      </c>
    </row>
    <row r="63" spans="1:9" s="1135" customFormat="1" x14ac:dyDescent="0.25">
      <c r="A63" s="1139" t="s">
        <v>467</v>
      </c>
      <c r="B63" s="1160">
        <v>118</v>
      </c>
      <c r="C63" s="1129">
        <f t="shared" si="22"/>
        <v>0.71084337349397586</v>
      </c>
      <c r="D63" s="1129">
        <v>1489</v>
      </c>
      <c r="E63" s="1129">
        <f t="shared" ref="E63:E70" si="23">D63*C63</f>
        <v>1058.4457831325301</v>
      </c>
      <c r="F63" s="1150">
        <v>1</v>
      </c>
      <c r="G63" s="1129">
        <f t="shared" ref="G63:G64" si="24">ROUND(E63*F63,2)</f>
        <v>1058.45</v>
      </c>
      <c r="H63" s="1129">
        <f t="shared" ref="H63" si="25">ROUND(G63*0.2359,2)</f>
        <v>249.69</v>
      </c>
      <c r="I63" s="1151">
        <f t="shared" ref="I63:I64" si="26">G63+H63</f>
        <v>1308.1400000000001</v>
      </c>
    </row>
    <row r="64" spans="1:9" s="1135" customFormat="1" x14ac:dyDescent="0.25">
      <c r="A64" s="1139" t="s">
        <v>467</v>
      </c>
      <c r="B64" s="1160">
        <v>16</v>
      </c>
      <c r="C64" s="1129">
        <f t="shared" si="22"/>
        <v>9.6385542168674704E-2</v>
      </c>
      <c r="D64" s="1129">
        <v>1489</v>
      </c>
      <c r="E64" s="1129">
        <f t="shared" si="23"/>
        <v>143.51807228915663</v>
      </c>
      <c r="F64" s="1150">
        <v>1</v>
      </c>
      <c r="G64" s="1129">
        <f t="shared" si="24"/>
        <v>143.52000000000001</v>
      </c>
      <c r="H64" s="1148">
        <f t="shared" ref="H64" si="27">ROUND(G64*0.2077,2)</f>
        <v>29.81</v>
      </c>
      <c r="I64" s="1151">
        <f t="shared" si="26"/>
        <v>173.33</v>
      </c>
    </row>
    <row r="65" spans="1:9" s="1135" customFormat="1" ht="33" x14ac:dyDescent="0.25">
      <c r="A65" s="326" t="s">
        <v>7</v>
      </c>
      <c r="B65" s="1161">
        <f>SUM(B66:B74)</f>
        <v>1108</v>
      </c>
      <c r="C65" s="1168">
        <f t="shared" ref="C65:I65" si="28">SUM(C66:C74)</f>
        <v>6.6746987951807233</v>
      </c>
      <c r="D65" s="1168"/>
      <c r="E65" s="1168"/>
      <c r="F65" s="1153"/>
      <c r="G65" s="1168">
        <f t="shared" si="28"/>
        <v>6312.9899999999989</v>
      </c>
      <c r="H65" s="1168">
        <f t="shared" si="28"/>
        <v>1489.2299999999998</v>
      </c>
      <c r="I65" s="1172">
        <f t="shared" si="28"/>
        <v>7802.2199999999993</v>
      </c>
    </row>
    <row r="66" spans="1:9" s="1135" customFormat="1" x14ac:dyDescent="0.25">
      <c r="A66" s="1142" t="s">
        <v>469</v>
      </c>
      <c r="B66" s="1160">
        <v>128</v>
      </c>
      <c r="C66" s="1129">
        <f t="shared" ref="C66:C84" si="29">B66/166</f>
        <v>0.77108433734939763</v>
      </c>
      <c r="D66" s="1129">
        <v>985</v>
      </c>
      <c r="E66" s="1129">
        <f t="shared" si="23"/>
        <v>759.51807228915663</v>
      </c>
      <c r="F66" s="1150">
        <v>1</v>
      </c>
      <c r="G66" s="1129">
        <f t="shared" ref="G66:G70" si="30">ROUND(E66*F66,2)</f>
        <v>759.52</v>
      </c>
      <c r="H66" s="1129">
        <f t="shared" ref="H66:H70" si="31">ROUND(G66*0.2359,2)</f>
        <v>179.17</v>
      </c>
      <c r="I66" s="1151">
        <f t="shared" ref="I66:I70" si="32">G66+H66</f>
        <v>938.68999999999994</v>
      </c>
    </row>
    <row r="67" spans="1:9" s="1135" customFormat="1" x14ac:dyDescent="0.25">
      <c r="A67" s="1142" t="s">
        <v>469</v>
      </c>
      <c r="B67" s="1160">
        <v>120</v>
      </c>
      <c r="C67" s="1129">
        <f t="shared" si="29"/>
        <v>0.72289156626506024</v>
      </c>
      <c r="D67" s="1129">
        <v>985</v>
      </c>
      <c r="E67" s="1129">
        <f t="shared" si="23"/>
        <v>712.04819277108436</v>
      </c>
      <c r="F67" s="1150">
        <v>1</v>
      </c>
      <c r="G67" s="1129">
        <f t="shared" si="30"/>
        <v>712.05</v>
      </c>
      <c r="H67" s="1129">
        <f t="shared" si="31"/>
        <v>167.97</v>
      </c>
      <c r="I67" s="1151">
        <f t="shared" si="32"/>
        <v>880.02</v>
      </c>
    </row>
    <row r="68" spans="1:9" s="1135" customFormat="1" x14ac:dyDescent="0.25">
      <c r="A68" s="1142" t="s">
        <v>469</v>
      </c>
      <c r="B68" s="1160">
        <v>242</v>
      </c>
      <c r="C68" s="1129">
        <f t="shared" si="29"/>
        <v>1.4578313253012047</v>
      </c>
      <c r="D68" s="1129">
        <v>985</v>
      </c>
      <c r="E68" s="1129">
        <f t="shared" si="23"/>
        <v>1435.9638554216867</v>
      </c>
      <c r="F68" s="1150">
        <v>1</v>
      </c>
      <c r="G68" s="1129">
        <f t="shared" si="30"/>
        <v>1435.96</v>
      </c>
      <c r="H68" s="1129">
        <f t="shared" si="31"/>
        <v>338.74</v>
      </c>
      <c r="I68" s="1151">
        <f t="shared" si="32"/>
        <v>1774.7</v>
      </c>
    </row>
    <row r="69" spans="1:9" s="1135" customFormat="1" x14ac:dyDescent="0.25">
      <c r="A69" s="1142" t="s">
        <v>469</v>
      </c>
      <c r="B69" s="1160">
        <v>162</v>
      </c>
      <c r="C69" s="1129">
        <f t="shared" si="29"/>
        <v>0.97590361445783136</v>
      </c>
      <c r="D69" s="1129">
        <v>985</v>
      </c>
      <c r="E69" s="1129">
        <f t="shared" si="23"/>
        <v>961.26506024096386</v>
      </c>
      <c r="F69" s="1150">
        <v>1</v>
      </c>
      <c r="G69" s="1129">
        <f t="shared" si="30"/>
        <v>961.27</v>
      </c>
      <c r="H69" s="1129">
        <f t="shared" si="31"/>
        <v>226.76</v>
      </c>
      <c r="I69" s="1151">
        <f t="shared" si="32"/>
        <v>1188.03</v>
      </c>
    </row>
    <row r="70" spans="1:9" s="1135" customFormat="1" x14ac:dyDescent="0.25">
      <c r="A70" s="1142" t="s">
        <v>469</v>
      </c>
      <c r="B70" s="1160">
        <v>84</v>
      </c>
      <c r="C70" s="1129">
        <f t="shared" si="29"/>
        <v>0.50602409638554213</v>
      </c>
      <c r="D70" s="1129">
        <v>985</v>
      </c>
      <c r="E70" s="1129">
        <f t="shared" si="23"/>
        <v>498.43373493975901</v>
      </c>
      <c r="F70" s="1150">
        <v>1</v>
      </c>
      <c r="G70" s="1129">
        <f t="shared" si="30"/>
        <v>498.43</v>
      </c>
      <c r="H70" s="1129">
        <f t="shared" si="31"/>
        <v>117.58</v>
      </c>
      <c r="I70" s="1151">
        <f t="shared" si="32"/>
        <v>616.01</v>
      </c>
    </row>
    <row r="71" spans="1:9" s="1135" customFormat="1" x14ac:dyDescent="0.25">
      <c r="A71" s="1142" t="s">
        <v>472</v>
      </c>
      <c r="B71" s="1160">
        <v>4</v>
      </c>
      <c r="C71" s="1129">
        <f t="shared" si="29"/>
        <v>2.4096385542168676E-2</v>
      </c>
      <c r="D71" s="1129">
        <v>985</v>
      </c>
      <c r="E71" s="1129">
        <f>D71*C71</f>
        <v>23.734939759036145</v>
      </c>
      <c r="F71" s="1150">
        <v>1</v>
      </c>
      <c r="G71" s="1129">
        <f>ROUND(E71*F71,2)</f>
        <v>23.73</v>
      </c>
      <c r="H71" s="1129">
        <f>ROUND(G71*0.2359,2)</f>
        <v>5.6</v>
      </c>
      <c r="I71" s="1151">
        <f>G71+H71</f>
        <v>29.33</v>
      </c>
    </row>
    <row r="72" spans="1:9" s="1135" customFormat="1" x14ac:dyDescent="0.25">
      <c r="A72" s="1142" t="s">
        <v>470</v>
      </c>
      <c r="B72" s="1160">
        <v>168</v>
      </c>
      <c r="C72" s="1129">
        <f t="shared" si="29"/>
        <v>1.0120481927710843</v>
      </c>
      <c r="D72" s="1129">
        <v>867</v>
      </c>
      <c r="E72" s="1129">
        <f t="shared" ref="E72:E73" si="33">D72*C72</f>
        <v>877.4457831325301</v>
      </c>
      <c r="F72" s="1150">
        <v>1</v>
      </c>
      <c r="G72" s="1129">
        <f t="shared" ref="G72:G74" si="34">ROUND(E72*F72,2)</f>
        <v>877.45</v>
      </c>
      <c r="H72" s="1129">
        <f t="shared" ref="H72:H73" si="35">ROUND(G72*0.2359,2)</f>
        <v>206.99</v>
      </c>
      <c r="I72" s="1151">
        <f t="shared" ref="I72:I74" si="36">G72+H72</f>
        <v>1084.44</v>
      </c>
    </row>
    <row r="73" spans="1:9" s="1135" customFormat="1" x14ac:dyDescent="0.25">
      <c r="A73" s="1142" t="s">
        <v>470</v>
      </c>
      <c r="B73" s="1160">
        <v>192</v>
      </c>
      <c r="C73" s="1129">
        <f t="shared" si="29"/>
        <v>1.1566265060240963</v>
      </c>
      <c r="D73" s="1129">
        <v>867</v>
      </c>
      <c r="E73" s="1129">
        <f t="shared" si="33"/>
        <v>1002.7951807228915</v>
      </c>
      <c r="F73" s="1150">
        <v>1</v>
      </c>
      <c r="G73" s="1129">
        <f t="shared" si="34"/>
        <v>1002.8</v>
      </c>
      <c r="H73" s="1129">
        <f t="shared" si="35"/>
        <v>236.56</v>
      </c>
      <c r="I73" s="1151">
        <f t="shared" si="36"/>
        <v>1239.3599999999999</v>
      </c>
    </row>
    <row r="74" spans="1:9" s="1135" customFormat="1" x14ac:dyDescent="0.25">
      <c r="A74" s="1142" t="s">
        <v>473</v>
      </c>
      <c r="B74" s="1160">
        <v>8</v>
      </c>
      <c r="C74" s="1129">
        <f t="shared" si="29"/>
        <v>4.8192771084337352E-2</v>
      </c>
      <c r="D74" s="1129">
        <v>867</v>
      </c>
      <c r="E74" s="1129">
        <f>D74*C74</f>
        <v>41.783132530120483</v>
      </c>
      <c r="F74" s="1147">
        <v>1</v>
      </c>
      <c r="G74" s="1129">
        <f t="shared" si="34"/>
        <v>41.78</v>
      </c>
      <c r="H74" s="1129">
        <f>ROUND(G74*0.2359,2)</f>
        <v>9.86</v>
      </c>
      <c r="I74" s="1151">
        <f t="shared" si="36"/>
        <v>51.64</v>
      </c>
    </row>
    <row r="75" spans="1:9" s="1135" customFormat="1" ht="33" x14ac:dyDescent="0.25">
      <c r="A75" s="322" t="s">
        <v>7</v>
      </c>
      <c r="B75" s="1158">
        <f>B76</f>
        <v>12</v>
      </c>
      <c r="C75" s="1167">
        <f t="shared" ref="C75:I75" si="37">C76</f>
        <v>7.2289156626506021E-2</v>
      </c>
      <c r="D75" s="1167"/>
      <c r="E75" s="1167"/>
      <c r="F75" s="1152"/>
      <c r="G75" s="1167">
        <f t="shared" si="37"/>
        <v>52.27</v>
      </c>
      <c r="H75" s="1167">
        <f t="shared" si="37"/>
        <v>12.33</v>
      </c>
      <c r="I75" s="1171">
        <f t="shared" si="37"/>
        <v>64.600000000000009</v>
      </c>
    </row>
    <row r="76" spans="1:9" s="1135" customFormat="1" x14ac:dyDescent="0.25">
      <c r="A76" s="1139" t="s">
        <v>474</v>
      </c>
      <c r="B76" s="1160">
        <v>12</v>
      </c>
      <c r="C76" s="1129">
        <f t="shared" si="29"/>
        <v>7.2289156626506021E-2</v>
      </c>
      <c r="D76" s="1129">
        <v>723</v>
      </c>
      <c r="E76" s="1129">
        <f t="shared" ref="E76" si="38">D76*C76</f>
        <v>52.265060240963855</v>
      </c>
      <c r="F76" s="1150">
        <v>1</v>
      </c>
      <c r="G76" s="1129">
        <f t="shared" ref="G76" si="39">ROUND(E76*F76,2)</f>
        <v>52.27</v>
      </c>
      <c r="H76" s="1129">
        <f t="shared" ref="H76" si="40">ROUND(G76*0.2359,2)</f>
        <v>12.33</v>
      </c>
      <c r="I76" s="1151">
        <f t="shared" ref="I76" si="41">G76+H76</f>
        <v>64.600000000000009</v>
      </c>
    </row>
    <row r="77" spans="1:9" s="1135" customFormat="1" x14ac:dyDescent="0.25">
      <c r="A77" s="322" t="s">
        <v>6</v>
      </c>
      <c r="B77" s="1158">
        <f>SUM(B78:B85)</f>
        <v>1183</v>
      </c>
      <c r="C77" s="1167">
        <f t="shared" ref="C77:I77" si="42">SUM(C78:C85)</f>
        <v>7.1265060240963853</v>
      </c>
      <c r="D77" s="1167"/>
      <c r="E77" s="1167"/>
      <c r="F77" s="1152"/>
      <c r="G77" s="1167">
        <f t="shared" si="42"/>
        <v>3563.2400000000002</v>
      </c>
      <c r="H77" s="1167">
        <f t="shared" si="42"/>
        <v>829.36</v>
      </c>
      <c r="I77" s="1171">
        <f t="shared" si="42"/>
        <v>4392.6000000000004</v>
      </c>
    </row>
    <row r="78" spans="1:9" s="1135" customFormat="1" x14ac:dyDescent="0.25">
      <c r="A78" s="1139" t="s">
        <v>475</v>
      </c>
      <c r="B78" s="1160">
        <v>160</v>
      </c>
      <c r="C78" s="1129">
        <f t="shared" si="29"/>
        <v>0.96385542168674698</v>
      </c>
      <c r="D78" s="1129">
        <v>500</v>
      </c>
      <c r="E78" s="1129">
        <f t="shared" ref="E78:E84" si="43">D78*C78</f>
        <v>481.92771084337352</v>
      </c>
      <c r="F78" s="1150">
        <v>1</v>
      </c>
      <c r="G78" s="1129">
        <f t="shared" ref="G78:G84" si="44">ROUND(E78*F78,2)</f>
        <v>481.93</v>
      </c>
      <c r="H78" s="1129">
        <f>ROUND(G78*0.2359,2)</f>
        <v>113.69</v>
      </c>
      <c r="I78" s="1151">
        <f t="shared" ref="I78:I84" si="45">G78+H78</f>
        <v>595.62</v>
      </c>
    </row>
    <row r="79" spans="1:9" s="1135" customFormat="1" x14ac:dyDescent="0.25">
      <c r="A79" s="1139" t="s">
        <v>475</v>
      </c>
      <c r="B79" s="1160">
        <v>216</v>
      </c>
      <c r="C79" s="1129">
        <f t="shared" si="29"/>
        <v>1.3012048192771084</v>
      </c>
      <c r="D79" s="1129">
        <v>500</v>
      </c>
      <c r="E79" s="1129">
        <f t="shared" si="43"/>
        <v>650.60240963855415</v>
      </c>
      <c r="F79" s="1150">
        <v>1</v>
      </c>
      <c r="G79" s="1129">
        <f t="shared" si="44"/>
        <v>650.6</v>
      </c>
      <c r="H79" s="1129">
        <f t="shared" ref="H79:H83" si="46">ROUND(G79*0.2359,2)</f>
        <v>153.47999999999999</v>
      </c>
      <c r="I79" s="1151">
        <f t="shared" si="45"/>
        <v>804.08</v>
      </c>
    </row>
    <row r="80" spans="1:9" s="1135" customFormat="1" x14ac:dyDescent="0.25">
      <c r="A80" s="1139" t="s">
        <v>475</v>
      </c>
      <c r="B80" s="1160">
        <v>212</v>
      </c>
      <c r="C80" s="1129">
        <f t="shared" si="29"/>
        <v>1.2771084337349397</v>
      </c>
      <c r="D80" s="1129">
        <v>500</v>
      </c>
      <c r="E80" s="1129">
        <f t="shared" si="43"/>
        <v>638.55421686746979</v>
      </c>
      <c r="F80" s="1150">
        <v>1</v>
      </c>
      <c r="G80" s="1129">
        <f t="shared" si="44"/>
        <v>638.54999999999995</v>
      </c>
      <c r="H80" s="1129">
        <f t="shared" si="46"/>
        <v>150.63</v>
      </c>
      <c r="I80" s="1151">
        <f t="shared" si="45"/>
        <v>789.18</v>
      </c>
    </row>
    <row r="81" spans="1:9" s="1135" customFormat="1" x14ac:dyDescent="0.25">
      <c r="A81" s="1139" t="s">
        <v>475</v>
      </c>
      <c r="B81" s="1160">
        <v>36</v>
      </c>
      <c r="C81" s="1129">
        <f t="shared" si="29"/>
        <v>0.21686746987951808</v>
      </c>
      <c r="D81" s="1129">
        <v>500</v>
      </c>
      <c r="E81" s="1129">
        <f t="shared" si="43"/>
        <v>108.43373493975903</v>
      </c>
      <c r="F81" s="1150">
        <v>1</v>
      </c>
      <c r="G81" s="1129">
        <f t="shared" si="44"/>
        <v>108.43</v>
      </c>
      <c r="H81" s="1129">
        <f t="shared" si="46"/>
        <v>25.58</v>
      </c>
      <c r="I81" s="1151">
        <f t="shared" si="45"/>
        <v>134.01</v>
      </c>
    </row>
    <row r="82" spans="1:9" s="1135" customFormat="1" x14ac:dyDescent="0.25">
      <c r="A82" s="1139" t="s">
        <v>475</v>
      </c>
      <c r="B82" s="1160">
        <v>108</v>
      </c>
      <c r="C82" s="1129">
        <f t="shared" si="29"/>
        <v>0.6506024096385542</v>
      </c>
      <c r="D82" s="1129">
        <v>500</v>
      </c>
      <c r="E82" s="1129">
        <f t="shared" si="43"/>
        <v>325.30120481927707</v>
      </c>
      <c r="F82" s="1150">
        <v>1</v>
      </c>
      <c r="G82" s="1129">
        <f t="shared" si="44"/>
        <v>325.3</v>
      </c>
      <c r="H82" s="1129">
        <f t="shared" si="46"/>
        <v>76.739999999999995</v>
      </c>
      <c r="I82" s="1151">
        <f t="shared" si="45"/>
        <v>402.04</v>
      </c>
    </row>
    <row r="83" spans="1:9" s="1135" customFormat="1" x14ac:dyDescent="0.25">
      <c r="A83" s="1139" t="s">
        <v>475</v>
      </c>
      <c r="B83" s="1160">
        <v>153</v>
      </c>
      <c r="C83" s="1129">
        <f t="shared" si="29"/>
        <v>0.92168674698795183</v>
      </c>
      <c r="D83" s="1129">
        <v>500</v>
      </c>
      <c r="E83" s="1129">
        <f t="shared" si="43"/>
        <v>460.84337349397589</v>
      </c>
      <c r="F83" s="1150">
        <v>1</v>
      </c>
      <c r="G83" s="1129">
        <f t="shared" si="44"/>
        <v>460.84</v>
      </c>
      <c r="H83" s="1129">
        <f t="shared" si="46"/>
        <v>108.71</v>
      </c>
      <c r="I83" s="1151">
        <f t="shared" si="45"/>
        <v>569.54999999999995</v>
      </c>
    </row>
    <row r="84" spans="1:9" s="1135" customFormat="1" x14ac:dyDescent="0.25">
      <c r="A84" s="1139" t="s">
        <v>475</v>
      </c>
      <c r="B84" s="1160">
        <v>132</v>
      </c>
      <c r="C84" s="1129">
        <f t="shared" si="29"/>
        <v>0.79518072289156627</v>
      </c>
      <c r="D84" s="1129">
        <v>500</v>
      </c>
      <c r="E84" s="1129">
        <f t="shared" si="43"/>
        <v>397.59036144578312</v>
      </c>
      <c r="F84" s="1150">
        <v>1</v>
      </c>
      <c r="G84" s="1129">
        <f t="shared" si="44"/>
        <v>397.59</v>
      </c>
      <c r="H84" s="1148">
        <f>ROUND(G84*0.2077,2)</f>
        <v>82.58</v>
      </c>
      <c r="I84" s="1151">
        <f t="shared" si="45"/>
        <v>480.16999999999996</v>
      </c>
    </row>
    <row r="85" spans="1:9" s="1135" customFormat="1" x14ac:dyDescent="0.25">
      <c r="A85" s="1139" t="s">
        <v>476</v>
      </c>
      <c r="B85" s="1160">
        <v>166</v>
      </c>
      <c r="C85" s="1129">
        <f>B85/166</f>
        <v>1</v>
      </c>
      <c r="D85" s="1129">
        <v>500</v>
      </c>
      <c r="E85" s="1129">
        <f t="shared" ref="E85" si="47">D85*C85</f>
        <v>500</v>
      </c>
      <c r="F85" s="1150">
        <v>1</v>
      </c>
      <c r="G85" s="1129">
        <f t="shared" ref="G85" si="48">ROUND(E85*F85,2)</f>
        <v>500</v>
      </c>
      <c r="H85" s="1129">
        <f t="shared" ref="H85" si="49">ROUND(G85*0.2359,2)</f>
        <v>117.95</v>
      </c>
      <c r="I85" s="1151">
        <f t="shared" ref="I85" si="50">G85+H85</f>
        <v>617.95000000000005</v>
      </c>
    </row>
    <row r="86" spans="1:9" s="1135" customFormat="1" x14ac:dyDescent="0.25">
      <c r="A86" s="1036" t="s">
        <v>1557</v>
      </c>
      <c r="B86" s="1157">
        <f>B87</f>
        <v>751</v>
      </c>
      <c r="C86" s="1166">
        <f t="shared" ref="C86:I86" si="51">C87</f>
        <v>4.524096385542169</v>
      </c>
      <c r="D86" s="1166"/>
      <c r="E86" s="1166"/>
      <c r="F86" s="1145"/>
      <c r="G86" s="1166">
        <f t="shared" si="51"/>
        <v>3196.66</v>
      </c>
      <c r="H86" s="1166">
        <f t="shared" si="51"/>
        <v>748.64</v>
      </c>
      <c r="I86" s="1170">
        <f t="shared" si="51"/>
        <v>3945.2999999999993</v>
      </c>
    </row>
    <row r="87" spans="1:9" s="1135" customFormat="1" x14ac:dyDescent="0.25">
      <c r="A87" s="322" t="s">
        <v>6</v>
      </c>
      <c r="B87" s="1158">
        <f>SUM(B88:B95)</f>
        <v>751</v>
      </c>
      <c r="C87" s="1167">
        <f>SUM(C88:C95)</f>
        <v>4.524096385542169</v>
      </c>
      <c r="D87" s="1167"/>
      <c r="E87" s="1167"/>
      <c r="F87" s="1152"/>
      <c r="G87" s="1167">
        <f>SUM(G88:G95)</f>
        <v>3196.66</v>
      </c>
      <c r="H87" s="1167">
        <f>SUM(H88:H95)</f>
        <v>748.64</v>
      </c>
      <c r="I87" s="1171">
        <f>SUM(I88:I95)</f>
        <v>3945.2999999999993</v>
      </c>
    </row>
    <row r="88" spans="1:9" s="1137" customFormat="1" x14ac:dyDescent="0.25">
      <c r="A88" s="1139" t="s">
        <v>477</v>
      </c>
      <c r="B88" s="641">
        <v>166</v>
      </c>
      <c r="C88" s="1129">
        <f>B88/166</f>
        <v>1</v>
      </c>
      <c r="D88" s="1129">
        <v>1485</v>
      </c>
      <c r="E88" s="1129">
        <f t="shared" ref="E88" si="52">D88*C88</f>
        <v>1485</v>
      </c>
      <c r="F88" s="1150">
        <v>1</v>
      </c>
      <c r="G88" s="1129">
        <f t="shared" ref="G88" si="53">ROUND(E88*F88,2)</f>
        <v>1485</v>
      </c>
      <c r="H88" s="1129">
        <f>ROUND(G88*0.2359,2)</f>
        <v>350.31</v>
      </c>
      <c r="I88" s="1151">
        <f t="shared" ref="I88" si="54">G88+H88</f>
        <v>1835.31</v>
      </c>
    </row>
    <row r="89" spans="1:9" s="1137" customFormat="1" x14ac:dyDescent="0.25">
      <c r="A89" s="1139" t="s">
        <v>469</v>
      </c>
      <c r="B89" s="641">
        <v>86</v>
      </c>
      <c r="C89" s="1129">
        <f>B89/166</f>
        <v>0.51807228915662651</v>
      </c>
      <c r="D89" s="1129">
        <v>985</v>
      </c>
      <c r="E89" s="1129">
        <f t="shared" ref="E89:E90" si="55">D89*C89</f>
        <v>510.30120481927713</v>
      </c>
      <c r="F89" s="1150">
        <v>1</v>
      </c>
      <c r="G89" s="1129">
        <f t="shared" ref="G89:G90" si="56">ROUND(E89*F89,2)</f>
        <v>510.3</v>
      </c>
      <c r="H89" s="1129">
        <f>ROUND(G89*0.2359,2)</f>
        <v>120.38</v>
      </c>
      <c r="I89" s="1151">
        <f t="shared" ref="I89:I90" si="57">G89+H89</f>
        <v>630.68000000000006</v>
      </c>
    </row>
    <row r="90" spans="1:9" s="1137" customFormat="1" x14ac:dyDescent="0.25">
      <c r="A90" s="1139" t="s">
        <v>469</v>
      </c>
      <c r="B90" s="641">
        <v>80</v>
      </c>
      <c r="C90" s="1129">
        <f>B90/166</f>
        <v>0.48192771084337349</v>
      </c>
      <c r="D90" s="1129">
        <v>985</v>
      </c>
      <c r="E90" s="1129">
        <f t="shared" si="55"/>
        <v>474.69879518072287</v>
      </c>
      <c r="F90" s="1150">
        <v>1</v>
      </c>
      <c r="G90" s="1129">
        <f t="shared" si="56"/>
        <v>474.7</v>
      </c>
      <c r="H90" s="1129">
        <f>ROUND(G90*0.2359,2)</f>
        <v>111.98</v>
      </c>
      <c r="I90" s="1151">
        <f t="shared" si="57"/>
        <v>586.67999999999995</v>
      </c>
    </row>
    <row r="91" spans="1:9" s="1137" customFormat="1" x14ac:dyDescent="0.25">
      <c r="A91" s="1140" t="s">
        <v>2581</v>
      </c>
      <c r="B91" s="1160">
        <v>166</v>
      </c>
      <c r="C91" s="1129">
        <f>B91/166</f>
        <v>1</v>
      </c>
      <c r="D91" s="1129">
        <v>500</v>
      </c>
      <c r="E91" s="1129">
        <f>D91*C91</f>
        <v>500</v>
      </c>
      <c r="F91" s="1150">
        <v>0.3</v>
      </c>
      <c r="G91" s="1129">
        <f>ROUND(E91*F91,2)</f>
        <v>150</v>
      </c>
      <c r="H91" s="1129">
        <f>ROUND(G91*0.2359,2)</f>
        <v>35.39</v>
      </c>
      <c r="I91" s="1151">
        <f>G91+H91</f>
        <v>185.39</v>
      </c>
    </row>
    <row r="92" spans="1:9" s="1137" customFormat="1" x14ac:dyDescent="0.25">
      <c r="A92" s="1140" t="s">
        <v>2582</v>
      </c>
      <c r="B92" s="641">
        <v>67</v>
      </c>
      <c r="C92" s="1129">
        <f t="shared" ref="C92:C95" si="58">B92/166</f>
        <v>0.40361445783132532</v>
      </c>
      <c r="D92" s="1129">
        <v>1595</v>
      </c>
      <c r="E92" s="1129">
        <f t="shared" ref="E92" si="59">D92*C92</f>
        <v>643.76506024096386</v>
      </c>
      <c r="F92" s="1150">
        <v>0.3</v>
      </c>
      <c r="G92" s="1129">
        <f t="shared" ref="G92" si="60">ROUND(E92*F92,2)</f>
        <v>193.13</v>
      </c>
      <c r="H92" s="1148">
        <f>ROUND(G92*0.2077,2)</f>
        <v>40.11</v>
      </c>
      <c r="I92" s="1151">
        <f t="shared" ref="I92" si="61">G92+H92</f>
        <v>233.24</v>
      </c>
    </row>
    <row r="93" spans="1:9" s="1136" customFormat="1" x14ac:dyDescent="0.25">
      <c r="A93" s="1037" t="s">
        <v>2578</v>
      </c>
      <c r="B93" s="1162">
        <v>104</v>
      </c>
      <c r="C93" s="1146">
        <f t="shared" si="58"/>
        <v>0.62650602409638556</v>
      </c>
      <c r="D93" s="1146">
        <v>1375</v>
      </c>
      <c r="E93" s="1146">
        <f t="shared" ref="E93" si="62">D93*C93</f>
        <v>861.4457831325301</v>
      </c>
      <c r="F93" s="1147">
        <v>0.3</v>
      </c>
      <c r="G93" s="1146">
        <f t="shared" ref="G93" si="63">ROUND(E93*F93,2)</f>
        <v>258.43</v>
      </c>
      <c r="H93" s="1146">
        <f>ROUND(G93*0.2359,2)</f>
        <v>60.96</v>
      </c>
      <c r="I93" s="1149">
        <f t="shared" ref="I93" si="64">G93+H93</f>
        <v>319.39</v>
      </c>
    </row>
    <row r="94" spans="1:9" s="1135" customFormat="1" x14ac:dyDescent="0.25">
      <c r="A94" s="1139" t="s">
        <v>2579</v>
      </c>
      <c r="B94" s="641">
        <v>15</v>
      </c>
      <c r="C94" s="1129">
        <f t="shared" si="58"/>
        <v>9.036144578313253E-2</v>
      </c>
      <c r="D94" s="1129">
        <v>1265</v>
      </c>
      <c r="E94" s="1129">
        <f t="shared" ref="E94" si="65">D94*C94</f>
        <v>114.30722891566265</v>
      </c>
      <c r="F94" s="1150">
        <v>0.3</v>
      </c>
      <c r="G94" s="1129">
        <f t="shared" ref="G94" si="66">ROUND(E94*F94,2)</f>
        <v>34.29</v>
      </c>
      <c r="H94" s="1129">
        <f>ROUND(G94*0.2359,2)</f>
        <v>8.09</v>
      </c>
      <c r="I94" s="1151">
        <f t="shared" ref="I94" si="67">G94+H94</f>
        <v>42.379999999999995</v>
      </c>
    </row>
    <row r="95" spans="1:9" s="1135" customFormat="1" ht="17.25" thickBot="1" x14ac:dyDescent="0.3">
      <c r="A95" s="1143" t="s">
        <v>2580</v>
      </c>
      <c r="B95" s="1163">
        <v>67</v>
      </c>
      <c r="C95" s="1130">
        <f t="shared" si="58"/>
        <v>0.40361445783132532</v>
      </c>
      <c r="D95" s="1130">
        <v>750</v>
      </c>
      <c r="E95" s="1130">
        <f>D95*C95</f>
        <v>302.71084337349401</v>
      </c>
      <c r="F95" s="1154">
        <v>0.3</v>
      </c>
      <c r="G95" s="1130">
        <f t="shared" ref="G95" si="68">ROUND(E95*F95,2)</f>
        <v>90.81</v>
      </c>
      <c r="H95" s="1130">
        <f>ROUND(G95*0.2359,2)</f>
        <v>21.42</v>
      </c>
      <c r="I95" s="1155">
        <f t="shared" ref="I95" si="69">G95+H95</f>
        <v>112.23</v>
      </c>
    </row>
    <row r="97" spans="1:2" x14ac:dyDescent="0.25">
      <c r="A97" s="1269" t="s">
        <v>2610</v>
      </c>
      <c r="B97" s="1269"/>
    </row>
  </sheetData>
  <mergeCells count="5">
    <mergeCell ref="A2:I2"/>
    <mergeCell ref="A97:B97"/>
    <mergeCell ref="F1:G1"/>
    <mergeCell ref="A6:A7"/>
    <mergeCell ref="B6:I6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5CF95-10D3-40FB-A850-30783369DD77}">
  <sheetPr>
    <tabColor theme="9" tint="0.59999389629810485"/>
    <pageSetUpPr fitToPage="1"/>
  </sheetPr>
  <dimension ref="A1:I78"/>
  <sheetViews>
    <sheetView zoomScale="80" zoomScaleNormal="80" zoomScaleSheetLayoutView="80" workbookViewId="0">
      <selection activeCell="I1" sqref="I1"/>
    </sheetView>
  </sheetViews>
  <sheetFormatPr defaultColWidth="9.140625" defaultRowHeight="16.5" x14ac:dyDescent="0.25"/>
  <cols>
    <col min="1" max="1" width="76.140625" style="5" customWidth="1"/>
    <col min="2" max="6" width="13.5703125" style="5" customWidth="1"/>
    <col min="7" max="7" width="16" style="59" customWidth="1"/>
    <col min="8" max="9" width="16" style="5" customWidth="1"/>
    <col min="10" max="16384" width="9.140625" style="5"/>
  </cols>
  <sheetData>
    <row r="1" spans="1:9" x14ac:dyDescent="0.25">
      <c r="A1" s="59"/>
      <c r="I1" s="1345" t="s">
        <v>2633</v>
      </c>
    </row>
    <row r="2" spans="1:9" s="7" customFormat="1" ht="48.75" customHeight="1" x14ac:dyDescent="0.25">
      <c r="A2" s="1323" t="s">
        <v>23</v>
      </c>
      <c r="B2" s="1323"/>
      <c r="C2" s="1323"/>
      <c r="D2" s="1323"/>
      <c r="E2" s="1323"/>
      <c r="F2" s="1323"/>
      <c r="G2" s="1323"/>
      <c r="H2" s="1323"/>
      <c r="I2" s="1323"/>
    </row>
    <row r="3" spans="1:9" x14ac:dyDescent="0.25">
      <c r="A3" s="733"/>
      <c r="B3" s="733"/>
      <c r="C3" s="733"/>
      <c r="D3" s="733"/>
      <c r="E3" s="733"/>
      <c r="F3" s="733"/>
      <c r="G3" s="733"/>
      <c r="H3" s="733"/>
      <c r="I3" s="736"/>
    </row>
    <row r="4" spans="1:9" ht="20.25" customHeight="1" x14ac:dyDescent="0.25">
      <c r="A4" s="59" t="s">
        <v>254</v>
      </c>
    </row>
    <row r="5" spans="1:9" ht="17.25" thickBot="1" x14ac:dyDescent="0.3">
      <c r="A5" s="857"/>
    </row>
    <row r="6" spans="1:9" ht="24" customHeight="1" x14ac:dyDescent="0.25">
      <c r="A6" s="1304"/>
      <c r="B6" s="1264" t="s">
        <v>20</v>
      </c>
      <c r="C6" s="1265"/>
      <c r="D6" s="1265"/>
      <c r="E6" s="1265"/>
      <c r="F6" s="1265"/>
      <c r="G6" s="1265"/>
      <c r="H6" s="1265"/>
      <c r="I6" s="1266"/>
    </row>
    <row r="7" spans="1:9" ht="142.5" customHeight="1" x14ac:dyDescent="0.25">
      <c r="A7" s="1305"/>
      <c r="B7" s="737" t="s">
        <v>16</v>
      </c>
      <c r="C7" s="738" t="s">
        <v>11</v>
      </c>
      <c r="D7" s="738" t="s">
        <v>12</v>
      </c>
      <c r="E7" s="738" t="s">
        <v>10</v>
      </c>
      <c r="F7" s="738" t="s">
        <v>2</v>
      </c>
      <c r="G7" s="768" t="s">
        <v>3</v>
      </c>
      <c r="H7" s="738" t="s">
        <v>4</v>
      </c>
      <c r="I7" s="739" t="s">
        <v>5</v>
      </c>
    </row>
    <row r="8" spans="1:9" ht="13.5" customHeight="1" x14ac:dyDescent="0.25">
      <c r="A8" s="804"/>
      <c r="B8" s="740">
        <v>1</v>
      </c>
      <c r="C8" s="741" t="s">
        <v>22</v>
      </c>
      <c r="D8" s="741">
        <v>3</v>
      </c>
      <c r="E8" s="741" t="s">
        <v>13</v>
      </c>
      <c r="F8" s="741">
        <v>5</v>
      </c>
      <c r="G8" s="785" t="s">
        <v>14</v>
      </c>
      <c r="H8" s="741" t="s">
        <v>19</v>
      </c>
      <c r="I8" s="742" t="s">
        <v>15</v>
      </c>
    </row>
    <row r="9" spans="1:9" s="7" customFormat="1" x14ac:dyDescent="0.25">
      <c r="A9" s="805" t="s">
        <v>0</v>
      </c>
      <c r="B9" s="618">
        <f>B10+B45</f>
        <v>3177</v>
      </c>
      <c r="C9" s="759">
        <f t="shared" ref="C9:I9" si="0">C10+C45</f>
        <v>19.138554216867469</v>
      </c>
      <c r="D9" s="759"/>
      <c r="E9" s="759"/>
      <c r="F9" s="786"/>
      <c r="G9" s="759">
        <f t="shared" si="0"/>
        <v>16349.62</v>
      </c>
      <c r="H9" s="759">
        <f t="shared" si="0"/>
        <v>3764.38</v>
      </c>
      <c r="I9" s="784">
        <f t="shared" si="0"/>
        <v>20114.000000000004</v>
      </c>
    </row>
    <row r="10" spans="1:9" s="7" customFormat="1" x14ac:dyDescent="0.25">
      <c r="A10" s="614" t="s">
        <v>25</v>
      </c>
      <c r="B10" s="562">
        <f>B11+B31</f>
        <v>2578</v>
      </c>
      <c r="C10" s="750">
        <f t="shared" ref="C10:I10" si="1">C11+C31</f>
        <v>15.53012048192771</v>
      </c>
      <c r="D10" s="750"/>
      <c r="E10" s="750"/>
      <c r="F10" s="769"/>
      <c r="G10" s="750">
        <f t="shared" si="1"/>
        <v>13206.380000000001</v>
      </c>
      <c r="H10" s="750">
        <f t="shared" si="1"/>
        <v>3055.42</v>
      </c>
      <c r="I10" s="751">
        <f t="shared" si="1"/>
        <v>16261.800000000003</v>
      </c>
    </row>
    <row r="11" spans="1:9" ht="33" x14ac:dyDescent="0.25">
      <c r="A11" s="809" t="s">
        <v>9</v>
      </c>
      <c r="B11" s="732">
        <f>SUM(B12:B30)</f>
        <v>1462</v>
      </c>
      <c r="C11" s="783">
        <f t="shared" ref="C11:I11" si="2">SUM(C12:C30)</f>
        <v>8.80722891566265</v>
      </c>
      <c r="D11" s="783"/>
      <c r="E11" s="783"/>
      <c r="F11" s="788"/>
      <c r="G11" s="783">
        <f t="shared" si="2"/>
        <v>9082.2900000000009</v>
      </c>
      <c r="H11" s="783">
        <f t="shared" si="2"/>
        <v>2117.14</v>
      </c>
      <c r="I11" s="860">
        <f t="shared" si="2"/>
        <v>11199.430000000002</v>
      </c>
    </row>
    <row r="12" spans="1:9" x14ac:dyDescent="0.25">
      <c r="A12" s="810" t="s">
        <v>30</v>
      </c>
      <c r="B12" s="745">
        <v>184</v>
      </c>
      <c r="C12" s="743">
        <f>B12/166</f>
        <v>1.1084337349397591</v>
      </c>
      <c r="D12" s="743">
        <v>1780</v>
      </c>
      <c r="E12" s="743">
        <f t="shared" ref="E12:E16" si="3">C12*D12</f>
        <v>1973.0120481927711</v>
      </c>
      <c r="F12" s="752">
        <v>0.5</v>
      </c>
      <c r="G12" s="790">
        <f>ROUND(E12*F12,2)</f>
        <v>986.51</v>
      </c>
      <c r="H12" s="743">
        <f>ROUND(G12*0.2359,2)</f>
        <v>232.72</v>
      </c>
      <c r="I12" s="744">
        <f t="shared" ref="I12:I16" si="4">G12+H12</f>
        <v>1219.23</v>
      </c>
    </row>
    <row r="13" spans="1:9" x14ac:dyDescent="0.25">
      <c r="A13" s="810" t="s">
        <v>30</v>
      </c>
      <c r="B13" s="745">
        <v>48</v>
      </c>
      <c r="C13" s="743">
        <f>B13/166</f>
        <v>0.28915662650602408</v>
      </c>
      <c r="D13" s="743">
        <v>1780</v>
      </c>
      <c r="E13" s="743">
        <f t="shared" si="3"/>
        <v>514.69879518072287</v>
      </c>
      <c r="F13" s="791">
        <v>1</v>
      </c>
      <c r="G13" s="790">
        <f t="shared" ref="G13:G76" si="5">ROUND(E13*F13,2)</f>
        <v>514.70000000000005</v>
      </c>
      <c r="H13" s="743">
        <f t="shared" ref="H13:H75" si="6">ROUND(G13*0.2359,2)</f>
        <v>121.42</v>
      </c>
      <c r="I13" s="744">
        <f t="shared" si="4"/>
        <v>636.12</v>
      </c>
    </row>
    <row r="14" spans="1:9" x14ac:dyDescent="0.25">
      <c r="A14" s="810" t="s">
        <v>31</v>
      </c>
      <c r="B14" s="745">
        <v>168</v>
      </c>
      <c r="C14" s="743">
        <f t="shared" ref="C14:C30" si="7">B14/166</f>
        <v>1.0120481927710843</v>
      </c>
      <c r="D14" s="743">
        <v>1780</v>
      </c>
      <c r="E14" s="743">
        <f t="shared" si="3"/>
        <v>1801.4457831325301</v>
      </c>
      <c r="F14" s="791">
        <v>0.5</v>
      </c>
      <c r="G14" s="790">
        <f t="shared" si="5"/>
        <v>900.72</v>
      </c>
      <c r="H14" s="743">
        <f t="shared" si="6"/>
        <v>212.48</v>
      </c>
      <c r="I14" s="744">
        <f t="shared" si="4"/>
        <v>1113.2</v>
      </c>
    </row>
    <row r="15" spans="1:9" x14ac:dyDescent="0.25">
      <c r="A15" s="810" t="s">
        <v>31</v>
      </c>
      <c r="B15" s="745">
        <v>48</v>
      </c>
      <c r="C15" s="743">
        <f t="shared" si="7"/>
        <v>0.28915662650602408</v>
      </c>
      <c r="D15" s="743">
        <v>1780</v>
      </c>
      <c r="E15" s="743">
        <f t="shared" si="3"/>
        <v>514.69879518072287</v>
      </c>
      <c r="F15" s="791">
        <v>1</v>
      </c>
      <c r="G15" s="790">
        <f t="shared" si="5"/>
        <v>514.70000000000005</v>
      </c>
      <c r="H15" s="743">
        <f t="shared" si="6"/>
        <v>121.42</v>
      </c>
      <c r="I15" s="744">
        <f t="shared" si="4"/>
        <v>636.12</v>
      </c>
    </row>
    <row r="16" spans="1:9" x14ac:dyDescent="0.25">
      <c r="A16" s="810" t="s">
        <v>32</v>
      </c>
      <c r="B16" s="745">
        <v>96</v>
      </c>
      <c r="C16" s="743">
        <f t="shared" si="7"/>
        <v>0.57831325301204817</v>
      </c>
      <c r="D16" s="743">
        <v>1780</v>
      </c>
      <c r="E16" s="743">
        <f t="shared" si="3"/>
        <v>1029.3975903614457</v>
      </c>
      <c r="F16" s="791">
        <v>0.5</v>
      </c>
      <c r="G16" s="790">
        <f t="shared" si="5"/>
        <v>514.70000000000005</v>
      </c>
      <c r="H16" s="743">
        <f t="shared" si="6"/>
        <v>121.42</v>
      </c>
      <c r="I16" s="744">
        <f t="shared" si="4"/>
        <v>636.12</v>
      </c>
    </row>
    <row r="17" spans="1:9" x14ac:dyDescent="0.25">
      <c r="A17" s="810" t="s">
        <v>33</v>
      </c>
      <c r="B17" s="745">
        <v>96</v>
      </c>
      <c r="C17" s="743">
        <f t="shared" si="7"/>
        <v>0.57831325301204817</v>
      </c>
      <c r="D17" s="743">
        <v>1780</v>
      </c>
      <c r="E17" s="743">
        <f t="shared" ref="E17" si="8">C17*D17</f>
        <v>1029.3975903614457</v>
      </c>
      <c r="F17" s="791">
        <v>0.5</v>
      </c>
      <c r="G17" s="790">
        <f t="shared" si="5"/>
        <v>514.70000000000005</v>
      </c>
      <c r="H17" s="743">
        <f t="shared" si="6"/>
        <v>121.42</v>
      </c>
      <c r="I17" s="744">
        <f t="shared" ref="I17" si="9">G17+H17</f>
        <v>636.12</v>
      </c>
    </row>
    <row r="18" spans="1:9" x14ac:dyDescent="0.25">
      <c r="A18" s="810" t="s">
        <v>34</v>
      </c>
      <c r="B18" s="745">
        <v>144</v>
      </c>
      <c r="C18" s="743">
        <f t="shared" si="7"/>
        <v>0.86746987951807231</v>
      </c>
      <c r="D18" s="743">
        <v>1780</v>
      </c>
      <c r="E18" s="743">
        <f t="shared" ref="E18:E23" si="10">C18*D18</f>
        <v>1544.0963855421687</v>
      </c>
      <c r="F18" s="791">
        <v>0.5</v>
      </c>
      <c r="G18" s="790">
        <f t="shared" si="5"/>
        <v>772.05</v>
      </c>
      <c r="H18" s="743">
        <f t="shared" si="6"/>
        <v>182.13</v>
      </c>
      <c r="I18" s="744">
        <f t="shared" ref="I18:I23" si="11">G18+H18</f>
        <v>954.18</v>
      </c>
    </row>
    <row r="19" spans="1:9" x14ac:dyDescent="0.25">
      <c r="A19" s="810" t="s">
        <v>34</v>
      </c>
      <c r="B19" s="745">
        <v>8</v>
      </c>
      <c r="C19" s="743">
        <f t="shared" si="7"/>
        <v>4.8192771084337352E-2</v>
      </c>
      <c r="D19" s="743">
        <v>1780</v>
      </c>
      <c r="E19" s="743">
        <f t="shared" si="10"/>
        <v>85.783132530120483</v>
      </c>
      <c r="F19" s="791">
        <v>1</v>
      </c>
      <c r="G19" s="790">
        <f t="shared" si="5"/>
        <v>85.78</v>
      </c>
      <c r="H19" s="743">
        <f t="shared" si="6"/>
        <v>20.239999999999998</v>
      </c>
      <c r="I19" s="744">
        <f t="shared" si="11"/>
        <v>106.02</v>
      </c>
    </row>
    <row r="20" spans="1:9" x14ac:dyDescent="0.25">
      <c r="A20" s="810" t="s">
        <v>35</v>
      </c>
      <c r="B20" s="745">
        <v>48</v>
      </c>
      <c r="C20" s="743">
        <f t="shared" si="7"/>
        <v>0.28915662650602408</v>
      </c>
      <c r="D20" s="743">
        <v>1780</v>
      </c>
      <c r="E20" s="743">
        <f t="shared" si="10"/>
        <v>514.69879518072287</v>
      </c>
      <c r="F20" s="791">
        <v>0.5</v>
      </c>
      <c r="G20" s="790">
        <f t="shared" si="5"/>
        <v>257.35000000000002</v>
      </c>
      <c r="H20" s="743">
        <f t="shared" si="6"/>
        <v>60.71</v>
      </c>
      <c r="I20" s="744">
        <f t="shared" si="11"/>
        <v>318.06</v>
      </c>
    </row>
    <row r="21" spans="1:9" x14ac:dyDescent="0.25">
      <c r="A21" s="810" t="s">
        <v>35</v>
      </c>
      <c r="B21" s="745">
        <v>24</v>
      </c>
      <c r="C21" s="743">
        <f t="shared" si="7"/>
        <v>0.14457831325301204</v>
      </c>
      <c r="D21" s="743">
        <v>1780</v>
      </c>
      <c r="E21" s="743">
        <f t="shared" si="10"/>
        <v>257.34939759036143</v>
      </c>
      <c r="F21" s="791">
        <v>1</v>
      </c>
      <c r="G21" s="790">
        <f t="shared" si="5"/>
        <v>257.35000000000002</v>
      </c>
      <c r="H21" s="743">
        <f t="shared" si="6"/>
        <v>60.71</v>
      </c>
      <c r="I21" s="744">
        <f t="shared" si="11"/>
        <v>318.06</v>
      </c>
    </row>
    <row r="22" spans="1:9" x14ac:dyDescent="0.25">
      <c r="A22" s="810" t="s">
        <v>36</v>
      </c>
      <c r="B22" s="745">
        <v>46</v>
      </c>
      <c r="C22" s="743">
        <f t="shared" si="7"/>
        <v>0.27710843373493976</v>
      </c>
      <c r="D22" s="743">
        <v>1780</v>
      </c>
      <c r="E22" s="743">
        <f t="shared" si="10"/>
        <v>493.25301204819277</v>
      </c>
      <c r="F22" s="791">
        <v>0.5</v>
      </c>
      <c r="G22" s="790">
        <f t="shared" si="5"/>
        <v>246.63</v>
      </c>
      <c r="H22" s="743">
        <f t="shared" si="6"/>
        <v>58.18</v>
      </c>
      <c r="I22" s="744">
        <f t="shared" si="11"/>
        <v>304.81</v>
      </c>
    </row>
    <row r="23" spans="1:9" x14ac:dyDescent="0.25">
      <c r="A23" s="810" t="s">
        <v>36</v>
      </c>
      <c r="B23" s="745">
        <v>24</v>
      </c>
      <c r="C23" s="743">
        <f t="shared" si="7"/>
        <v>0.14457831325301204</v>
      </c>
      <c r="D23" s="743">
        <v>1780</v>
      </c>
      <c r="E23" s="743">
        <f t="shared" si="10"/>
        <v>257.34939759036143</v>
      </c>
      <c r="F23" s="791">
        <v>1</v>
      </c>
      <c r="G23" s="790">
        <f t="shared" si="5"/>
        <v>257.35000000000002</v>
      </c>
      <c r="H23" s="743">
        <f t="shared" si="6"/>
        <v>60.71</v>
      </c>
      <c r="I23" s="744">
        <f t="shared" si="11"/>
        <v>318.06</v>
      </c>
    </row>
    <row r="24" spans="1:9" x14ac:dyDescent="0.25">
      <c r="A24" s="810" t="s">
        <v>38</v>
      </c>
      <c r="B24" s="745">
        <v>72</v>
      </c>
      <c r="C24" s="743">
        <f t="shared" si="7"/>
        <v>0.43373493975903615</v>
      </c>
      <c r="D24" s="743">
        <v>1780</v>
      </c>
      <c r="E24" s="743">
        <f t="shared" ref="E24" si="12">C24*D24</f>
        <v>772.04819277108436</v>
      </c>
      <c r="F24" s="791">
        <v>0.5</v>
      </c>
      <c r="G24" s="790">
        <f t="shared" si="5"/>
        <v>386.02</v>
      </c>
      <c r="H24" s="743">
        <f t="shared" si="6"/>
        <v>91.06</v>
      </c>
      <c r="I24" s="744">
        <f t="shared" ref="I24" si="13">G24+H24</f>
        <v>477.08</v>
      </c>
    </row>
    <row r="25" spans="1:9" x14ac:dyDescent="0.25">
      <c r="A25" s="810" t="s">
        <v>39</v>
      </c>
      <c r="B25" s="745">
        <v>120</v>
      </c>
      <c r="C25" s="743">
        <f t="shared" si="7"/>
        <v>0.72289156626506024</v>
      </c>
      <c r="D25" s="743">
        <v>1780</v>
      </c>
      <c r="E25" s="743">
        <f t="shared" ref="E25:E28" si="14">C25*D25</f>
        <v>1286.7469879518071</v>
      </c>
      <c r="F25" s="791">
        <v>0.5</v>
      </c>
      <c r="G25" s="790">
        <f t="shared" si="5"/>
        <v>643.37</v>
      </c>
      <c r="H25" s="743">
        <f t="shared" si="6"/>
        <v>151.77000000000001</v>
      </c>
      <c r="I25" s="744">
        <f t="shared" ref="I25:I28" si="15">G25+H25</f>
        <v>795.14</v>
      </c>
    </row>
    <row r="26" spans="1:9" x14ac:dyDescent="0.25">
      <c r="A26" s="810" t="s">
        <v>39</v>
      </c>
      <c r="B26" s="745">
        <v>48</v>
      </c>
      <c r="C26" s="743">
        <f t="shared" si="7"/>
        <v>0.28915662650602408</v>
      </c>
      <c r="D26" s="743">
        <v>1780</v>
      </c>
      <c r="E26" s="743">
        <f t="shared" si="14"/>
        <v>514.69879518072287</v>
      </c>
      <c r="F26" s="791">
        <v>1</v>
      </c>
      <c r="G26" s="790">
        <f t="shared" si="5"/>
        <v>514.70000000000005</v>
      </c>
      <c r="H26" s="743">
        <f t="shared" si="6"/>
        <v>121.42</v>
      </c>
      <c r="I26" s="744">
        <f t="shared" si="15"/>
        <v>636.12</v>
      </c>
    </row>
    <row r="27" spans="1:9" x14ac:dyDescent="0.25">
      <c r="A27" s="810" t="s">
        <v>40</v>
      </c>
      <c r="B27" s="745">
        <v>136</v>
      </c>
      <c r="C27" s="743">
        <f t="shared" si="7"/>
        <v>0.81927710843373491</v>
      </c>
      <c r="D27" s="743">
        <v>1780</v>
      </c>
      <c r="E27" s="743">
        <f t="shared" si="14"/>
        <v>1458.3132530120481</v>
      </c>
      <c r="F27" s="791">
        <v>0.5</v>
      </c>
      <c r="G27" s="790">
        <f t="shared" si="5"/>
        <v>729.16</v>
      </c>
      <c r="H27" s="743">
        <f t="shared" si="6"/>
        <v>172.01</v>
      </c>
      <c r="I27" s="744">
        <f t="shared" si="15"/>
        <v>901.17</v>
      </c>
    </row>
    <row r="28" spans="1:9" x14ac:dyDescent="0.25">
      <c r="A28" s="810" t="s">
        <v>40</v>
      </c>
      <c r="B28" s="745">
        <v>8</v>
      </c>
      <c r="C28" s="743">
        <f t="shared" si="7"/>
        <v>4.8192771084337352E-2</v>
      </c>
      <c r="D28" s="743">
        <v>1780</v>
      </c>
      <c r="E28" s="743">
        <f t="shared" si="14"/>
        <v>85.783132530120483</v>
      </c>
      <c r="F28" s="791">
        <v>1</v>
      </c>
      <c r="G28" s="790">
        <f t="shared" si="5"/>
        <v>85.78</v>
      </c>
      <c r="H28" s="743">
        <f t="shared" si="6"/>
        <v>20.239999999999998</v>
      </c>
      <c r="I28" s="744">
        <f t="shared" si="15"/>
        <v>106.02</v>
      </c>
    </row>
    <row r="29" spans="1:9" s="59" customFormat="1" x14ac:dyDescent="0.25">
      <c r="A29" s="811" t="s">
        <v>42</v>
      </c>
      <c r="B29" s="450">
        <v>120</v>
      </c>
      <c r="C29" s="743">
        <f t="shared" si="7"/>
        <v>0.72289156626506024</v>
      </c>
      <c r="D29" s="790">
        <v>1780</v>
      </c>
      <c r="E29" s="790">
        <f t="shared" ref="E29:E30" si="16">C29*D29</f>
        <v>1286.7469879518071</v>
      </c>
      <c r="F29" s="791">
        <v>0.5</v>
      </c>
      <c r="G29" s="790">
        <f t="shared" si="5"/>
        <v>643.37</v>
      </c>
      <c r="H29" s="841">
        <f>ROUND(G29*0.2077,2)</f>
        <v>133.63</v>
      </c>
      <c r="I29" s="792">
        <f t="shared" ref="I29:I30" si="17">G29+H29</f>
        <v>777</v>
      </c>
    </row>
    <row r="30" spans="1:9" s="59" customFormat="1" x14ac:dyDescent="0.25">
      <c r="A30" s="398" t="s">
        <v>42</v>
      </c>
      <c r="B30" s="450">
        <v>24</v>
      </c>
      <c r="C30" s="743">
        <f t="shared" si="7"/>
        <v>0.14457831325301204</v>
      </c>
      <c r="D30" s="790">
        <v>1780</v>
      </c>
      <c r="E30" s="790">
        <f t="shared" si="16"/>
        <v>257.34939759036143</v>
      </c>
      <c r="F30" s="791">
        <v>1</v>
      </c>
      <c r="G30" s="790">
        <f t="shared" si="5"/>
        <v>257.35000000000002</v>
      </c>
      <c r="H30" s="841">
        <f>ROUND(G30*0.2077,2)</f>
        <v>53.45</v>
      </c>
      <c r="I30" s="792">
        <f t="shared" si="17"/>
        <v>310.8</v>
      </c>
    </row>
    <row r="31" spans="1:9" ht="33" x14ac:dyDescent="0.25">
      <c r="A31" s="809" t="s">
        <v>7</v>
      </c>
      <c r="B31" s="732">
        <f t="shared" ref="B31:H31" si="18">SUM(B32:B44)</f>
        <v>1116</v>
      </c>
      <c r="C31" s="783">
        <f t="shared" si="18"/>
        <v>6.7228915662650603</v>
      </c>
      <c r="D31" s="783"/>
      <c r="E31" s="783"/>
      <c r="F31" s="788"/>
      <c r="G31" s="783">
        <f t="shared" si="18"/>
        <v>4124.09</v>
      </c>
      <c r="H31" s="783">
        <f t="shared" si="18"/>
        <v>938.2800000000002</v>
      </c>
      <c r="I31" s="860">
        <f>SUM(I32:I44)</f>
        <v>5062.37</v>
      </c>
    </row>
    <row r="32" spans="1:9" x14ac:dyDescent="0.25">
      <c r="A32" s="810" t="s">
        <v>62</v>
      </c>
      <c r="B32" s="450">
        <v>160</v>
      </c>
      <c r="C32" s="743">
        <f t="shared" ref="C32:C40" si="19">B32/166</f>
        <v>0.96385542168674698</v>
      </c>
      <c r="D32" s="743">
        <v>1050</v>
      </c>
      <c r="E32" s="743">
        <f t="shared" ref="E32:E40" si="20">C32*D32</f>
        <v>1012.0481927710844</v>
      </c>
      <c r="F32" s="791">
        <v>0.5</v>
      </c>
      <c r="G32" s="790">
        <f t="shared" si="5"/>
        <v>506.02</v>
      </c>
      <c r="H32" s="743">
        <f t="shared" si="6"/>
        <v>119.37</v>
      </c>
      <c r="I32" s="744">
        <f t="shared" ref="I32:I40" si="21">G32+H32</f>
        <v>625.39</v>
      </c>
    </row>
    <row r="33" spans="1:9" x14ac:dyDescent="0.25">
      <c r="A33" s="810" t="s">
        <v>62</v>
      </c>
      <c r="B33" s="450">
        <v>36</v>
      </c>
      <c r="C33" s="743">
        <f t="shared" si="19"/>
        <v>0.21686746987951808</v>
      </c>
      <c r="D33" s="743">
        <v>1050</v>
      </c>
      <c r="E33" s="743">
        <f t="shared" si="20"/>
        <v>227.71084337349399</v>
      </c>
      <c r="F33" s="791">
        <v>1</v>
      </c>
      <c r="G33" s="790">
        <f t="shared" si="5"/>
        <v>227.71</v>
      </c>
      <c r="H33" s="743">
        <f t="shared" si="6"/>
        <v>53.72</v>
      </c>
      <c r="I33" s="744">
        <f t="shared" si="21"/>
        <v>281.43</v>
      </c>
    </row>
    <row r="34" spans="1:9" x14ac:dyDescent="0.25">
      <c r="A34" s="810" t="s">
        <v>63</v>
      </c>
      <c r="B34" s="450">
        <v>132</v>
      </c>
      <c r="C34" s="743">
        <f t="shared" si="19"/>
        <v>0.79518072289156627</v>
      </c>
      <c r="D34" s="743">
        <v>1050</v>
      </c>
      <c r="E34" s="743">
        <f t="shared" si="20"/>
        <v>834.93975903614455</v>
      </c>
      <c r="F34" s="791">
        <v>0.5</v>
      </c>
      <c r="G34" s="790">
        <f t="shared" si="5"/>
        <v>417.47</v>
      </c>
      <c r="H34" s="743">
        <f t="shared" si="6"/>
        <v>98.48</v>
      </c>
      <c r="I34" s="744">
        <f t="shared" si="21"/>
        <v>515.95000000000005</v>
      </c>
    </row>
    <row r="35" spans="1:9" x14ac:dyDescent="0.25">
      <c r="A35" s="810" t="s">
        <v>63</v>
      </c>
      <c r="B35" s="450">
        <v>60</v>
      </c>
      <c r="C35" s="743">
        <f t="shared" si="19"/>
        <v>0.36144578313253012</v>
      </c>
      <c r="D35" s="743">
        <v>1050</v>
      </c>
      <c r="E35" s="743">
        <f t="shared" si="20"/>
        <v>379.51807228915663</v>
      </c>
      <c r="F35" s="791">
        <v>1</v>
      </c>
      <c r="G35" s="790">
        <f t="shared" si="5"/>
        <v>379.52</v>
      </c>
      <c r="H35" s="743">
        <f t="shared" si="6"/>
        <v>89.53</v>
      </c>
      <c r="I35" s="744">
        <f t="shared" si="21"/>
        <v>469.04999999999995</v>
      </c>
    </row>
    <row r="36" spans="1:9" s="59" customFormat="1" x14ac:dyDescent="0.25">
      <c r="A36" s="811" t="s">
        <v>64</v>
      </c>
      <c r="B36" s="450">
        <v>156</v>
      </c>
      <c r="C36" s="790">
        <f t="shared" si="19"/>
        <v>0.93975903614457834</v>
      </c>
      <c r="D36" s="790">
        <v>1050</v>
      </c>
      <c r="E36" s="790">
        <f t="shared" si="20"/>
        <v>986.74698795180723</v>
      </c>
      <c r="F36" s="791">
        <v>0.5</v>
      </c>
      <c r="G36" s="790">
        <f t="shared" si="5"/>
        <v>493.37</v>
      </c>
      <c r="H36" s="841">
        <f>ROUND(G36*0.2077,2)</f>
        <v>102.47</v>
      </c>
      <c r="I36" s="792">
        <f t="shared" si="21"/>
        <v>595.84</v>
      </c>
    </row>
    <row r="37" spans="1:9" s="59" customFormat="1" x14ac:dyDescent="0.25">
      <c r="A37" s="811" t="s">
        <v>64</v>
      </c>
      <c r="B37" s="450">
        <v>48</v>
      </c>
      <c r="C37" s="790">
        <f t="shared" si="19"/>
        <v>0.28915662650602408</v>
      </c>
      <c r="D37" s="790">
        <v>1050</v>
      </c>
      <c r="E37" s="790">
        <f t="shared" si="20"/>
        <v>303.6144578313253</v>
      </c>
      <c r="F37" s="791">
        <v>1</v>
      </c>
      <c r="G37" s="790">
        <f t="shared" si="5"/>
        <v>303.61</v>
      </c>
      <c r="H37" s="841">
        <f>ROUND(G37*0.2077,2)</f>
        <v>63.06</v>
      </c>
      <c r="I37" s="792">
        <f t="shared" si="21"/>
        <v>366.67</v>
      </c>
    </row>
    <row r="38" spans="1:9" s="59" customFormat="1" x14ac:dyDescent="0.25">
      <c r="A38" s="811" t="s">
        <v>65</v>
      </c>
      <c r="B38" s="450">
        <v>132</v>
      </c>
      <c r="C38" s="790">
        <f t="shared" si="19"/>
        <v>0.79518072289156627</v>
      </c>
      <c r="D38" s="790">
        <v>1050</v>
      </c>
      <c r="E38" s="790">
        <f t="shared" si="20"/>
        <v>834.93975903614455</v>
      </c>
      <c r="F38" s="791">
        <v>0.5</v>
      </c>
      <c r="G38" s="790">
        <f t="shared" si="5"/>
        <v>417.47</v>
      </c>
      <c r="H38" s="743">
        <f t="shared" si="6"/>
        <v>98.48</v>
      </c>
      <c r="I38" s="792">
        <f t="shared" si="21"/>
        <v>515.95000000000005</v>
      </c>
    </row>
    <row r="39" spans="1:9" s="59" customFormat="1" x14ac:dyDescent="0.25">
      <c r="A39" s="811" t="s">
        <v>65</v>
      </c>
      <c r="B39" s="450">
        <v>12</v>
      </c>
      <c r="C39" s="790">
        <f t="shared" si="19"/>
        <v>7.2289156626506021E-2</v>
      </c>
      <c r="D39" s="790">
        <v>1050</v>
      </c>
      <c r="E39" s="790">
        <f t="shared" si="20"/>
        <v>75.903614457831324</v>
      </c>
      <c r="F39" s="791">
        <v>1</v>
      </c>
      <c r="G39" s="790">
        <f t="shared" si="5"/>
        <v>75.900000000000006</v>
      </c>
      <c r="H39" s="743">
        <f t="shared" si="6"/>
        <v>17.899999999999999</v>
      </c>
      <c r="I39" s="792">
        <f t="shared" si="21"/>
        <v>93.800000000000011</v>
      </c>
    </row>
    <row r="40" spans="1:9" s="59" customFormat="1" x14ac:dyDescent="0.25">
      <c r="A40" s="811" t="s">
        <v>66</v>
      </c>
      <c r="B40" s="450">
        <v>60</v>
      </c>
      <c r="C40" s="790">
        <f t="shared" si="19"/>
        <v>0.36144578313253012</v>
      </c>
      <c r="D40" s="790">
        <v>1050</v>
      </c>
      <c r="E40" s="790">
        <f t="shared" si="20"/>
        <v>379.51807228915663</v>
      </c>
      <c r="F40" s="791">
        <v>0.5</v>
      </c>
      <c r="G40" s="790">
        <f t="shared" si="5"/>
        <v>189.76</v>
      </c>
      <c r="H40" s="743">
        <f t="shared" si="6"/>
        <v>44.76</v>
      </c>
      <c r="I40" s="792">
        <f t="shared" si="21"/>
        <v>234.51999999999998</v>
      </c>
    </row>
    <row r="41" spans="1:9" s="59" customFormat="1" x14ac:dyDescent="0.25">
      <c r="A41" s="811" t="s">
        <v>97</v>
      </c>
      <c r="B41" s="450">
        <v>168</v>
      </c>
      <c r="C41" s="790">
        <f>B41/166</f>
        <v>1.0120481927710843</v>
      </c>
      <c r="D41" s="790">
        <v>1050</v>
      </c>
      <c r="E41" s="790">
        <f t="shared" ref="E41:E43" si="22">C41*D41</f>
        <v>1062.6506024096384</v>
      </c>
      <c r="F41" s="791">
        <v>0.5</v>
      </c>
      <c r="G41" s="790">
        <f t="shared" si="5"/>
        <v>531.33000000000004</v>
      </c>
      <c r="H41" s="841">
        <f>ROUND(G41*0.2194,2)</f>
        <v>116.57</v>
      </c>
      <c r="I41" s="792">
        <f t="shared" ref="I41:I43" si="23">G41+H41</f>
        <v>647.90000000000009</v>
      </c>
    </row>
    <row r="42" spans="1:9" s="59" customFormat="1" x14ac:dyDescent="0.25">
      <c r="A42" s="811" t="s">
        <v>97</v>
      </c>
      <c r="B42" s="450">
        <v>32</v>
      </c>
      <c r="C42" s="790">
        <f>B42/166</f>
        <v>0.19277108433734941</v>
      </c>
      <c r="D42" s="790">
        <v>1050</v>
      </c>
      <c r="E42" s="790">
        <f t="shared" si="22"/>
        <v>202.40963855421688</v>
      </c>
      <c r="F42" s="791">
        <v>1</v>
      </c>
      <c r="G42" s="790">
        <f t="shared" si="5"/>
        <v>202.41</v>
      </c>
      <c r="H42" s="841">
        <f>ROUND(G42*0.2194,2)</f>
        <v>44.41</v>
      </c>
      <c r="I42" s="792">
        <f t="shared" si="23"/>
        <v>246.82</v>
      </c>
    </row>
    <row r="43" spans="1:9" s="59" customFormat="1" x14ac:dyDescent="0.25">
      <c r="A43" s="811" t="s">
        <v>98</v>
      </c>
      <c r="B43" s="450">
        <v>72</v>
      </c>
      <c r="C43" s="790">
        <f>B43/166</f>
        <v>0.43373493975903615</v>
      </c>
      <c r="D43" s="790">
        <v>1050</v>
      </c>
      <c r="E43" s="790">
        <f t="shared" si="22"/>
        <v>455.42168674698797</v>
      </c>
      <c r="F43" s="791">
        <v>0.5</v>
      </c>
      <c r="G43" s="790">
        <f t="shared" si="5"/>
        <v>227.71</v>
      </c>
      <c r="H43" s="743">
        <f t="shared" si="6"/>
        <v>53.72</v>
      </c>
      <c r="I43" s="792">
        <f t="shared" si="23"/>
        <v>281.43</v>
      </c>
    </row>
    <row r="44" spans="1:9" s="59" customFormat="1" x14ac:dyDescent="0.25">
      <c r="A44" s="811" t="s">
        <v>99</v>
      </c>
      <c r="B44" s="450">
        <v>48</v>
      </c>
      <c r="C44" s="790">
        <f>B44/166</f>
        <v>0.28915662650602408</v>
      </c>
      <c r="D44" s="743">
        <v>1050</v>
      </c>
      <c r="E44" s="743">
        <f t="shared" ref="E44" si="24">C44*D44</f>
        <v>303.6144578313253</v>
      </c>
      <c r="F44" s="791">
        <v>0.5</v>
      </c>
      <c r="G44" s="790">
        <f t="shared" si="5"/>
        <v>151.81</v>
      </c>
      <c r="H44" s="743">
        <f t="shared" si="6"/>
        <v>35.81</v>
      </c>
      <c r="I44" s="744">
        <f t="shared" ref="I44" si="25">G44+H44</f>
        <v>187.62</v>
      </c>
    </row>
    <row r="45" spans="1:9" s="7" customFormat="1" x14ac:dyDescent="0.25">
      <c r="A45" s="614" t="s">
        <v>255</v>
      </c>
      <c r="B45" s="619">
        <f t="shared" ref="B45:H45" si="26">B46+B51+B61+B67</f>
        <v>599</v>
      </c>
      <c r="C45" s="760">
        <f t="shared" si="26"/>
        <v>3.6084337349397591</v>
      </c>
      <c r="D45" s="760"/>
      <c r="E45" s="760"/>
      <c r="F45" s="787"/>
      <c r="G45" s="760">
        <f t="shared" si="26"/>
        <v>3143.24</v>
      </c>
      <c r="H45" s="760">
        <f t="shared" si="26"/>
        <v>708.96</v>
      </c>
      <c r="I45" s="766">
        <f>I46+I51+I61+I67</f>
        <v>3852.2</v>
      </c>
    </row>
    <row r="46" spans="1:9" ht="33" x14ac:dyDescent="0.25">
      <c r="A46" s="809" t="s">
        <v>9</v>
      </c>
      <c r="B46" s="732">
        <f t="shared" ref="B46:H46" si="27">SUM(B47:B50)</f>
        <v>67</v>
      </c>
      <c r="C46" s="783">
        <f t="shared" si="27"/>
        <v>0.40361445783132532</v>
      </c>
      <c r="D46" s="783"/>
      <c r="E46" s="783"/>
      <c r="F46" s="788"/>
      <c r="G46" s="783">
        <f t="shared" si="27"/>
        <v>732.98</v>
      </c>
      <c r="H46" s="783">
        <f t="shared" si="27"/>
        <v>152.74</v>
      </c>
      <c r="I46" s="860">
        <f>SUM(I47:I50)</f>
        <v>885.72</v>
      </c>
    </row>
    <row r="47" spans="1:9" s="59" customFormat="1" x14ac:dyDescent="0.25">
      <c r="A47" s="811" t="s">
        <v>30</v>
      </c>
      <c r="B47" s="450">
        <v>24</v>
      </c>
      <c r="C47" s="790">
        <f>B47/166</f>
        <v>0.14457831325301204</v>
      </c>
      <c r="D47" s="790">
        <v>1855</v>
      </c>
      <c r="E47" s="790">
        <f t="shared" ref="E47:E49" si="28">C47*D47</f>
        <v>268.19277108433732</v>
      </c>
      <c r="F47" s="791">
        <v>1</v>
      </c>
      <c r="G47" s="790">
        <f t="shared" si="5"/>
        <v>268.19</v>
      </c>
      <c r="H47" s="841">
        <f>ROUND(G47*0.2077,2)</f>
        <v>55.7</v>
      </c>
      <c r="I47" s="792">
        <f t="shared" ref="I47:I49" si="29">G47+H47</f>
        <v>323.89</v>
      </c>
    </row>
    <row r="48" spans="1:9" s="59" customFormat="1" x14ac:dyDescent="0.25">
      <c r="A48" s="811" t="s">
        <v>31</v>
      </c>
      <c r="B48" s="450">
        <v>24</v>
      </c>
      <c r="C48" s="790">
        <f t="shared" ref="C48:C50" si="30">B48/166</f>
        <v>0.14457831325301204</v>
      </c>
      <c r="D48" s="790">
        <v>1855</v>
      </c>
      <c r="E48" s="790">
        <f t="shared" si="28"/>
        <v>268.19277108433732</v>
      </c>
      <c r="F48" s="791">
        <v>1</v>
      </c>
      <c r="G48" s="790">
        <f t="shared" si="5"/>
        <v>268.19</v>
      </c>
      <c r="H48" s="841">
        <f t="shared" ref="H48:H49" si="31">ROUND(G48*0.2077,2)</f>
        <v>55.7</v>
      </c>
      <c r="I48" s="792">
        <f t="shared" si="29"/>
        <v>323.89</v>
      </c>
    </row>
    <row r="49" spans="1:9" s="59" customFormat="1" x14ac:dyDescent="0.25">
      <c r="A49" s="811" t="s">
        <v>32</v>
      </c>
      <c r="B49" s="450">
        <v>16</v>
      </c>
      <c r="C49" s="790">
        <f t="shared" si="30"/>
        <v>9.6385542168674704E-2</v>
      </c>
      <c r="D49" s="790">
        <v>1855</v>
      </c>
      <c r="E49" s="790">
        <f t="shared" si="28"/>
        <v>178.79518072289159</v>
      </c>
      <c r="F49" s="791">
        <v>1</v>
      </c>
      <c r="G49" s="790">
        <f t="shared" si="5"/>
        <v>178.8</v>
      </c>
      <c r="H49" s="841">
        <f t="shared" si="31"/>
        <v>37.14</v>
      </c>
      <c r="I49" s="792">
        <f t="shared" si="29"/>
        <v>215.94</v>
      </c>
    </row>
    <row r="50" spans="1:9" s="59" customFormat="1" x14ac:dyDescent="0.25">
      <c r="A50" s="811" t="s">
        <v>256</v>
      </c>
      <c r="B50" s="450">
        <v>3</v>
      </c>
      <c r="C50" s="790">
        <f t="shared" si="30"/>
        <v>1.8072289156626505E-2</v>
      </c>
      <c r="D50" s="790">
        <v>985</v>
      </c>
      <c r="E50" s="790">
        <f>C50*D50</f>
        <v>17.801204819277107</v>
      </c>
      <c r="F50" s="791">
        <v>1</v>
      </c>
      <c r="G50" s="790">
        <f t="shared" si="5"/>
        <v>17.8</v>
      </c>
      <c r="H50" s="743">
        <f t="shared" si="6"/>
        <v>4.2</v>
      </c>
      <c r="I50" s="792">
        <f>G50+H50</f>
        <v>22</v>
      </c>
    </row>
    <row r="51" spans="1:9" s="59" customFormat="1" ht="33" x14ac:dyDescent="0.25">
      <c r="A51" s="734" t="s">
        <v>7</v>
      </c>
      <c r="B51" s="858">
        <f t="shared" ref="B51:H51" si="32">SUM(B52:B60)</f>
        <v>221</v>
      </c>
      <c r="C51" s="859">
        <f t="shared" si="32"/>
        <v>1.3313253012048194</v>
      </c>
      <c r="D51" s="859"/>
      <c r="E51" s="859"/>
      <c r="F51" s="789"/>
      <c r="G51" s="859">
        <f t="shared" si="32"/>
        <v>1326.05</v>
      </c>
      <c r="H51" s="859">
        <f t="shared" si="32"/>
        <v>304.27000000000004</v>
      </c>
      <c r="I51" s="861">
        <f>SUM(I52:I60)</f>
        <v>1630.32</v>
      </c>
    </row>
    <row r="52" spans="1:9" s="59" customFormat="1" x14ac:dyDescent="0.25">
      <c r="A52" s="811" t="s">
        <v>62</v>
      </c>
      <c r="B52" s="450">
        <v>48</v>
      </c>
      <c r="C52" s="790">
        <f>B52/166</f>
        <v>0.28915662650602408</v>
      </c>
      <c r="D52" s="790">
        <v>1050</v>
      </c>
      <c r="E52" s="790">
        <f t="shared" ref="E52:E59" si="33">C52*D52</f>
        <v>303.6144578313253</v>
      </c>
      <c r="F52" s="791">
        <v>1</v>
      </c>
      <c r="G52" s="790">
        <f t="shared" si="5"/>
        <v>303.61</v>
      </c>
      <c r="H52" s="841">
        <f>ROUND(G52*0.2077,2)</f>
        <v>63.06</v>
      </c>
      <c r="I52" s="792">
        <f t="shared" ref="I52:I59" si="34">G52+H52</f>
        <v>366.67</v>
      </c>
    </row>
    <row r="53" spans="1:9" x14ac:dyDescent="0.25">
      <c r="A53" s="810" t="s">
        <v>63</v>
      </c>
      <c r="B53" s="450">
        <v>24</v>
      </c>
      <c r="C53" s="790">
        <f t="shared" ref="C53:C59" si="35">B53/166</f>
        <v>0.14457831325301204</v>
      </c>
      <c r="D53" s="743">
        <v>1050</v>
      </c>
      <c r="E53" s="743">
        <f t="shared" si="33"/>
        <v>151.80722891566265</v>
      </c>
      <c r="F53" s="791">
        <v>1</v>
      </c>
      <c r="G53" s="790">
        <f t="shared" si="5"/>
        <v>151.81</v>
      </c>
      <c r="H53" s="743">
        <f t="shared" si="6"/>
        <v>35.81</v>
      </c>
      <c r="I53" s="744">
        <f t="shared" si="34"/>
        <v>187.62</v>
      </c>
    </row>
    <row r="54" spans="1:9" x14ac:dyDescent="0.25">
      <c r="A54" s="810" t="s">
        <v>64</v>
      </c>
      <c r="B54" s="450">
        <v>32</v>
      </c>
      <c r="C54" s="790">
        <f t="shared" si="35"/>
        <v>0.19277108433734941</v>
      </c>
      <c r="D54" s="743">
        <v>1050</v>
      </c>
      <c r="E54" s="743">
        <f t="shared" si="33"/>
        <v>202.40963855421688</v>
      </c>
      <c r="F54" s="791">
        <v>1</v>
      </c>
      <c r="G54" s="790">
        <f t="shared" si="5"/>
        <v>202.41</v>
      </c>
      <c r="H54" s="743">
        <f t="shared" si="6"/>
        <v>47.75</v>
      </c>
      <c r="I54" s="744">
        <f t="shared" si="34"/>
        <v>250.16</v>
      </c>
    </row>
    <row r="55" spans="1:9" x14ac:dyDescent="0.25">
      <c r="A55" s="810" t="s">
        <v>65</v>
      </c>
      <c r="B55" s="450">
        <v>36</v>
      </c>
      <c r="C55" s="790">
        <f t="shared" si="35"/>
        <v>0.21686746987951808</v>
      </c>
      <c r="D55" s="743">
        <v>1050</v>
      </c>
      <c r="E55" s="743">
        <f t="shared" si="33"/>
        <v>227.71084337349399</v>
      </c>
      <c r="F55" s="791">
        <v>1</v>
      </c>
      <c r="G55" s="790">
        <f t="shared" si="5"/>
        <v>227.71</v>
      </c>
      <c r="H55" s="743">
        <f t="shared" si="6"/>
        <v>53.72</v>
      </c>
      <c r="I55" s="744">
        <f t="shared" si="34"/>
        <v>281.43</v>
      </c>
    </row>
    <row r="56" spans="1:9" x14ac:dyDescent="0.25">
      <c r="A56" s="810" t="s">
        <v>68</v>
      </c>
      <c r="B56" s="450">
        <v>24</v>
      </c>
      <c r="C56" s="790">
        <f t="shared" si="35"/>
        <v>0.14457831325301204</v>
      </c>
      <c r="D56" s="743">
        <v>900</v>
      </c>
      <c r="E56" s="743">
        <f t="shared" si="33"/>
        <v>130.12048192771084</v>
      </c>
      <c r="F56" s="791">
        <v>1</v>
      </c>
      <c r="G56" s="790">
        <f t="shared" si="5"/>
        <v>130.12</v>
      </c>
      <c r="H56" s="743">
        <f t="shared" si="6"/>
        <v>30.7</v>
      </c>
      <c r="I56" s="744">
        <f t="shared" si="34"/>
        <v>160.82</v>
      </c>
    </row>
    <row r="57" spans="1:9" x14ac:dyDescent="0.25">
      <c r="A57" s="810" t="s">
        <v>69</v>
      </c>
      <c r="B57" s="450">
        <v>20</v>
      </c>
      <c r="C57" s="790">
        <f t="shared" si="35"/>
        <v>0.12048192771084337</v>
      </c>
      <c r="D57" s="743">
        <v>900</v>
      </c>
      <c r="E57" s="743">
        <f t="shared" si="33"/>
        <v>108.43373493975903</v>
      </c>
      <c r="F57" s="791">
        <v>1</v>
      </c>
      <c r="G57" s="790">
        <f t="shared" si="5"/>
        <v>108.43</v>
      </c>
      <c r="H57" s="743">
        <f t="shared" si="6"/>
        <v>25.58</v>
      </c>
      <c r="I57" s="744">
        <f t="shared" si="34"/>
        <v>134.01</v>
      </c>
    </row>
    <row r="58" spans="1:9" x14ac:dyDescent="0.25">
      <c r="A58" s="810" t="s">
        <v>70</v>
      </c>
      <c r="B58" s="450">
        <v>24</v>
      </c>
      <c r="C58" s="790">
        <f t="shared" si="35"/>
        <v>0.14457831325301204</v>
      </c>
      <c r="D58" s="743">
        <v>900</v>
      </c>
      <c r="E58" s="743">
        <f t="shared" si="33"/>
        <v>130.12048192771084</v>
      </c>
      <c r="F58" s="791">
        <v>1</v>
      </c>
      <c r="G58" s="790">
        <f t="shared" si="5"/>
        <v>130.12</v>
      </c>
      <c r="H58" s="743">
        <f t="shared" si="6"/>
        <v>30.7</v>
      </c>
      <c r="I58" s="744">
        <f t="shared" si="34"/>
        <v>160.82</v>
      </c>
    </row>
    <row r="59" spans="1:9" x14ac:dyDescent="0.25">
      <c r="A59" s="810" t="s">
        <v>71</v>
      </c>
      <c r="B59" s="450">
        <v>12</v>
      </c>
      <c r="C59" s="790">
        <f t="shared" si="35"/>
        <v>7.2289156626506021E-2</v>
      </c>
      <c r="D59" s="743">
        <v>900</v>
      </c>
      <c r="E59" s="743">
        <f t="shared" si="33"/>
        <v>65.060240963855421</v>
      </c>
      <c r="F59" s="791">
        <v>1</v>
      </c>
      <c r="G59" s="790">
        <f t="shared" si="5"/>
        <v>65.06</v>
      </c>
      <c r="H59" s="743">
        <f t="shared" si="6"/>
        <v>15.35</v>
      </c>
      <c r="I59" s="744">
        <f t="shared" si="34"/>
        <v>80.41</v>
      </c>
    </row>
    <row r="60" spans="1:9" x14ac:dyDescent="0.25">
      <c r="A60" s="810" t="s">
        <v>257</v>
      </c>
      <c r="B60" s="855">
        <v>1</v>
      </c>
      <c r="C60" s="790">
        <f t="shared" ref="C60" si="36">B60/166</f>
        <v>6.024096385542169E-3</v>
      </c>
      <c r="D60" s="743">
        <v>1125</v>
      </c>
      <c r="E60" s="743">
        <f t="shared" ref="E60" si="37">C60*D60</f>
        <v>6.7771084337349405</v>
      </c>
      <c r="F60" s="791">
        <v>1</v>
      </c>
      <c r="G60" s="790">
        <f t="shared" si="5"/>
        <v>6.78</v>
      </c>
      <c r="H60" s="743">
        <f t="shared" si="6"/>
        <v>1.6</v>
      </c>
      <c r="I60" s="744">
        <f t="shared" ref="I60" si="38">G60+H60</f>
        <v>8.3800000000000008</v>
      </c>
    </row>
    <row r="61" spans="1:9" ht="33" x14ac:dyDescent="0.25">
      <c r="A61" s="809" t="s">
        <v>8</v>
      </c>
      <c r="B61" s="732">
        <f t="shared" ref="B61:H61" si="39">SUM(B62:B66)</f>
        <v>104</v>
      </c>
      <c r="C61" s="783">
        <f t="shared" si="39"/>
        <v>0.62650602409638556</v>
      </c>
      <c r="D61" s="783"/>
      <c r="E61" s="783"/>
      <c r="F61" s="788"/>
      <c r="G61" s="783">
        <f t="shared" si="39"/>
        <v>468</v>
      </c>
      <c r="H61" s="783">
        <f t="shared" si="39"/>
        <v>107.36</v>
      </c>
      <c r="I61" s="860">
        <f>SUM(I62:I66)</f>
        <v>575.36</v>
      </c>
    </row>
    <row r="62" spans="1:9" s="59" customFormat="1" x14ac:dyDescent="0.25">
      <c r="A62" s="811" t="s">
        <v>107</v>
      </c>
      <c r="B62" s="450">
        <v>24</v>
      </c>
      <c r="C62" s="790">
        <f t="shared" ref="C62:C72" si="40">B62/166</f>
        <v>0.14457831325301204</v>
      </c>
      <c r="D62" s="790">
        <v>747</v>
      </c>
      <c r="E62" s="790">
        <f t="shared" ref="E62:E66" si="41">C62*D62</f>
        <v>108</v>
      </c>
      <c r="F62" s="791">
        <v>1</v>
      </c>
      <c r="G62" s="790">
        <f t="shared" si="5"/>
        <v>108</v>
      </c>
      <c r="H62" s="841">
        <f>ROUND(G62*0.2077,2)</f>
        <v>22.43</v>
      </c>
      <c r="I62" s="792">
        <f t="shared" ref="I62:I66" si="42">G62+H62</f>
        <v>130.43</v>
      </c>
    </row>
    <row r="63" spans="1:9" x14ac:dyDescent="0.25">
      <c r="A63" s="810" t="s">
        <v>108</v>
      </c>
      <c r="B63" s="450">
        <v>24</v>
      </c>
      <c r="C63" s="790">
        <f t="shared" si="40"/>
        <v>0.14457831325301204</v>
      </c>
      <c r="D63" s="743">
        <v>747</v>
      </c>
      <c r="E63" s="743">
        <f t="shared" si="41"/>
        <v>108</v>
      </c>
      <c r="F63" s="791">
        <v>1</v>
      </c>
      <c r="G63" s="790">
        <f t="shared" si="5"/>
        <v>108</v>
      </c>
      <c r="H63" s="743">
        <f t="shared" si="6"/>
        <v>25.48</v>
      </c>
      <c r="I63" s="744">
        <f t="shared" si="42"/>
        <v>133.47999999999999</v>
      </c>
    </row>
    <row r="64" spans="1:9" x14ac:dyDescent="0.25">
      <c r="A64" s="810" t="s">
        <v>109</v>
      </c>
      <c r="B64" s="450">
        <v>24</v>
      </c>
      <c r="C64" s="790">
        <f t="shared" si="40"/>
        <v>0.14457831325301204</v>
      </c>
      <c r="D64" s="743">
        <v>747</v>
      </c>
      <c r="E64" s="743">
        <f t="shared" si="41"/>
        <v>108</v>
      </c>
      <c r="F64" s="791">
        <v>1</v>
      </c>
      <c r="G64" s="790">
        <f t="shared" si="5"/>
        <v>108</v>
      </c>
      <c r="H64" s="743">
        <f t="shared" si="6"/>
        <v>25.48</v>
      </c>
      <c r="I64" s="744">
        <f t="shared" si="42"/>
        <v>133.47999999999999</v>
      </c>
    </row>
    <row r="65" spans="1:9" x14ac:dyDescent="0.25">
      <c r="A65" s="810" t="s">
        <v>110</v>
      </c>
      <c r="B65" s="450">
        <v>24</v>
      </c>
      <c r="C65" s="790">
        <f t="shared" si="40"/>
        <v>0.14457831325301204</v>
      </c>
      <c r="D65" s="743">
        <v>747</v>
      </c>
      <c r="E65" s="743">
        <f t="shared" si="41"/>
        <v>108</v>
      </c>
      <c r="F65" s="791">
        <v>1</v>
      </c>
      <c r="G65" s="790">
        <f t="shared" si="5"/>
        <v>108</v>
      </c>
      <c r="H65" s="743">
        <f t="shared" si="6"/>
        <v>25.48</v>
      </c>
      <c r="I65" s="744">
        <f t="shared" si="42"/>
        <v>133.47999999999999</v>
      </c>
    </row>
    <row r="66" spans="1:9" x14ac:dyDescent="0.25">
      <c r="A66" s="810" t="s">
        <v>111</v>
      </c>
      <c r="B66" s="450">
        <v>8</v>
      </c>
      <c r="C66" s="790">
        <f t="shared" si="40"/>
        <v>4.8192771084337352E-2</v>
      </c>
      <c r="D66" s="743">
        <v>747</v>
      </c>
      <c r="E66" s="743">
        <f t="shared" si="41"/>
        <v>36</v>
      </c>
      <c r="F66" s="791">
        <v>1</v>
      </c>
      <c r="G66" s="790">
        <f t="shared" si="5"/>
        <v>36</v>
      </c>
      <c r="H66" s="743">
        <f t="shared" si="6"/>
        <v>8.49</v>
      </c>
      <c r="I66" s="744">
        <f t="shared" si="42"/>
        <v>44.49</v>
      </c>
    </row>
    <row r="67" spans="1:9" x14ac:dyDescent="0.25">
      <c r="A67" s="809" t="s">
        <v>6</v>
      </c>
      <c r="B67" s="732">
        <f t="shared" ref="B67:H67" si="43">SUM(B68:B76)</f>
        <v>207</v>
      </c>
      <c r="C67" s="783">
        <f t="shared" si="43"/>
        <v>1.2469879518072289</v>
      </c>
      <c r="D67" s="783"/>
      <c r="E67" s="783"/>
      <c r="F67" s="788"/>
      <c r="G67" s="783">
        <f t="shared" si="43"/>
        <v>616.20999999999992</v>
      </c>
      <c r="H67" s="783">
        <f t="shared" si="43"/>
        <v>144.59</v>
      </c>
      <c r="I67" s="860">
        <f>SUM(I68:I76)</f>
        <v>760.79999999999984</v>
      </c>
    </row>
    <row r="68" spans="1:9" x14ac:dyDescent="0.25">
      <c r="A68" s="810" t="s">
        <v>17</v>
      </c>
      <c r="B68" s="450">
        <v>48</v>
      </c>
      <c r="C68" s="790">
        <f t="shared" si="40"/>
        <v>0.28915662650602408</v>
      </c>
      <c r="D68" s="743">
        <v>652</v>
      </c>
      <c r="E68" s="743">
        <f t="shared" ref="E68:E72" si="44">C68*D68</f>
        <v>188.5301204819277</v>
      </c>
      <c r="F68" s="791">
        <v>1</v>
      </c>
      <c r="G68" s="790">
        <f t="shared" si="5"/>
        <v>188.53</v>
      </c>
      <c r="H68" s="743">
        <f t="shared" si="6"/>
        <v>44.47</v>
      </c>
      <c r="I68" s="744">
        <f t="shared" ref="I68:I72" si="45">G68+H68</f>
        <v>233</v>
      </c>
    </row>
    <row r="69" spans="1:9" x14ac:dyDescent="0.25">
      <c r="A69" s="810" t="s">
        <v>18</v>
      </c>
      <c r="B69" s="450">
        <v>24</v>
      </c>
      <c r="C69" s="790">
        <f t="shared" si="40"/>
        <v>0.14457831325301204</v>
      </c>
      <c r="D69" s="743">
        <v>652</v>
      </c>
      <c r="E69" s="743">
        <f t="shared" si="44"/>
        <v>94.265060240963848</v>
      </c>
      <c r="F69" s="791">
        <v>1</v>
      </c>
      <c r="G69" s="790">
        <f t="shared" si="5"/>
        <v>94.27</v>
      </c>
      <c r="H69" s="743">
        <f t="shared" si="6"/>
        <v>22.24</v>
      </c>
      <c r="I69" s="744">
        <f t="shared" si="45"/>
        <v>116.50999999999999</v>
      </c>
    </row>
    <row r="70" spans="1:9" x14ac:dyDescent="0.25">
      <c r="A70" s="810" t="s">
        <v>124</v>
      </c>
      <c r="B70" s="450">
        <v>8</v>
      </c>
      <c r="C70" s="790">
        <f t="shared" si="40"/>
        <v>4.8192771084337352E-2</v>
      </c>
      <c r="D70" s="743">
        <v>652</v>
      </c>
      <c r="E70" s="743">
        <f t="shared" si="44"/>
        <v>31.421686746987952</v>
      </c>
      <c r="F70" s="791">
        <v>1</v>
      </c>
      <c r="G70" s="790">
        <f t="shared" si="5"/>
        <v>31.42</v>
      </c>
      <c r="H70" s="743">
        <f t="shared" si="6"/>
        <v>7.41</v>
      </c>
      <c r="I70" s="744">
        <f t="shared" si="45"/>
        <v>38.83</v>
      </c>
    </row>
    <row r="71" spans="1:9" x14ac:dyDescent="0.25">
      <c r="A71" s="810" t="s">
        <v>125</v>
      </c>
      <c r="B71" s="450">
        <v>24</v>
      </c>
      <c r="C71" s="790">
        <f t="shared" si="40"/>
        <v>0.14457831325301204</v>
      </c>
      <c r="D71" s="743">
        <v>652</v>
      </c>
      <c r="E71" s="743">
        <f t="shared" si="44"/>
        <v>94.265060240963848</v>
      </c>
      <c r="F71" s="791">
        <v>1</v>
      </c>
      <c r="G71" s="790">
        <f t="shared" si="5"/>
        <v>94.27</v>
      </c>
      <c r="H71" s="743">
        <f t="shared" si="6"/>
        <v>22.24</v>
      </c>
      <c r="I71" s="744">
        <f t="shared" si="45"/>
        <v>116.50999999999999</v>
      </c>
    </row>
    <row r="72" spans="1:9" x14ac:dyDescent="0.25">
      <c r="A72" s="810" t="s">
        <v>126</v>
      </c>
      <c r="B72" s="450">
        <v>12</v>
      </c>
      <c r="C72" s="790">
        <f t="shared" si="40"/>
        <v>7.2289156626506021E-2</v>
      </c>
      <c r="D72" s="743">
        <v>652</v>
      </c>
      <c r="E72" s="743">
        <f t="shared" si="44"/>
        <v>47.132530120481924</v>
      </c>
      <c r="F72" s="791">
        <v>1</v>
      </c>
      <c r="G72" s="790">
        <f t="shared" si="5"/>
        <v>47.13</v>
      </c>
      <c r="H72" s="743">
        <f t="shared" si="6"/>
        <v>11.12</v>
      </c>
      <c r="I72" s="744">
        <f t="shared" si="45"/>
        <v>58.25</v>
      </c>
    </row>
    <row r="73" spans="1:9" x14ac:dyDescent="0.25">
      <c r="A73" s="810" t="s">
        <v>258</v>
      </c>
      <c r="B73" s="450">
        <v>3</v>
      </c>
      <c r="C73" s="790">
        <f t="shared" ref="C73:C76" si="46">B73/166</f>
        <v>1.8072289156626505E-2</v>
      </c>
      <c r="D73" s="790">
        <v>1250</v>
      </c>
      <c r="E73" s="743">
        <f>C73*D73</f>
        <v>22.590361445783131</v>
      </c>
      <c r="F73" s="791">
        <v>1</v>
      </c>
      <c r="G73" s="790">
        <f t="shared" si="5"/>
        <v>22.59</v>
      </c>
      <c r="H73" s="743">
        <f t="shared" si="6"/>
        <v>5.33</v>
      </c>
      <c r="I73" s="744">
        <f t="shared" ref="I73:I76" si="47">G73+H73</f>
        <v>27.92</v>
      </c>
    </row>
    <row r="74" spans="1:9" x14ac:dyDescent="0.25">
      <c r="A74" s="825" t="s">
        <v>144</v>
      </c>
      <c r="B74" s="450">
        <v>24</v>
      </c>
      <c r="C74" s="790">
        <f t="shared" si="46"/>
        <v>0.14457831325301204</v>
      </c>
      <c r="D74" s="743">
        <v>1325</v>
      </c>
      <c r="E74" s="743">
        <f t="shared" ref="E74:E76" si="48">C74*D74</f>
        <v>191.56626506024097</v>
      </c>
      <c r="F74" s="791">
        <v>0.3</v>
      </c>
      <c r="G74" s="790">
        <f t="shared" si="5"/>
        <v>57.47</v>
      </c>
      <c r="H74" s="743">
        <f t="shared" si="6"/>
        <v>13.56</v>
      </c>
      <c r="I74" s="744">
        <f t="shared" si="47"/>
        <v>71.03</v>
      </c>
    </row>
    <row r="75" spans="1:9" x14ac:dyDescent="0.25">
      <c r="A75" s="825" t="s">
        <v>259</v>
      </c>
      <c r="B75" s="450">
        <v>24</v>
      </c>
      <c r="C75" s="790">
        <f t="shared" si="46"/>
        <v>0.14457831325301204</v>
      </c>
      <c r="D75" s="743">
        <v>770</v>
      </c>
      <c r="E75" s="743">
        <f t="shared" si="48"/>
        <v>111.32530120481927</v>
      </c>
      <c r="F75" s="791">
        <v>0.3</v>
      </c>
      <c r="G75" s="790">
        <f t="shared" si="5"/>
        <v>33.4</v>
      </c>
      <c r="H75" s="743">
        <f t="shared" si="6"/>
        <v>7.88</v>
      </c>
      <c r="I75" s="744">
        <f t="shared" si="47"/>
        <v>41.28</v>
      </c>
    </row>
    <row r="76" spans="1:9" s="59" customFormat="1" ht="17.25" thickBot="1" x14ac:dyDescent="0.3">
      <c r="A76" s="528" t="s">
        <v>260</v>
      </c>
      <c r="B76" s="453">
        <v>40</v>
      </c>
      <c r="C76" s="797">
        <f t="shared" si="46"/>
        <v>0.24096385542168675</v>
      </c>
      <c r="D76" s="797">
        <v>652</v>
      </c>
      <c r="E76" s="797">
        <f t="shared" si="48"/>
        <v>157.10843373493975</v>
      </c>
      <c r="F76" s="799">
        <v>0.3</v>
      </c>
      <c r="G76" s="797">
        <f t="shared" si="5"/>
        <v>47.13</v>
      </c>
      <c r="H76" s="617">
        <f>ROUND(G76*0.2194,2)</f>
        <v>10.34</v>
      </c>
      <c r="I76" s="798">
        <f t="shared" si="47"/>
        <v>57.47</v>
      </c>
    </row>
    <row r="77" spans="1:9" x14ac:dyDescent="0.25">
      <c r="A77" s="69"/>
    </row>
    <row r="78" spans="1:9" x14ac:dyDescent="0.25">
      <c r="A78" s="1269" t="s">
        <v>2610</v>
      </c>
      <c r="B78" s="1269"/>
    </row>
  </sheetData>
  <mergeCells count="4">
    <mergeCell ref="A6:A7"/>
    <mergeCell ref="B6:I6"/>
    <mergeCell ref="A2:I2"/>
    <mergeCell ref="A78:B78"/>
  </mergeCells>
  <phoneticPr fontId="74" type="noConversion"/>
  <pageMargins left="0.31496062992125984" right="0.31496062992125984" top="0.55118110236220474" bottom="0.35433070866141736" header="0.31496062992125984" footer="0.31496062992125984"/>
  <pageSetup paperSize="9" scale="55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1E0EB-0B6B-4230-B77F-00E060A0B850}">
  <sheetPr>
    <tabColor theme="9" tint="0.59999389629810485"/>
    <pageSetUpPr fitToPage="1"/>
  </sheetPr>
  <dimension ref="A1:I78"/>
  <sheetViews>
    <sheetView zoomScale="80" zoomScaleNormal="80" zoomScaleSheetLayoutView="80" workbookViewId="0">
      <selection activeCell="I1" sqref="I1"/>
    </sheetView>
  </sheetViews>
  <sheetFormatPr defaultColWidth="19.5703125" defaultRowHeight="16.5" x14ac:dyDescent="0.25"/>
  <cols>
    <col min="1" max="1" width="69.5703125" style="5" customWidth="1"/>
    <col min="2" max="2" width="16.7109375" style="5" customWidth="1"/>
    <col min="3" max="3" width="17.28515625" style="5" customWidth="1"/>
    <col min="4" max="4" width="14.7109375" style="5" customWidth="1"/>
    <col min="5" max="5" width="16.7109375" style="5" customWidth="1"/>
    <col min="6" max="6" width="13.85546875" style="5" customWidth="1"/>
    <col min="7" max="7" width="17.28515625" style="5" customWidth="1"/>
    <col min="8" max="8" width="17" style="5" customWidth="1"/>
    <col min="9" max="9" width="15" style="5" customWidth="1"/>
    <col min="10" max="16384" width="19.5703125" style="5"/>
  </cols>
  <sheetData>
    <row r="1" spans="1:9" x14ac:dyDescent="0.25">
      <c r="I1" s="1345" t="s">
        <v>2634</v>
      </c>
    </row>
    <row r="2" spans="1:9" s="7" customFormat="1" ht="48.75" customHeight="1" x14ac:dyDescent="0.25">
      <c r="A2" s="1284" t="s">
        <v>23</v>
      </c>
      <c r="B2" s="1284"/>
      <c r="C2" s="1284"/>
      <c r="D2" s="1284"/>
      <c r="E2" s="1284"/>
      <c r="F2" s="1284"/>
      <c r="G2" s="1284"/>
      <c r="H2" s="1284"/>
      <c r="I2" s="1284"/>
    </row>
    <row r="4" spans="1:9" x14ac:dyDescent="0.25">
      <c r="A4" s="5" t="s">
        <v>2224</v>
      </c>
    </row>
    <row r="5" spans="1:9" ht="17.25" thickBot="1" x14ac:dyDescent="0.3"/>
    <row r="6" spans="1:9" x14ac:dyDescent="0.25">
      <c r="A6" s="1304"/>
      <c r="B6" s="1264" t="s">
        <v>20</v>
      </c>
      <c r="C6" s="1265"/>
      <c r="D6" s="1265"/>
      <c r="E6" s="1265"/>
      <c r="F6" s="1265"/>
      <c r="G6" s="1265"/>
      <c r="H6" s="1265"/>
      <c r="I6" s="1266"/>
    </row>
    <row r="7" spans="1:9" ht="142.5" customHeight="1" x14ac:dyDescent="0.25">
      <c r="A7" s="1305"/>
      <c r="B7" s="737" t="s">
        <v>16</v>
      </c>
      <c r="C7" s="738" t="s">
        <v>11</v>
      </c>
      <c r="D7" s="738" t="s">
        <v>12</v>
      </c>
      <c r="E7" s="738" t="s">
        <v>10</v>
      </c>
      <c r="F7" s="738" t="s">
        <v>2</v>
      </c>
      <c r="G7" s="738" t="s">
        <v>3</v>
      </c>
      <c r="H7" s="738" t="s">
        <v>4</v>
      </c>
      <c r="I7" s="739" t="s">
        <v>5</v>
      </c>
    </row>
    <row r="8" spans="1:9" ht="13.5" customHeight="1" x14ac:dyDescent="0.25">
      <c r="A8" s="804"/>
      <c r="B8" s="740">
        <v>1</v>
      </c>
      <c r="C8" s="741" t="s">
        <v>382</v>
      </c>
      <c r="D8" s="741">
        <v>3</v>
      </c>
      <c r="E8" s="741" t="s">
        <v>13</v>
      </c>
      <c r="F8" s="741">
        <v>5</v>
      </c>
      <c r="G8" s="741" t="s">
        <v>14</v>
      </c>
      <c r="H8" s="741" t="s">
        <v>19</v>
      </c>
      <c r="I8" s="742" t="s">
        <v>15</v>
      </c>
    </row>
    <row r="9" spans="1:9" s="7" customFormat="1" x14ac:dyDescent="0.25">
      <c r="A9" s="873" t="s">
        <v>0</v>
      </c>
      <c r="B9" s="862">
        <f t="shared" ref="B9:H9" si="0">B10</f>
        <v>2440.9549999999999</v>
      </c>
      <c r="C9" s="863">
        <f t="shared" si="0"/>
        <v>18.830876623376621</v>
      </c>
      <c r="D9" s="863"/>
      <c r="E9" s="863"/>
      <c r="F9" s="863"/>
      <c r="G9" s="863">
        <f t="shared" si="0"/>
        <v>20555.929999999997</v>
      </c>
      <c r="H9" s="863">
        <f t="shared" si="0"/>
        <v>4849.1499999999996</v>
      </c>
      <c r="I9" s="864">
        <f t="shared" ref="I9" si="1">I10</f>
        <v>25405.079999999998</v>
      </c>
    </row>
    <row r="10" spans="1:9" s="7" customFormat="1" x14ac:dyDescent="0.25">
      <c r="A10" s="874" t="s">
        <v>25</v>
      </c>
      <c r="B10" s="865">
        <f>B11+B26+B44+B58</f>
        <v>2440.9549999999999</v>
      </c>
      <c r="C10" s="837">
        <f>C11+C26+C44+C58</f>
        <v>18.830876623376621</v>
      </c>
      <c r="D10" s="837"/>
      <c r="E10" s="837"/>
      <c r="F10" s="837"/>
      <c r="G10" s="837">
        <f>G11+G26+G44+G58</f>
        <v>20555.929999999997</v>
      </c>
      <c r="H10" s="837">
        <f>H11+H26+H44+H58</f>
        <v>4849.1499999999996</v>
      </c>
      <c r="I10" s="838">
        <f>I11+I26+I44+I58</f>
        <v>25405.079999999998</v>
      </c>
    </row>
    <row r="11" spans="1:9" ht="33" x14ac:dyDescent="0.25">
      <c r="A11" s="633" t="s">
        <v>9</v>
      </c>
      <c r="B11" s="447">
        <f>SUM(B12:B25)</f>
        <v>760</v>
      </c>
      <c r="C11" s="415">
        <f>SUM(C12:C25)</f>
        <v>4.9350649350649345</v>
      </c>
      <c r="D11" s="415"/>
      <c r="E11" s="415"/>
      <c r="F11" s="415"/>
      <c r="G11" s="415">
        <f>SUM(G12:G25)</f>
        <v>10498.48</v>
      </c>
      <c r="H11" s="415">
        <f>SUM(H12:H25)</f>
        <v>2476.61</v>
      </c>
      <c r="I11" s="427">
        <f>SUM(I12:I25)</f>
        <v>12975.089999999998</v>
      </c>
    </row>
    <row r="12" spans="1:9" x14ac:dyDescent="0.25">
      <c r="A12" s="875" t="s">
        <v>383</v>
      </c>
      <c r="B12" s="450">
        <v>152</v>
      </c>
      <c r="C12" s="790">
        <f>B12/154</f>
        <v>0.98701298701298701</v>
      </c>
      <c r="D12" s="790">
        <v>15.53</v>
      </c>
      <c r="E12" s="790">
        <f>D12*B12</f>
        <v>2360.56</v>
      </c>
      <c r="F12" s="794">
        <v>1</v>
      </c>
      <c r="G12" s="790">
        <f>ROUND(E12*F12,2)</f>
        <v>2360.56</v>
      </c>
      <c r="H12" s="790">
        <f>ROUND(G12*0.2359,2)</f>
        <v>556.86</v>
      </c>
      <c r="I12" s="792">
        <f>G12+H12</f>
        <v>2917.42</v>
      </c>
    </row>
    <row r="13" spans="1:9" x14ac:dyDescent="0.25">
      <c r="A13" s="875" t="s">
        <v>383</v>
      </c>
      <c r="B13" s="450">
        <v>24</v>
      </c>
      <c r="C13" s="790">
        <f>B13/154</f>
        <v>0.15584415584415584</v>
      </c>
      <c r="D13" s="790">
        <v>12.72</v>
      </c>
      <c r="E13" s="790">
        <f>D13*B13</f>
        <v>305.28000000000003</v>
      </c>
      <c r="F13" s="791">
        <v>1</v>
      </c>
      <c r="G13" s="790">
        <f t="shared" ref="G13:G65" si="2">ROUND(E13*F13,2)</f>
        <v>305.27999999999997</v>
      </c>
      <c r="H13" s="790">
        <f t="shared" ref="H13:H65" si="3">ROUND(G13*0.2359,2)</f>
        <v>72.02</v>
      </c>
      <c r="I13" s="792">
        <f>G13+H13</f>
        <v>377.29999999999995</v>
      </c>
    </row>
    <row r="14" spans="1:9" x14ac:dyDescent="0.25">
      <c r="A14" s="875" t="s">
        <v>384</v>
      </c>
      <c r="B14" s="450">
        <v>96</v>
      </c>
      <c r="C14" s="790">
        <f t="shared" ref="C14:C25" si="4">B14/154</f>
        <v>0.62337662337662336</v>
      </c>
      <c r="D14" s="790">
        <v>12.72</v>
      </c>
      <c r="E14" s="790">
        <f t="shared" ref="E14:E25" si="5">D14*B14</f>
        <v>1221.1200000000001</v>
      </c>
      <c r="F14" s="791">
        <v>1</v>
      </c>
      <c r="G14" s="790">
        <f t="shared" si="2"/>
        <v>1221.1199999999999</v>
      </c>
      <c r="H14" s="790">
        <f t="shared" si="3"/>
        <v>288.06</v>
      </c>
      <c r="I14" s="792">
        <f t="shared" ref="I14:I66" si="6">G14+H14</f>
        <v>1509.1799999999998</v>
      </c>
    </row>
    <row r="15" spans="1:9" x14ac:dyDescent="0.25">
      <c r="A15" s="875" t="s">
        <v>385</v>
      </c>
      <c r="B15" s="450">
        <v>32</v>
      </c>
      <c r="C15" s="790">
        <f t="shared" si="4"/>
        <v>0.20779220779220781</v>
      </c>
      <c r="D15" s="790">
        <v>12.72</v>
      </c>
      <c r="E15" s="790">
        <f t="shared" si="5"/>
        <v>407.04</v>
      </c>
      <c r="F15" s="791">
        <v>1</v>
      </c>
      <c r="G15" s="790">
        <f t="shared" si="2"/>
        <v>407.04</v>
      </c>
      <c r="H15" s="790">
        <f t="shared" si="3"/>
        <v>96.02</v>
      </c>
      <c r="I15" s="792">
        <f t="shared" si="6"/>
        <v>503.06</v>
      </c>
    </row>
    <row r="16" spans="1:9" x14ac:dyDescent="0.25">
      <c r="A16" s="875" t="s">
        <v>386</v>
      </c>
      <c r="B16" s="450">
        <v>48</v>
      </c>
      <c r="C16" s="790">
        <f t="shared" si="4"/>
        <v>0.31168831168831168</v>
      </c>
      <c r="D16" s="790">
        <v>12.72</v>
      </c>
      <c r="E16" s="790">
        <f t="shared" si="5"/>
        <v>610.56000000000006</v>
      </c>
      <c r="F16" s="791">
        <v>1</v>
      </c>
      <c r="G16" s="790">
        <f t="shared" si="2"/>
        <v>610.55999999999995</v>
      </c>
      <c r="H16" s="790">
        <f t="shared" si="3"/>
        <v>144.03</v>
      </c>
      <c r="I16" s="792">
        <f t="shared" si="6"/>
        <v>754.58999999999992</v>
      </c>
    </row>
    <row r="17" spans="1:9" x14ac:dyDescent="0.25">
      <c r="A17" s="875" t="s">
        <v>386</v>
      </c>
      <c r="B17" s="450">
        <v>72</v>
      </c>
      <c r="C17" s="790">
        <f t="shared" si="4"/>
        <v>0.46753246753246752</v>
      </c>
      <c r="D17" s="790">
        <v>12.72</v>
      </c>
      <c r="E17" s="790">
        <f t="shared" si="5"/>
        <v>915.84</v>
      </c>
      <c r="F17" s="791">
        <v>1</v>
      </c>
      <c r="G17" s="790">
        <f t="shared" si="2"/>
        <v>915.84</v>
      </c>
      <c r="H17" s="790">
        <f t="shared" si="3"/>
        <v>216.05</v>
      </c>
      <c r="I17" s="792">
        <f t="shared" si="6"/>
        <v>1131.8900000000001</v>
      </c>
    </row>
    <row r="18" spans="1:9" x14ac:dyDescent="0.25">
      <c r="A18" s="875" t="s">
        <v>387</v>
      </c>
      <c r="B18" s="450">
        <v>48</v>
      </c>
      <c r="C18" s="790">
        <f t="shared" si="4"/>
        <v>0.31168831168831168</v>
      </c>
      <c r="D18" s="790">
        <v>12.72</v>
      </c>
      <c r="E18" s="790">
        <f t="shared" si="5"/>
        <v>610.56000000000006</v>
      </c>
      <c r="F18" s="791">
        <v>1</v>
      </c>
      <c r="G18" s="790">
        <f t="shared" si="2"/>
        <v>610.55999999999995</v>
      </c>
      <c r="H18" s="790">
        <f t="shared" si="3"/>
        <v>144.03</v>
      </c>
      <c r="I18" s="792">
        <f t="shared" si="6"/>
        <v>754.58999999999992</v>
      </c>
    </row>
    <row r="19" spans="1:9" x14ac:dyDescent="0.25">
      <c r="A19" s="875" t="s">
        <v>388</v>
      </c>
      <c r="B19" s="450">
        <v>24</v>
      </c>
      <c r="C19" s="790">
        <f t="shared" si="4"/>
        <v>0.15584415584415584</v>
      </c>
      <c r="D19" s="790">
        <v>12.72</v>
      </c>
      <c r="E19" s="790">
        <f t="shared" si="5"/>
        <v>305.28000000000003</v>
      </c>
      <c r="F19" s="791">
        <v>1</v>
      </c>
      <c r="G19" s="790">
        <f t="shared" si="2"/>
        <v>305.27999999999997</v>
      </c>
      <c r="H19" s="790">
        <f t="shared" si="3"/>
        <v>72.02</v>
      </c>
      <c r="I19" s="792">
        <f t="shared" si="6"/>
        <v>377.29999999999995</v>
      </c>
    </row>
    <row r="20" spans="1:9" x14ac:dyDescent="0.25">
      <c r="A20" s="875" t="s">
        <v>389</v>
      </c>
      <c r="B20" s="450">
        <v>96</v>
      </c>
      <c r="C20" s="790">
        <f t="shared" si="4"/>
        <v>0.62337662337662336</v>
      </c>
      <c r="D20" s="790">
        <v>16.93</v>
      </c>
      <c r="E20" s="790">
        <f t="shared" si="5"/>
        <v>1625.28</v>
      </c>
      <c r="F20" s="791">
        <v>1</v>
      </c>
      <c r="G20" s="790">
        <f t="shared" si="2"/>
        <v>1625.28</v>
      </c>
      <c r="H20" s="790">
        <f t="shared" si="3"/>
        <v>383.4</v>
      </c>
      <c r="I20" s="792">
        <f t="shared" si="6"/>
        <v>2008.6799999999998</v>
      </c>
    </row>
    <row r="21" spans="1:9" x14ac:dyDescent="0.25">
      <c r="A21" s="875" t="s">
        <v>390</v>
      </c>
      <c r="B21" s="450">
        <v>24</v>
      </c>
      <c r="C21" s="790">
        <f t="shared" si="4"/>
        <v>0.15584415584415584</v>
      </c>
      <c r="D21" s="790">
        <v>12.72</v>
      </c>
      <c r="E21" s="790">
        <f t="shared" si="5"/>
        <v>305.28000000000003</v>
      </c>
      <c r="F21" s="791">
        <v>1</v>
      </c>
      <c r="G21" s="790">
        <f t="shared" si="2"/>
        <v>305.27999999999997</v>
      </c>
      <c r="H21" s="790">
        <f t="shared" si="3"/>
        <v>72.02</v>
      </c>
      <c r="I21" s="792">
        <f t="shared" si="6"/>
        <v>377.29999999999995</v>
      </c>
    </row>
    <row r="22" spans="1:9" x14ac:dyDescent="0.25">
      <c r="A22" s="875" t="s">
        <v>391</v>
      </c>
      <c r="B22" s="450">
        <v>24</v>
      </c>
      <c r="C22" s="790">
        <f t="shared" si="4"/>
        <v>0.15584415584415584</v>
      </c>
      <c r="D22" s="790">
        <v>12.72</v>
      </c>
      <c r="E22" s="790">
        <f t="shared" si="5"/>
        <v>305.28000000000003</v>
      </c>
      <c r="F22" s="791">
        <v>1</v>
      </c>
      <c r="G22" s="790">
        <f t="shared" si="2"/>
        <v>305.27999999999997</v>
      </c>
      <c r="H22" s="790">
        <f t="shared" si="3"/>
        <v>72.02</v>
      </c>
      <c r="I22" s="792">
        <f t="shared" si="6"/>
        <v>377.29999999999995</v>
      </c>
    </row>
    <row r="23" spans="1:9" x14ac:dyDescent="0.25">
      <c r="A23" s="875" t="s">
        <v>392</v>
      </c>
      <c r="B23" s="450">
        <v>48</v>
      </c>
      <c r="C23" s="790">
        <f t="shared" si="4"/>
        <v>0.31168831168831168</v>
      </c>
      <c r="D23" s="790">
        <v>12.72</v>
      </c>
      <c r="E23" s="790">
        <f t="shared" si="5"/>
        <v>610.56000000000006</v>
      </c>
      <c r="F23" s="791">
        <v>1</v>
      </c>
      <c r="G23" s="790">
        <f t="shared" si="2"/>
        <v>610.55999999999995</v>
      </c>
      <c r="H23" s="790">
        <f t="shared" si="3"/>
        <v>144.03</v>
      </c>
      <c r="I23" s="792">
        <f t="shared" si="6"/>
        <v>754.58999999999992</v>
      </c>
    </row>
    <row r="24" spans="1:9" x14ac:dyDescent="0.25">
      <c r="A24" s="875" t="s">
        <v>393</v>
      </c>
      <c r="B24" s="450">
        <v>48</v>
      </c>
      <c r="C24" s="790">
        <f t="shared" si="4"/>
        <v>0.31168831168831168</v>
      </c>
      <c r="D24" s="790">
        <v>12.72</v>
      </c>
      <c r="E24" s="790">
        <f t="shared" si="5"/>
        <v>610.56000000000006</v>
      </c>
      <c r="F24" s="791">
        <v>1</v>
      </c>
      <c r="G24" s="790">
        <f t="shared" si="2"/>
        <v>610.55999999999995</v>
      </c>
      <c r="H24" s="790">
        <f t="shared" si="3"/>
        <v>144.03</v>
      </c>
      <c r="I24" s="792">
        <f t="shared" si="6"/>
        <v>754.58999999999992</v>
      </c>
    </row>
    <row r="25" spans="1:9" x14ac:dyDescent="0.25">
      <c r="A25" s="875" t="s">
        <v>394</v>
      </c>
      <c r="B25" s="450">
        <v>24</v>
      </c>
      <c r="C25" s="790">
        <f t="shared" si="4"/>
        <v>0.15584415584415584</v>
      </c>
      <c r="D25" s="790">
        <v>12.72</v>
      </c>
      <c r="E25" s="790">
        <f t="shared" si="5"/>
        <v>305.28000000000003</v>
      </c>
      <c r="F25" s="791">
        <v>1</v>
      </c>
      <c r="G25" s="790">
        <f t="shared" si="2"/>
        <v>305.27999999999997</v>
      </c>
      <c r="H25" s="790">
        <f t="shared" si="3"/>
        <v>72.02</v>
      </c>
      <c r="I25" s="792">
        <f t="shared" si="6"/>
        <v>377.29999999999995</v>
      </c>
    </row>
    <row r="26" spans="1:9" ht="33" x14ac:dyDescent="0.25">
      <c r="A26" s="633" t="s">
        <v>7</v>
      </c>
      <c r="B26" s="447">
        <f>SUM(B27:B43)</f>
        <v>630</v>
      </c>
      <c r="C26" s="415">
        <f t="shared" ref="C26:I26" si="7">SUM(C27:C43)</f>
        <v>7.0714285714285712</v>
      </c>
      <c r="D26" s="415"/>
      <c r="E26" s="415"/>
      <c r="F26" s="415"/>
      <c r="G26" s="415">
        <f t="shared" si="7"/>
        <v>4824.1499999999996</v>
      </c>
      <c r="H26" s="415">
        <f t="shared" si="7"/>
        <v>1138</v>
      </c>
      <c r="I26" s="427">
        <f t="shared" si="7"/>
        <v>5962.1500000000005</v>
      </c>
    </row>
    <row r="27" spans="1:9" x14ac:dyDescent="0.25">
      <c r="A27" s="875" t="s">
        <v>395</v>
      </c>
      <c r="B27" s="450">
        <v>3</v>
      </c>
      <c r="C27" s="790">
        <v>3</v>
      </c>
      <c r="D27" s="790">
        <v>6.8</v>
      </c>
      <c r="E27" s="790">
        <f>D27*B27</f>
        <v>20.399999999999999</v>
      </c>
      <c r="F27" s="791">
        <v>1</v>
      </c>
      <c r="G27" s="790">
        <f t="shared" si="2"/>
        <v>20.399999999999999</v>
      </c>
      <c r="H27" s="790">
        <f t="shared" si="3"/>
        <v>4.8099999999999996</v>
      </c>
      <c r="I27" s="792">
        <f t="shared" si="6"/>
        <v>25.209999999999997</v>
      </c>
    </row>
    <row r="28" spans="1:9" x14ac:dyDescent="0.25">
      <c r="A28" s="875" t="s">
        <v>395</v>
      </c>
      <c r="B28" s="445">
        <v>144</v>
      </c>
      <c r="C28" s="790">
        <f>B28/154</f>
        <v>0.93506493506493504</v>
      </c>
      <c r="D28" s="790">
        <v>6.79</v>
      </c>
      <c r="E28" s="790">
        <f>B28*D28</f>
        <v>977.76</v>
      </c>
      <c r="F28" s="791">
        <v>1</v>
      </c>
      <c r="G28" s="790">
        <f t="shared" si="2"/>
        <v>977.76</v>
      </c>
      <c r="H28" s="790">
        <f t="shared" si="3"/>
        <v>230.65</v>
      </c>
      <c r="I28" s="792">
        <f>G28+H28</f>
        <v>1208.4100000000001</v>
      </c>
    </row>
    <row r="29" spans="1:9" x14ac:dyDescent="0.25">
      <c r="A29" s="875" t="s">
        <v>396</v>
      </c>
      <c r="B29" s="450">
        <v>13</v>
      </c>
      <c r="C29" s="790">
        <f t="shared" ref="C29:C42" si="8">B29/154</f>
        <v>8.4415584415584416E-2</v>
      </c>
      <c r="D29" s="790">
        <v>7.61</v>
      </c>
      <c r="E29" s="790">
        <f t="shared" ref="E29:E42" si="9">D29*B29</f>
        <v>98.93</v>
      </c>
      <c r="F29" s="791">
        <v>1</v>
      </c>
      <c r="G29" s="790">
        <f t="shared" si="2"/>
        <v>98.93</v>
      </c>
      <c r="H29" s="790">
        <f t="shared" si="3"/>
        <v>23.34</v>
      </c>
      <c r="I29" s="792">
        <f t="shared" si="6"/>
        <v>122.27000000000001</v>
      </c>
    </row>
    <row r="30" spans="1:9" x14ac:dyDescent="0.25">
      <c r="A30" s="875" t="s">
        <v>396</v>
      </c>
      <c r="B30" s="450">
        <v>12</v>
      </c>
      <c r="C30" s="790">
        <f t="shared" si="8"/>
        <v>7.792207792207792E-2</v>
      </c>
      <c r="D30" s="790">
        <v>7.61</v>
      </c>
      <c r="E30" s="790">
        <f t="shared" si="9"/>
        <v>91.320000000000007</v>
      </c>
      <c r="F30" s="791">
        <v>1</v>
      </c>
      <c r="G30" s="790">
        <f t="shared" si="2"/>
        <v>91.32</v>
      </c>
      <c r="H30" s="790">
        <f t="shared" si="3"/>
        <v>21.54</v>
      </c>
      <c r="I30" s="792">
        <f t="shared" si="6"/>
        <v>112.85999999999999</v>
      </c>
    </row>
    <row r="31" spans="1:9" x14ac:dyDescent="0.25">
      <c r="A31" s="875" t="s">
        <v>397</v>
      </c>
      <c r="B31" s="450">
        <v>2</v>
      </c>
      <c r="C31" s="790">
        <f t="shared" si="8"/>
        <v>1.2987012987012988E-2</v>
      </c>
      <c r="D31" s="790">
        <v>7.61</v>
      </c>
      <c r="E31" s="790">
        <f t="shared" si="9"/>
        <v>15.22</v>
      </c>
      <c r="F31" s="791">
        <v>1</v>
      </c>
      <c r="G31" s="790">
        <f t="shared" si="2"/>
        <v>15.22</v>
      </c>
      <c r="H31" s="790">
        <f t="shared" si="3"/>
        <v>3.59</v>
      </c>
      <c r="I31" s="792">
        <f t="shared" si="6"/>
        <v>18.810000000000002</v>
      </c>
    </row>
    <row r="32" spans="1:9" x14ac:dyDescent="0.25">
      <c r="A32" s="875" t="s">
        <v>398</v>
      </c>
      <c r="B32" s="450">
        <v>3</v>
      </c>
      <c r="C32" s="790">
        <f t="shared" si="8"/>
        <v>1.948051948051948E-2</v>
      </c>
      <c r="D32" s="790">
        <v>7.75</v>
      </c>
      <c r="E32" s="790">
        <f t="shared" si="9"/>
        <v>23.25</v>
      </c>
      <c r="F32" s="791">
        <v>1</v>
      </c>
      <c r="G32" s="790">
        <f t="shared" si="2"/>
        <v>23.25</v>
      </c>
      <c r="H32" s="790">
        <f t="shared" si="3"/>
        <v>5.48</v>
      </c>
      <c r="I32" s="792">
        <f t="shared" si="6"/>
        <v>28.73</v>
      </c>
    </row>
    <row r="33" spans="1:9" x14ac:dyDescent="0.25">
      <c r="A33" s="875" t="s">
        <v>399</v>
      </c>
      <c r="B33" s="450">
        <v>120</v>
      </c>
      <c r="C33" s="790">
        <f t="shared" si="8"/>
        <v>0.77922077922077926</v>
      </c>
      <c r="D33" s="790">
        <v>7.61</v>
      </c>
      <c r="E33" s="790">
        <f t="shared" si="9"/>
        <v>913.2</v>
      </c>
      <c r="F33" s="791">
        <v>1</v>
      </c>
      <c r="G33" s="790">
        <f t="shared" si="2"/>
        <v>913.2</v>
      </c>
      <c r="H33" s="790">
        <f t="shared" si="3"/>
        <v>215.42</v>
      </c>
      <c r="I33" s="792">
        <f t="shared" si="6"/>
        <v>1128.6200000000001</v>
      </c>
    </row>
    <row r="34" spans="1:9" x14ac:dyDescent="0.25">
      <c r="A34" s="875" t="s">
        <v>400</v>
      </c>
      <c r="B34" s="450">
        <v>2</v>
      </c>
      <c r="C34" s="790">
        <f t="shared" si="8"/>
        <v>1.2987012987012988E-2</v>
      </c>
      <c r="D34" s="790">
        <v>7.68</v>
      </c>
      <c r="E34" s="790">
        <f t="shared" si="9"/>
        <v>15.36</v>
      </c>
      <c r="F34" s="791">
        <v>1</v>
      </c>
      <c r="G34" s="790">
        <f t="shared" si="2"/>
        <v>15.36</v>
      </c>
      <c r="H34" s="790">
        <f t="shared" si="3"/>
        <v>3.62</v>
      </c>
      <c r="I34" s="792">
        <f t="shared" si="6"/>
        <v>18.98</v>
      </c>
    </row>
    <row r="35" spans="1:9" x14ac:dyDescent="0.25">
      <c r="A35" s="875" t="s">
        <v>401</v>
      </c>
      <c r="B35" s="450">
        <v>9</v>
      </c>
      <c r="C35" s="790">
        <f t="shared" si="8"/>
        <v>5.844155844155844E-2</v>
      </c>
      <c r="D35" s="790">
        <v>7.61</v>
      </c>
      <c r="E35" s="790">
        <f t="shared" si="9"/>
        <v>68.490000000000009</v>
      </c>
      <c r="F35" s="791">
        <v>1</v>
      </c>
      <c r="G35" s="790">
        <f t="shared" si="2"/>
        <v>68.489999999999995</v>
      </c>
      <c r="H35" s="790">
        <f t="shared" si="3"/>
        <v>16.16</v>
      </c>
      <c r="I35" s="792">
        <f t="shared" si="6"/>
        <v>84.649999999999991</v>
      </c>
    </row>
    <row r="36" spans="1:9" x14ac:dyDescent="0.25">
      <c r="A36" s="875" t="s">
        <v>402</v>
      </c>
      <c r="B36" s="450">
        <v>9</v>
      </c>
      <c r="C36" s="790">
        <f t="shared" si="8"/>
        <v>5.844155844155844E-2</v>
      </c>
      <c r="D36" s="790">
        <v>7.61</v>
      </c>
      <c r="E36" s="790">
        <f t="shared" si="9"/>
        <v>68.490000000000009</v>
      </c>
      <c r="F36" s="791">
        <v>1</v>
      </c>
      <c r="G36" s="790">
        <f t="shared" si="2"/>
        <v>68.489999999999995</v>
      </c>
      <c r="H36" s="790">
        <f t="shared" si="3"/>
        <v>16.16</v>
      </c>
      <c r="I36" s="792">
        <f t="shared" si="6"/>
        <v>84.649999999999991</v>
      </c>
    </row>
    <row r="37" spans="1:9" x14ac:dyDescent="0.25">
      <c r="A37" s="875" t="s">
        <v>403</v>
      </c>
      <c r="B37" s="450">
        <v>24</v>
      </c>
      <c r="C37" s="790">
        <f t="shared" si="8"/>
        <v>0.15584415584415584</v>
      </c>
      <c r="D37" s="790">
        <v>7.61</v>
      </c>
      <c r="E37" s="790">
        <f t="shared" si="9"/>
        <v>182.64000000000001</v>
      </c>
      <c r="F37" s="791">
        <v>1</v>
      </c>
      <c r="G37" s="790">
        <f t="shared" si="2"/>
        <v>182.64</v>
      </c>
      <c r="H37" s="790">
        <f t="shared" si="3"/>
        <v>43.08</v>
      </c>
      <c r="I37" s="792">
        <f t="shared" si="6"/>
        <v>225.71999999999997</v>
      </c>
    </row>
    <row r="38" spans="1:9" x14ac:dyDescent="0.25">
      <c r="A38" s="875" t="s">
        <v>404</v>
      </c>
      <c r="B38" s="450">
        <v>1</v>
      </c>
      <c r="C38" s="790">
        <f t="shared" si="8"/>
        <v>6.4935064935064939E-3</v>
      </c>
      <c r="D38" s="790">
        <v>7.61</v>
      </c>
      <c r="E38" s="790">
        <f t="shared" si="9"/>
        <v>7.61</v>
      </c>
      <c r="F38" s="791">
        <v>1</v>
      </c>
      <c r="G38" s="790">
        <f t="shared" si="2"/>
        <v>7.61</v>
      </c>
      <c r="H38" s="790">
        <f t="shared" si="3"/>
        <v>1.8</v>
      </c>
      <c r="I38" s="792">
        <f t="shared" si="6"/>
        <v>9.41</v>
      </c>
    </row>
    <row r="39" spans="1:9" x14ac:dyDescent="0.25">
      <c r="A39" s="875" t="s">
        <v>405</v>
      </c>
      <c r="B39" s="450">
        <v>96</v>
      </c>
      <c r="C39" s="790">
        <f t="shared" si="8"/>
        <v>0.62337662337662336</v>
      </c>
      <c r="D39" s="790">
        <v>7.54</v>
      </c>
      <c r="E39" s="790">
        <f t="shared" si="9"/>
        <v>723.84</v>
      </c>
      <c r="F39" s="791">
        <v>1</v>
      </c>
      <c r="G39" s="790">
        <f t="shared" si="2"/>
        <v>723.84</v>
      </c>
      <c r="H39" s="790">
        <f t="shared" si="3"/>
        <v>170.75</v>
      </c>
      <c r="I39" s="792">
        <f t="shared" si="6"/>
        <v>894.59</v>
      </c>
    </row>
    <row r="40" spans="1:9" x14ac:dyDescent="0.25">
      <c r="A40" s="875" t="s">
        <v>406</v>
      </c>
      <c r="B40" s="450">
        <v>44</v>
      </c>
      <c r="C40" s="790">
        <f t="shared" si="8"/>
        <v>0.2857142857142857</v>
      </c>
      <c r="D40" s="790">
        <v>7.54</v>
      </c>
      <c r="E40" s="790">
        <f t="shared" si="9"/>
        <v>331.76</v>
      </c>
      <c r="F40" s="791">
        <v>1</v>
      </c>
      <c r="G40" s="790">
        <f t="shared" si="2"/>
        <v>331.76</v>
      </c>
      <c r="H40" s="790">
        <f t="shared" si="3"/>
        <v>78.260000000000005</v>
      </c>
      <c r="I40" s="792">
        <f t="shared" si="6"/>
        <v>410.02</v>
      </c>
    </row>
    <row r="41" spans="1:9" x14ac:dyDescent="0.25">
      <c r="A41" s="875" t="s">
        <v>407</v>
      </c>
      <c r="B41" s="450">
        <v>48</v>
      </c>
      <c r="C41" s="790">
        <f t="shared" si="8"/>
        <v>0.31168831168831168</v>
      </c>
      <c r="D41" s="790">
        <v>7.61</v>
      </c>
      <c r="E41" s="790">
        <f t="shared" si="9"/>
        <v>365.28000000000003</v>
      </c>
      <c r="F41" s="791">
        <v>1</v>
      </c>
      <c r="G41" s="790">
        <f t="shared" si="2"/>
        <v>365.28</v>
      </c>
      <c r="H41" s="790">
        <f t="shared" si="3"/>
        <v>86.17</v>
      </c>
      <c r="I41" s="792">
        <f t="shared" si="6"/>
        <v>451.45</v>
      </c>
    </row>
    <row r="42" spans="1:9" x14ac:dyDescent="0.25">
      <c r="A42" s="875" t="s">
        <v>408</v>
      </c>
      <c r="B42" s="450">
        <v>2</v>
      </c>
      <c r="C42" s="790">
        <f t="shared" si="8"/>
        <v>1.2987012987012988E-2</v>
      </c>
      <c r="D42" s="790">
        <v>7.54</v>
      </c>
      <c r="E42" s="790">
        <f t="shared" si="9"/>
        <v>15.08</v>
      </c>
      <c r="F42" s="791">
        <v>1</v>
      </c>
      <c r="G42" s="790">
        <f t="shared" si="2"/>
        <v>15.08</v>
      </c>
      <c r="H42" s="790">
        <f t="shared" si="3"/>
        <v>3.56</v>
      </c>
      <c r="I42" s="792">
        <f t="shared" si="6"/>
        <v>18.64</v>
      </c>
    </row>
    <row r="43" spans="1:9" x14ac:dyDescent="0.25">
      <c r="A43" s="875" t="s">
        <v>409</v>
      </c>
      <c r="B43" s="450">
        <v>98</v>
      </c>
      <c r="C43" s="790">
        <f t="shared" ref="C43" si="10">B43/154</f>
        <v>0.63636363636363635</v>
      </c>
      <c r="D43" s="790">
        <v>9.24</v>
      </c>
      <c r="E43" s="790">
        <f t="shared" ref="E43" si="11">D43*B43</f>
        <v>905.52</v>
      </c>
      <c r="F43" s="791">
        <v>1</v>
      </c>
      <c r="G43" s="790">
        <f t="shared" si="2"/>
        <v>905.52</v>
      </c>
      <c r="H43" s="790">
        <f t="shared" si="3"/>
        <v>213.61</v>
      </c>
      <c r="I43" s="792">
        <f t="shared" si="6"/>
        <v>1119.1300000000001</v>
      </c>
    </row>
    <row r="44" spans="1:9" ht="49.5" x14ac:dyDescent="0.25">
      <c r="A44" s="633" t="s">
        <v>8</v>
      </c>
      <c r="B44" s="447">
        <f>SUM(B45:B57)</f>
        <v>489</v>
      </c>
      <c r="C44" s="415">
        <f t="shared" ref="C44:I44" si="12">SUM(C45:C57)</f>
        <v>3.1753246753246755</v>
      </c>
      <c r="D44" s="415"/>
      <c r="E44" s="415"/>
      <c r="F44" s="866"/>
      <c r="G44" s="415">
        <f t="shared" si="12"/>
        <v>2714.86</v>
      </c>
      <c r="H44" s="415">
        <f t="shared" si="12"/>
        <v>640.43999999999994</v>
      </c>
      <c r="I44" s="427">
        <f t="shared" si="12"/>
        <v>3355.3</v>
      </c>
    </row>
    <row r="45" spans="1:9" x14ac:dyDescent="0.25">
      <c r="A45" s="875" t="s">
        <v>410</v>
      </c>
      <c r="B45" s="450">
        <v>6</v>
      </c>
      <c r="C45" s="790">
        <f>B45/154</f>
        <v>3.896103896103896E-2</v>
      </c>
      <c r="D45" s="790">
        <v>5.62</v>
      </c>
      <c r="E45" s="790">
        <f t="shared" ref="E45:E57" si="13">D45*B45</f>
        <v>33.72</v>
      </c>
      <c r="F45" s="791">
        <v>1</v>
      </c>
      <c r="G45" s="790">
        <f t="shared" si="2"/>
        <v>33.72</v>
      </c>
      <c r="H45" s="790">
        <f t="shared" si="3"/>
        <v>7.95</v>
      </c>
      <c r="I45" s="792">
        <f t="shared" si="6"/>
        <v>41.67</v>
      </c>
    </row>
    <row r="46" spans="1:9" x14ac:dyDescent="0.25">
      <c r="A46" s="875" t="s">
        <v>411</v>
      </c>
      <c r="B46" s="450">
        <v>7</v>
      </c>
      <c r="C46" s="790">
        <f t="shared" ref="C46:C57" si="14">B46/154</f>
        <v>4.5454545454545456E-2</v>
      </c>
      <c r="D46" s="790">
        <v>5.62</v>
      </c>
      <c r="E46" s="790">
        <f t="shared" si="13"/>
        <v>39.340000000000003</v>
      </c>
      <c r="F46" s="791">
        <v>1</v>
      </c>
      <c r="G46" s="790">
        <f t="shared" si="2"/>
        <v>39.340000000000003</v>
      </c>
      <c r="H46" s="790">
        <f t="shared" si="3"/>
        <v>9.2799999999999994</v>
      </c>
      <c r="I46" s="792">
        <f t="shared" si="6"/>
        <v>48.620000000000005</v>
      </c>
    </row>
    <row r="47" spans="1:9" x14ac:dyDescent="0.25">
      <c r="A47" s="875" t="s">
        <v>412</v>
      </c>
      <c r="B47" s="450">
        <v>1</v>
      </c>
      <c r="C47" s="790">
        <f t="shared" si="14"/>
        <v>6.4935064935064939E-3</v>
      </c>
      <c r="D47" s="790">
        <v>5.55</v>
      </c>
      <c r="E47" s="790">
        <f t="shared" si="13"/>
        <v>5.55</v>
      </c>
      <c r="F47" s="791">
        <v>1</v>
      </c>
      <c r="G47" s="790">
        <f t="shared" si="2"/>
        <v>5.55</v>
      </c>
      <c r="H47" s="790">
        <f t="shared" si="3"/>
        <v>1.31</v>
      </c>
      <c r="I47" s="792">
        <f t="shared" si="6"/>
        <v>6.8599999999999994</v>
      </c>
    </row>
    <row r="48" spans="1:9" x14ac:dyDescent="0.25">
      <c r="A48" s="875" t="s">
        <v>413</v>
      </c>
      <c r="B48" s="450">
        <v>105</v>
      </c>
      <c r="C48" s="790">
        <f t="shared" si="14"/>
        <v>0.68181818181818177</v>
      </c>
      <c r="D48" s="790">
        <v>5.55</v>
      </c>
      <c r="E48" s="790">
        <f t="shared" si="13"/>
        <v>582.75</v>
      </c>
      <c r="F48" s="791">
        <v>1</v>
      </c>
      <c r="G48" s="790">
        <f t="shared" si="2"/>
        <v>582.75</v>
      </c>
      <c r="H48" s="790">
        <f t="shared" si="3"/>
        <v>137.47</v>
      </c>
      <c r="I48" s="792">
        <f t="shared" si="6"/>
        <v>720.22</v>
      </c>
    </row>
    <row r="49" spans="1:9" x14ac:dyDescent="0.25">
      <c r="A49" s="875" t="s">
        <v>414</v>
      </c>
      <c r="B49" s="450">
        <v>96</v>
      </c>
      <c r="C49" s="790">
        <f t="shared" si="14"/>
        <v>0.62337662337662336</v>
      </c>
      <c r="D49" s="790">
        <v>5.55</v>
      </c>
      <c r="E49" s="790">
        <f t="shared" si="13"/>
        <v>532.79999999999995</v>
      </c>
      <c r="F49" s="791">
        <v>1</v>
      </c>
      <c r="G49" s="790">
        <f t="shared" si="2"/>
        <v>532.79999999999995</v>
      </c>
      <c r="H49" s="790">
        <f t="shared" si="3"/>
        <v>125.69</v>
      </c>
      <c r="I49" s="792">
        <f t="shared" si="6"/>
        <v>658.49</v>
      </c>
    </row>
    <row r="50" spans="1:9" x14ac:dyDescent="0.25">
      <c r="A50" s="875" t="s">
        <v>415</v>
      </c>
      <c r="B50" s="450">
        <v>97</v>
      </c>
      <c r="C50" s="790">
        <f t="shared" si="14"/>
        <v>0.62987012987012991</v>
      </c>
      <c r="D50" s="790">
        <v>5.55</v>
      </c>
      <c r="E50" s="790">
        <f t="shared" si="13"/>
        <v>538.35</v>
      </c>
      <c r="F50" s="791">
        <v>1</v>
      </c>
      <c r="G50" s="790">
        <f t="shared" si="2"/>
        <v>538.35</v>
      </c>
      <c r="H50" s="790">
        <f t="shared" si="3"/>
        <v>127</v>
      </c>
      <c r="I50" s="792">
        <f t="shared" si="6"/>
        <v>665.35</v>
      </c>
    </row>
    <row r="51" spans="1:9" x14ac:dyDescent="0.25">
      <c r="A51" s="875" t="s">
        <v>416</v>
      </c>
      <c r="B51" s="450">
        <v>60</v>
      </c>
      <c r="C51" s="790">
        <f t="shared" si="14"/>
        <v>0.38961038961038963</v>
      </c>
      <c r="D51" s="790">
        <v>5.55</v>
      </c>
      <c r="E51" s="790">
        <f t="shared" si="13"/>
        <v>333</v>
      </c>
      <c r="F51" s="791">
        <v>1</v>
      </c>
      <c r="G51" s="790">
        <f t="shared" si="2"/>
        <v>333</v>
      </c>
      <c r="H51" s="790">
        <f t="shared" si="3"/>
        <v>78.55</v>
      </c>
      <c r="I51" s="792">
        <f t="shared" si="6"/>
        <v>411.55</v>
      </c>
    </row>
    <row r="52" spans="1:9" x14ac:dyDescent="0.25">
      <c r="A52" s="875" t="s">
        <v>417</v>
      </c>
      <c r="B52" s="450">
        <v>97</v>
      </c>
      <c r="C52" s="790">
        <f t="shared" si="14"/>
        <v>0.62987012987012991</v>
      </c>
      <c r="D52" s="790">
        <v>5.55</v>
      </c>
      <c r="E52" s="790">
        <f t="shared" si="13"/>
        <v>538.35</v>
      </c>
      <c r="F52" s="791">
        <v>1</v>
      </c>
      <c r="G52" s="790">
        <f t="shared" si="2"/>
        <v>538.35</v>
      </c>
      <c r="H52" s="790">
        <f t="shared" si="3"/>
        <v>127</v>
      </c>
      <c r="I52" s="792">
        <f t="shared" si="6"/>
        <v>665.35</v>
      </c>
    </row>
    <row r="53" spans="1:9" x14ac:dyDescent="0.25">
      <c r="A53" s="875" t="s">
        <v>418</v>
      </c>
      <c r="B53" s="450">
        <v>8</v>
      </c>
      <c r="C53" s="790">
        <f t="shared" si="14"/>
        <v>5.1948051948051951E-2</v>
      </c>
      <c r="D53" s="790">
        <v>5.55</v>
      </c>
      <c r="E53" s="790">
        <f t="shared" si="13"/>
        <v>44.4</v>
      </c>
      <c r="F53" s="791">
        <v>1</v>
      </c>
      <c r="G53" s="790">
        <f t="shared" si="2"/>
        <v>44.4</v>
      </c>
      <c r="H53" s="790">
        <f t="shared" si="3"/>
        <v>10.47</v>
      </c>
      <c r="I53" s="792">
        <f t="shared" si="6"/>
        <v>54.87</v>
      </c>
    </row>
    <row r="54" spans="1:9" x14ac:dyDescent="0.25">
      <c r="A54" s="875" t="s">
        <v>419</v>
      </c>
      <c r="B54" s="450">
        <v>4</v>
      </c>
      <c r="C54" s="790">
        <f t="shared" si="14"/>
        <v>2.5974025974025976E-2</v>
      </c>
      <c r="D54" s="790">
        <v>5.55</v>
      </c>
      <c r="E54" s="790">
        <f t="shared" si="13"/>
        <v>22.2</v>
      </c>
      <c r="F54" s="791">
        <v>1</v>
      </c>
      <c r="G54" s="790">
        <f t="shared" si="2"/>
        <v>22.2</v>
      </c>
      <c r="H54" s="790">
        <f t="shared" si="3"/>
        <v>5.24</v>
      </c>
      <c r="I54" s="792">
        <f t="shared" si="6"/>
        <v>27.439999999999998</v>
      </c>
    </row>
    <row r="55" spans="1:9" x14ac:dyDescent="0.25">
      <c r="A55" s="875" t="s">
        <v>420</v>
      </c>
      <c r="B55" s="450">
        <v>6</v>
      </c>
      <c r="C55" s="790">
        <f t="shared" si="14"/>
        <v>3.896103896103896E-2</v>
      </c>
      <c r="D55" s="790">
        <v>5.55</v>
      </c>
      <c r="E55" s="790">
        <f t="shared" si="13"/>
        <v>33.299999999999997</v>
      </c>
      <c r="F55" s="791">
        <v>1</v>
      </c>
      <c r="G55" s="790">
        <f t="shared" si="2"/>
        <v>33.299999999999997</v>
      </c>
      <c r="H55" s="790">
        <f t="shared" si="3"/>
        <v>7.86</v>
      </c>
      <c r="I55" s="792">
        <f t="shared" si="6"/>
        <v>41.16</v>
      </c>
    </row>
    <row r="56" spans="1:9" x14ac:dyDescent="0.25">
      <c r="A56" s="875" t="s">
        <v>421</v>
      </c>
      <c r="B56" s="450">
        <v>1</v>
      </c>
      <c r="C56" s="790">
        <f t="shared" si="14"/>
        <v>6.4935064935064939E-3</v>
      </c>
      <c r="D56" s="790">
        <v>5.55</v>
      </c>
      <c r="E56" s="790">
        <f t="shared" si="13"/>
        <v>5.55</v>
      </c>
      <c r="F56" s="791">
        <v>1</v>
      </c>
      <c r="G56" s="790">
        <f t="shared" si="2"/>
        <v>5.55</v>
      </c>
      <c r="H56" s="790">
        <f t="shared" si="3"/>
        <v>1.31</v>
      </c>
      <c r="I56" s="792">
        <f t="shared" si="6"/>
        <v>6.8599999999999994</v>
      </c>
    </row>
    <row r="57" spans="1:9" x14ac:dyDescent="0.25">
      <c r="A57" s="875" t="s">
        <v>422</v>
      </c>
      <c r="B57" s="450">
        <v>1</v>
      </c>
      <c r="C57" s="790">
        <f t="shared" si="14"/>
        <v>6.4935064935064939E-3</v>
      </c>
      <c r="D57" s="790">
        <v>5.55</v>
      </c>
      <c r="E57" s="790">
        <f t="shared" si="13"/>
        <v>5.55</v>
      </c>
      <c r="F57" s="791">
        <v>1</v>
      </c>
      <c r="G57" s="790">
        <f t="shared" si="2"/>
        <v>5.55</v>
      </c>
      <c r="H57" s="790">
        <f t="shared" si="3"/>
        <v>1.31</v>
      </c>
      <c r="I57" s="792">
        <f t="shared" si="6"/>
        <v>6.8599999999999994</v>
      </c>
    </row>
    <row r="58" spans="1:9" x14ac:dyDescent="0.25">
      <c r="A58" s="633" t="s">
        <v>6</v>
      </c>
      <c r="B58" s="447">
        <f>SUM(B59:B72)</f>
        <v>561.95500000000004</v>
      </c>
      <c r="C58" s="415">
        <f>SUM(C59:C72)</f>
        <v>3.6490584415584411</v>
      </c>
      <c r="D58" s="415"/>
      <c r="E58" s="415"/>
      <c r="F58" s="866"/>
      <c r="G58" s="415">
        <f>SUM(G59:G72)</f>
        <v>2518.44</v>
      </c>
      <c r="H58" s="415">
        <f>SUM(H59:H72)</f>
        <v>594.09999999999991</v>
      </c>
      <c r="I58" s="427">
        <f>SUM(I59:I72)</f>
        <v>3112.5400000000004</v>
      </c>
    </row>
    <row r="59" spans="1:9" x14ac:dyDescent="0.25">
      <c r="A59" s="875" t="s">
        <v>423</v>
      </c>
      <c r="B59" s="450">
        <v>3</v>
      </c>
      <c r="C59" s="790">
        <f>B59/154</f>
        <v>1.948051948051948E-2</v>
      </c>
      <c r="D59" s="790">
        <v>4.5199999999999996</v>
      </c>
      <c r="E59" s="790">
        <f t="shared" ref="E59:E67" si="15">D59*B59</f>
        <v>13.559999999999999</v>
      </c>
      <c r="F59" s="791">
        <v>1</v>
      </c>
      <c r="G59" s="790">
        <f t="shared" si="2"/>
        <v>13.56</v>
      </c>
      <c r="H59" s="790">
        <f t="shared" si="3"/>
        <v>3.2</v>
      </c>
      <c r="I59" s="792">
        <f t="shared" si="6"/>
        <v>16.760000000000002</v>
      </c>
    </row>
    <row r="60" spans="1:9" x14ac:dyDescent="0.25">
      <c r="A60" s="875" t="s">
        <v>423</v>
      </c>
      <c r="B60" s="450">
        <v>17</v>
      </c>
      <c r="C60" s="790">
        <f t="shared" ref="C60:C67" si="16">B60/154</f>
        <v>0.11038961038961038</v>
      </c>
      <c r="D60" s="790">
        <v>4.5199999999999996</v>
      </c>
      <c r="E60" s="790">
        <f t="shared" si="15"/>
        <v>76.839999999999989</v>
      </c>
      <c r="F60" s="791">
        <v>1</v>
      </c>
      <c r="G60" s="790">
        <f t="shared" si="2"/>
        <v>76.84</v>
      </c>
      <c r="H60" s="790">
        <f t="shared" si="3"/>
        <v>18.13</v>
      </c>
      <c r="I60" s="792">
        <f t="shared" si="6"/>
        <v>94.97</v>
      </c>
    </row>
    <row r="61" spans="1:9" x14ac:dyDescent="0.25">
      <c r="A61" s="875" t="s">
        <v>424</v>
      </c>
      <c r="B61" s="450">
        <v>2</v>
      </c>
      <c r="C61" s="790">
        <f t="shared" si="16"/>
        <v>1.2987012987012988E-2</v>
      </c>
      <c r="D61" s="790">
        <v>4.5199999999999996</v>
      </c>
      <c r="E61" s="790">
        <f t="shared" si="15"/>
        <v>9.0399999999999991</v>
      </c>
      <c r="F61" s="791">
        <v>1</v>
      </c>
      <c r="G61" s="790">
        <f t="shared" si="2"/>
        <v>9.0399999999999991</v>
      </c>
      <c r="H61" s="790">
        <f t="shared" si="3"/>
        <v>2.13</v>
      </c>
      <c r="I61" s="792">
        <f t="shared" si="6"/>
        <v>11.169999999999998</v>
      </c>
    </row>
    <row r="62" spans="1:9" x14ac:dyDescent="0.25">
      <c r="A62" s="875" t="s">
        <v>425</v>
      </c>
      <c r="B62" s="450">
        <v>4</v>
      </c>
      <c r="C62" s="790">
        <f t="shared" si="16"/>
        <v>2.5974025974025976E-2</v>
      </c>
      <c r="D62" s="790">
        <v>4.5199999999999996</v>
      </c>
      <c r="E62" s="790">
        <f t="shared" si="15"/>
        <v>18.079999999999998</v>
      </c>
      <c r="F62" s="791">
        <v>1</v>
      </c>
      <c r="G62" s="790">
        <f t="shared" si="2"/>
        <v>18.079999999999998</v>
      </c>
      <c r="H62" s="790">
        <f t="shared" si="3"/>
        <v>4.2699999999999996</v>
      </c>
      <c r="I62" s="792">
        <f t="shared" si="6"/>
        <v>22.349999999999998</v>
      </c>
    </row>
    <row r="63" spans="1:9" x14ac:dyDescent="0.25">
      <c r="A63" s="875" t="s">
        <v>426</v>
      </c>
      <c r="B63" s="450">
        <v>8</v>
      </c>
      <c r="C63" s="790">
        <f t="shared" si="16"/>
        <v>5.1948051948051951E-2</v>
      </c>
      <c r="D63" s="790">
        <v>4.5199999999999996</v>
      </c>
      <c r="E63" s="790">
        <f t="shared" si="15"/>
        <v>36.159999999999997</v>
      </c>
      <c r="F63" s="791">
        <v>1</v>
      </c>
      <c r="G63" s="790">
        <f t="shared" si="2"/>
        <v>36.159999999999997</v>
      </c>
      <c r="H63" s="790">
        <f t="shared" si="3"/>
        <v>8.5299999999999994</v>
      </c>
      <c r="I63" s="792">
        <f t="shared" si="6"/>
        <v>44.69</v>
      </c>
    </row>
    <row r="64" spans="1:9" x14ac:dyDescent="0.25">
      <c r="A64" s="875" t="s">
        <v>427</v>
      </c>
      <c r="B64" s="450">
        <v>68</v>
      </c>
      <c r="C64" s="790">
        <f t="shared" si="16"/>
        <v>0.44155844155844154</v>
      </c>
      <c r="D64" s="790">
        <v>4.46</v>
      </c>
      <c r="E64" s="790">
        <f t="shared" si="15"/>
        <v>303.27999999999997</v>
      </c>
      <c r="F64" s="791">
        <v>1</v>
      </c>
      <c r="G64" s="790">
        <f t="shared" si="2"/>
        <v>303.27999999999997</v>
      </c>
      <c r="H64" s="790">
        <f t="shared" si="3"/>
        <v>71.540000000000006</v>
      </c>
      <c r="I64" s="792">
        <f t="shared" si="6"/>
        <v>374.82</v>
      </c>
    </row>
    <row r="65" spans="1:9" x14ac:dyDescent="0.25">
      <c r="A65" s="875" t="s">
        <v>428</v>
      </c>
      <c r="B65" s="450">
        <v>108</v>
      </c>
      <c r="C65" s="790">
        <f t="shared" si="16"/>
        <v>0.70129870129870131</v>
      </c>
      <c r="D65" s="790">
        <v>4.46</v>
      </c>
      <c r="E65" s="790">
        <f t="shared" si="15"/>
        <v>481.68</v>
      </c>
      <c r="F65" s="791">
        <v>1</v>
      </c>
      <c r="G65" s="790">
        <f t="shared" si="2"/>
        <v>481.68</v>
      </c>
      <c r="H65" s="790">
        <f t="shared" si="3"/>
        <v>113.63</v>
      </c>
      <c r="I65" s="792">
        <f t="shared" si="6"/>
        <v>595.30999999999995</v>
      </c>
    </row>
    <row r="66" spans="1:9" x14ac:dyDescent="0.25">
      <c r="A66" s="875" t="s">
        <v>429</v>
      </c>
      <c r="B66" s="450">
        <v>24</v>
      </c>
      <c r="C66" s="790">
        <f t="shared" si="16"/>
        <v>0.15584415584415584</v>
      </c>
      <c r="D66" s="790">
        <v>4.46</v>
      </c>
      <c r="E66" s="790">
        <f t="shared" si="15"/>
        <v>107.03999999999999</v>
      </c>
      <c r="F66" s="791">
        <v>1</v>
      </c>
      <c r="G66" s="790">
        <f t="shared" ref="G66:G72" si="17">ROUND(E66*F66,2)</f>
        <v>107.04</v>
      </c>
      <c r="H66" s="790">
        <f t="shared" ref="H66:H72" si="18">ROUND(G66*0.2359,2)</f>
        <v>25.25</v>
      </c>
      <c r="I66" s="792">
        <f t="shared" si="6"/>
        <v>132.29000000000002</v>
      </c>
    </row>
    <row r="67" spans="1:9" x14ac:dyDescent="0.25">
      <c r="A67" s="875" t="s">
        <v>430</v>
      </c>
      <c r="B67" s="450">
        <v>100</v>
      </c>
      <c r="C67" s="790">
        <f t="shared" si="16"/>
        <v>0.64935064935064934</v>
      </c>
      <c r="D67" s="790">
        <v>4.46</v>
      </c>
      <c r="E67" s="790">
        <f t="shared" si="15"/>
        <v>446</v>
      </c>
      <c r="F67" s="791">
        <v>1</v>
      </c>
      <c r="G67" s="790">
        <f t="shared" si="17"/>
        <v>446</v>
      </c>
      <c r="H67" s="790">
        <f t="shared" si="18"/>
        <v>105.21</v>
      </c>
      <c r="I67" s="792">
        <f t="shared" ref="I67" si="19">G67+H67</f>
        <v>551.21</v>
      </c>
    </row>
    <row r="68" spans="1:9" x14ac:dyDescent="0.25">
      <c r="A68" s="875" t="s">
        <v>432</v>
      </c>
      <c r="B68" s="877">
        <v>10</v>
      </c>
      <c r="C68" s="867">
        <f t="shared" ref="C68:C72" si="20">B68/154</f>
        <v>6.4935064935064929E-2</v>
      </c>
      <c r="D68" s="867">
        <v>4.46</v>
      </c>
      <c r="E68" s="867">
        <f t="shared" ref="E68:E71" si="21">D68*B68</f>
        <v>44.6</v>
      </c>
      <c r="F68" s="868">
        <v>1</v>
      </c>
      <c r="G68" s="790">
        <f t="shared" si="17"/>
        <v>44.6</v>
      </c>
      <c r="H68" s="790">
        <f t="shared" si="18"/>
        <v>10.52</v>
      </c>
      <c r="I68" s="869">
        <f t="shared" ref="I68:I72" si="22">G68+H68</f>
        <v>55.120000000000005</v>
      </c>
    </row>
    <row r="69" spans="1:9" x14ac:dyDescent="0.25">
      <c r="A69" s="875" t="s">
        <v>431</v>
      </c>
      <c r="B69" s="877">
        <v>4</v>
      </c>
      <c r="C69" s="867">
        <f t="shared" si="20"/>
        <v>2.5974025974025976E-2</v>
      </c>
      <c r="D69" s="867">
        <v>4.46</v>
      </c>
      <c r="E69" s="867">
        <f t="shared" si="21"/>
        <v>17.84</v>
      </c>
      <c r="F69" s="868">
        <v>1</v>
      </c>
      <c r="G69" s="790">
        <f t="shared" si="17"/>
        <v>17.84</v>
      </c>
      <c r="H69" s="790">
        <f t="shared" si="18"/>
        <v>4.21</v>
      </c>
      <c r="I69" s="869">
        <f t="shared" si="22"/>
        <v>22.05</v>
      </c>
    </row>
    <row r="70" spans="1:9" x14ac:dyDescent="0.25">
      <c r="A70" s="875" t="s">
        <v>432</v>
      </c>
      <c r="B70" s="877">
        <v>96</v>
      </c>
      <c r="C70" s="867">
        <f t="shared" si="20"/>
        <v>0.62337662337662336</v>
      </c>
      <c r="D70" s="867">
        <v>4.46</v>
      </c>
      <c r="E70" s="867">
        <f t="shared" si="21"/>
        <v>428.15999999999997</v>
      </c>
      <c r="F70" s="868">
        <v>1</v>
      </c>
      <c r="G70" s="790">
        <f t="shared" si="17"/>
        <v>428.16</v>
      </c>
      <c r="H70" s="790">
        <f t="shared" si="18"/>
        <v>101</v>
      </c>
      <c r="I70" s="869">
        <f t="shared" si="22"/>
        <v>529.16000000000008</v>
      </c>
    </row>
    <row r="71" spans="1:9" x14ac:dyDescent="0.25">
      <c r="A71" s="875" t="s">
        <v>433</v>
      </c>
      <c r="B71" s="877">
        <v>111.955</v>
      </c>
      <c r="C71" s="867">
        <f t="shared" si="20"/>
        <v>0.72698051948051945</v>
      </c>
      <c r="D71" s="867">
        <v>4.55</v>
      </c>
      <c r="E71" s="867">
        <f t="shared" si="21"/>
        <v>509.39524999999998</v>
      </c>
      <c r="F71" s="868">
        <v>1</v>
      </c>
      <c r="G71" s="790">
        <f t="shared" si="17"/>
        <v>509.4</v>
      </c>
      <c r="H71" s="790">
        <f t="shared" si="18"/>
        <v>120.17</v>
      </c>
      <c r="I71" s="869">
        <f t="shared" si="22"/>
        <v>629.56999999999994</v>
      </c>
    </row>
    <row r="72" spans="1:9" ht="17.25" thickBot="1" x14ac:dyDescent="0.3">
      <c r="A72" s="876" t="s">
        <v>434</v>
      </c>
      <c r="B72" s="878">
        <v>6</v>
      </c>
      <c r="C72" s="870">
        <f t="shared" si="20"/>
        <v>3.896103896103896E-2</v>
      </c>
      <c r="D72" s="870">
        <v>4.46</v>
      </c>
      <c r="E72" s="870">
        <f t="shared" ref="E72" si="23">D72*B72</f>
        <v>26.759999999999998</v>
      </c>
      <c r="F72" s="871">
        <v>1</v>
      </c>
      <c r="G72" s="797">
        <f t="shared" si="17"/>
        <v>26.76</v>
      </c>
      <c r="H72" s="797">
        <f t="shared" si="18"/>
        <v>6.31</v>
      </c>
      <c r="I72" s="872">
        <f t="shared" si="22"/>
        <v>33.07</v>
      </c>
    </row>
    <row r="74" spans="1:9" hidden="1" x14ac:dyDescent="0.25"/>
    <row r="75" spans="1:9" hidden="1" x14ac:dyDescent="0.25"/>
    <row r="76" spans="1:9" hidden="1" x14ac:dyDescent="0.25"/>
    <row r="77" spans="1:9" hidden="1" x14ac:dyDescent="0.25"/>
    <row r="78" spans="1:9" hidden="1" x14ac:dyDescent="0.25"/>
  </sheetData>
  <mergeCells count="3">
    <mergeCell ref="A2:I2"/>
    <mergeCell ref="A6:A7"/>
    <mergeCell ref="B6:I6"/>
  </mergeCells>
  <pageMargins left="0.31496062992125984" right="0.31496062992125984" top="0.55118110236220474" bottom="0.35433070866141736" header="0.31496062992125984" footer="0.31496062992125984"/>
  <pageSetup paperSize="9" scale="4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3D8EA-2D8D-4C28-B2DF-82231C9B34AC}">
  <sheetPr>
    <tabColor theme="9" tint="0.59999389629810485"/>
  </sheetPr>
  <dimension ref="A1:I144"/>
  <sheetViews>
    <sheetView zoomScale="80" zoomScaleNormal="80" zoomScaleSheetLayoutView="80" workbookViewId="0">
      <selection activeCell="M7" sqref="M7"/>
    </sheetView>
  </sheetViews>
  <sheetFormatPr defaultColWidth="9.140625" defaultRowHeight="16.5" x14ac:dyDescent="0.25"/>
  <cols>
    <col min="1" max="1" width="84.7109375" style="736" customWidth="1"/>
    <col min="2" max="2" width="16.42578125" style="736" customWidth="1"/>
    <col min="3" max="3" width="18.28515625" style="736" customWidth="1"/>
    <col min="4" max="4" width="15" style="736" customWidth="1"/>
    <col min="5" max="5" width="17.42578125" style="736" customWidth="1"/>
    <col min="6" max="6" width="10.42578125" style="59" customWidth="1"/>
    <col min="7" max="8" width="15.140625" style="59" customWidth="1"/>
    <col min="9" max="9" width="15.140625" style="736" customWidth="1"/>
    <col min="10" max="16384" width="9.140625" style="736"/>
  </cols>
  <sheetData>
    <row r="1" spans="1:9" x14ac:dyDescent="0.25">
      <c r="I1" s="1345" t="s">
        <v>2635</v>
      </c>
    </row>
    <row r="2" spans="1:9" s="7" customFormat="1" ht="38.25" customHeight="1" x14ac:dyDescent="0.25">
      <c r="A2" s="1259" t="s">
        <v>2152</v>
      </c>
      <c r="B2" s="1259"/>
      <c r="C2" s="1259"/>
      <c r="D2" s="1259"/>
      <c r="E2" s="1259"/>
      <c r="F2" s="1259"/>
      <c r="G2" s="1259"/>
      <c r="H2" s="1259"/>
      <c r="I2" s="1259"/>
    </row>
    <row r="4" spans="1:9" x14ac:dyDescent="0.25">
      <c r="A4" s="736" t="s">
        <v>528</v>
      </c>
    </row>
    <row r="5" spans="1:9" ht="20.25" customHeight="1" thickBot="1" x14ac:dyDescent="0.3">
      <c r="A5" s="767"/>
      <c r="B5" s="31"/>
      <c r="C5" s="31"/>
      <c r="D5" s="31"/>
      <c r="E5" s="31"/>
      <c r="F5" s="1097"/>
      <c r="G5" s="1097"/>
      <c r="H5" s="1097"/>
      <c r="I5" s="31"/>
    </row>
    <row r="6" spans="1:9" x14ac:dyDescent="0.25">
      <c r="A6" s="1304"/>
      <c r="B6" s="1289" t="s">
        <v>529</v>
      </c>
      <c r="C6" s="1290"/>
      <c r="D6" s="1290"/>
      <c r="E6" s="1290"/>
      <c r="F6" s="1290"/>
      <c r="G6" s="1290"/>
      <c r="H6" s="1290"/>
      <c r="I6" s="1291"/>
    </row>
    <row r="7" spans="1:9" ht="153.75" customHeight="1" x14ac:dyDescent="0.25">
      <c r="A7" s="1305"/>
      <c r="B7" s="737" t="s">
        <v>16</v>
      </c>
      <c r="C7" s="738" t="s">
        <v>11</v>
      </c>
      <c r="D7" s="738" t="s">
        <v>12</v>
      </c>
      <c r="E7" s="738" t="s">
        <v>10</v>
      </c>
      <c r="F7" s="768" t="s">
        <v>2</v>
      </c>
      <c r="G7" s="768" t="s">
        <v>3</v>
      </c>
      <c r="H7" s="768" t="s">
        <v>4</v>
      </c>
      <c r="I7" s="739" t="s">
        <v>5</v>
      </c>
    </row>
    <row r="8" spans="1:9" x14ac:dyDescent="0.25">
      <c r="A8" s="804"/>
      <c r="B8" s="740">
        <v>1</v>
      </c>
      <c r="C8" s="741" t="s">
        <v>530</v>
      </c>
      <c r="D8" s="741">
        <v>3</v>
      </c>
      <c r="E8" s="741" t="s">
        <v>13</v>
      </c>
      <c r="F8" s="785">
        <v>5</v>
      </c>
      <c r="G8" s="785" t="s">
        <v>14</v>
      </c>
      <c r="H8" s="785" t="s">
        <v>531</v>
      </c>
      <c r="I8" s="742" t="s">
        <v>15</v>
      </c>
    </row>
    <row r="9" spans="1:9" s="79" customFormat="1" x14ac:dyDescent="0.25">
      <c r="A9" s="917" t="s">
        <v>0</v>
      </c>
      <c r="B9" s="1120">
        <f>B10+B126</f>
        <v>8080.4</v>
      </c>
      <c r="C9" s="1126">
        <f t="shared" ref="C9:I9" si="0">C10+C126</f>
        <v>55.56294089790557</v>
      </c>
      <c r="D9" s="1126"/>
      <c r="E9" s="1126"/>
      <c r="F9" s="1104"/>
      <c r="G9" s="1126">
        <f t="shared" si="0"/>
        <v>59870.060000000005</v>
      </c>
      <c r="H9" s="1126">
        <f t="shared" si="0"/>
        <v>13893.779999999999</v>
      </c>
      <c r="I9" s="1131">
        <f t="shared" si="0"/>
        <v>73763.839999999997</v>
      </c>
    </row>
    <row r="10" spans="1:9" s="79" customFormat="1" x14ac:dyDescent="0.25">
      <c r="A10" s="1098" t="s">
        <v>532</v>
      </c>
      <c r="B10" s="1121">
        <f>B11+B30+B69+B117</f>
        <v>8016.4</v>
      </c>
      <c r="C10" s="1127">
        <f>C11+C30+C69+C117</f>
        <v>55.115388450353123</v>
      </c>
      <c r="D10" s="1127"/>
      <c r="E10" s="1127"/>
      <c r="F10" s="1105"/>
      <c r="G10" s="1127">
        <f>G11+G30+G69+G117</f>
        <v>59393.770000000004</v>
      </c>
      <c r="H10" s="1127">
        <f>H11+H30+H69+H117</f>
        <v>13781.82</v>
      </c>
      <c r="I10" s="1132">
        <f>I11+I30+I69+I117</f>
        <v>73175.59</v>
      </c>
    </row>
    <row r="11" spans="1:9" s="80" customFormat="1" ht="33" x14ac:dyDescent="0.25">
      <c r="A11" s="435" t="s">
        <v>9</v>
      </c>
      <c r="B11" s="927">
        <f>SUM(B12:B29)</f>
        <v>1233.75</v>
      </c>
      <c r="C11" s="940">
        <f t="shared" ref="C11:I11" si="1">SUM(C12:C29)</f>
        <v>8.5068757789779781</v>
      </c>
      <c r="D11" s="940"/>
      <c r="E11" s="940"/>
      <c r="F11" s="1106"/>
      <c r="G11" s="940">
        <f t="shared" si="1"/>
        <v>15678.44</v>
      </c>
      <c r="H11" s="940">
        <f t="shared" si="1"/>
        <v>3621.9399999999996</v>
      </c>
      <c r="I11" s="942">
        <f t="shared" si="1"/>
        <v>19300.379999999997</v>
      </c>
    </row>
    <row r="12" spans="1:9" s="80" customFormat="1" x14ac:dyDescent="0.25">
      <c r="A12" s="1099" t="s">
        <v>533</v>
      </c>
      <c r="B12" s="1122">
        <v>10</v>
      </c>
      <c r="C12" s="1107">
        <f>B12/145</f>
        <v>6.8965517241379309E-2</v>
      </c>
      <c r="D12" s="1107">
        <v>2001</v>
      </c>
      <c r="E12" s="1107">
        <f>D12*C12</f>
        <v>138</v>
      </c>
      <c r="F12" s="1108">
        <v>1</v>
      </c>
      <c r="G12" s="1107">
        <f>ROUND(E12*F12,2)</f>
        <v>138</v>
      </c>
      <c r="H12" s="1109">
        <f>ROUND(G12*0.2077,2)</f>
        <v>28.66</v>
      </c>
      <c r="I12" s="1110">
        <f>H12+G12</f>
        <v>166.66</v>
      </c>
    </row>
    <row r="13" spans="1:9" s="80" customFormat="1" x14ac:dyDescent="0.25">
      <c r="A13" s="1099" t="s">
        <v>534</v>
      </c>
      <c r="B13" s="1122">
        <v>145</v>
      </c>
      <c r="C13" s="1107">
        <f t="shared" ref="C13:C28" si="2">B13/145</f>
        <v>1</v>
      </c>
      <c r="D13" s="1107">
        <v>2001</v>
      </c>
      <c r="E13" s="1107">
        <f t="shared" ref="E13:E29" si="3">D13*C13</f>
        <v>2001</v>
      </c>
      <c r="F13" s="1108">
        <v>1</v>
      </c>
      <c r="G13" s="1107">
        <f>ROUND(E13*F13,2)</f>
        <v>2001</v>
      </c>
      <c r="H13" s="1107">
        <f t="shared" ref="H13" si="4">ROUND(G13*0.2359,2)</f>
        <v>472.04</v>
      </c>
      <c r="I13" s="1110">
        <f t="shared" ref="I13:I29" si="5">H13+G13</f>
        <v>2473.04</v>
      </c>
    </row>
    <row r="14" spans="1:9" s="80" customFormat="1" x14ac:dyDescent="0.25">
      <c r="A14" s="1099" t="s">
        <v>535</v>
      </c>
      <c r="B14" s="1122">
        <v>89</v>
      </c>
      <c r="C14" s="1107">
        <f t="shared" si="2"/>
        <v>0.61379310344827587</v>
      </c>
      <c r="D14" s="1107">
        <v>2001</v>
      </c>
      <c r="E14" s="1107">
        <f t="shared" si="3"/>
        <v>1228.2</v>
      </c>
      <c r="F14" s="1108">
        <v>1</v>
      </c>
      <c r="G14" s="1107">
        <f t="shared" ref="G14:G75" si="6">ROUND(E14*F14,2)</f>
        <v>1228.2</v>
      </c>
      <c r="H14" s="1109">
        <f>ROUND(G14*0.2077,2)</f>
        <v>255.1</v>
      </c>
      <c r="I14" s="1110">
        <f t="shared" si="5"/>
        <v>1483.3</v>
      </c>
    </row>
    <row r="15" spans="1:9" s="80" customFormat="1" x14ac:dyDescent="0.25">
      <c r="A15" s="1099" t="s">
        <v>536</v>
      </c>
      <c r="B15" s="1122">
        <v>89</v>
      </c>
      <c r="C15" s="1107">
        <f t="shared" si="2"/>
        <v>0.61379310344827587</v>
      </c>
      <c r="D15" s="1107">
        <v>1659</v>
      </c>
      <c r="E15" s="1107">
        <f t="shared" si="3"/>
        <v>1018.2827586206897</v>
      </c>
      <c r="F15" s="1108">
        <v>1</v>
      </c>
      <c r="G15" s="1107">
        <f t="shared" si="6"/>
        <v>1018.28</v>
      </c>
      <c r="H15" s="1107">
        <f t="shared" ref="H15:H75" si="7">ROUND(G15*0.2359,2)</f>
        <v>240.21</v>
      </c>
      <c r="I15" s="1110">
        <f t="shared" si="5"/>
        <v>1258.49</v>
      </c>
    </row>
    <row r="16" spans="1:9" s="80" customFormat="1" x14ac:dyDescent="0.25">
      <c r="A16" s="1099" t="s">
        <v>537</v>
      </c>
      <c r="B16" s="1122">
        <v>56</v>
      </c>
      <c r="C16" s="1107">
        <f t="shared" si="2"/>
        <v>0.38620689655172413</v>
      </c>
      <c r="D16" s="1107">
        <v>2001</v>
      </c>
      <c r="E16" s="1107">
        <f t="shared" si="3"/>
        <v>772.8</v>
      </c>
      <c r="F16" s="1108">
        <v>1</v>
      </c>
      <c r="G16" s="1107">
        <f t="shared" si="6"/>
        <v>772.8</v>
      </c>
      <c r="H16" s="1107">
        <f t="shared" si="7"/>
        <v>182.3</v>
      </c>
      <c r="I16" s="1110">
        <f t="shared" si="5"/>
        <v>955.09999999999991</v>
      </c>
    </row>
    <row r="17" spans="1:9" s="80" customFormat="1" x14ac:dyDescent="0.25">
      <c r="A17" s="1099" t="s">
        <v>538</v>
      </c>
      <c r="B17" s="1122">
        <v>118</v>
      </c>
      <c r="C17" s="1107">
        <f t="shared" si="2"/>
        <v>0.81379310344827582</v>
      </c>
      <c r="D17" s="1107">
        <v>1659</v>
      </c>
      <c r="E17" s="1107">
        <f t="shared" si="3"/>
        <v>1350.0827586206897</v>
      </c>
      <c r="F17" s="1108">
        <v>1</v>
      </c>
      <c r="G17" s="1107">
        <f t="shared" si="6"/>
        <v>1350.08</v>
      </c>
      <c r="H17" s="1109">
        <f>ROUND(G17*0.2077,2)</f>
        <v>280.41000000000003</v>
      </c>
      <c r="I17" s="1110">
        <f t="shared" si="5"/>
        <v>1630.49</v>
      </c>
    </row>
    <row r="18" spans="1:9" s="80" customFormat="1" x14ac:dyDescent="0.25">
      <c r="A18" s="1099" t="s">
        <v>539</v>
      </c>
      <c r="B18" s="1122">
        <v>12</v>
      </c>
      <c r="C18" s="1107">
        <f t="shared" si="2"/>
        <v>8.2758620689655171E-2</v>
      </c>
      <c r="D18" s="1107">
        <v>1831</v>
      </c>
      <c r="E18" s="1107">
        <f t="shared" si="3"/>
        <v>151.53103448275863</v>
      </c>
      <c r="F18" s="1108">
        <v>1</v>
      </c>
      <c r="G18" s="1107">
        <f t="shared" si="6"/>
        <v>151.53</v>
      </c>
      <c r="H18" s="1107">
        <f t="shared" si="7"/>
        <v>35.75</v>
      </c>
      <c r="I18" s="1110">
        <f t="shared" si="5"/>
        <v>187.28</v>
      </c>
    </row>
    <row r="19" spans="1:9" s="80" customFormat="1" x14ac:dyDescent="0.25">
      <c r="A19" s="1099" t="s">
        <v>540</v>
      </c>
      <c r="B19" s="1122">
        <v>112.75</v>
      </c>
      <c r="C19" s="1107">
        <f t="shared" si="2"/>
        <v>0.77758620689655178</v>
      </c>
      <c r="D19" s="1107">
        <v>2001</v>
      </c>
      <c r="E19" s="1107">
        <f t="shared" si="3"/>
        <v>1555.95</v>
      </c>
      <c r="F19" s="1108">
        <v>1</v>
      </c>
      <c r="G19" s="1107">
        <f t="shared" si="6"/>
        <v>1555.95</v>
      </c>
      <c r="H19" s="1107">
        <f t="shared" si="7"/>
        <v>367.05</v>
      </c>
      <c r="I19" s="1110">
        <f t="shared" si="5"/>
        <v>1923</v>
      </c>
    </row>
    <row r="20" spans="1:9" s="80" customFormat="1" x14ac:dyDescent="0.25">
      <c r="A20" s="1099" t="s">
        <v>541</v>
      </c>
      <c r="B20" s="1122">
        <v>35</v>
      </c>
      <c r="C20" s="1107">
        <f t="shared" si="2"/>
        <v>0.2413793103448276</v>
      </c>
      <c r="D20" s="1107">
        <v>1831</v>
      </c>
      <c r="E20" s="1107">
        <f t="shared" si="3"/>
        <v>441.9655172413793</v>
      </c>
      <c r="F20" s="1108">
        <v>1</v>
      </c>
      <c r="G20" s="1107">
        <f t="shared" si="6"/>
        <v>441.97</v>
      </c>
      <c r="H20" s="1107">
        <f t="shared" si="7"/>
        <v>104.26</v>
      </c>
      <c r="I20" s="1110">
        <f t="shared" si="5"/>
        <v>546.23</v>
      </c>
    </row>
    <row r="21" spans="1:9" s="80" customFormat="1" x14ac:dyDescent="0.25">
      <c r="A21" s="1099" t="s">
        <v>542</v>
      </c>
      <c r="B21" s="1122">
        <v>36</v>
      </c>
      <c r="C21" s="1107">
        <f t="shared" si="2"/>
        <v>0.24827586206896551</v>
      </c>
      <c r="D21" s="1107">
        <v>1831</v>
      </c>
      <c r="E21" s="1107">
        <f t="shared" si="3"/>
        <v>454.59310344827588</v>
      </c>
      <c r="F21" s="1108">
        <v>1</v>
      </c>
      <c r="G21" s="1107">
        <f t="shared" si="6"/>
        <v>454.59</v>
      </c>
      <c r="H21" s="1107">
        <f t="shared" si="7"/>
        <v>107.24</v>
      </c>
      <c r="I21" s="1110">
        <f t="shared" si="5"/>
        <v>561.82999999999993</v>
      </c>
    </row>
    <row r="22" spans="1:9" s="80" customFormat="1" x14ac:dyDescent="0.25">
      <c r="A22" s="1099" t="s">
        <v>543</v>
      </c>
      <c r="B22" s="1122">
        <v>72</v>
      </c>
      <c r="C22" s="1107">
        <f t="shared" si="2"/>
        <v>0.49655172413793103</v>
      </c>
      <c r="D22" s="1107">
        <v>1831</v>
      </c>
      <c r="E22" s="1107">
        <f t="shared" si="3"/>
        <v>909.18620689655177</v>
      </c>
      <c r="F22" s="1108">
        <v>1</v>
      </c>
      <c r="G22" s="1107">
        <f t="shared" si="6"/>
        <v>909.19</v>
      </c>
      <c r="H22" s="1107">
        <f t="shared" si="7"/>
        <v>214.48</v>
      </c>
      <c r="I22" s="1110">
        <f t="shared" si="5"/>
        <v>1123.67</v>
      </c>
    </row>
    <row r="23" spans="1:9" s="80" customFormat="1" x14ac:dyDescent="0.25">
      <c r="A23" s="1099" t="s">
        <v>544</v>
      </c>
      <c r="B23" s="1122">
        <v>48</v>
      </c>
      <c r="C23" s="1107">
        <f t="shared" si="2"/>
        <v>0.33103448275862069</v>
      </c>
      <c r="D23" s="1107">
        <v>1831</v>
      </c>
      <c r="E23" s="1107">
        <f t="shared" si="3"/>
        <v>606.12413793103451</v>
      </c>
      <c r="F23" s="1108">
        <v>1</v>
      </c>
      <c r="G23" s="1107">
        <f t="shared" si="6"/>
        <v>606.12</v>
      </c>
      <c r="H23" s="1107">
        <f t="shared" si="7"/>
        <v>142.97999999999999</v>
      </c>
      <c r="I23" s="1110">
        <f t="shared" si="5"/>
        <v>749.1</v>
      </c>
    </row>
    <row r="24" spans="1:9" s="80" customFormat="1" x14ac:dyDescent="0.25">
      <c r="A24" s="1099" t="s">
        <v>545</v>
      </c>
      <c r="B24" s="1122">
        <v>48</v>
      </c>
      <c r="C24" s="1107">
        <f t="shared" si="2"/>
        <v>0.33103448275862069</v>
      </c>
      <c r="D24" s="1107">
        <v>1831</v>
      </c>
      <c r="E24" s="1107">
        <f t="shared" si="3"/>
        <v>606.12413793103451</v>
      </c>
      <c r="F24" s="1108">
        <v>1</v>
      </c>
      <c r="G24" s="1107">
        <f t="shared" si="6"/>
        <v>606.12</v>
      </c>
      <c r="H24" s="1107">
        <f t="shared" si="7"/>
        <v>142.97999999999999</v>
      </c>
      <c r="I24" s="1110">
        <f t="shared" si="5"/>
        <v>749.1</v>
      </c>
    </row>
    <row r="25" spans="1:9" s="80" customFormat="1" x14ac:dyDescent="0.25">
      <c r="A25" s="1099" t="s">
        <v>546</v>
      </c>
      <c r="B25" s="1122">
        <v>145</v>
      </c>
      <c r="C25" s="1107">
        <f t="shared" si="2"/>
        <v>1</v>
      </c>
      <c r="D25" s="1107">
        <v>1831</v>
      </c>
      <c r="E25" s="1107">
        <f t="shared" si="3"/>
        <v>1831</v>
      </c>
      <c r="F25" s="1108">
        <v>1</v>
      </c>
      <c r="G25" s="1107">
        <f t="shared" si="6"/>
        <v>1831</v>
      </c>
      <c r="H25" s="1107">
        <f t="shared" si="7"/>
        <v>431.93</v>
      </c>
      <c r="I25" s="1110">
        <f t="shared" si="5"/>
        <v>2262.9299999999998</v>
      </c>
    </row>
    <row r="26" spans="1:9" s="80" customFormat="1" x14ac:dyDescent="0.25">
      <c r="A26" s="1099" t="s">
        <v>547</v>
      </c>
      <c r="B26" s="1122">
        <v>145</v>
      </c>
      <c r="C26" s="1107">
        <f t="shared" si="2"/>
        <v>1</v>
      </c>
      <c r="D26" s="1107">
        <v>1831</v>
      </c>
      <c r="E26" s="1107">
        <f t="shared" si="3"/>
        <v>1831</v>
      </c>
      <c r="F26" s="1108">
        <v>1</v>
      </c>
      <c r="G26" s="1107">
        <f t="shared" si="6"/>
        <v>1831</v>
      </c>
      <c r="H26" s="1107">
        <f t="shared" si="7"/>
        <v>431.93</v>
      </c>
      <c r="I26" s="1110">
        <f t="shared" si="5"/>
        <v>2262.9299999999998</v>
      </c>
    </row>
    <row r="27" spans="1:9" s="80" customFormat="1" x14ac:dyDescent="0.25">
      <c r="A27" s="1099" t="s">
        <v>548</v>
      </c>
      <c r="B27" s="1122">
        <v>43</v>
      </c>
      <c r="C27" s="1107">
        <f t="shared" si="2"/>
        <v>0.29655172413793102</v>
      </c>
      <c r="D27" s="1107">
        <v>1548</v>
      </c>
      <c r="E27" s="1107">
        <f t="shared" si="3"/>
        <v>459.0620689655172</v>
      </c>
      <c r="F27" s="1108">
        <v>1</v>
      </c>
      <c r="G27" s="1107">
        <f t="shared" si="6"/>
        <v>459.06</v>
      </c>
      <c r="H27" s="1107">
        <f t="shared" si="7"/>
        <v>108.29</v>
      </c>
      <c r="I27" s="1110">
        <f t="shared" si="5"/>
        <v>567.35</v>
      </c>
    </row>
    <row r="28" spans="1:9" s="80" customFormat="1" x14ac:dyDescent="0.25">
      <c r="A28" s="1099" t="s">
        <v>549</v>
      </c>
      <c r="B28" s="1122">
        <v>28</v>
      </c>
      <c r="C28" s="1107">
        <f t="shared" si="2"/>
        <v>0.19310344827586207</v>
      </c>
      <c r="D28" s="1107">
        <v>1548</v>
      </c>
      <c r="E28" s="1107">
        <f t="shared" si="3"/>
        <v>298.92413793103447</v>
      </c>
      <c r="F28" s="1108">
        <v>1</v>
      </c>
      <c r="G28" s="1107">
        <f t="shared" si="6"/>
        <v>298.92</v>
      </c>
      <c r="H28" s="1107">
        <f t="shared" si="7"/>
        <v>70.52</v>
      </c>
      <c r="I28" s="1110">
        <f t="shared" si="5"/>
        <v>369.44</v>
      </c>
    </row>
    <row r="29" spans="1:9" s="80" customFormat="1" x14ac:dyDescent="0.25">
      <c r="A29" s="1099" t="s">
        <v>451</v>
      </c>
      <c r="B29" s="1122">
        <v>2</v>
      </c>
      <c r="C29" s="1107">
        <f>B29/166</f>
        <v>1.2048192771084338E-2</v>
      </c>
      <c r="D29" s="1107">
        <v>2044.11</v>
      </c>
      <c r="E29" s="1107">
        <f t="shared" si="3"/>
        <v>24.627831325301205</v>
      </c>
      <c r="F29" s="1108">
        <v>1</v>
      </c>
      <c r="G29" s="1107">
        <f t="shared" si="6"/>
        <v>24.63</v>
      </c>
      <c r="H29" s="1107">
        <f t="shared" si="7"/>
        <v>5.81</v>
      </c>
      <c r="I29" s="1110">
        <f t="shared" si="5"/>
        <v>30.439999999999998</v>
      </c>
    </row>
    <row r="30" spans="1:9" s="80" customFormat="1" ht="33" x14ac:dyDescent="0.25">
      <c r="A30" s="394" t="s">
        <v>7</v>
      </c>
      <c r="B30" s="1123">
        <f>SUM(B31:B68)</f>
        <v>2522.65</v>
      </c>
      <c r="C30" s="1128">
        <f>SUM(C31:C68)</f>
        <v>17.397586206896548</v>
      </c>
      <c r="D30" s="1128"/>
      <c r="E30" s="1128"/>
      <c r="F30" s="1111"/>
      <c r="G30" s="1128">
        <f>SUM(G31:G68)</f>
        <v>19866.989999999998</v>
      </c>
      <c r="H30" s="1128">
        <f>SUM(H31:H68)</f>
        <v>4655.87</v>
      </c>
      <c r="I30" s="1133">
        <f>SUM(I31:I68)</f>
        <v>24522.859999999993</v>
      </c>
    </row>
    <row r="31" spans="1:9" s="80" customFormat="1" x14ac:dyDescent="0.25">
      <c r="A31" s="1100" t="s">
        <v>550</v>
      </c>
      <c r="B31" s="1122">
        <v>2</v>
      </c>
      <c r="C31" s="1107">
        <f t="shared" ref="C31:C68" si="8">B31/145</f>
        <v>1.3793103448275862E-2</v>
      </c>
      <c r="D31" s="1107">
        <v>1081</v>
      </c>
      <c r="E31" s="1107">
        <f>D31*C31</f>
        <v>14.910344827586206</v>
      </c>
      <c r="F31" s="1108">
        <v>1</v>
      </c>
      <c r="G31" s="1107">
        <f t="shared" si="6"/>
        <v>14.91</v>
      </c>
      <c r="H31" s="1107">
        <f t="shared" si="7"/>
        <v>3.52</v>
      </c>
      <c r="I31" s="1110">
        <f t="shared" ref="I31:I68" si="9">H31+G31</f>
        <v>18.43</v>
      </c>
    </row>
    <row r="32" spans="1:9" s="80" customFormat="1" x14ac:dyDescent="0.25">
      <c r="A32" s="1100" t="s">
        <v>551</v>
      </c>
      <c r="B32" s="1122">
        <v>2</v>
      </c>
      <c r="C32" s="1107">
        <f t="shared" si="8"/>
        <v>1.3793103448275862E-2</v>
      </c>
      <c r="D32" s="1107">
        <v>1081</v>
      </c>
      <c r="E32" s="1107">
        <f t="shared" ref="E32:E68" si="10">D32*C32</f>
        <v>14.910344827586206</v>
      </c>
      <c r="F32" s="1108">
        <v>1</v>
      </c>
      <c r="G32" s="1107">
        <f t="shared" si="6"/>
        <v>14.91</v>
      </c>
      <c r="H32" s="1107">
        <f t="shared" si="7"/>
        <v>3.52</v>
      </c>
      <c r="I32" s="1110">
        <f t="shared" si="9"/>
        <v>18.43</v>
      </c>
    </row>
    <row r="33" spans="1:9" s="80" customFormat="1" x14ac:dyDescent="0.25">
      <c r="A33" s="1100" t="s">
        <v>552</v>
      </c>
      <c r="B33" s="1122">
        <v>7</v>
      </c>
      <c r="C33" s="1107">
        <f t="shared" si="8"/>
        <v>4.8275862068965517E-2</v>
      </c>
      <c r="D33" s="1107">
        <v>1065</v>
      </c>
      <c r="E33" s="1107">
        <f t="shared" si="10"/>
        <v>51.413793103448278</v>
      </c>
      <c r="F33" s="1108">
        <v>1</v>
      </c>
      <c r="G33" s="1107">
        <f t="shared" si="6"/>
        <v>51.41</v>
      </c>
      <c r="H33" s="1107">
        <f t="shared" si="7"/>
        <v>12.13</v>
      </c>
      <c r="I33" s="1110">
        <f t="shared" si="9"/>
        <v>63.54</v>
      </c>
    </row>
    <row r="34" spans="1:9" s="80" customFormat="1" x14ac:dyDescent="0.25">
      <c r="A34" s="1100" t="s">
        <v>553</v>
      </c>
      <c r="B34" s="1122">
        <v>10</v>
      </c>
      <c r="C34" s="1107">
        <f t="shared" si="8"/>
        <v>6.8965517241379309E-2</v>
      </c>
      <c r="D34" s="1107">
        <v>1081</v>
      </c>
      <c r="E34" s="1107">
        <f t="shared" si="10"/>
        <v>74.551724137931032</v>
      </c>
      <c r="F34" s="1108">
        <v>1</v>
      </c>
      <c r="G34" s="1107">
        <f t="shared" si="6"/>
        <v>74.55</v>
      </c>
      <c r="H34" s="1107">
        <f t="shared" si="7"/>
        <v>17.59</v>
      </c>
      <c r="I34" s="1110">
        <f t="shared" si="9"/>
        <v>92.14</v>
      </c>
    </row>
    <row r="35" spans="1:9" s="80" customFormat="1" x14ac:dyDescent="0.25">
      <c r="A35" s="1100" t="s">
        <v>554</v>
      </c>
      <c r="B35" s="1122">
        <v>5</v>
      </c>
      <c r="C35" s="1107">
        <f t="shared" si="8"/>
        <v>3.4482758620689655E-2</v>
      </c>
      <c r="D35" s="1107">
        <v>1130</v>
      </c>
      <c r="E35" s="1107">
        <f t="shared" si="10"/>
        <v>38.96551724137931</v>
      </c>
      <c r="F35" s="1108">
        <v>1</v>
      </c>
      <c r="G35" s="1107">
        <f t="shared" si="6"/>
        <v>38.97</v>
      </c>
      <c r="H35" s="1107">
        <f t="shared" si="7"/>
        <v>9.19</v>
      </c>
      <c r="I35" s="1110">
        <f t="shared" si="9"/>
        <v>48.16</v>
      </c>
    </row>
    <row r="36" spans="1:9" s="80" customFormat="1" x14ac:dyDescent="0.25">
      <c r="A36" s="1100" t="s">
        <v>555</v>
      </c>
      <c r="B36" s="1122">
        <v>10</v>
      </c>
      <c r="C36" s="1107">
        <f t="shared" si="8"/>
        <v>6.8965517241379309E-2</v>
      </c>
      <c r="D36" s="1107">
        <v>961</v>
      </c>
      <c r="E36" s="1107">
        <f t="shared" si="10"/>
        <v>66.275862068965523</v>
      </c>
      <c r="F36" s="1108">
        <v>1</v>
      </c>
      <c r="G36" s="1107">
        <f t="shared" si="6"/>
        <v>66.28</v>
      </c>
      <c r="H36" s="1107">
        <f t="shared" si="7"/>
        <v>15.64</v>
      </c>
      <c r="I36" s="1110">
        <f t="shared" si="9"/>
        <v>81.92</v>
      </c>
    </row>
    <row r="37" spans="1:9" s="80" customFormat="1" x14ac:dyDescent="0.25">
      <c r="A37" s="1100" t="s">
        <v>556</v>
      </c>
      <c r="B37" s="1122">
        <v>2</v>
      </c>
      <c r="C37" s="1107">
        <f t="shared" si="8"/>
        <v>1.3793103448275862E-2</v>
      </c>
      <c r="D37" s="1107">
        <v>961</v>
      </c>
      <c r="E37" s="1107">
        <f t="shared" si="10"/>
        <v>13.255172413793103</v>
      </c>
      <c r="F37" s="1108">
        <v>1</v>
      </c>
      <c r="G37" s="1107">
        <f t="shared" si="6"/>
        <v>13.26</v>
      </c>
      <c r="H37" s="1107">
        <f t="shared" si="7"/>
        <v>3.13</v>
      </c>
      <c r="I37" s="1110">
        <f t="shared" si="9"/>
        <v>16.39</v>
      </c>
    </row>
    <row r="38" spans="1:9" s="80" customFormat="1" x14ac:dyDescent="0.25">
      <c r="A38" s="1100" t="s">
        <v>557</v>
      </c>
      <c r="B38" s="1122">
        <v>32</v>
      </c>
      <c r="C38" s="1107">
        <f t="shared" si="8"/>
        <v>0.22068965517241379</v>
      </c>
      <c r="D38" s="1107">
        <v>1081</v>
      </c>
      <c r="E38" s="1107">
        <f t="shared" si="10"/>
        <v>238.5655172413793</v>
      </c>
      <c r="F38" s="1108">
        <v>1</v>
      </c>
      <c r="G38" s="1107">
        <f t="shared" si="6"/>
        <v>238.57</v>
      </c>
      <c r="H38" s="1107">
        <f t="shared" si="7"/>
        <v>56.28</v>
      </c>
      <c r="I38" s="1110">
        <f t="shared" si="9"/>
        <v>294.85000000000002</v>
      </c>
    </row>
    <row r="39" spans="1:9" s="80" customFormat="1" x14ac:dyDescent="0.25">
      <c r="A39" s="1100" t="s">
        <v>551</v>
      </c>
      <c r="B39" s="1122">
        <v>34.5</v>
      </c>
      <c r="C39" s="1107">
        <f t="shared" si="8"/>
        <v>0.23793103448275862</v>
      </c>
      <c r="D39" s="1107">
        <v>1081</v>
      </c>
      <c r="E39" s="1107">
        <f t="shared" si="10"/>
        <v>257.20344827586206</v>
      </c>
      <c r="F39" s="1108">
        <v>1</v>
      </c>
      <c r="G39" s="1107">
        <f t="shared" si="6"/>
        <v>257.2</v>
      </c>
      <c r="H39" s="1107">
        <f t="shared" si="7"/>
        <v>60.67</v>
      </c>
      <c r="I39" s="1110">
        <f t="shared" si="9"/>
        <v>317.87</v>
      </c>
    </row>
    <row r="40" spans="1:9" s="80" customFormat="1" x14ac:dyDescent="0.25">
      <c r="A40" s="1100" t="s">
        <v>552</v>
      </c>
      <c r="B40" s="1122">
        <v>34.5</v>
      </c>
      <c r="C40" s="1107">
        <f t="shared" si="8"/>
        <v>0.23793103448275862</v>
      </c>
      <c r="D40" s="1107">
        <v>1065</v>
      </c>
      <c r="E40" s="1107">
        <f t="shared" si="10"/>
        <v>253.39655172413794</v>
      </c>
      <c r="F40" s="1108">
        <v>1</v>
      </c>
      <c r="G40" s="1107">
        <f t="shared" si="6"/>
        <v>253.4</v>
      </c>
      <c r="H40" s="1107">
        <f t="shared" si="7"/>
        <v>59.78</v>
      </c>
      <c r="I40" s="1110">
        <f t="shared" si="9"/>
        <v>313.18</v>
      </c>
    </row>
    <row r="41" spans="1:9" s="80" customFormat="1" x14ac:dyDescent="0.25">
      <c r="A41" s="1100" t="s">
        <v>553</v>
      </c>
      <c r="B41" s="1122">
        <v>14.5</v>
      </c>
      <c r="C41" s="1107">
        <f t="shared" si="8"/>
        <v>0.1</v>
      </c>
      <c r="D41" s="1107">
        <v>1065</v>
      </c>
      <c r="E41" s="1107">
        <f t="shared" si="10"/>
        <v>106.5</v>
      </c>
      <c r="F41" s="1108">
        <v>1</v>
      </c>
      <c r="G41" s="1107">
        <f t="shared" si="6"/>
        <v>106.5</v>
      </c>
      <c r="H41" s="1107">
        <f t="shared" si="7"/>
        <v>25.12</v>
      </c>
      <c r="I41" s="1110">
        <f t="shared" si="9"/>
        <v>131.62</v>
      </c>
    </row>
    <row r="42" spans="1:9" s="80" customFormat="1" x14ac:dyDescent="0.25">
      <c r="A42" s="1100" t="s">
        <v>558</v>
      </c>
      <c r="B42" s="1122">
        <v>23.5</v>
      </c>
      <c r="C42" s="1107">
        <f t="shared" si="8"/>
        <v>0.16206896551724137</v>
      </c>
      <c r="D42" s="1107">
        <v>1081</v>
      </c>
      <c r="E42" s="1107">
        <f t="shared" si="10"/>
        <v>175.19655172413792</v>
      </c>
      <c r="F42" s="1108">
        <v>1</v>
      </c>
      <c r="G42" s="1107">
        <f t="shared" si="6"/>
        <v>175.2</v>
      </c>
      <c r="H42" s="1107">
        <f t="shared" si="7"/>
        <v>41.33</v>
      </c>
      <c r="I42" s="1110">
        <f t="shared" si="9"/>
        <v>216.52999999999997</v>
      </c>
    </row>
    <row r="43" spans="1:9" s="80" customFormat="1" x14ac:dyDescent="0.25">
      <c r="A43" s="1100" t="s">
        <v>559</v>
      </c>
      <c r="B43" s="1122">
        <v>5</v>
      </c>
      <c r="C43" s="1107">
        <f t="shared" si="8"/>
        <v>3.4482758620689655E-2</v>
      </c>
      <c r="D43" s="1107">
        <v>1282</v>
      </c>
      <c r="E43" s="1107">
        <f t="shared" si="10"/>
        <v>44.206896551724135</v>
      </c>
      <c r="F43" s="1108">
        <v>1</v>
      </c>
      <c r="G43" s="1107">
        <f t="shared" si="6"/>
        <v>44.21</v>
      </c>
      <c r="H43" s="1107">
        <f t="shared" si="7"/>
        <v>10.43</v>
      </c>
      <c r="I43" s="1110">
        <f t="shared" si="9"/>
        <v>54.64</v>
      </c>
    </row>
    <row r="44" spans="1:9" s="80" customFormat="1" x14ac:dyDescent="0.25">
      <c r="A44" s="1100" t="s">
        <v>560</v>
      </c>
      <c r="B44" s="1122">
        <v>40</v>
      </c>
      <c r="C44" s="1107">
        <f t="shared" si="8"/>
        <v>0.27586206896551724</v>
      </c>
      <c r="D44" s="1107">
        <v>1081</v>
      </c>
      <c r="E44" s="1107">
        <f t="shared" si="10"/>
        <v>298.20689655172413</v>
      </c>
      <c r="F44" s="1108">
        <v>1</v>
      </c>
      <c r="G44" s="1107">
        <f t="shared" si="6"/>
        <v>298.20999999999998</v>
      </c>
      <c r="H44" s="1107">
        <f t="shared" si="7"/>
        <v>70.349999999999994</v>
      </c>
      <c r="I44" s="1110">
        <f t="shared" si="9"/>
        <v>368.55999999999995</v>
      </c>
    </row>
    <row r="45" spans="1:9" s="80" customFormat="1" x14ac:dyDescent="0.25">
      <c r="A45" s="1100" t="s">
        <v>561</v>
      </c>
      <c r="B45" s="1122">
        <v>30</v>
      </c>
      <c r="C45" s="1107">
        <f t="shared" si="8"/>
        <v>0.20689655172413793</v>
      </c>
      <c r="D45" s="1107">
        <v>1065</v>
      </c>
      <c r="E45" s="1107">
        <f t="shared" si="10"/>
        <v>220.34482758620689</v>
      </c>
      <c r="F45" s="1108">
        <v>1</v>
      </c>
      <c r="G45" s="1107">
        <f t="shared" si="6"/>
        <v>220.34</v>
      </c>
      <c r="H45" s="1107">
        <f t="shared" si="7"/>
        <v>51.98</v>
      </c>
      <c r="I45" s="1110">
        <f t="shared" si="9"/>
        <v>272.32</v>
      </c>
    </row>
    <row r="46" spans="1:9" s="80" customFormat="1" x14ac:dyDescent="0.25">
      <c r="A46" s="1100" t="s">
        <v>562</v>
      </c>
      <c r="B46" s="1122">
        <v>26</v>
      </c>
      <c r="C46" s="1107">
        <f t="shared" si="8"/>
        <v>0.1793103448275862</v>
      </c>
      <c r="D46" s="1107">
        <v>1081</v>
      </c>
      <c r="E46" s="1107">
        <f t="shared" si="10"/>
        <v>193.83448275862068</v>
      </c>
      <c r="F46" s="1108">
        <v>1</v>
      </c>
      <c r="G46" s="1107">
        <f t="shared" si="6"/>
        <v>193.83</v>
      </c>
      <c r="H46" s="1107">
        <f t="shared" si="7"/>
        <v>45.72</v>
      </c>
      <c r="I46" s="1110">
        <f t="shared" si="9"/>
        <v>239.55</v>
      </c>
    </row>
    <row r="47" spans="1:9" s="80" customFormat="1" x14ac:dyDescent="0.25">
      <c r="A47" s="1100" t="s">
        <v>563</v>
      </c>
      <c r="B47" s="1122">
        <v>15</v>
      </c>
      <c r="C47" s="1107">
        <f t="shared" si="8"/>
        <v>0.10344827586206896</v>
      </c>
      <c r="D47" s="1107">
        <v>1065</v>
      </c>
      <c r="E47" s="1107">
        <f t="shared" si="10"/>
        <v>110.17241379310344</v>
      </c>
      <c r="F47" s="1108">
        <v>1</v>
      </c>
      <c r="G47" s="1107">
        <f t="shared" si="6"/>
        <v>110.17</v>
      </c>
      <c r="H47" s="1107">
        <f t="shared" si="7"/>
        <v>25.99</v>
      </c>
      <c r="I47" s="1110">
        <f t="shared" si="9"/>
        <v>136.16</v>
      </c>
    </row>
    <row r="48" spans="1:9" s="80" customFormat="1" x14ac:dyDescent="0.25">
      <c r="A48" s="1100" t="s">
        <v>564</v>
      </c>
      <c r="B48" s="1122">
        <v>23.5</v>
      </c>
      <c r="C48" s="1107">
        <f t="shared" si="8"/>
        <v>0.16206896551724137</v>
      </c>
      <c r="D48" s="1107">
        <v>1081</v>
      </c>
      <c r="E48" s="1107">
        <f t="shared" si="10"/>
        <v>175.19655172413792</v>
      </c>
      <c r="F48" s="1108">
        <v>1</v>
      </c>
      <c r="G48" s="1107">
        <f t="shared" si="6"/>
        <v>175.2</v>
      </c>
      <c r="H48" s="1107">
        <f t="shared" si="7"/>
        <v>41.33</v>
      </c>
      <c r="I48" s="1110">
        <f t="shared" si="9"/>
        <v>216.52999999999997</v>
      </c>
    </row>
    <row r="49" spans="1:9" s="80" customFormat="1" x14ac:dyDescent="0.25">
      <c r="A49" s="1100" t="s">
        <v>565</v>
      </c>
      <c r="B49" s="1122">
        <v>4</v>
      </c>
      <c r="C49" s="1107">
        <f t="shared" si="8"/>
        <v>2.7586206896551724E-2</v>
      </c>
      <c r="D49" s="1107">
        <v>1130</v>
      </c>
      <c r="E49" s="1107">
        <f t="shared" si="10"/>
        <v>31.172413793103448</v>
      </c>
      <c r="F49" s="1108">
        <v>1</v>
      </c>
      <c r="G49" s="1107">
        <f t="shared" si="6"/>
        <v>31.17</v>
      </c>
      <c r="H49" s="1107">
        <f t="shared" si="7"/>
        <v>7.35</v>
      </c>
      <c r="I49" s="1110">
        <f t="shared" si="9"/>
        <v>38.520000000000003</v>
      </c>
    </row>
    <row r="50" spans="1:9" s="80" customFormat="1" x14ac:dyDescent="0.25">
      <c r="A50" s="1100" t="s">
        <v>566</v>
      </c>
      <c r="B50" s="1122">
        <v>16.5</v>
      </c>
      <c r="C50" s="1107">
        <f t="shared" si="8"/>
        <v>0.11379310344827587</v>
      </c>
      <c r="D50" s="1107">
        <v>961</v>
      </c>
      <c r="E50" s="1107">
        <f t="shared" si="10"/>
        <v>109.35517241379311</v>
      </c>
      <c r="F50" s="1108">
        <v>1</v>
      </c>
      <c r="G50" s="1107">
        <f t="shared" si="6"/>
        <v>109.36</v>
      </c>
      <c r="H50" s="1107">
        <f t="shared" si="7"/>
        <v>25.8</v>
      </c>
      <c r="I50" s="1110">
        <f t="shared" si="9"/>
        <v>135.16</v>
      </c>
    </row>
    <row r="51" spans="1:9" s="80" customFormat="1" x14ac:dyDescent="0.25">
      <c r="A51" s="1100" t="s">
        <v>567</v>
      </c>
      <c r="B51" s="1122">
        <v>145</v>
      </c>
      <c r="C51" s="1107">
        <f t="shared" si="8"/>
        <v>1</v>
      </c>
      <c r="D51" s="1107">
        <v>1081</v>
      </c>
      <c r="E51" s="1107">
        <f t="shared" si="10"/>
        <v>1081</v>
      </c>
      <c r="F51" s="1108">
        <v>1</v>
      </c>
      <c r="G51" s="1107">
        <f t="shared" si="6"/>
        <v>1081</v>
      </c>
      <c r="H51" s="1107">
        <f t="shared" si="7"/>
        <v>255.01</v>
      </c>
      <c r="I51" s="1110">
        <f t="shared" si="9"/>
        <v>1336.01</v>
      </c>
    </row>
    <row r="52" spans="1:9" s="80" customFormat="1" x14ac:dyDescent="0.25">
      <c r="A52" s="1100" t="s">
        <v>551</v>
      </c>
      <c r="B52" s="1122">
        <v>145</v>
      </c>
      <c r="C52" s="1107">
        <f t="shared" si="8"/>
        <v>1</v>
      </c>
      <c r="D52" s="1107">
        <v>1260</v>
      </c>
      <c r="E52" s="1107">
        <f t="shared" si="10"/>
        <v>1260</v>
      </c>
      <c r="F52" s="1108">
        <v>1</v>
      </c>
      <c r="G52" s="1107">
        <f t="shared" si="6"/>
        <v>1260</v>
      </c>
      <c r="H52" s="1107">
        <f t="shared" si="7"/>
        <v>297.23</v>
      </c>
      <c r="I52" s="1110">
        <f t="shared" si="9"/>
        <v>1557.23</v>
      </c>
    </row>
    <row r="53" spans="1:9" s="80" customFormat="1" x14ac:dyDescent="0.25">
      <c r="A53" s="1100" t="s">
        <v>552</v>
      </c>
      <c r="B53" s="1122">
        <v>145</v>
      </c>
      <c r="C53" s="1107">
        <f t="shared" si="8"/>
        <v>1</v>
      </c>
      <c r="D53" s="1107">
        <v>1081</v>
      </c>
      <c r="E53" s="1107">
        <f t="shared" si="10"/>
        <v>1081</v>
      </c>
      <c r="F53" s="1108">
        <v>1</v>
      </c>
      <c r="G53" s="1107">
        <f t="shared" si="6"/>
        <v>1081</v>
      </c>
      <c r="H53" s="1107">
        <f t="shared" si="7"/>
        <v>255.01</v>
      </c>
      <c r="I53" s="1110">
        <f t="shared" si="9"/>
        <v>1336.01</v>
      </c>
    </row>
    <row r="54" spans="1:9" s="80" customFormat="1" x14ac:dyDescent="0.25">
      <c r="A54" s="1100" t="s">
        <v>553</v>
      </c>
      <c r="B54" s="1122">
        <v>138</v>
      </c>
      <c r="C54" s="1107">
        <f t="shared" si="8"/>
        <v>0.9517241379310345</v>
      </c>
      <c r="D54" s="1107">
        <v>1081</v>
      </c>
      <c r="E54" s="1107">
        <f t="shared" si="10"/>
        <v>1028.8137931034482</v>
      </c>
      <c r="F54" s="1108">
        <v>1</v>
      </c>
      <c r="G54" s="1107">
        <f t="shared" si="6"/>
        <v>1028.81</v>
      </c>
      <c r="H54" s="1109">
        <f>ROUND(G54*0.2077,2)</f>
        <v>213.68</v>
      </c>
      <c r="I54" s="1110">
        <f t="shared" si="9"/>
        <v>1242.49</v>
      </c>
    </row>
    <row r="55" spans="1:9" s="80" customFormat="1" x14ac:dyDescent="0.25">
      <c r="A55" s="1100" t="s">
        <v>558</v>
      </c>
      <c r="B55" s="1122">
        <v>145</v>
      </c>
      <c r="C55" s="1107">
        <f t="shared" si="8"/>
        <v>1</v>
      </c>
      <c r="D55" s="1107">
        <v>1081</v>
      </c>
      <c r="E55" s="1107">
        <f t="shared" si="10"/>
        <v>1081</v>
      </c>
      <c r="F55" s="1108">
        <v>1</v>
      </c>
      <c r="G55" s="1107">
        <f t="shared" si="6"/>
        <v>1081</v>
      </c>
      <c r="H55" s="1107">
        <f t="shared" si="7"/>
        <v>255.01</v>
      </c>
      <c r="I55" s="1110">
        <f t="shared" si="9"/>
        <v>1336.01</v>
      </c>
    </row>
    <row r="56" spans="1:9" s="80" customFormat="1" x14ac:dyDescent="0.25">
      <c r="A56" s="1100" t="s">
        <v>559</v>
      </c>
      <c r="B56" s="1122">
        <v>145</v>
      </c>
      <c r="C56" s="1107">
        <f t="shared" si="8"/>
        <v>1</v>
      </c>
      <c r="D56" s="1107">
        <v>1081</v>
      </c>
      <c r="E56" s="1107">
        <f t="shared" si="10"/>
        <v>1081</v>
      </c>
      <c r="F56" s="1108">
        <v>1</v>
      </c>
      <c r="G56" s="1107">
        <f t="shared" si="6"/>
        <v>1081</v>
      </c>
      <c r="H56" s="1107">
        <f t="shared" si="7"/>
        <v>255.01</v>
      </c>
      <c r="I56" s="1110">
        <f t="shared" si="9"/>
        <v>1336.01</v>
      </c>
    </row>
    <row r="57" spans="1:9" s="80" customFormat="1" x14ac:dyDescent="0.25">
      <c r="A57" s="1100" t="s">
        <v>560</v>
      </c>
      <c r="B57" s="1122">
        <v>145</v>
      </c>
      <c r="C57" s="1107">
        <f t="shared" si="8"/>
        <v>1</v>
      </c>
      <c r="D57" s="1107">
        <v>1065</v>
      </c>
      <c r="E57" s="1107">
        <f t="shared" si="10"/>
        <v>1065</v>
      </c>
      <c r="F57" s="1108">
        <v>1</v>
      </c>
      <c r="G57" s="1107">
        <f t="shared" si="6"/>
        <v>1065</v>
      </c>
      <c r="H57" s="1107">
        <f t="shared" si="7"/>
        <v>251.23</v>
      </c>
      <c r="I57" s="1110">
        <f t="shared" si="9"/>
        <v>1316.23</v>
      </c>
    </row>
    <row r="58" spans="1:9" s="80" customFormat="1" x14ac:dyDescent="0.25">
      <c r="A58" s="1100" t="s">
        <v>568</v>
      </c>
      <c r="B58" s="1122">
        <v>145</v>
      </c>
      <c r="C58" s="1107">
        <f t="shared" si="8"/>
        <v>1</v>
      </c>
      <c r="D58" s="1107">
        <v>1130</v>
      </c>
      <c r="E58" s="1107">
        <f t="shared" si="10"/>
        <v>1130</v>
      </c>
      <c r="F58" s="1108">
        <v>1</v>
      </c>
      <c r="G58" s="1107">
        <f t="shared" si="6"/>
        <v>1130</v>
      </c>
      <c r="H58" s="1107">
        <f t="shared" si="7"/>
        <v>266.57</v>
      </c>
      <c r="I58" s="1110">
        <f t="shared" si="9"/>
        <v>1396.57</v>
      </c>
    </row>
    <row r="59" spans="1:9" s="80" customFormat="1" x14ac:dyDescent="0.25">
      <c r="A59" s="1100" t="s">
        <v>569</v>
      </c>
      <c r="B59" s="1122">
        <v>145</v>
      </c>
      <c r="C59" s="1107">
        <f t="shared" si="8"/>
        <v>1</v>
      </c>
      <c r="D59" s="1107">
        <v>1130</v>
      </c>
      <c r="E59" s="1107">
        <f t="shared" si="10"/>
        <v>1130</v>
      </c>
      <c r="F59" s="1108">
        <v>1</v>
      </c>
      <c r="G59" s="1107">
        <f t="shared" si="6"/>
        <v>1130</v>
      </c>
      <c r="H59" s="1107">
        <f t="shared" si="7"/>
        <v>266.57</v>
      </c>
      <c r="I59" s="1110">
        <f t="shared" si="9"/>
        <v>1396.57</v>
      </c>
    </row>
    <row r="60" spans="1:9" s="80" customFormat="1" x14ac:dyDescent="0.25">
      <c r="A60" s="1100" t="s">
        <v>483</v>
      </c>
      <c r="B60" s="1122">
        <v>8.5</v>
      </c>
      <c r="C60" s="1107">
        <f t="shared" si="8"/>
        <v>5.8620689655172413E-2</v>
      </c>
      <c r="D60" s="1107">
        <v>1065</v>
      </c>
      <c r="E60" s="1107">
        <f t="shared" si="10"/>
        <v>62.431034482758619</v>
      </c>
      <c r="F60" s="1108">
        <v>1</v>
      </c>
      <c r="G60" s="1107">
        <f t="shared" si="6"/>
        <v>62.43</v>
      </c>
      <c r="H60" s="1109">
        <f>ROUND(G60*0.2077,2)</f>
        <v>12.97</v>
      </c>
      <c r="I60" s="1110">
        <f t="shared" si="9"/>
        <v>75.400000000000006</v>
      </c>
    </row>
    <row r="61" spans="1:9" s="110" customFormat="1" x14ac:dyDescent="0.25">
      <c r="A61" s="1100" t="s">
        <v>570</v>
      </c>
      <c r="B61" s="1122">
        <v>8</v>
      </c>
      <c r="C61" s="1107">
        <f t="shared" si="8"/>
        <v>5.5172413793103448E-2</v>
      </c>
      <c r="D61" s="1107">
        <v>1081</v>
      </c>
      <c r="E61" s="1107">
        <f>D61*C61</f>
        <v>59.641379310344824</v>
      </c>
      <c r="F61" s="1108">
        <v>1</v>
      </c>
      <c r="G61" s="1107">
        <f t="shared" si="6"/>
        <v>59.64</v>
      </c>
      <c r="H61" s="1107">
        <f t="shared" si="7"/>
        <v>14.07</v>
      </c>
      <c r="I61" s="1110">
        <f t="shared" si="9"/>
        <v>73.710000000000008</v>
      </c>
    </row>
    <row r="62" spans="1:9" s="80" customFormat="1" x14ac:dyDescent="0.25">
      <c r="A62" s="1100" t="s">
        <v>571</v>
      </c>
      <c r="B62" s="1122">
        <v>145</v>
      </c>
      <c r="C62" s="1107">
        <f t="shared" si="8"/>
        <v>1</v>
      </c>
      <c r="D62" s="1107">
        <v>1081</v>
      </c>
      <c r="E62" s="1107">
        <f t="shared" si="10"/>
        <v>1081</v>
      </c>
      <c r="F62" s="1108">
        <v>1</v>
      </c>
      <c r="G62" s="1107">
        <f t="shared" si="6"/>
        <v>1081</v>
      </c>
      <c r="H62" s="1107">
        <f t="shared" si="7"/>
        <v>255.01</v>
      </c>
      <c r="I62" s="1110">
        <f t="shared" si="9"/>
        <v>1336.01</v>
      </c>
    </row>
    <row r="63" spans="1:9" s="80" customFormat="1" x14ac:dyDescent="0.25">
      <c r="A63" s="1100" t="s">
        <v>572</v>
      </c>
      <c r="B63" s="1122">
        <v>145</v>
      </c>
      <c r="C63" s="1107">
        <f t="shared" si="8"/>
        <v>1</v>
      </c>
      <c r="D63" s="1107">
        <v>1065</v>
      </c>
      <c r="E63" s="1107">
        <f t="shared" si="10"/>
        <v>1065</v>
      </c>
      <c r="F63" s="1108">
        <v>1</v>
      </c>
      <c r="G63" s="1107">
        <f t="shared" si="6"/>
        <v>1065</v>
      </c>
      <c r="H63" s="1107">
        <f t="shared" si="7"/>
        <v>251.23</v>
      </c>
      <c r="I63" s="1110">
        <f t="shared" si="9"/>
        <v>1316.23</v>
      </c>
    </row>
    <row r="64" spans="1:9" s="80" customFormat="1" x14ac:dyDescent="0.25">
      <c r="A64" s="1100" t="s">
        <v>573</v>
      </c>
      <c r="B64" s="1122">
        <v>145</v>
      </c>
      <c r="C64" s="1107">
        <f t="shared" si="8"/>
        <v>1</v>
      </c>
      <c r="D64" s="1107">
        <v>1081</v>
      </c>
      <c r="E64" s="1107">
        <f t="shared" si="10"/>
        <v>1081</v>
      </c>
      <c r="F64" s="1108">
        <v>1</v>
      </c>
      <c r="G64" s="1107">
        <f t="shared" si="6"/>
        <v>1081</v>
      </c>
      <c r="H64" s="1107">
        <f t="shared" si="7"/>
        <v>255.01</v>
      </c>
      <c r="I64" s="1110">
        <f t="shared" si="9"/>
        <v>1336.01</v>
      </c>
    </row>
    <row r="65" spans="1:9" s="80" customFormat="1" x14ac:dyDescent="0.25">
      <c r="A65" s="1100" t="s">
        <v>574</v>
      </c>
      <c r="B65" s="1122">
        <v>145</v>
      </c>
      <c r="C65" s="1107">
        <f t="shared" si="8"/>
        <v>1</v>
      </c>
      <c r="D65" s="1107">
        <v>1081</v>
      </c>
      <c r="E65" s="1107">
        <f t="shared" si="10"/>
        <v>1081</v>
      </c>
      <c r="F65" s="1108">
        <v>1</v>
      </c>
      <c r="G65" s="1107">
        <f t="shared" si="6"/>
        <v>1081</v>
      </c>
      <c r="H65" s="1107">
        <f t="shared" si="7"/>
        <v>255.01</v>
      </c>
      <c r="I65" s="1110">
        <f t="shared" si="9"/>
        <v>1336.01</v>
      </c>
    </row>
    <row r="66" spans="1:9" s="80" customFormat="1" x14ac:dyDescent="0.25">
      <c r="A66" s="1100" t="s">
        <v>575</v>
      </c>
      <c r="B66" s="1122">
        <v>145</v>
      </c>
      <c r="C66" s="1107">
        <f t="shared" si="8"/>
        <v>1</v>
      </c>
      <c r="D66" s="1107">
        <v>1469</v>
      </c>
      <c r="E66" s="1107">
        <f t="shared" si="10"/>
        <v>1469</v>
      </c>
      <c r="F66" s="1108">
        <v>1</v>
      </c>
      <c r="G66" s="1107">
        <f t="shared" si="6"/>
        <v>1469</v>
      </c>
      <c r="H66" s="1107">
        <f t="shared" si="7"/>
        <v>346.54</v>
      </c>
      <c r="I66" s="1110">
        <f t="shared" si="9"/>
        <v>1815.54</v>
      </c>
    </row>
    <row r="67" spans="1:9" s="80" customFormat="1" x14ac:dyDescent="0.25">
      <c r="A67" s="1100" t="s">
        <v>576</v>
      </c>
      <c r="B67" s="1122">
        <v>1.1499999999999999</v>
      </c>
      <c r="C67" s="1107">
        <f t="shared" si="8"/>
        <v>7.9310344827586195E-3</v>
      </c>
      <c r="D67" s="1107">
        <v>1445</v>
      </c>
      <c r="E67" s="1107">
        <f t="shared" si="10"/>
        <v>11.460344827586205</v>
      </c>
      <c r="F67" s="1108">
        <v>1</v>
      </c>
      <c r="G67" s="1107">
        <f t="shared" si="6"/>
        <v>11.46</v>
      </c>
      <c r="H67" s="1107">
        <f t="shared" si="7"/>
        <v>2.7</v>
      </c>
      <c r="I67" s="1110">
        <f t="shared" si="9"/>
        <v>14.16</v>
      </c>
    </row>
    <row r="68" spans="1:9" s="80" customFormat="1" x14ac:dyDescent="0.25">
      <c r="A68" s="1100" t="s">
        <v>577</v>
      </c>
      <c r="B68" s="1122">
        <v>145</v>
      </c>
      <c r="C68" s="1107">
        <f t="shared" si="8"/>
        <v>1</v>
      </c>
      <c r="D68" s="1107">
        <v>1531</v>
      </c>
      <c r="E68" s="1107">
        <f t="shared" si="10"/>
        <v>1531</v>
      </c>
      <c r="F68" s="1108">
        <v>1</v>
      </c>
      <c r="G68" s="1107">
        <f t="shared" si="6"/>
        <v>1531</v>
      </c>
      <c r="H68" s="1107">
        <f t="shared" si="7"/>
        <v>361.16</v>
      </c>
      <c r="I68" s="1110">
        <f t="shared" si="9"/>
        <v>1892.16</v>
      </c>
    </row>
    <row r="69" spans="1:9" s="80" customFormat="1" ht="33" x14ac:dyDescent="0.25">
      <c r="A69" s="394" t="s">
        <v>8</v>
      </c>
      <c r="B69" s="1123">
        <f>SUM(B70:B116)</f>
        <v>3609</v>
      </c>
      <c r="C69" s="1128">
        <f>SUM(C70:C116)</f>
        <v>24.889655172413793</v>
      </c>
      <c r="D69" s="1128"/>
      <c r="E69" s="1128"/>
      <c r="F69" s="1111"/>
      <c r="G69" s="1128">
        <f>SUM(G70:G116)</f>
        <v>18839.61</v>
      </c>
      <c r="H69" s="1128">
        <f>SUM(H70:H116)</f>
        <v>4322.4500000000007</v>
      </c>
      <c r="I69" s="1133">
        <f>SUM(I70:I116)</f>
        <v>23162.060000000005</v>
      </c>
    </row>
    <row r="70" spans="1:9" s="80" customFormat="1" x14ac:dyDescent="0.25">
      <c r="A70" s="1101" t="s">
        <v>578</v>
      </c>
      <c r="B70" s="1122">
        <v>2</v>
      </c>
      <c r="C70" s="1107">
        <f t="shared" ref="C70:C116" si="11">B70/145</f>
        <v>1.3793103448275862E-2</v>
      </c>
      <c r="D70" s="1107">
        <v>756</v>
      </c>
      <c r="E70" s="1107">
        <f>D70*C70</f>
        <v>10.427586206896551</v>
      </c>
      <c r="F70" s="1108">
        <v>1</v>
      </c>
      <c r="G70" s="1107">
        <f t="shared" si="6"/>
        <v>10.43</v>
      </c>
      <c r="H70" s="1107">
        <f t="shared" si="7"/>
        <v>2.46</v>
      </c>
      <c r="I70" s="1110">
        <f>H70+G70</f>
        <v>12.89</v>
      </c>
    </row>
    <row r="71" spans="1:9" s="80" customFormat="1" x14ac:dyDescent="0.25">
      <c r="A71" s="1101" t="s">
        <v>579</v>
      </c>
      <c r="B71" s="1122">
        <v>10</v>
      </c>
      <c r="C71" s="1107">
        <f t="shared" si="11"/>
        <v>6.8965517241379309E-2</v>
      </c>
      <c r="D71" s="1107">
        <v>756</v>
      </c>
      <c r="E71" s="1107">
        <f t="shared" ref="E71:E116" si="12">D71*C71</f>
        <v>52.137931034482754</v>
      </c>
      <c r="F71" s="1108">
        <v>1</v>
      </c>
      <c r="G71" s="1107">
        <f t="shared" si="6"/>
        <v>52.14</v>
      </c>
      <c r="H71" s="1109">
        <f>ROUND(G71*0.2077,2)</f>
        <v>10.83</v>
      </c>
      <c r="I71" s="1110">
        <f t="shared" ref="I71:I116" si="13">H71+G71</f>
        <v>62.97</v>
      </c>
    </row>
    <row r="72" spans="1:9" s="80" customFormat="1" x14ac:dyDescent="0.25">
      <c r="A72" s="1101" t="s">
        <v>580</v>
      </c>
      <c r="B72" s="1122">
        <v>2</v>
      </c>
      <c r="C72" s="1107">
        <f t="shared" si="11"/>
        <v>1.3793103448275862E-2</v>
      </c>
      <c r="D72" s="1107">
        <v>756</v>
      </c>
      <c r="E72" s="1107">
        <f t="shared" si="12"/>
        <v>10.427586206896551</v>
      </c>
      <c r="F72" s="1108">
        <v>1</v>
      </c>
      <c r="G72" s="1107">
        <f t="shared" si="6"/>
        <v>10.43</v>
      </c>
      <c r="H72" s="1107">
        <f t="shared" si="7"/>
        <v>2.46</v>
      </c>
      <c r="I72" s="1110">
        <f t="shared" si="13"/>
        <v>12.89</v>
      </c>
    </row>
    <row r="73" spans="1:9" s="80" customFormat="1" x14ac:dyDescent="0.25">
      <c r="A73" s="1101" t="s">
        <v>581</v>
      </c>
      <c r="B73" s="1122">
        <v>5</v>
      </c>
      <c r="C73" s="1107">
        <f t="shared" si="11"/>
        <v>3.4482758620689655E-2</v>
      </c>
      <c r="D73" s="1107">
        <v>756</v>
      </c>
      <c r="E73" s="1107">
        <f t="shared" si="12"/>
        <v>26.068965517241377</v>
      </c>
      <c r="F73" s="1108">
        <v>1</v>
      </c>
      <c r="G73" s="1107">
        <f t="shared" si="6"/>
        <v>26.07</v>
      </c>
      <c r="H73" s="1107">
        <f t="shared" si="7"/>
        <v>6.15</v>
      </c>
      <c r="I73" s="1110">
        <f t="shared" si="13"/>
        <v>32.22</v>
      </c>
    </row>
    <row r="74" spans="1:9" s="80" customFormat="1" x14ac:dyDescent="0.25">
      <c r="A74" s="1101" t="s">
        <v>582</v>
      </c>
      <c r="B74" s="1122">
        <v>10</v>
      </c>
      <c r="C74" s="1107">
        <f t="shared" si="11"/>
        <v>6.8965517241379309E-2</v>
      </c>
      <c r="D74" s="1107">
        <v>756</v>
      </c>
      <c r="E74" s="1107">
        <f t="shared" si="12"/>
        <v>52.137931034482754</v>
      </c>
      <c r="F74" s="1108">
        <v>1</v>
      </c>
      <c r="G74" s="1107">
        <f t="shared" si="6"/>
        <v>52.14</v>
      </c>
      <c r="H74" s="1107">
        <f t="shared" si="7"/>
        <v>12.3</v>
      </c>
      <c r="I74" s="1110">
        <f t="shared" si="13"/>
        <v>64.44</v>
      </c>
    </row>
    <row r="75" spans="1:9" s="80" customFormat="1" x14ac:dyDescent="0.25">
      <c r="A75" s="1101" t="s">
        <v>583</v>
      </c>
      <c r="B75" s="1122">
        <v>2</v>
      </c>
      <c r="C75" s="1107">
        <f t="shared" si="11"/>
        <v>1.3793103448275862E-2</v>
      </c>
      <c r="D75" s="1107">
        <v>756</v>
      </c>
      <c r="E75" s="1107">
        <f t="shared" si="12"/>
        <v>10.427586206896551</v>
      </c>
      <c r="F75" s="1108">
        <v>1</v>
      </c>
      <c r="G75" s="1107">
        <f t="shared" si="6"/>
        <v>10.43</v>
      </c>
      <c r="H75" s="1107">
        <f t="shared" si="7"/>
        <v>2.46</v>
      </c>
      <c r="I75" s="1110">
        <f t="shared" si="13"/>
        <v>12.89</v>
      </c>
    </row>
    <row r="76" spans="1:9" s="80" customFormat="1" x14ac:dyDescent="0.25">
      <c r="A76" s="1101" t="s">
        <v>584</v>
      </c>
      <c r="B76" s="1122">
        <v>2</v>
      </c>
      <c r="C76" s="1107">
        <f t="shared" si="11"/>
        <v>1.3793103448275862E-2</v>
      </c>
      <c r="D76" s="1107">
        <v>756</v>
      </c>
      <c r="E76" s="1107">
        <f t="shared" si="12"/>
        <v>10.427586206896551</v>
      </c>
      <c r="F76" s="1108">
        <v>1</v>
      </c>
      <c r="G76" s="1107">
        <f t="shared" ref="G76:G134" si="14">ROUND(E76*F76,2)</f>
        <v>10.43</v>
      </c>
      <c r="H76" s="1107">
        <f t="shared" ref="H76:H134" si="15">ROUND(G76*0.2359,2)</f>
        <v>2.46</v>
      </c>
      <c r="I76" s="1110">
        <f t="shared" si="13"/>
        <v>12.89</v>
      </c>
    </row>
    <row r="77" spans="1:9" s="80" customFormat="1" x14ac:dyDescent="0.25">
      <c r="A77" s="1101" t="s">
        <v>585</v>
      </c>
      <c r="B77" s="1122">
        <v>10</v>
      </c>
      <c r="C77" s="1107">
        <f t="shared" si="11"/>
        <v>6.8965517241379309E-2</v>
      </c>
      <c r="D77" s="1107">
        <v>756</v>
      </c>
      <c r="E77" s="1107">
        <f t="shared" si="12"/>
        <v>52.137931034482754</v>
      </c>
      <c r="F77" s="1108">
        <v>1</v>
      </c>
      <c r="G77" s="1107">
        <f t="shared" si="14"/>
        <v>52.14</v>
      </c>
      <c r="H77" s="1107">
        <f t="shared" si="15"/>
        <v>12.3</v>
      </c>
      <c r="I77" s="1110">
        <f t="shared" si="13"/>
        <v>64.44</v>
      </c>
    </row>
    <row r="78" spans="1:9" s="80" customFormat="1" x14ac:dyDescent="0.25">
      <c r="A78" s="1101" t="s">
        <v>586</v>
      </c>
      <c r="B78" s="1122">
        <v>14</v>
      </c>
      <c r="C78" s="1107">
        <f t="shared" si="11"/>
        <v>9.6551724137931033E-2</v>
      </c>
      <c r="D78" s="1107">
        <v>756</v>
      </c>
      <c r="E78" s="1107">
        <f t="shared" si="12"/>
        <v>72.993103448275861</v>
      </c>
      <c r="F78" s="1108">
        <v>1</v>
      </c>
      <c r="G78" s="1107">
        <f t="shared" si="14"/>
        <v>72.989999999999995</v>
      </c>
      <c r="H78" s="1107">
        <f t="shared" si="15"/>
        <v>17.22</v>
      </c>
      <c r="I78" s="1110">
        <f t="shared" si="13"/>
        <v>90.21</v>
      </c>
    </row>
    <row r="79" spans="1:9" s="80" customFormat="1" x14ac:dyDescent="0.25">
      <c r="A79" s="1101" t="s">
        <v>579</v>
      </c>
      <c r="B79" s="1122">
        <v>23.5</v>
      </c>
      <c r="C79" s="1107">
        <f t="shared" si="11"/>
        <v>0.16206896551724137</v>
      </c>
      <c r="D79" s="1107">
        <v>756</v>
      </c>
      <c r="E79" s="1107">
        <f t="shared" si="12"/>
        <v>122.52413793103447</v>
      </c>
      <c r="F79" s="1108">
        <v>1</v>
      </c>
      <c r="G79" s="1107">
        <f t="shared" si="14"/>
        <v>122.52</v>
      </c>
      <c r="H79" s="1107">
        <f t="shared" si="15"/>
        <v>28.9</v>
      </c>
      <c r="I79" s="1110">
        <f t="shared" si="13"/>
        <v>151.41999999999999</v>
      </c>
    </row>
    <row r="80" spans="1:9" s="80" customFormat="1" x14ac:dyDescent="0.25">
      <c r="A80" s="1101" t="s">
        <v>580</v>
      </c>
      <c r="B80" s="1122">
        <v>34.5</v>
      </c>
      <c r="C80" s="1107">
        <f t="shared" si="11"/>
        <v>0.23793103448275862</v>
      </c>
      <c r="D80" s="1107">
        <v>756</v>
      </c>
      <c r="E80" s="1107">
        <f t="shared" si="12"/>
        <v>179.87586206896552</v>
      </c>
      <c r="F80" s="1108">
        <v>1</v>
      </c>
      <c r="G80" s="1107">
        <f t="shared" si="14"/>
        <v>179.88</v>
      </c>
      <c r="H80" s="1107">
        <f t="shared" si="15"/>
        <v>42.43</v>
      </c>
      <c r="I80" s="1110">
        <f t="shared" si="13"/>
        <v>222.31</v>
      </c>
    </row>
    <row r="81" spans="1:9" s="80" customFormat="1" x14ac:dyDescent="0.25">
      <c r="A81" s="1101" t="s">
        <v>581</v>
      </c>
      <c r="B81" s="1122">
        <v>29</v>
      </c>
      <c r="C81" s="1107">
        <f t="shared" si="11"/>
        <v>0.2</v>
      </c>
      <c r="D81" s="1107">
        <v>756</v>
      </c>
      <c r="E81" s="1107">
        <f t="shared" si="12"/>
        <v>151.20000000000002</v>
      </c>
      <c r="F81" s="1108">
        <v>1</v>
      </c>
      <c r="G81" s="1107">
        <f t="shared" si="14"/>
        <v>151.19999999999999</v>
      </c>
      <c r="H81" s="1109">
        <f>ROUND(G81*0.2077,2)</f>
        <v>31.4</v>
      </c>
      <c r="I81" s="1110">
        <f t="shared" si="13"/>
        <v>182.6</v>
      </c>
    </row>
    <row r="82" spans="1:9" s="80" customFormat="1" x14ac:dyDescent="0.25">
      <c r="A82" s="1101" t="s">
        <v>582</v>
      </c>
      <c r="B82" s="1122">
        <v>26.5</v>
      </c>
      <c r="C82" s="1107">
        <f t="shared" si="11"/>
        <v>0.18275862068965518</v>
      </c>
      <c r="D82" s="1107">
        <v>756</v>
      </c>
      <c r="E82" s="1107">
        <f t="shared" si="12"/>
        <v>138.16551724137932</v>
      </c>
      <c r="F82" s="1108">
        <v>1</v>
      </c>
      <c r="G82" s="1107">
        <f t="shared" si="14"/>
        <v>138.16999999999999</v>
      </c>
      <c r="H82" s="1109">
        <f>ROUND(G82*0.2077,2)</f>
        <v>28.7</v>
      </c>
      <c r="I82" s="1110">
        <f t="shared" si="13"/>
        <v>166.86999999999998</v>
      </c>
    </row>
    <row r="83" spans="1:9" s="80" customFormat="1" x14ac:dyDescent="0.25">
      <c r="A83" s="1101" t="s">
        <v>583</v>
      </c>
      <c r="B83" s="1122">
        <v>29</v>
      </c>
      <c r="C83" s="1107">
        <f t="shared" si="11"/>
        <v>0.2</v>
      </c>
      <c r="D83" s="1107">
        <v>756</v>
      </c>
      <c r="E83" s="1107">
        <f t="shared" si="12"/>
        <v>151.20000000000002</v>
      </c>
      <c r="F83" s="1108">
        <v>1</v>
      </c>
      <c r="G83" s="1107">
        <f t="shared" si="14"/>
        <v>151.19999999999999</v>
      </c>
      <c r="H83" s="1107">
        <f t="shared" si="15"/>
        <v>35.67</v>
      </c>
      <c r="I83" s="1110">
        <f t="shared" si="13"/>
        <v>186.87</v>
      </c>
    </row>
    <row r="84" spans="1:9" s="80" customFormat="1" x14ac:dyDescent="0.25">
      <c r="A84" s="1101" t="s">
        <v>584</v>
      </c>
      <c r="B84" s="1122">
        <v>32</v>
      </c>
      <c r="C84" s="1107">
        <f t="shared" si="11"/>
        <v>0.22068965517241379</v>
      </c>
      <c r="D84" s="1107">
        <v>756</v>
      </c>
      <c r="E84" s="1107">
        <f t="shared" si="12"/>
        <v>166.84137931034482</v>
      </c>
      <c r="F84" s="1108">
        <v>1</v>
      </c>
      <c r="G84" s="1107">
        <f t="shared" si="14"/>
        <v>166.84</v>
      </c>
      <c r="H84" s="1107">
        <f t="shared" si="15"/>
        <v>39.36</v>
      </c>
      <c r="I84" s="1110">
        <f t="shared" si="13"/>
        <v>206.2</v>
      </c>
    </row>
    <row r="85" spans="1:9" s="80" customFormat="1" x14ac:dyDescent="0.25">
      <c r="A85" s="1101" t="s">
        <v>585</v>
      </c>
      <c r="B85" s="1122">
        <v>25.5</v>
      </c>
      <c r="C85" s="1107">
        <f t="shared" si="11"/>
        <v>0.17586206896551723</v>
      </c>
      <c r="D85" s="1107">
        <v>756</v>
      </c>
      <c r="E85" s="1107">
        <f t="shared" si="12"/>
        <v>132.95172413793102</v>
      </c>
      <c r="F85" s="1108">
        <v>1</v>
      </c>
      <c r="G85" s="1107">
        <f t="shared" si="14"/>
        <v>132.94999999999999</v>
      </c>
      <c r="H85" s="1107">
        <f t="shared" si="15"/>
        <v>31.36</v>
      </c>
      <c r="I85" s="1110">
        <f t="shared" si="13"/>
        <v>164.31</v>
      </c>
    </row>
    <row r="86" spans="1:9" s="80" customFormat="1" x14ac:dyDescent="0.25">
      <c r="A86" s="1101" t="s">
        <v>587</v>
      </c>
      <c r="B86" s="1122">
        <v>23.5</v>
      </c>
      <c r="C86" s="1107">
        <f t="shared" si="11"/>
        <v>0.16206896551724137</v>
      </c>
      <c r="D86" s="1107">
        <v>756</v>
      </c>
      <c r="E86" s="1107">
        <f t="shared" si="12"/>
        <v>122.52413793103447</v>
      </c>
      <c r="F86" s="1108">
        <v>1</v>
      </c>
      <c r="G86" s="1107">
        <f t="shared" si="14"/>
        <v>122.52</v>
      </c>
      <c r="H86" s="1107">
        <f t="shared" si="15"/>
        <v>28.9</v>
      </c>
      <c r="I86" s="1110">
        <f t="shared" si="13"/>
        <v>151.41999999999999</v>
      </c>
    </row>
    <row r="87" spans="1:9" s="80" customFormat="1" x14ac:dyDescent="0.25">
      <c r="A87" s="1101" t="s">
        <v>588</v>
      </c>
      <c r="B87" s="1122">
        <v>29</v>
      </c>
      <c r="C87" s="1107">
        <f t="shared" si="11"/>
        <v>0.2</v>
      </c>
      <c r="D87" s="1107">
        <v>756</v>
      </c>
      <c r="E87" s="1107">
        <f t="shared" si="12"/>
        <v>151.20000000000002</v>
      </c>
      <c r="F87" s="1108">
        <v>1</v>
      </c>
      <c r="G87" s="1107">
        <f t="shared" si="14"/>
        <v>151.19999999999999</v>
      </c>
      <c r="H87" s="1107">
        <f t="shared" si="15"/>
        <v>35.67</v>
      </c>
      <c r="I87" s="1110">
        <f t="shared" si="13"/>
        <v>186.87</v>
      </c>
    </row>
    <row r="88" spans="1:9" s="80" customFormat="1" x14ac:dyDescent="0.25">
      <c r="A88" s="1101" t="s">
        <v>589</v>
      </c>
      <c r="B88" s="1122">
        <v>26.5</v>
      </c>
      <c r="C88" s="1107">
        <f t="shared" si="11"/>
        <v>0.18275862068965518</v>
      </c>
      <c r="D88" s="1107">
        <v>756</v>
      </c>
      <c r="E88" s="1107">
        <f t="shared" si="12"/>
        <v>138.16551724137932</v>
      </c>
      <c r="F88" s="1108">
        <v>1</v>
      </c>
      <c r="G88" s="1107">
        <f t="shared" si="14"/>
        <v>138.16999999999999</v>
      </c>
      <c r="H88" s="1107">
        <f t="shared" si="15"/>
        <v>32.590000000000003</v>
      </c>
      <c r="I88" s="1110">
        <f t="shared" si="13"/>
        <v>170.76</v>
      </c>
    </row>
    <row r="89" spans="1:9" s="80" customFormat="1" x14ac:dyDescent="0.25">
      <c r="A89" s="1101" t="s">
        <v>590</v>
      </c>
      <c r="B89" s="1122">
        <v>34.5</v>
      </c>
      <c r="C89" s="1107">
        <f t="shared" si="11"/>
        <v>0.23793103448275862</v>
      </c>
      <c r="D89" s="1107">
        <v>756</v>
      </c>
      <c r="E89" s="1107">
        <f t="shared" si="12"/>
        <v>179.87586206896552</v>
      </c>
      <c r="F89" s="1108">
        <v>1</v>
      </c>
      <c r="G89" s="1107">
        <f t="shared" si="14"/>
        <v>179.88</v>
      </c>
      <c r="H89" s="1107">
        <f t="shared" si="15"/>
        <v>42.43</v>
      </c>
      <c r="I89" s="1110">
        <f t="shared" si="13"/>
        <v>222.31</v>
      </c>
    </row>
    <row r="90" spans="1:9" s="80" customFormat="1" x14ac:dyDescent="0.25">
      <c r="A90" s="1101" t="s">
        <v>591</v>
      </c>
      <c r="B90" s="1122">
        <v>34</v>
      </c>
      <c r="C90" s="1107">
        <f t="shared" si="11"/>
        <v>0.23448275862068965</v>
      </c>
      <c r="D90" s="1107">
        <v>756</v>
      </c>
      <c r="E90" s="1107">
        <f t="shared" si="12"/>
        <v>177.26896551724138</v>
      </c>
      <c r="F90" s="1108">
        <v>1</v>
      </c>
      <c r="G90" s="1107">
        <f t="shared" si="14"/>
        <v>177.27</v>
      </c>
      <c r="H90" s="1107">
        <f t="shared" si="15"/>
        <v>41.82</v>
      </c>
      <c r="I90" s="1110">
        <f t="shared" si="13"/>
        <v>219.09</v>
      </c>
    </row>
    <row r="91" spans="1:9" s="80" customFormat="1" x14ac:dyDescent="0.25">
      <c r="A91" s="1101" t="s">
        <v>592</v>
      </c>
      <c r="B91" s="1122">
        <v>34.5</v>
      </c>
      <c r="C91" s="1107">
        <f t="shared" si="11"/>
        <v>0.23793103448275862</v>
      </c>
      <c r="D91" s="1107">
        <v>756</v>
      </c>
      <c r="E91" s="1107">
        <f t="shared" si="12"/>
        <v>179.87586206896552</v>
      </c>
      <c r="F91" s="1108">
        <v>1</v>
      </c>
      <c r="G91" s="1107">
        <f t="shared" si="14"/>
        <v>179.88</v>
      </c>
      <c r="H91" s="1107">
        <f t="shared" si="15"/>
        <v>42.43</v>
      </c>
      <c r="I91" s="1110">
        <f t="shared" si="13"/>
        <v>222.31</v>
      </c>
    </row>
    <row r="92" spans="1:9" s="80" customFormat="1" x14ac:dyDescent="0.25">
      <c r="A92" s="1101" t="s">
        <v>593</v>
      </c>
      <c r="B92" s="1122">
        <v>26.5</v>
      </c>
      <c r="C92" s="1107">
        <f t="shared" si="11"/>
        <v>0.18275862068965518</v>
      </c>
      <c r="D92" s="1107">
        <v>756</v>
      </c>
      <c r="E92" s="1107">
        <f t="shared" si="12"/>
        <v>138.16551724137932</v>
      </c>
      <c r="F92" s="1108">
        <v>1</v>
      </c>
      <c r="G92" s="1107">
        <f t="shared" si="14"/>
        <v>138.16999999999999</v>
      </c>
      <c r="H92" s="1109">
        <f>ROUND(G92*0.2077,2)</f>
        <v>28.7</v>
      </c>
      <c r="I92" s="1110">
        <f t="shared" si="13"/>
        <v>166.86999999999998</v>
      </c>
    </row>
    <row r="93" spans="1:9" s="80" customFormat="1" x14ac:dyDescent="0.25">
      <c r="A93" s="1101" t="s">
        <v>594</v>
      </c>
      <c r="B93" s="1122">
        <v>34</v>
      </c>
      <c r="C93" s="1107">
        <f t="shared" si="11"/>
        <v>0.23448275862068965</v>
      </c>
      <c r="D93" s="1107">
        <v>756</v>
      </c>
      <c r="E93" s="1107">
        <f t="shared" si="12"/>
        <v>177.26896551724138</v>
      </c>
      <c r="F93" s="1108">
        <v>1</v>
      </c>
      <c r="G93" s="1107">
        <f t="shared" si="14"/>
        <v>177.27</v>
      </c>
      <c r="H93" s="1109">
        <f t="shared" ref="H93:H94" si="16">ROUND(G93*0.2077,2)</f>
        <v>36.82</v>
      </c>
      <c r="I93" s="1110">
        <f t="shared" si="13"/>
        <v>214.09</v>
      </c>
    </row>
    <row r="94" spans="1:9" s="80" customFormat="1" x14ac:dyDescent="0.25">
      <c r="A94" s="1101" t="s">
        <v>595</v>
      </c>
      <c r="B94" s="1122">
        <v>145</v>
      </c>
      <c r="C94" s="1107">
        <f t="shared" si="11"/>
        <v>1</v>
      </c>
      <c r="D94" s="1107">
        <v>756</v>
      </c>
      <c r="E94" s="1107">
        <f t="shared" si="12"/>
        <v>756</v>
      </c>
      <c r="F94" s="1108">
        <v>1</v>
      </c>
      <c r="G94" s="1107">
        <f t="shared" si="14"/>
        <v>756</v>
      </c>
      <c r="H94" s="1109">
        <f t="shared" si="16"/>
        <v>157.02000000000001</v>
      </c>
      <c r="I94" s="1110">
        <f t="shared" si="13"/>
        <v>913.02</v>
      </c>
    </row>
    <row r="95" spans="1:9" s="80" customFormat="1" x14ac:dyDescent="0.25">
      <c r="A95" s="1101" t="s">
        <v>579</v>
      </c>
      <c r="B95" s="1122">
        <v>145</v>
      </c>
      <c r="C95" s="1107">
        <f t="shared" si="11"/>
        <v>1</v>
      </c>
      <c r="D95" s="1107">
        <v>756</v>
      </c>
      <c r="E95" s="1107">
        <f t="shared" si="12"/>
        <v>756</v>
      </c>
      <c r="F95" s="1108">
        <v>1</v>
      </c>
      <c r="G95" s="1107">
        <f t="shared" si="14"/>
        <v>756</v>
      </c>
      <c r="H95" s="1107">
        <f t="shared" si="15"/>
        <v>178.34</v>
      </c>
      <c r="I95" s="1110">
        <f t="shared" si="13"/>
        <v>934.34</v>
      </c>
    </row>
    <row r="96" spans="1:9" s="80" customFormat="1" x14ac:dyDescent="0.25">
      <c r="A96" s="1101" t="s">
        <v>580</v>
      </c>
      <c r="B96" s="1122">
        <v>145</v>
      </c>
      <c r="C96" s="1107">
        <f t="shared" si="11"/>
        <v>1</v>
      </c>
      <c r="D96" s="1107">
        <v>756</v>
      </c>
      <c r="E96" s="1107">
        <f t="shared" si="12"/>
        <v>756</v>
      </c>
      <c r="F96" s="1108">
        <v>1</v>
      </c>
      <c r="G96" s="1107">
        <f t="shared" si="14"/>
        <v>756</v>
      </c>
      <c r="H96" s="1107">
        <f t="shared" si="15"/>
        <v>178.34</v>
      </c>
      <c r="I96" s="1110">
        <f t="shared" si="13"/>
        <v>934.34</v>
      </c>
    </row>
    <row r="97" spans="1:9" s="80" customFormat="1" x14ac:dyDescent="0.25">
      <c r="A97" s="1101" t="s">
        <v>581</v>
      </c>
      <c r="B97" s="1122">
        <v>77</v>
      </c>
      <c r="C97" s="1107">
        <f t="shared" si="11"/>
        <v>0.53103448275862064</v>
      </c>
      <c r="D97" s="1107">
        <v>756</v>
      </c>
      <c r="E97" s="1107">
        <f t="shared" si="12"/>
        <v>401.46206896551723</v>
      </c>
      <c r="F97" s="1108">
        <v>1</v>
      </c>
      <c r="G97" s="1107">
        <f t="shared" si="14"/>
        <v>401.46</v>
      </c>
      <c r="H97" s="1107">
        <f t="shared" si="15"/>
        <v>94.7</v>
      </c>
      <c r="I97" s="1110">
        <f t="shared" si="13"/>
        <v>496.15999999999997</v>
      </c>
    </row>
    <row r="98" spans="1:9" s="80" customFormat="1" x14ac:dyDescent="0.25">
      <c r="A98" s="1101" t="s">
        <v>582</v>
      </c>
      <c r="B98" s="1122">
        <v>145</v>
      </c>
      <c r="C98" s="1107">
        <f t="shared" si="11"/>
        <v>1</v>
      </c>
      <c r="D98" s="1107">
        <v>756</v>
      </c>
      <c r="E98" s="1107">
        <f t="shared" si="12"/>
        <v>756</v>
      </c>
      <c r="F98" s="1108">
        <v>1</v>
      </c>
      <c r="G98" s="1107">
        <f t="shared" si="14"/>
        <v>756</v>
      </c>
      <c r="H98" s="1107">
        <f t="shared" si="15"/>
        <v>178.34</v>
      </c>
      <c r="I98" s="1110">
        <f t="shared" si="13"/>
        <v>934.34</v>
      </c>
    </row>
    <row r="99" spans="1:9" s="80" customFormat="1" x14ac:dyDescent="0.25">
      <c r="A99" s="1101" t="s">
        <v>583</v>
      </c>
      <c r="B99" s="1122">
        <v>145</v>
      </c>
      <c r="C99" s="1107">
        <f t="shared" si="11"/>
        <v>1</v>
      </c>
      <c r="D99" s="1107">
        <v>756</v>
      </c>
      <c r="E99" s="1107">
        <f t="shared" si="12"/>
        <v>756</v>
      </c>
      <c r="F99" s="1108">
        <v>1</v>
      </c>
      <c r="G99" s="1107">
        <f t="shared" si="14"/>
        <v>756</v>
      </c>
      <c r="H99" s="1107">
        <f t="shared" si="15"/>
        <v>178.34</v>
      </c>
      <c r="I99" s="1110">
        <f t="shared" si="13"/>
        <v>934.34</v>
      </c>
    </row>
    <row r="100" spans="1:9" s="80" customFormat="1" x14ac:dyDescent="0.25">
      <c r="A100" s="1101" t="s">
        <v>584</v>
      </c>
      <c r="B100" s="1122">
        <v>145</v>
      </c>
      <c r="C100" s="1107">
        <f t="shared" si="11"/>
        <v>1</v>
      </c>
      <c r="D100" s="1107">
        <v>756</v>
      </c>
      <c r="E100" s="1107">
        <f t="shared" si="12"/>
        <v>756</v>
      </c>
      <c r="F100" s="1108">
        <v>1</v>
      </c>
      <c r="G100" s="1107">
        <f t="shared" si="14"/>
        <v>756</v>
      </c>
      <c r="H100" s="1109">
        <f>ROUND(G100*0.2194,2)</f>
        <v>165.87</v>
      </c>
      <c r="I100" s="1110">
        <f t="shared" si="13"/>
        <v>921.87</v>
      </c>
    </row>
    <row r="101" spans="1:9" s="80" customFormat="1" x14ac:dyDescent="0.25">
      <c r="A101" s="1101" t="s">
        <v>585</v>
      </c>
      <c r="B101" s="1122">
        <v>124</v>
      </c>
      <c r="C101" s="1107">
        <f t="shared" si="11"/>
        <v>0.85517241379310349</v>
      </c>
      <c r="D101" s="1107">
        <v>756</v>
      </c>
      <c r="E101" s="1107">
        <f t="shared" si="12"/>
        <v>646.51034482758621</v>
      </c>
      <c r="F101" s="1108">
        <v>1</v>
      </c>
      <c r="G101" s="1107">
        <f t="shared" si="14"/>
        <v>646.51</v>
      </c>
      <c r="H101" s="1107">
        <f t="shared" si="15"/>
        <v>152.51</v>
      </c>
      <c r="I101" s="1110">
        <f t="shared" si="13"/>
        <v>799.02</v>
      </c>
    </row>
    <row r="102" spans="1:9" s="80" customFormat="1" x14ac:dyDescent="0.25">
      <c r="A102" s="1101" t="s">
        <v>587</v>
      </c>
      <c r="B102" s="1122">
        <v>145</v>
      </c>
      <c r="C102" s="1107">
        <f t="shared" si="11"/>
        <v>1</v>
      </c>
      <c r="D102" s="1107">
        <v>756</v>
      </c>
      <c r="E102" s="1107">
        <f t="shared" si="12"/>
        <v>756</v>
      </c>
      <c r="F102" s="1108">
        <v>1</v>
      </c>
      <c r="G102" s="1107">
        <f t="shared" si="14"/>
        <v>756</v>
      </c>
      <c r="H102" s="1107">
        <f t="shared" si="15"/>
        <v>178.34</v>
      </c>
      <c r="I102" s="1110">
        <f t="shared" si="13"/>
        <v>934.34</v>
      </c>
    </row>
    <row r="103" spans="1:9" s="80" customFormat="1" x14ac:dyDescent="0.25">
      <c r="A103" s="1101" t="s">
        <v>588</v>
      </c>
      <c r="B103" s="1122">
        <v>145</v>
      </c>
      <c r="C103" s="1107">
        <f t="shared" si="11"/>
        <v>1</v>
      </c>
      <c r="D103" s="1107">
        <v>756</v>
      </c>
      <c r="E103" s="1107">
        <f t="shared" si="12"/>
        <v>756</v>
      </c>
      <c r="F103" s="1108">
        <v>1</v>
      </c>
      <c r="G103" s="1107">
        <f t="shared" si="14"/>
        <v>756</v>
      </c>
      <c r="H103" s="1109">
        <f>ROUND(G103*0.2194,2)</f>
        <v>165.87</v>
      </c>
      <c r="I103" s="1110">
        <f t="shared" si="13"/>
        <v>921.87</v>
      </c>
    </row>
    <row r="104" spans="1:9" s="80" customFormat="1" x14ac:dyDescent="0.25">
      <c r="A104" s="1101" t="s">
        <v>589</v>
      </c>
      <c r="B104" s="1122">
        <v>145</v>
      </c>
      <c r="C104" s="1107">
        <f t="shared" si="11"/>
        <v>1</v>
      </c>
      <c r="D104" s="1107">
        <v>756</v>
      </c>
      <c r="E104" s="1107">
        <f t="shared" si="12"/>
        <v>756</v>
      </c>
      <c r="F104" s="1108">
        <v>1</v>
      </c>
      <c r="G104" s="1107">
        <f t="shared" si="14"/>
        <v>756</v>
      </c>
      <c r="H104" s="1107">
        <f t="shared" si="15"/>
        <v>178.34</v>
      </c>
      <c r="I104" s="1110">
        <f t="shared" si="13"/>
        <v>934.34</v>
      </c>
    </row>
    <row r="105" spans="1:9" s="80" customFormat="1" x14ac:dyDescent="0.25">
      <c r="A105" s="1101" t="s">
        <v>590</v>
      </c>
      <c r="B105" s="1122">
        <v>145</v>
      </c>
      <c r="C105" s="1107">
        <f t="shared" si="11"/>
        <v>1</v>
      </c>
      <c r="D105" s="1107">
        <v>756</v>
      </c>
      <c r="E105" s="1107">
        <f t="shared" si="12"/>
        <v>756</v>
      </c>
      <c r="F105" s="1108">
        <v>1</v>
      </c>
      <c r="G105" s="1107">
        <f t="shared" si="14"/>
        <v>756</v>
      </c>
      <c r="H105" s="1107">
        <f t="shared" si="15"/>
        <v>178.34</v>
      </c>
      <c r="I105" s="1110">
        <f t="shared" si="13"/>
        <v>934.34</v>
      </c>
    </row>
    <row r="106" spans="1:9" s="80" customFormat="1" x14ac:dyDescent="0.25">
      <c r="A106" s="1101" t="s">
        <v>591</v>
      </c>
      <c r="B106" s="1122">
        <v>145</v>
      </c>
      <c r="C106" s="1107">
        <f t="shared" si="11"/>
        <v>1</v>
      </c>
      <c r="D106" s="1107">
        <v>756</v>
      </c>
      <c r="E106" s="1107">
        <f t="shared" si="12"/>
        <v>756</v>
      </c>
      <c r="F106" s="1108">
        <v>1</v>
      </c>
      <c r="G106" s="1107">
        <f t="shared" si="14"/>
        <v>756</v>
      </c>
      <c r="H106" s="1109">
        <f>ROUND(G106*0.2194,2)</f>
        <v>165.87</v>
      </c>
      <c r="I106" s="1110">
        <f t="shared" si="13"/>
        <v>921.87</v>
      </c>
    </row>
    <row r="107" spans="1:9" s="80" customFormat="1" x14ac:dyDescent="0.25">
      <c r="A107" s="1101" t="s">
        <v>592</v>
      </c>
      <c r="B107" s="1122">
        <v>145</v>
      </c>
      <c r="C107" s="1107">
        <f t="shared" si="11"/>
        <v>1</v>
      </c>
      <c r="D107" s="1107">
        <v>756</v>
      </c>
      <c r="E107" s="1107">
        <f t="shared" si="12"/>
        <v>756</v>
      </c>
      <c r="F107" s="1108">
        <v>1</v>
      </c>
      <c r="G107" s="1107">
        <f t="shared" si="14"/>
        <v>756</v>
      </c>
      <c r="H107" s="1107">
        <f t="shared" si="15"/>
        <v>178.34</v>
      </c>
      <c r="I107" s="1110">
        <f t="shared" si="13"/>
        <v>934.34</v>
      </c>
    </row>
    <row r="108" spans="1:9" s="80" customFormat="1" x14ac:dyDescent="0.25">
      <c r="A108" s="1101" t="s">
        <v>596</v>
      </c>
      <c r="B108" s="1122">
        <v>145</v>
      </c>
      <c r="C108" s="1107">
        <f t="shared" si="11"/>
        <v>1</v>
      </c>
      <c r="D108" s="1107">
        <v>779</v>
      </c>
      <c r="E108" s="1107">
        <f t="shared" si="12"/>
        <v>779</v>
      </c>
      <c r="F108" s="1108">
        <v>1</v>
      </c>
      <c r="G108" s="1107">
        <f t="shared" si="14"/>
        <v>779</v>
      </c>
      <c r="H108" s="1109">
        <f>ROUND(G108*0.2077,2)</f>
        <v>161.80000000000001</v>
      </c>
      <c r="I108" s="1110">
        <f t="shared" si="13"/>
        <v>940.8</v>
      </c>
    </row>
    <row r="109" spans="1:9" s="80" customFormat="1" x14ac:dyDescent="0.25">
      <c r="A109" s="1101" t="s">
        <v>597</v>
      </c>
      <c r="B109" s="1122">
        <v>8.5</v>
      </c>
      <c r="C109" s="1107">
        <f t="shared" si="11"/>
        <v>5.8620689655172413E-2</v>
      </c>
      <c r="D109" s="1107">
        <v>756</v>
      </c>
      <c r="E109" s="1107">
        <f t="shared" si="12"/>
        <v>44.317241379310346</v>
      </c>
      <c r="F109" s="1108">
        <v>1</v>
      </c>
      <c r="G109" s="1107">
        <f t="shared" si="14"/>
        <v>44.32</v>
      </c>
      <c r="H109" s="1109">
        <f>ROUND(G109*0.2077,2)</f>
        <v>9.2100000000000009</v>
      </c>
      <c r="I109" s="1110">
        <f t="shared" si="13"/>
        <v>53.53</v>
      </c>
    </row>
    <row r="110" spans="1:9" s="80" customFormat="1" x14ac:dyDescent="0.25">
      <c r="A110" s="1101" t="s">
        <v>598</v>
      </c>
      <c r="B110" s="1122">
        <v>145</v>
      </c>
      <c r="C110" s="1107">
        <f t="shared" si="11"/>
        <v>1</v>
      </c>
      <c r="D110" s="1107">
        <v>756</v>
      </c>
      <c r="E110" s="1107">
        <f t="shared" si="12"/>
        <v>756</v>
      </c>
      <c r="F110" s="1108">
        <v>1</v>
      </c>
      <c r="G110" s="1107">
        <f t="shared" si="14"/>
        <v>756</v>
      </c>
      <c r="H110" s="1107">
        <f t="shared" si="15"/>
        <v>178.34</v>
      </c>
      <c r="I110" s="1110">
        <f t="shared" si="13"/>
        <v>934.34</v>
      </c>
    </row>
    <row r="111" spans="1:9" s="80" customFormat="1" x14ac:dyDescent="0.25">
      <c r="A111" s="1101" t="s">
        <v>599</v>
      </c>
      <c r="B111" s="1122">
        <v>145</v>
      </c>
      <c r="C111" s="1107">
        <f t="shared" si="11"/>
        <v>1</v>
      </c>
      <c r="D111" s="1107">
        <v>756</v>
      </c>
      <c r="E111" s="1107">
        <f t="shared" si="12"/>
        <v>756</v>
      </c>
      <c r="F111" s="1108">
        <v>1</v>
      </c>
      <c r="G111" s="1107">
        <f t="shared" si="14"/>
        <v>756</v>
      </c>
      <c r="H111" s="1109">
        <f>ROUND(G111*0.2077,2)</f>
        <v>157.02000000000001</v>
      </c>
      <c r="I111" s="1110">
        <f t="shared" si="13"/>
        <v>913.02</v>
      </c>
    </row>
    <row r="112" spans="1:9" s="80" customFormat="1" x14ac:dyDescent="0.25">
      <c r="A112" s="1101" t="s">
        <v>600</v>
      </c>
      <c r="B112" s="1122">
        <v>145</v>
      </c>
      <c r="C112" s="1107">
        <f t="shared" si="11"/>
        <v>1</v>
      </c>
      <c r="D112" s="1107">
        <v>756</v>
      </c>
      <c r="E112" s="1107">
        <f t="shared" si="12"/>
        <v>756</v>
      </c>
      <c r="F112" s="1108">
        <v>1</v>
      </c>
      <c r="G112" s="1107">
        <f t="shared" si="14"/>
        <v>756</v>
      </c>
      <c r="H112" s="1107">
        <f t="shared" si="15"/>
        <v>178.34</v>
      </c>
      <c r="I112" s="1110">
        <f t="shared" si="13"/>
        <v>934.34</v>
      </c>
    </row>
    <row r="113" spans="1:9" s="80" customFormat="1" x14ac:dyDescent="0.25">
      <c r="A113" s="1101" t="s">
        <v>601</v>
      </c>
      <c r="B113" s="1122">
        <v>145</v>
      </c>
      <c r="C113" s="1107">
        <f t="shared" si="11"/>
        <v>1</v>
      </c>
      <c r="D113" s="1107">
        <v>756</v>
      </c>
      <c r="E113" s="1107">
        <f t="shared" si="12"/>
        <v>756</v>
      </c>
      <c r="F113" s="1108">
        <v>1</v>
      </c>
      <c r="G113" s="1107">
        <f t="shared" si="14"/>
        <v>756</v>
      </c>
      <c r="H113" s="1107">
        <f t="shared" si="15"/>
        <v>178.34</v>
      </c>
      <c r="I113" s="1110">
        <f t="shared" si="13"/>
        <v>934.34</v>
      </c>
    </row>
    <row r="114" spans="1:9" s="80" customFormat="1" x14ac:dyDescent="0.25">
      <c r="A114" s="1101" t="s">
        <v>602</v>
      </c>
      <c r="B114" s="1122">
        <v>145</v>
      </c>
      <c r="C114" s="1107">
        <f t="shared" si="11"/>
        <v>1</v>
      </c>
      <c r="D114" s="1107">
        <v>756</v>
      </c>
      <c r="E114" s="1107">
        <f t="shared" si="12"/>
        <v>756</v>
      </c>
      <c r="F114" s="1108">
        <v>1</v>
      </c>
      <c r="G114" s="1107">
        <f t="shared" si="14"/>
        <v>756</v>
      </c>
      <c r="H114" s="1107">
        <f t="shared" si="15"/>
        <v>178.34</v>
      </c>
      <c r="I114" s="1110">
        <f t="shared" si="13"/>
        <v>934.34</v>
      </c>
    </row>
    <row r="115" spans="1:9" s="80" customFormat="1" x14ac:dyDescent="0.25">
      <c r="A115" s="1101" t="s">
        <v>603</v>
      </c>
      <c r="B115" s="1122">
        <v>145</v>
      </c>
      <c r="C115" s="1107">
        <f t="shared" si="11"/>
        <v>1</v>
      </c>
      <c r="D115" s="1107">
        <v>756</v>
      </c>
      <c r="E115" s="1107">
        <f t="shared" si="12"/>
        <v>756</v>
      </c>
      <c r="F115" s="1108">
        <v>1</v>
      </c>
      <c r="G115" s="1107">
        <f t="shared" si="14"/>
        <v>756</v>
      </c>
      <c r="H115" s="1107">
        <f t="shared" si="15"/>
        <v>178.34</v>
      </c>
      <c r="I115" s="1110">
        <f t="shared" si="13"/>
        <v>934.34</v>
      </c>
    </row>
    <row r="116" spans="1:9" s="80" customFormat="1" x14ac:dyDescent="0.25">
      <c r="A116" s="1101" t="s">
        <v>604</v>
      </c>
      <c r="B116" s="1122">
        <v>145</v>
      </c>
      <c r="C116" s="1107">
        <f t="shared" si="11"/>
        <v>1</v>
      </c>
      <c r="D116" s="1107">
        <v>756</v>
      </c>
      <c r="E116" s="1107">
        <f t="shared" si="12"/>
        <v>756</v>
      </c>
      <c r="F116" s="1108">
        <v>1</v>
      </c>
      <c r="G116" s="1107">
        <f t="shared" si="14"/>
        <v>756</v>
      </c>
      <c r="H116" s="1107">
        <f t="shared" si="15"/>
        <v>178.34</v>
      </c>
      <c r="I116" s="1110">
        <f t="shared" si="13"/>
        <v>934.34</v>
      </c>
    </row>
    <row r="117" spans="1:9" s="80" customFormat="1" x14ac:dyDescent="0.25">
      <c r="A117" s="398" t="s">
        <v>6</v>
      </c>
      <c r="B117" s="1123">
        <f>SUM(B118:B125)</f>
        <v>651</v>
      </c>
      <c r="C117" s="1128">
        <f t="shared" ref="C117:I117" si="17">SUM(C118:C125)</f>
        <v>4.3212712920648109</v>
      </c>
      <c r="D117" s="1128"/>
      <c r="E117" s="1128"/>
      <c r="F117" s="1111"/>
      <c r="G117" s="1128">
        <f t="shared" si="17"/>
        <v>5008.7299999999996</v>
      </c>
      <c r="H117" s="1128">
        <f t="shared" si="17"/>
        <v>1181.5600000000002</v>
      </c>
      <c r="I117" s="1133">
        <f t="shared" si="17"/>
        <v>6190.2900000000018</v>
      </c>
    </row>
    <row r="118" spans="1:9" s="80" customFormat="1" x14ac:dyDescent="0.25">
      <c r="A118" s="1101" t="s">
        <v>605</v>
      </c>
      <c r="B118" s="1122">
        <v>12</v>
      </c>
      <c r="C118" s="1107">
        <f t="shared" ref="C118:C122" si="18">B118/145</f>
        <v>8.2758620689655171E-2</v>
      </c>
      <c r="D118" s="1107">
        <v>570</v>
      </c>
      <c r="E118" s="1107">
        <f t="shared" ref="E118:E125" si="19">D118*C118</f>
        <v>47.172413793103445</v>
      </c>
      <c r="F118" s="1108">
        <v>1</v>
      </c>
      <c r="G118" s="1107">
        <f t="shared" si="14"/>
        <v>47.17</v>
      </c>
      <c r="H118" s="1107">
        <f t="shared" si="15"/>
        <v>11.13</v>
      </c>
      <c r="I118" s="1110">
        <f t="shared" ref="I118:I125" si="20">H118+G118</f>
        <v>58.300000000000004</v>
      </c>
    </row>
    <row r="119" spans="1:9" s="80" customFormat="1" x14ac:dyDescent="0.25">
      <c r="A119" s="1101" t="s">
        <v>606</v>
      </c>
      <c r="B119" s="1122">
        <v>60</v>
      </c>
      <c r="C119" s="1107">
        <f t="shared" si="18"/>
        <v>0.41379310344827586</v>
      </c>
      <c r="D119" s="1107">
        <v>570</v>
      </c>
      <c r="E119" s="1107">
        <f t="shared" si="19"/>
        <v>235.86206896551724</v>
      </c>
      <c r="F119" s="1108">
        <v>1</v>
      </c>
      <c r="G119" s="1107">
        <f t="shared" si="14"/>
        <v>235.86</v>
      </c>
      <c r="H119" s="1107">
        <f t="shared" si="15"/>
        <v>55.64</v>
      </c>
      <c r="I119" s="1110">
        <f t="shared" si="20"/>
        <v>291.5</v>
      </c>
    </row>
    <row r="120" spans="1:9" s="80" customFormat="1" x14ac:dyDescent="0.25">
      <c r="A120" s="1101" t="s">
        <v>607</v>
      </c>
      <c r="B120" s="1122">
        <v>145</v>
      </c>
      <c r="C120" s="1107">
        <f t="shared" si="18"/>
        <v>1</v>
      </c>
      <c r="D120" s="1107">
        <v>570</v>
      </c>
      <c r="E120" s="1107">
        <f t="shared" si="19"/>
        <v>570</v>
      </c>
      <c r="F120" s="1108">
        <v>1</v>
      </c>
      <c r="G120" s="1107">
        <f t="shared" si="14"/>
        <v>570</v>
      </c>
      <c r="H120" s="1107">
        <f t="shared" si="15"/>
        <v>134.46</v>
      </c>
      <c r="I120" s="1110">
        <f t="shared" si="20"/>
        <v>704.46</v>
      </c>
    </row>
    <row r="121" spans="1:9" s="80" customFormat="1" x14ac:dyDescent="0.25">
      <c r="A121" s="1101" t="s">
        <v>608</v>
      </c>
      <c r="B121" s="1122">
        <v>145</v>
      </c>
      <c r="C121" s="1107">
        <f t="shared" si="18"/>
        <v>1</v>
      </c>
      <c r="D121" s="1107">
        <v>1864</v>
      </c>
      <c r="E121" s="1107">
        <f t="shared" si="19"/>
        <v>1864</v>
      </c>
      <c r="F121" s="1108">
        <v>1</v>
      </c>
      <c r="G121" s="1107">
        <f t="shared" si="14"/>
        <v>1864</v>
      </c>
      <c r="H121" s="1107">
        <f t="shared" si="15"/>
        <v>439.72</v>
      </c>
      <c r="I121" s="1110">
        <f t="shared" si="20"/>
        <v>2303.7200000000003</v>
      </c>
    </row>
    <row r="122" spans="1:9" s="80" customFormat="1" x14ac:dyDescent="0.25">
      <c r="A122" s="1101" t="s">
        <v>609</v>
      </c>
      <c r="B122" s="1122">
        <v>96</v>
      </c>
      <c r="C122" s="1107">
        <f t="shared" si="18"/>
        <v>0.66206896551724137</v>
      </c>
      <c r="D122" s="1107">
        <v>2659</v>
      </c>
      <c r="E122" s="1107">
        <f t="shared" si="19"/>
        <v>1760.4413793103447</v>
      </c>
      <c r="F122" s="1108">
        <v>1</v>
      </c>
      <c r="G122" s="1107">
        <f t="shared" si="14"/>
        <v>1760.44</v>
      </c>
      <c r="H122" s="1107">
        <f t="shared" si="15"/>
        <v>415.29</v>
      </c>
      <c r="I122" s="1110">
        <f t="shared" si="20"/>
        <v>2175.73</v>
      </c>
    </row>
    <row r="123" spans="1:9" s="80" customFormat="1" x14ac:dyDescent="0.25">
      <c r="A123" s="1101" t="s">
        <v>610</v>
      </c>
      <c r="B123" s="1122">
        <v>166</v>
      </c>
      <c r="C123" s="1107">
        <f>B123/166</f>
        <v>1</v>
      </c>
      <c r="D123" s="1107">
        <v>1536</v>
      </c>
      <c r="E123" s="1107">
        <f t="shared" si="19"/>
        <v>1536</v>
      </c>
      <c r="F123" s="1112">
        <v>0.3</v>
      </c>
      <c r="G123" s="1107">
        <f t="shared" si="14"/>
        <v>460.8</v>
      </c>
      <c r="H123" s="1107">
        <f t="shared" si="15"/>
        <v>108.7</v>
      </c>
      <c r="I123" s="1110">
        <f t="shared" si="20"/>
        <v>569.5</v>
      </c>
    </row>
    <row r="124" spans="1:9" s="80" customFormat="1" x14ac:dyDescent="0.25">
      <c r="A124" s="1101" t="s">
        <v>146</v>
      </c>
      <c r="B124" s="1122">
        <v>9</v>
      </c>
      <c r="C124" s="1107">
        <f t="shared" ref="C124:C125" si="21">B124/166</f>
        <v>5.4216867469879519E-2</v>
      </c>
      <c r="D124" s="1107">
        <v>1158</v>
      </c>
      <c r="E124" s="1107">
        <f t="shared" si="19"/>
        <v>62.783132530120483</v>
      </c>
      <c r="F124" s="1112">
        <v>0.3</v>
      </c>
      <c r="G124" s="1107">
        <f t="shared" si="14"/>
        <v>18.829999999999998</v>
      </c>
      <c r="H124" s="1107">
        <f t="shared" si="15"/>
        <v>4.4400000000000004</v>
      </c>
      <c r="I124" s="1110">
        <f t="shared" si="20"/>
        <v>23.27</v>
      </c>
    </row>
    <row r="125" spans="1:9" s="80" customFormat="1" x14ac:dyDescent="0.25">
      <c r="A125" s="1101" t="s">
        <v>611</v>
      </c>
      <c r="B125" s="1122">
        <v>18</v>
      </c>
      <c r="C125" s="1107">
        <f t="shared" si="21"/>
        <v>0.10843373493975904</v>
      </c>
      <c r="D125" s="1107">
        <v>1587</v>
      </c>
      <c r="E125" s="1107">
        <f t="shared" si="19"/>
        <v>172.0843373493976</v>
      </c>
      <c r="F125" s="1112">
        <v>0.3</v>
      </c>
      <c r="G125" s="1107">
        <f t="shared" si="14"/>
        <v>51.63</v>
      </c>
      <c r="H125" s="1107">
        <f t="shared" si="15"/>
        <v>12.18</v>
      </c>
      <c r="I125" s="1110">
        <f t="shared" si="20"/>
        <v>63.81</v>
      </c>
    </row>
    <row r="126" spans="1:9" s="80" customFormat="1" x14ac:dyDescent="0.25">
      <c r="A126" s="1098" t="s">
        <v>612</v>
      </c>
      <c r="B126" s="1121">
        <f>B127</f>
        <v>64</v>
      </c>
      <c r="C126" s="1127">
        <f t="shared" ref="C126:I126" si="22">C127</f>
        <v>0.44755244755244761</v>
      </c>
      <c r="D126" s="1127"/>
      <c r="E126" s="1127"/>
      <c r="F126" s="1105"/>
      <c r="G126" s="1127">
        <f t="shared" si="22"/>
        <v>476.28999999999996</v>
      </c>
      <c r="H126" s="1127">
        <f t="shared" si="22"/>
        <v>111.96</v>
      </c>
      <c r="I126" s="1132">
        <f t="shared" si="22"/>
        <v>588.25</v>
      </c>
    </row>
    <row r="127" spans="1:9" s="80" customFormat="1" ht="33" x14ac:dyDescent="0.25">
      <c r="A127" s="394" t="s">
        <v>7</v>
      </c>
      <c r="B127" s="927">
        <f>SUM(B128:B142)</f>
        <v>64</v>
      </c>
      <c r="C127" s="940">
        <f t="shared" ref="C127:I127" si="23">SUM(C128:C142)</f>
        <v>0.44755244755244761</v>
      </c>
      <c r="D127" s="940"/>
      <c r="E127" s="940"/>
      <c r="F127" s="1106"/>
      <c r="G127" s="940">
        <f t="shared" si="23"/>
        <v>476.28999999999996</v>
      </c>
      <c r="H127" s="940">
        <f t="shared" si="23"/>
        <v>111.96</v>
      </c>
      <c r="I127" s="942">
        <f t="shared" si="23"/>
        <v>588.25</v>
      </c>
    </row>
    <row r="128" spans="1:9" s="80" customFormat="1" x14ac:dyDescent="0.25">
      <c r="A128" s="1102" t="s">
        <v>613</v>
      </c>
      <c r="B128" s="1124">
        <v>4.5</v>
      </c>
      <c r="C128" s="1129">
        <f t="shared" ref="C128:C142" si="24">B128/143</f>
        <v>3.1468531468531472E-2</v>
      </c>
      <c r="D128" s="1113">
        <v>961</v>
      </c>
      <c r="E128" s="1113">
        <f t="shared" ref="E128:E142" si="25">C128*D128</f>
        <v>30.241258741258743</v>
      </c>
      <c r="F128" s="1114">
        <v>1</v>
      </c>
      <c r="G128" s="1107">
        <f t="shared" si="14"/>
        <v>30.24</v>
      </c>
      <c r="H128" s="1107">
        <f t="shared" si="15"/>
        <v>7.13</v>
      </c>
      <c r="I128" s="1115">
        <f t="shared" ref="I128:I142" si="26">H128+G128</f>
        <v>37.369999999999997</v>
      </c>
    </row>
    <row r="129" spans="1:9" s="80" customFormat="1" x14ac:dyDescent="0.25">
      <c r="A129" s="1102" t="s">
        <v>614</v>
      </c>
      <c r="B129" s="1124">
        <v>1.5</v>
      </c>
      <c r="C129" s="1129">
        <f t="shared" si="24"/>
        <v>1.048951048951049E-2</v>
      </c>
      <c r="D129" s="1113">
        <v>1081</v>
      </c>
      <c r="E129" s="1113">
        <f t="shared" si="25"/>
        <v>11.33916083916084</v>
      </c>
      <c r="F129" s="1114">
        <v>1</v>
      </c>
      <c r="G129" s="1107">
        <f t="shared" si="14"/>
        <v>11.34</v>
      </c>
      <c r="H129" s="1107">
        <f t="shared" si="15"/>
        <v>2.68</v>
      </c>
      <c r="I129" s="1115">
        <f t="shared" si="26"/>
        <v>14.02</v>
      </c>
    </row>
    <row r="130" spans="1:9" s="80" customFormat="1" x14ac:dyDescent="0.25">
      <c r="A130" s="1102" t="s">
        <v>615</v>
      </c>
      <c r="B130" s="1124">
        <v>1</v>
      </c>
      <c r="C130" s="1129">
        <f t="shared" si="24"/>
        <v>6.993006993006993E-3</v>
      </c>
      <c r="D130" s="1113">
        <v>961</v>
      </c>
      <c r="E130" s="1113">
        <f t="shared" si="25"/>
        <v>6.72027972027972</v>
      </c>
      <c r="F130" s="1114">
        <v>1</v>
      </c>
      <c r="G130" s="1107">
        <f t="shared" si="14"/>
        <v>6.72</v>
      </c>
      <c r="H130" s="1107">
        <f t="shared" si="15"/>
        <v>1.59</v>
      </c>
      <c r="I130" s="1115">
        <f t="shared" si="26"/>
        <v>8.31</v>
      </c>
    </row>
    <row r="131" spans="1:9" s="80" customFormat="1" x14ac:dyDescent="0.25">
      <c r="A131" s="1102" t="s">
        <v>614</v>
      </c>
      <c r="B131" s="1124">
        <v>3</v>
      </c>
      <c r="C131" s="1129">
        <f t="shared" si="24"/>
        <v>2.097902097902098E-2</v>
      </c>
      <c r="D131" s="1113">
        <v>1081</v>
      </c>
      <c r="E131" s="1113">
        <f t="shared" si="25"/>
        <v>22.67832167832168</v>
      </c>
      <c r="F131" s="1114">
        <v>1</v>
      </c>
      <c r="G131" s="1107">
        <f t="shared" si="14"/>
        <v>22.68</v>
      </c>
      <c r="H131" s="1107">
        <f t="shared" si="15"/>
        <v>5.35</v>
      </c>
      <c r="I131" s="1115">
        <f t="shared" si="26"/>
        <v>28.03</v>
      </c>
    </row>
    <row r="132" spans="1:9" s="80" customFormat="1" x14ac:dyDescent="0.25">
      <c r="A132" s="1102" t="s">
        <v>614</v>
      </c>
      <c r="B132" s="1124">
        <v>0.5</v>
      </c>
      <c r="C132" s="1129">
        <f t="shared" si="24"/>
        <v>3.4965034965034965E-3</v>
      </c>
      <c r="D132" s="1113">
        <v>1065</v>
      </c>
      <c r="E132" s="1113">
        <f t="shared" si="25"/>
        <v>3.7237762237762237</v>
      </c>
      <c r="F132" s="1114">
        <v>1</v>
      </c>
      <c r="G132" s="1107">
        <f t="shared" si="14"/>
        <v>3.72</v>
      </c>
      <c r="H132" s="1107">
        <f t="shared" si="15"/>
        <v>0.88</v>
      </c>
      <c r="I132" s="1115">
        <f t="shared" si="26"/>
        <v>4.6000000000000005</v>
      </c>
    </row>
    <row r="133" spans="1:9" s="80" customFormat="1" x14ac:dyDescent="0.25">
      <c r="A133" s="1102" t="s">
        <v>614</v>
      </c>
      <c r="B133" s="1124">
        <v>0.5</v>
      </c>
      <c r="C133" s="1129">
        <f t="shared" si="24"/>
        <v>3.4965034965034965E-3</v>
      </c>
      <c r="D133" s="1113">
        <v>1065</v>
      </c>
      <c r="E133" s="1113">
        <f t="shared" si="25"/>
        <v>3.7237762237762237</v>
      </c>
      <c r="F133" s="1114">
        <v>1</v>
      </c>
      <c r="G133" s="1107">
        <f t="shared" si="14"/>
        <v>3.72</v>
      </c>
      <c r="H133" s="1109">
        <f>ROUND(G133*0.2077,2)</f>
        <v>0.77</v>
      </c>
      <c r="I133" s="1115">
        <f t="shared" si="26"/>
        <v>4.49</v>
      </c>
    </row>
    <row r="134" spans="1:9" s="80" customFormat="1" x14ac:dyDescent="0.25">
      <c r="A134" s="1102" t="s">
        <v>614</v>
      </c>
      <c r="B134" s="1124">
        <v>0.5</v>
      </c>
      <c r="C134" s="1129">
        <f t="shared" si="24"/>
        <v>3.4965034965034965E-3</v>
      </c>
      <c r="D134" s="1113">
        <v>1065</v>
      </c>
      <c r="E134" s="1113">
        <f t="shared" si="25"/>
        <v>3.7237762237762237</v>
      </c>
      <c r="F134" s="1114">
        <v>1</v>
      </c>
      <c r="G134" s="1107">
        <f t="shared" si="14"/>
        <v>3.72</v>
      </c>
      <c r="H134" s="1107">
        <f t="shared" si="15"/>
        <v>0.88</v>
      </c>
      <c r="I134" s="1115">
        <f t="shared" si="26"/>
        <v>4.6000000000000005</v>
      </c>
    </row>
    <row r="135" spans="1:9" s="80" customFormat="1" x14ac:dyDescent="0.25">
      <c r="A135" s="1102" t="s">
        <v>614</v>
      </c>
      <c r="B135" s="1124">
        <v>0.5</v>
      </c>
      <c r="C135" s="1129">
        <f t="shared" si="24"/>
        <v>3.4965034965034965E-3</v>
      </c>
      <c r="D135" s="1113">
        <v>1081</v>
      </c>
      <c r="E135" s="1113">
        <f t="shared" si="25"/>
        <v>3.7797202797202796</v>
      </c>
      <c r="F135" s="1114">
        <v>1</v>
      </c>
      <c r="G135" s="1107">
        <f t="shared" ref="G135:G142" si="27">ROUND(E135*F135,2)</f>
        <v>3.78</v>
      </c>
      <c r="H135" s="1107">
        <f t="shared" ref="H135:H142" si="28">ROUND(G135*0.2359,2)</f>
        <v>0.89</v>
      </c>
      <c r="I135" s="1115">
        <f t="shared" si="26"/>
        <v>4.67</v>
      </c>
    </row>
    <row r="136" spans="1:9" s="80" customFormat="1" x14ac:dyDescent="0.25">
      <c r="A136" s="1102" t="s">
        <v>616</v>
      </c>
      <c r="B136" s="1124">
        <v>3</v>
      </c>
      <c r="C136" s="1129">
        <f t="shared" si="24"/>
        <v>2.097902097902098E-2</v>
      </c>
      <c r="D136" s="1113">
        <v>1065</v>
      </c>
      <c r="E136" s="1113">
        <f t="shared" si="25"/>
        <v>22.342657342657343</v>
      </c>
      <c r="F136" s="1114">
        <v>1</v>
      </c>
      <c r="G136" s="1107">
        <f t="shared" si="27"/>
        <v>22.34</v>
      </c>
      <c r="H136" s="1107">
        <f t="shared" si="28"/>
        <v>5.27</v>
      </c>
      <c r="I136" s="1115">
        <f t="shared" si="26"/>
        <v>27.61</v>
      </c>
    </row>
    <row r="137" spans="1:9" s="80" customFormat="1" x14ac:dyDescent="0.25">
      <c r="A137" s="1102" t="s">
        <v>617</v>
      </c>
      <c r="B137" s="1124">
        <v>1.5</v>
      </c>
      <c r="C137" s="1129">
        <f t="shared" si="24"/>
        <v>1.048951048951049E-2</v>
      </c>
      <c r="D137" s="1113">
        <v>1065</v>
      </c>
      <c r="E137" s="1113">
        <f t="shared" si="25"/>
        <v>11.171328671328672</v>
      </c>
      <c r="F137" s="1114">
        <v>1</v>
      </c>
      <c r="G137" s="1107">
        <f t="shared" si="27"/>
        <v>11.17</v>
      </c>
      <c r="H137" s="1107">
        <f t="shared" si="28"/>
        <v>2.64</v>
      </c>
      <c r="I137" s="1115">
        <f t="shared" si="26"/>
        <v>13.81</v>
      </c>
    </row>
    <row r="138" spans="1:9" s="80" customFormat="1" x14ac:dyDescent="0.25">
      <c r="A138" s="1102" t="s">
        <v>616</v>
      </c>
      <c r="B138" s="1124">
        <v>1.5</v>
      </c>
      <c r="C138" s="1129">
        <f t="shared" si="24"/>
        <v>1.048951048951049E-2</v>
      </c>
      <c r="D138" s="1113">
        <v>1081</v>
      </c>
      <c r="E138" s="1113">
        <f t="shared" si="25"/>
        <v>11.33916083916084</v>
      </c>
      <c r="F138" s="1114">
        <v>1</v>
      </c>
      <c r="G138" s="1107">
        <f t="shared" si="27"/>
        <v>11.34</v>
      </c>
      <c r="H138" s="1109">
        <f>ROUND(G138*0.2077,2)</f>
        <v>2.36</v>
      </c>
      <c r="I138" s="1115">
        <f t="shared" si="26"/>
        <v>13.7</v>
      </c>
    </row>
    <row r="139" spans="1:9" s="80" customFormat="1" x14ac:dyDescent="0.25">
      <c r="A139" s="1102" t="s">
        <v>613</v>
      </c>
      <c r="B139" s="1124">
        <v>3</v>
      </c>
      <c r="C139" s="1129">
        <f t="shared" si="24"/>
        <v>2.097902097902098E-2</v>
      </c>
      <c r="D139" s="1113">
        <v>961</v>
      </c>
      <c r="E139" s="1113">
        <f t="shared" si="25"/>
        <v>20.16083916083916</v>
      </c>
      <c r="F139" s="1114">
        <v>1</v>
      </c>
      <c r="G139" s="1107">
        <f t="shared" si="27"/>
        <v>20.16</v>
      </c>
      <c r="H139" s="1107">
        <f t="shared" si="28"/>
        <v>4.76</v>
      </c>
      <c r="I139" s="1115">
        <f t="shared" si="26"/>
        <v>24.92</v>
      </c>
    </row>
    <row r="140" spans="1:9" s="80" customFormat="1" x14ac:dyDescent="0.25">
      <c r="A140" s="1102" t="s">
        <v>618</v>
      </c>
      <c r="B140" s="1124">
        <v>1.5</v>
      </c>
      <c r="C140" s="1129">
        <f t="shared" si="24"/>
        <v>1.048951048951049E-2</v>
      </c>
      <c r="D140" s="1113">
        <v>1126</v>
      </c>
      <c r="E140" s="1113">
        <f t="shared" si="25"/>
        <v>11.811188811188812</v>
      </c>
      <c r="F140" s="1114">
        <v>1</v>
      </c>
      <c r="G140" s="1107">
        <f t="shared" si="27"/>
        <v>11.81</v>
      </c>
      <c r="H140" s="1107">
        <f t="shared" si="28"/>
        <v>2.79</v>
      </c>
      <c r="I140" s="1115">
        <f t="shared" si="26"/>
        <v>14.600000000000001</v>
      </c>
    </row>
    <row r="141" spans="1:9" s="80" customFormat="1" x14ac:dyDescent="0.25">
      <c r="A141" s="1102" t="s">
        <v>618</v>
      </c>
      <c r="B141" s="1124">
        <v>1.5</v>
      </c>
      <c r="C141" s="1129">
        <f t="shared" si="24"/>
        <v>1.048951048951049E-2</v>
      </c>
      <c r="D141" s="1113">
        <v>1065</v>
      </c>
      <c r="E141" s="1113">
        <f t="shared" si="25"/>
        <v>11.171328671328672</v>
      </c>
      <c r="F141" s="1114">
        <v>1</v>
      </c>
      <c r="G141" s="1107">
        <f t="shared" si="27"/>
        <v>11.17</v>
      </c>
      <c r="H141" s="1107">
        <f t="shared" si="28"/>
        <v>2.64</v>
      </c>
      <c r="I141" s="1115">
        <f t="shared" si="26"/>
        <v>13.81</v>
      </c>
    </row>
    <row r="142" spans="1:9" s="80" customFormat="1" ht="17.25" thickBot="1" x14ac:dyDescent="0.3">
      <c r="A142" s="1103" t="s">
        <v>614</v>
      </c>
      <c r="B142" s="1125">
        <v>40</v>
      </c>
      <c r="C142" s="1130">
        <f t="shared" si="24"/>
        <v>0.27972027972027974</v>
      </c>
      <c r="D142" s="1116">
        <v>1081</v>
      </c>
      <c r="E142" s="1116">
        <f t="shared" si="25"/>
        <v>302.3776223776224</v>
      </c>
      <c r="F142" s="1117">
        <v>1</v>
      </c>
      <c r="G142" s="1118">
        <f t="shared" si="27"/>
        <v>302.38</v>
      </c>
      <c r="H142" s="1118">
        <f t="shared" si="28"/>
        <v>71.33</v>
      </c>
      <c r="I142" s="1119">
        <f t="shared" si="26"/>
        <v>373.71</v>
      </c>
    </row>
    <row r="144" spans="1:9" x14ac:dyDescent="0.25">
      <c r="A144" s="1269" t="s">
        <v>2610</v>
      </c>
      <c r="B144" s="1269"/>
    </row>
  </sheetData>
  <mergeCells count="4">
    <mergeCell ref="A144:B144"/>
    <mergeCell ref="A2:I2"/>
    <mergeCell ref="A6:A7"/>
    <mergeCell ref="B6:I6"/>
  </mergeCells>
  <pageMargins left="0.31496062992125984" right="0.31496062992125984" top="0.55118110236220474" bottom="0.35433070866141736" header="0.31496062992125984" footer="0.31496062992125984"/>
  <pageSetup paperSize="9" scale="6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3E591-D9CE-4C3C-8C05-9C41F754C25F}">
  <sheetPr>
    <tabColor theme="9" tint="0.59999389629810485"/>
    <pageSetUpPr fitToPage="1"/>
  </sheetPr>
  <dimension ref="A1:I74"/>
  <sheetViews>
    <sheetView zoomScale="85" zoomScaleNormal="85" zoomScaleSheetLayoutView="80" workbookViewId="0">
      <selection activeCell="L7" sqref="L7"/>
    </sheetView>
  </sheetViews>
  <sheetFormatPr defaultColWidth="9.140625" defaultRowHeight="16.5" x14ac:dyDescent="0.25"/>
  <cols>
    <col min="1" max="1" width="75" style="5" customWidth="1"/>
    <col min="2" max="2" width="20.42578125" style="5" bestFit="1" customWidth="1"/>
    <col min="3" max="3" width="18.85546875" style="5" bestFit="1" customWidth="1"/>
    <col min="4" max="4" width="12.28515625" style="5" bestFit="1" customWidth="1"/>
    <col min="5" max="5" width="14.5703125" style="5" bestFit="1" customWidth="1"/>
    <col min="6" max="6" width="11" style="5" bestFit="1" customWidth="1"/>
    <col min="7" max="9" width="14.140625" style="5" customWidth="1"/>
    <col min="10" max="16384" width="9.140625" style="5"/>
  </cols>
  <sheetData>
    <row r="1" spans="1:9" x14ac:dyDescent="0.25">
      <c r="I1" s="1345" t="s">
        <v>2636</v>
      </c>
    </row>
    <row r="2" spans="1:9" s="7" customFormat="1" ht="48.75" customHeight="1" x14ac:dyDescent="0.25">
      <c r="A2" s="1259" t="s">
        <v>23</v>
      </c>
      <c r="B2" s="1259"/>
      <c r="C2" s="1259"/>
      <c r="D2" s="1259"/>
      <c r="E2" s="1259"/>
      <c r="F2" s="1259"/>
      <c r="G2" s="1259"/>
      <c r="H2" s="1259"/>
      <c r="I2" s="1259"/>
    </row>
    <row r="4" spans="1:9" x14ac:dyDescent="0.25">
      <c r="A4" s="5" t="s">
        <v>1148</v>
      </c>
    </row>
    <row r="5" spans="1:9" ht="17.25" thickBot="1" x14ac:dyDescent="0.3">
      <c r="G5" s="423"/>
      <c r="H5" s="423"/>
      <c r="I5" s="423"/>
    </row>
    <row r="6" spans="1:9" x14ac:dyDescent="0.25">
      <c r="A6" s="1304"/>
      <c r="B6" s="1264" t="s">
        <v>20</v>
      </c>
      <c r="C6" s="1265"/>
      <c r="D6" s="1265"/>
      <c r="E6" s="1265"/>
      <c r="F6" s="1265"/>
      <c r="G6" s="1265"/>
      <c r="H6" s="1265"/>
      <c r="I6" s="1266"/>
    </row>
    <row r="7" spans="1:9" ht="142.5" customHeight="1" x14ac:dyDescent="0.25">
      <c r="A7" s="1305"/>
      <c r="B7" s="737" t="s">
        <v>16</v>
      </c>
      <c r="C7" s="738" t="s">
        <v>11</v>
      </c>
      <c r="D7" s="738" t="s">
        <v>12</v>
      </c>
      <c r="E7" s="738" t="s">
        <v>10</v>
      </c>
      <c r="F7" s="738" t="s">
        <v>2</v>
      </c>
      <c r="G7" s="738" t="s">
        <v>3</v>
      </c>
      <c r="H7" s="738" t="s">
        <v>4</v>
      </c>
      <c r="I7" s="739" t="s">
        <v>5</v>
      </c>
    </row>
    <row r="8" spans="1:9" ht="13.5" customHeight="1" x14ac:dyDescent="0.25">
      <c r="A8" s="804"/>
      <c r="B8" s="740">
        <v>1</v>
      </c>
      <c r="C8" s="741" t="s">
        <v>22</v>
      </c>
      <c r="D8" s="741">
        <v>3</v>
      </c>
      <c r="E8" s="741" t="s">
        <v>13</v>
      </c>
      <c r="F8" s="741">
        <v>5</v>
      </c>
      <c r="G8" s="741" t="s">
        <v>14</v>
      </c>
      <c r="H8" s="741" t="s">
        <v>19</v>
      </c>
      <c r="I8" s="742" t="s">
        <v>15</v>
      </c>
    </row>
    <row r="9" spans="1:9" s="7" customFormat="1" x14ac:dyDescent="0.25">
      <c r="A9" s="805" t="s">
        <v>0</v>
      </c>
      <c r="B9" s="618">
        <f t="shared" ref="B9:H9" si="0">B10</f>
        <v>4660.8999999999996</v>
      </c>
      <c r="C9" s="759">
        <f t="shared" si="0"/>
        <v>28.077710843373495</v>
      </c>
      <c r="D9" s="759"/>
      <c r="E9" s="759"/>
      <c r="F9" s="759"/>
      <c r="G9" s="759">
        <f t="shared" si="0"/>
        <v>17176.279999999995</v>
      </c>
      <c r="H9" s="759">
        <f t="shared" si="0"/>
        <v>4017.5600000000004</v>
      </c>
      <c r="I9" s="784">
        <f>I10</f>
        <v>21193.84</v>
      </c>
    </row>
    <row r="10" spans="1:9" s="7" customFormat="1" x14ac:dyDescent="0.25">
      <c r="A10" s="879" t="s">
        <v>1149</v>
      </c>
      <c r="B10" s="619">
        <f t="shared" ref="B10:H10" si="1">B11+B45+B65</f>
        <v>4660.8999999999996</v>
      </c>
      <c r="C10" s="760">
        <f t="shared" si="1"/>
        <v>28.077710843373495</v>
      </c>
      <c r="D10" s="760"/>
      <c r="E10" s="760"/>
      <c r="F10" s="760"/>
      <c r="G10" s="760">
        <f t="shared" si="1"/>
        <v>17176.279999999995</v>
      </c>
      <c r="H10" s="760">
        <f t="shared" si="1"/>
        <v>4017.5600000000004</v>
      </c>
      <c r="I10" s="766">
        <f>I11+I45+I65</f>
        <v>21193.84</v>
      </c>
    </row>
    <row r="11" spans="1:9" ht="33" x14ac:dyDescent="0.25">
      <c r="A11" s="496" t="s">
        <v>9</v>
      </c>
      <c r="B11" s="451">
        <f t="shared" ref="B11:H11" si="2">SUM(B12:B44)</f>
        <v>2329.5</v>
      </c>
      <c r="C11" s="430">
        <f t="shared" si="2"/>
        <v>14.033132530120483</v>
      </c>
      <c r="D11" s="430"/>
      <c r="E11" s="430"/>
      <c r="F11" s="430"/>
      <c r="G11" s="430">
        <f t="shared" si="2"/>
        <v>10827.529999999997</v>
      </c>
      <c r="H11" s="430">
        <f t="shared" si="2"/>
        <v>2519.8800000000006</v>
      </c>
      <c r="I11" s="462">
        <f>SUM(I12:I44)</f>
        <v>13347.41</v>
      </c>
    </row>
    <row r="12" spans="1:9" x14ac:dyDescent="0.25">
      <c r="A12" s="810" t="s">
        <v>1150</v>
      </c>
      <c r="B12" s="745">
        <v>52</v>
      </c>
      <c r="C12" s="743">
        <f>B12/166</f>
        <v>0.31325301204819278</v>
      </c>
      <c r="D12" s="743">
        <v>1500</v>
      </c>
      <c r="E12" s="743">
        <f>D12*C12</f>
        <v>469.87951807228916</v>
      </c>
      <c r="F12" s="746">
        <v>0.5</v>
      </c>
      <c r="G12" s="743">
        <f>ROUND(E12*F12,2)</f>
        <v>234.94</v>
      </c>
      <c r="H12" s="841">
        <f>ROUND(G12*0.2194,2)</f>
        <v>51.55</v>
      </c>
      <c r="I12" s="744">
        <f>G12+H12</f>
        <v>286.49</v>
      </c>
    </row>
    <row r="13" spans="1:9" x14ac:dyDescent="0.25">
      <c r="A13" s="810" t="s">
        <v>1150</v>
      </c>
      <c r="B13" s="745">
        <v>20</v>
      </c>
      <c r="C13" s="743">
        <f t="shared" ref="C13:C44" si="3">B13/166</f>
        <v>0.12048192771084337</v>
      </c>
      <c r="D13" s="743">
        <v>1500</v>
      </c>
      <c r="E13" s="743">
        <f t="shared" ref="E13:E44" si="4">D13*C13</f>
        <v>180.72289156626505</v>
      </c>
      <c r="F13" s="746">
        <v>1</v>
      </c>
      <c r="G13" s="743">
        <f t="shared" ref="G13:G44" si="5">ROUND(E13*F13,2)</f>
        <v>180.72</v>
      </c>
      <c r="H13" s="841">
        <f>ROUND(G13*0.2194,2)</f>
        <v>39.65</v>
      </c>
      <c r="I13" s="744">
        <f t="shared" ref="I13:I44" si="6">G13+H13</f>
        <v>220.37</v>
      </c>
    </row>
    <row r="14" spans="1:9" x14ac:dyDescent="0.25">
      <c r="A14" s="810" t="s">
        <v>1150</v>
      </c>
      <c r="B14" s="745">
        <v>104.5</v>
      </c>
      <c r="C14" s="743">
        <f t="shared" si="3"/>
        <v>0.62951807228915657</v>
      </c>
      <c r="D14" s="743">
        <v>1500</v>
      </c>
      <c r="E14" s="743">
        <f t="shared" si="4"/>
        <v>944.27710843373484</v>
      </c>
      <c r="F14" s="746">
        <v>0.5</v>
      </c>
      <c r="G14" s="743">
        <f t="shared" si="5"/>
        <v>472.14</v>
      </c>
      <c r="H14" s="743">
        <f t="shared" ref="H14:H28" si="7">ROUND(G14*0.2359,2)</f>
        <v>111.38</v>
      </c>
      <c r="I14" s="744">
        <f t="shared" si="6"/>
        <v>583.52</v>
      </c>
    </row>
    <row r="15" spans="1:9" x14ac:dyDescent="0.25">
      <c r="A15" s="810" t="s">
        <v>1150</v>
      </c>
      <c r="B15" s="745">
        <v>7.5</v>
      </c>
      <c r="C15" s="743">
        <f t="shared" si="3"/>
        <v>4.5180722891566265E-2</v>
      </c>
      <c r="D15" s="743">
        <v>1500</v>
      </c>
      <c r="E15" s="743">
        <f t="shared" si="4"/>
        <v>67.771084337349393</v>
      </c>
      <c r="F15" s="746">
        <v>1</v>
      </c>
      <c r="G15" s="743">
        <f t="shared" si="5"/>
        <v>67.77</v>
      </c>
      <c r="H15" s="743">
        <f t="shared" si="7"/>
        <v>15.99</v>
      </c>
      <c r="I15" s="744">
        <f t="shared" si="6"/>
        <v>83.759999999999991</v>
      </c>
    </row>
    <row r="16" spans="1:9" x14ac:dyDescent="0.25">
      <c r="A16" s="810" t="s">
        <v>1150</v>
      </c>
      <c r="B16" s="745">
        <v>30.5</v>
      </c>
      <c r="C16" s="743">
        <f t="shared" si="3"/>
        <v>0.18373493975903615</v>
      </c>
      <c r="D16" s="743">
        <v>1500</v>
      </c>
      <c r="E16" s="743">
        <f t="shared" si="4"/>
        <v>275.60240963855421</v>
      </c>
      <c r="F16" s="746">
        <v>0.5</v>
      </c>
      <c r="G16" s="743">
        <f t="shared" si="5"/>
        <v>137.80000000000001</v>
      </c>
      <c r="H16" s="743">
        <f t="shared" si="7"/>
        <v>32.51</v>
      </c>
      <c r="I16" s="744">
        <f t="shared" si="6"/>
        <v>170.31</v>
      </c>
    </row>
    <row r="17" spans="1:9" x14ac:dyDescent="0.25">
      <c r="A17" s="810" t="s">
        <v>1150</v>
      </c>
      <c r="B17" s="745">
        <v>1.5</v>
      </c>
      <c r="C17" s="743">
        <f t="shared" si="3"/>
        <v>9.0361445783132526E-3</v>
      </c>
      <c r="D17" s="743">
        <v>1500</v>
      </c>
      <c r="E17" s="743">
        <f t="shared" si="4"/>
        <v>13.554216867469879</v>
      </c>
      <c r="F17" s="746">
        <v>1</v>
      </c>
      <c r="G17" s="743">
        <f t="shared" si="5"/>
        <v>13.55</v>
      </c>
      <c r="H17" s="743">
        <f t="shared" si="7"/>
        <v>3.2</v>
      </c>
      <c r="I17" s="744">
        <f t="shared" si="6"/>
        <v>16.75</v>
      </c>
    </row>
    <row r="18" spans="1:9" x14ac:dyDescent="0.25">
      <c r="A18" s="810" t="s">
        <v>1150</v>
      </c>
      <c r="B18" s="745">
        <v>92.5</v>
      </c>
      <c r="C18" s="743">
        <f t="shared" si="3"/>
        <v>0.55722891566265065</v>
      </c>
      <c r="D18" s="743">
        <v>1500</v>
      </c>
      <c r="E18" s="743">
        <f t="shared" si="4"/>
        <v>835.84337349397595</v>
      </c>
      <c r="F18" s="746">
        <v>0.5</v>
      </c>
      <c r="G18" s="743">
        <f t="shared" si="5"/>
        <v>417.92</v>
      </c>
      <c r="H18" s="743">
        <f t="shared" si="7"/>
        <v>98.59</v>
      </c>
      <c r="I18" s="744">
        <f t="shared" si="6"/>
        <v>516.51</v>
      </c>
    </row>
    <row r="19" spans="1:9" x14ac:dyDescent="0.25">
      <c r="A19" s="810" t="s">
        <v>1150</v>
      </c>
      <c r="B19" s="745">
        <v>3.5</v>
      </c>
      <c r="C19" s="743">
        <f t="shared" si="3"/>
        <v>2.1084337349397589E-2</v>
      </c>
      <c r="D19" s="743">
        <v>1500</v>
      </c>
      <c r="E19" s="743">
        <f t="shared" si="4"/>
        <v>31.626506024096383</v>
      </c>
      <c r="F19" s="746">
        <v>1</v>
      </c>
      <c r="G19" s="743">
        <f t="shared" si="5"/>
        <v>31.63</v>
      </c>
      <c r="H19" s="743">
        <f t="shared" si="7"/>
        <v>7.46</v>
      </c>
      <c r="I19" s="744">
        <f t="shared" si="6"/>
        <v>39.089999999999996</v>
      </c>
    </row>
    <row r="20" spans="1:9" x14ac:dyDescent="0.25">
      <c r="A20" s="810" t="s">
        <v>1150</v>
      </c>
      <c r="B20" s="745">
        <v>44.5</v>
      </c>
      <c r="C20" s="743">
        <f t="shared" si="3"/>
        <v>0.26807228915662651</v>
      </c>
      <c r="D20" s="743">
        <v>1500</v>
      </c>
      <c r="E20" s="743">
        <f t="shared" si="4"/>
        <v>402.10843373493975</v>
      </c>
      <c r="F20" s="746">
        <v>0.5</v>
      </c>
      <c r="G20" s="743">
        <f t="shared" si="5"/>
        <v>201.05</v>
      </c>
      <c r="H20" s="743">
        <f t="shared" si="7"/>
        <v>47.43</v>
      </c>
      <c r="I20" s="744">
        <f t="shared" si="6"/>
        <v>248.48000000000002</v>
      </c>
    </row>
    <row r="21" spans="1:9" x14ac:dyDescent="0.25">
      <c r="A21" s="810" t="s">
        <v>1150</v>
      </c>
      <c r="B21" s="745">
        <v>3.5</v>
      </c>
      <c r="C21" s="743">
        <f t="shared" si="3"/>
        <v>2.1084337349397589E-2</v>
      </c>
      <c r="D21" s="743">
        <v>1500</v>
      </c>
      <c r="E21" s="743">
        <f t="shared" si="4"/>
        <v>31.626506024096383</v>
      </c>
      <c r="F21" s="746">
        <v>1</v>
      </c>
      <c r="G21" s="743">
        <f t="shared" si="5"/>
        <v>31.63</v>
      </c>
      <c r="H21" s="743">
        <f t="shared" si="7"/>
        <v>7.46</v>
      </c>
      <c r="I21" s="744">
        <f t="shared" si="6"/>
        <v>39.089999999999996</v>
      </c>
    </row>
    <row r="22" spans="1:9" x14ac:dyDescent="0.25">
      <c r="A22" s="810" t="s">
        <v>1150</v>
      </c>
      <c r="B22" s="745">
        <v>118</v>
      </c>
      <c r="C22" s="743">
        <f t="shared" si="3"/>
        <v>0.71084337349397586</v>
      </c>
      <c r="D22" s="743">
        <v>1500</v>
      </c>
      <c r="E22" s="743">
        <f t="shared" si="4"/>
        <v>1066.2650602409637</v>
      </c>
      <c r="F22" s="746">
        <v>0.5</v>
      </c>
      <c r="G22" s="743">
        <f t="shared" si="5"/>
        <v>533.13</v>
      </c>
      <c r="H22" s="743">
        <f t="shared" si="7"/>
        <v>125.77</v>
      </c>
      <c r="I22" s="744">
        <f t="shared" si="6"/>
        <v>658.9</v>
      </c>
    </row>
    <row r="23" spans="1:9" x14ac:dyDescent="0.25">
      <c r="A23" s="810" t="s">
        <v>1150</v>
      </c>
      <c r="B23" s="745">
        <v>10</v>
      </c>
      <c r="C23" s="743">
        <f t="shared" si="3"/>
        <v>6.0240963855421686E-2</v>
      </c>
      <c r="D23" s="743">
        <v>1500</v>
      </c>
      <c r="E23" s="743">
        <f t="shared" si="4"/>
        <v>90.361445783132524</v>
      </c>
      <c r="F23" s="746">
        <v>1</v>
      </c>
      <c r="G23" s="743">
        <f t="shared" si="5"/>
        <v>90.36</v>
      </c>
      <c r="H23" s="743">
        <f t="shared" si="7"/>
        <v>21.32</v>
      </c>
      <c r="I23" s="744">
        <f t="shared" si="6"/>
        <v>111.68</v>
      </c>
    </row>
    <row r="24" spans="1:9" x14ac:dyDescent="0.25">
      <c r="A24" s="810" t="s">
        <v>1150</v>
      </c>
      <c r="B24" s="745">
        <v>81</v>
      </c>
      <c r="C24" s="743">
        <f t="shared" si="3"/>
        <v>0.48795180722891568</v>
      </c>
      <c r="D24" s="743">
        <v>1500</v>
      </c>
      <c r="E24" s="743">
        <f t="shared" si="4"/>
        <v>731.92771084337357</v>
      </c>
      <c r="F24" s="746">
        <v>0.5</v>
      </c>
      <c r="G24" s="743">
        <f t="shared" si="5"/>
        <v>365.96</v>
      </c>
      <c r="H24" s="743">
        <f t="shared" si="7"/>
        <v>86.33</v>
      </c>
      <c r="I24" s="744">
        <f t="shared" si="6"/>
        <v>452.28999999999996</v>
      </c>
    </row>
    <row r="25" spans="1:9" x14ac:dyDescent="0.25">
      <c r="A25" s="810" t="s">
        <v>1150</v>
      </c>
      <c r="B25" s="745">
        <v>15</v>
      </c>
      <c r="C25" s="743">
        <f t="shared" si="3"/>
        <v>9.036144578313253E-2</v>
      </c>
      <c r="D25" s="743">
        <v>1500</v>
      </c>
      <c r="E25" s="743">
        <f t="shared" si="4"/>
        <v>135.54216867469879</v>
      </c>
      <c r="F25" s="746">
        <v>1</v>
      </c>
      <c r="G25" s="743">
        <f t="shared" si="5"/>
        <v>135.54</v>
      </c>
      <c r="H25" s="743">
        <f t="shared" si="7"/>
        <v>31.97</v>
      </c>
      <c r="I25" s="744">
        <f t="shared" si="6"/>
        <v>167.51</v>
      </c>
    </row>
    <row r="26" spans="1:9" x14ac:dyDescent="0.25">
      <c r="A26" s="810" t="s">
        <v>1150</v>
      </c>
      <c r="B26" s="745">
        <v>114</v>
      </c>
      <c r="C26" s="743">
        <f t="shared" si="3"/>
        <v>0.68674698795180722</v>
      </c>
      <c r="D26" s="743">
        <v>1500</v>
      </c>
      <c r="E26" s="743">
        <f t="shared" si="4"/>
        <v>1030.1204819277109</v>
      </c>
      <c r="F26" s="746">
        <v>0.5</v>
      </c>
      <c r="G26" s="743">
        <f t="shared" si="5"/>
        <v>515.05999999999995</v>
      </c>
      <c r="H26" s="743">
        <f t="shared" si="7"/>
        <v>121.5</v>
      </c>
      <c r="I26" s="744">
        <f t="shared" si="6"/>
        <v>636.55999999999995</v>
      </c>
    </row>
    <row r="27" spans="1:9" x14ac:dyDescent="0.25">
      <c r="A27" s="810" t="s">
        <v>1150</v>
      </c>
      <c r="B27" s="745">
        <v>6</v>
      </c>
      <c r="C27" s="743">
        <f t="shared" si="3"/>
        <v>3.614457831325301E-2</v>
      </c>
      <c r="D27" s="743">
        <v>1500</v>
      </c>
      <c r="E27" s="743">
        <f t="shared" si="4"/>
        <v>54.216867469879517</v>
      </c>
      <c r="F27" s="746">
        <v>1</v>
      </c>
      <c r="G27" s="743">
        <f t="shared" si="5"/>
        <v>54.22</v>
      </c>
      <c r="H27" s="743">
        <f t="shared" si="7"/>
        <v>12.79</v>
      </c>
      <c r="I27" s="744">
        <f t="shared" si="6"/>
        <v>67.009999999999991</v>
      </c>
    </row>
    <row r="28" spans="1:9" x14ac:dyDescent="0.25">
      <c r="A28" s="810" t="s">
        <v>1150</v>
      </c>
      <c r="B28" s="745">
        <v>40</v>
      </c>
      <c r="C28" s="743">
        <f t="shared" si="3"/>
        <v>0.24096385542168675</v>
      </c>
      <c r="D28" s="743">
        <v>1500</v>
      </c>
      <c r="E28" s="743">
        <f t="shared" si="4"/>
        <v>361.4457831325301</v>
      </c>
      <c r="F28" s="746">
        <v>0.5</v>
      </c>
      <c r="G28" s="743">
        <f t="shared" si="5"/>
        <v>180.72</v>
      </c>
      <c r="H28" s="743">
        <f t="shared" si="7"/>
        <v>42.63</v>
      </c>
      <c r="I28" s="744">
        <f t="shared" si="6"/>
        <v>223.35</v>
      </c>
    </row>
    <row r="29" spans="1:9" x14ac:dyDescent="0.25">
      <c r="A29" s="810" t="s">
        <v>1151</v>
      </c>
      <c r="B29" s="745">
        <v>96</v>
      </c>
      <c r="C29" s="743">
        <f t="shared" si="3"/>
        <v>0.57831325301204817</v>
      </c>
      <c r="D29" s="743">
        <v>1500</v>
      </c>
      <c r="E29" s="743">
        <f t="shared" si="4"/>
        <v>867.46987951807228</v>
      </c>
      <c r="F29" s="746">
        <v>0.5</v>
      </c>
      <c r="G29" s="743">
        <f t="shared" si="5"/>
        <v>433.73</v>
      </c>
      <c r="H29" s="841">
        <f>ROUND(G29*0.2077,2)</f>
        <v>90.09</v>
      </c>
      <c r="I29" s="744">
        <f t="shared" si="6"/>
        <v>523.82000000000005</v>
      </c>
    </row>
    <row r="30" spans="1:9" x14ac:dyDescent="0.25">
      <c r="A30" s="810" t="s">
        <v>1151</v>
      </c>
      <c r="B30" s="745">
        <v>72</v>
      </c>
      <c r="C30" s="743">
        <f t="shared" si="3"/>
        <v>0.43373493975903615</v>
      </c>
      <c r="D30" s="743">
        <v>1500</v>
      </c>
      <c r="E30" s="743">
        <f t="shared" si="4"/>
        <v>650.60240963855426</v>
      </c>
      <c r="F30" s="746">
        <v>0.5</v>
      </c>
      <c r="G30" s="743">
        <f t="shared" si="5"/>
        <v>325.3</v>
      </c>
      <c r="H30" s="743">
        <f t="shared" ref="H30:H37" si="8">ROUND(G30*0.2359,2)</f>
        <v>76.739999999999995</v>
      </c>
      <c r="I30" s="744">
        <f t="shared" si="6"/>
        <v>402.04</v>
      </c>
    </row>
    <row r="31" spans="1:9" x14ac:dyDescent="0.25">
      <c r="A31" s="810" t="s">
        <v>1151</v>
      </c>
      <c r="B31" s="745">
        <v>96</v>
      </c>
      <c r="C31" s="743">
        <f t="shared" si="3"/>
        <v>0.57831325301204817</v>
      </c>
      <c r="D31" s="743">
        <v>1500</v>
      </c>
      <c r="E31" s="743">
        <f t="shared" si="4"/>
        <v>867.46987951807228</v>
      </c>
      <c r="F31" s="746">
        <v>0.5</v>
      </c>
      <c r="G31" s="743">
        <f t="shared" si="5"/>
        <v>433.73</v>
      </c>
      <c r="H31" s="743">
        <f t="shared" si="8"/>
        <v>102.32</v>
      </c>
      <c r="I31" s="744">
        <f t="shared" si="6"/>
        <v>536.04999999999995</v>
      </c>
    </row>
    <row r="32" spans="1:9" x14ac:dyDescent="0.25">
      <c r="A32" s="810" t="s">
        <v>1151</v>
      </c>
      <c r="B32" s="745">
        <v>156</v>
      </c>
      <c r="C32" s="743">
        <f t="shared" si="3"/>
        <v>0.93975903614457834</v>
      </c>
      <c r="D32" s="743">
        <v>1500</v>
      </c>
      <c r="E32" s="743">
        <f t="shared" si="4"/>
        <v>1409.6385542168675</v>
      </c>
      <c r="F32" s="746">
        <v>0.5</v>
      </c>
      <c r="G32" s="743">
        <f t="shared" si="5"/>
        <v>704.82</v>
      </c>
      <c r="H32" s="743">
        <f t="shared" si="8"/>
        <v>166.27</v>
      </c>
      <c r="I32" s="744">
        <f t="shared" si="6"/>
        <v>871.09</v>
      </c>
    </row>
    <row r="33" spans="1:9" x14ac:dyDescent="0.25">
      <c r="A33" s="810" t="s">
        <v>1151</v>
      </c>
      <c r="B33" s="745">
        <v>48</v>
      </c>
      <c r="C33" s="743">
        <f t="shared" si="3"/>
        <v>0.28915662650602408</v>
      </c>
      <c r="D33" s="743">
        <v>1500</v>
      </c>
      <c r="E33" s="743">
        <f t="shared" si="4"/>
        <v>433.73493975903614</v>
      </c>
      <c r="F33" s="746">
        <v>0.5</v>
      </c>
      <c r="G33" s="743">
        <f t="shared" si="5"/>
        <v>216.87</v>
      </c>
      <c r="H33" s="743">
        <f t="shared" si="8"/>
        <v>51.16</v>
      </c>
      <c r="I33" s="744">
        <f t="shared" si="6"/>
        <v>268.02999999999997</v>
      </c>
    </row>
    <row r="34" spans="1:9" x14ac:dyDescent="0.25">
      <c r="A34" s="810" t="s">
        <v>1151</v>
      </c>
      <c r="B34" s="745">
        <v>38</v>
      </c>
      <c r="C34" s="743">
        <f t="shared" si="3"/>
        <v>0.2289156626506024</v>
      </c>
      <c r="D34" s="743">
        <v>1500</v>
      </c>
      <c r="E34" s="743">
        <f t="shared" si="4"/>
        <v>343.37349397590361</v>
      </c>
      <c r="F34" s="746">
        <v>0.5</v>
      </c>
      <c r="G34" s="743">
        <f t="shared" si="5"/>
        <v>171.69</v>
      </c>
      <c r="H34" s="743">
        <f t="shared" si="8"/>
        <v>40.5</v>
      </c>
      <c r="I34" s="744">
        <f t="shared" si="6"/>
        <v>212.19</v>
      </c>
    </row>
    <row r="35" spans="1:9" x14ac:dyDescent="0.25">
      <c r="A35" s="810" t="s">
        <v>1151</v>
      </c>
      <c r="B35" s="745">
        <v>141</v>
      </c>
      <c r="C35" s="743">
        <f t="shared" si="3"/>
        <v>0.8493975903614458</v>
      </c>
      <c r="D35" s="743">
        <v>1500</v>
      </c>
      <c r="E35" s="743">
        <f t="shared" si="4"/>
        <v>1274.0963855421687</v>
      </c>
      <c r="F35" s="746">
        <v>0.5</v>
      </c>
      <c r="G35" s="743">
        <f t="shared" si="5"/>
        <v>637.04999999999995</v>
      </c>
      <c r="H35" s="743">
        <f t="shared" si="8"/>
        <v>150.28</v>
      </c>
      <c r="I35" s="744">
        <f t="shared" si="6"/>
        <v>787.32999999999993</v>
      </c>
    </row>
    <row r="36" spans="1:9" x14ac:dyDescent="0.25">
      <c r="A36" s="810" t="s">
        <v>1152</v>
      </c>
      <c r="B36" s="745">
        <v>166</v>
      </c>
      <c r="C36" s="743">
        <f t="shared" si="3"/>
        <v>1</v>
      </c>
      <c r="D36" s="743">
        <v>1500</v>
      </c>
      <c r="E36" s="743">
        <f t="shared" si="4"/>
        <v>1500</v>
      </c>
      <c r="F36" s="746">
        <v>0.5</v>
      </c>
      <c r="G36" s="743">
        <f t="shared" si="5"/>
        <v>750</v>
      </c>
      <c r="H36" s="743">
        <f t="shared" si="8"/>
        <v>176.93</v>
      </c>
      <c r="I36" s="744">
        <f t="shared" si="6"/>
        <v>926.93000000000006</v>
      </c>
    </row>
    <row r="37" spans="1:9" x14ac:dyDescent="0.25">
      <c r="A37" s="810" t="s">
        <v>1152</v>
      </c>
      <c r="B37" s="745">
        <v>166</v>
      </c>
      <c r="C37" s="743">
        <f t="shared" si="3"/>
        <v>1</v>
      </c>
      <c r="D37" s="743">
        <v>1500</v>
      </c>
      <c r="E37" s="743">
        <f t="shared" si="4"/>
        <v>1500</v>
      </c>
      <c r="F37" s="746">
        <v>0.5</v>
      </c>
      <c r="G37" s="743">
        <f t="shared" si="5"/>
        <v>750</v>
      </c>
      <c r="H37" s="743">
        <f t="shared" si="8"/>
        <v>176.93</v>
      </c>
      <c r="I37" s="744">
        <f t="shared" si="6"/>
        <v>926.93000000000006</v>
      </c>
    </row>
    <row r="38" spans="1:9" x14ac:dyDescent="0.25">
      <c r="A38" s="810" t="s">
        <v>1152</v>
      </c>
      <c r="B38" s="745">
        <v>24</v>
      </c>
      <c r="C38" s="743">
        <f t="shared" si="3"/>
        <v>0.14457831325301204</v>
      </c>
      <c r="D38" s="743">
        <v>1500</v>
      </c>
      <c r="E38" s="743">
        <f t="shared" si="4"/>
        <v>216.86746987951807</v>
      </c>
      <c r="F38" s="746">
        <v>0.5</v>
      </c>
      <c r="G38" s="743">
        <f t="shared" si="5"/>
        <v>108.43</v>
      </c>
      <c r="H38" s="841">
        <f>ROUND(G38*0.2077,2)</f>
        <v>22.52</v>
      </c>
      <c r="I38" s="744">
        <f t="shared" si="6"/>
        <v>130.95000000000002</v>
      </c>
    </row>
    <row r="39" spans="1:9" x14ac:dyDescent="0.25">
      <c r="A39" s="810" t="s">
        <v>1152</v>
      </c>
      <c r="B39" s="745">
        <v>48</v>
      </c>
      <c r="C39" s="743">
        <f t="shared" si="3"/>
        <v>0.28915662650602408</v>
      </c>
      <c r="D39" s="743">
        <v>1500</v>
      </c>
      <c r="E39" s="743">
        <f t="shared" si="4"/>
        <v>433.73493975903614</v>
      </c>
      <c r="F39" s="746">
        <v>0.5</v>
      </c>
      <c r="G39" s="743">
        <f t="shared" si="5"/>
        <v>216.87</v>
      </c>
      <c r="H39" s="743">
        <f t="shared" ref="H39:H41" si="9">ROUND(G39*0.2359,2)</f>
        <v>51.16</v>
      </c>
      <c r="I39" s="744">
        <f t="shared" si="6"/>
        <v>268.02999999999997</v>
      </c>
    </row>
    <row r="40" spans="1:9" x14ac:dyDescent="0.25">
      <c r="A40" s="810" t="s">
        <v>1153</v>
      </c>
      <c r="B40" s="745">
        <v>96</v>
      </c>
      <c r="C40" s="743">
        <f t="shared" si="3"/>
        <v>0.57831325301204817</v>
      </c>
      <c r="D40" s="743">
        <v>1500</v>
      </c>
      <c r="E40" s="743">
        <f t="shared" si="4"/>
        <v>867.46987951807228</v>
      </c>
      <c r="F40" s="746">
        <v>0.5</v>
      </c>
      <c r="G40" s="743">
        <f t="shared" si="5"/>
        <v>433.73</v>
      </c>
      <c r="H40" s="743">
        <f t="shared" si="9"/>
        <v>102.32</v>
      </c>
      <c r="I40" s="744">
        <f t="shared" si="6"/>
        <v>536.04999999999995</v>
      </c>
    </row>
    <row r="41" spans="1:9" x14ac:dyDescent="0.25">
      <c r="A41" s="810" t="s">
        <v>1153</v>
      </c>
      <c r="B41" s="745">
        <v>104</v>
      </c>
      <c r="C41" s="743">
        <f t="shared" si="3"/>
        <v>0.62650602409638556</v>
      </c>
      <c r="D41" s="743">
        <v>1500</v>
      </c>
      <c r="E41" s="743">
        <f t="shared" si="4"/>
        <v>939.75903614457832</v>
      </c>
      <c r="F41" s="746">
        <v>0.5</v>
      </c>
      <c r="G41" s="743">
        <f t="shared" si="5"/>
        <v>469.88</v>
      </c>
      <c r="H41" s="743">
        <f t="shared" si="9"/>
        <v>110.84</v>
      </c>
      <c r="I41" s="744">
        <f t="shared" si="6"/>
        <v>580.72</v>
      </c>
    </row>
    <row r="42" spans="1:9" x14ac:dyDescent="0.25">
      <c r="A42" s="810" t="s">
        <v>1153</v>
      </c>
      <c r="B42" s="745">
        <v>96</v>
      </c>
      <c r="C42" s="743">
        <f t="shared" si="3"/>
        <v>0.57831325301204817</v>
      </c>
      <c r="D42" s="743">
        <v>1500</v>
      </c>
      <c r="E42" s="743">
        <f t="shared" si="4"/>
        <v>867.46987951807228</v>
      </c>
      <c r="F42" s="746">
        <v>0.5</v>
      </c>
      <c r="G42" s="743">
        <f t="shared" si="5"/>
        <v>433.73</v>
      </c>
      <c r="H42" s="841">
        <f>ROUND(G42*0.2077,2)</f>
        <v>90.09</v>
      </c>
      <c r="I42" s="744">
        <f t="shared" si="6"/>
        <v>523.82000000000005</v>
      </c>
    </row>
    <row r="43" spans="1:9" x14ac:dyDescent="0.25">
      <c r="A43" s="810" t="s">
        <v>1153</v>
      </c>
      <c r="B43" s="745">
        <v>166</v>
      </c>
      <c r="C43" s="743">
        <f t="shared" si="3"/>
        <v>1</v>
      </c>
      <c r="D43" s="743">
        <v>1500</v>
      </c>
      <c r="E43" s="743">
        <f t="shared" si="4"/>
        <v>1500</v>
      </c>
      <c r="F43" s="746">
        <v>0.5</v>
      </c>
      <c r="G43" s="743">
        <f t="shared" si="5"/>
        <v>750</v>
      </c>
      <c r="H43" s="743">
        <f t="shared" ref="H43" si="10">ROUND(G43*0.2359,2)</f>
        <v>176.93</v>
      </c>
      <c r="I43" s="744">
        <f t="shared" si="6"/>
        <v>926.93000000000006</v>
      </c>
    </row>
    <row r="44" spans="1:9" x14ac:dyDescent="0.25">
      <c r="A44" s="810" t="s">
        <v>1154</v>
      </c>
      <c r="B44" s="745">
        <v>72.5</v>
      </c>
      <c r="C44" s="743">
        <f t="shared" si="3"/>
        <v>0.43674698795180722</v>
      </c>
      <c r="D44" s="743">
        <v>1500</v>
      </c>
      <c r="E44" s="743">
        <f t="shared" si="4"/>
        <v>655.12048192771078</v>
      </c>
      <c r="F44" s="746">
        <v>0.5</v>
      </c>
      <c r="G44" s="743">
        <f t="shared" si="5"/>
        <v>327.56</v>
      </c>
      <c r="H44" s="743">
        <f t="shared" ref="H44" si="11">ROUND(G44*0.2359,2)</f>
        <v>77.27</v>
      </c>
      <c r="I44" s="744">
        <f t="shared" si="6"/>
        <v>404.83</v>
      </c>
    </row>
    <row r="45" spans="1:9" ht="33" x14ac:dyDescent="0.25">
      <c r="A45" s="496" t="s">
        <v>7</v>
      </c>
      <c r="B45" s="451">
        <f t="shared" ref="B45:H45" si="12">SUM(B46:B64)</f>
        <v>1491.3999999999999</v>
      </c>
      <c r="C45" s="430">
        <f t="shared" si="12"/>
        <v>8.9843373493975918</v>
      </c>
      <c r="D45" s="430"/>
      <c r="E45" s="430"/>
      <c r="F45" s="430"/>
      <c r="G45" s="430">
        <f t="shared" si="12"/>
        <v>4519.47</v>
      </c>
      <c r="H45" s="430">
        <f t="shared" si="12"/>
        <v>1066.1400000000001</v>
      </c>
      <c r="I45" s="462">
        <f>SUM(I46:I64)</f>
        <v>5585.6100000000006</v>
      </c>
    </row>
    <row r="46" spans="1:9" x14ac:dyDescent="0.25">
      <c r="A46" s="810" t="s">
        <v>152</v>
      </c>
      <c r="B46" s="745">
        <v>146</v>
      </c>
      <c r="C46" s="743">
        <f>B46/166</f>
        <v>0.87951807228915657</v>
      </c>
      <c r="D46" s="743">
        <v>985</v>
      </c>
      <c r="E46" s="743">
        <f t="shared" ref="E46:E64" si="13">D46*C46</f>
        <v>866.3253012048192</v>
      </c>
      <c r="F46" s="746">
        <v>0.5</v>
      </c>
      <c r="G46" s="743">
        <f t="shared" ref="G46:G64" si="14">ROUND(E46*F46,2)</f>
        <v>433.16</v>
      </c>
      <c r="H46" s="743">
        <f>ROUND(G46*0.2359,2)</f>
        <v>102.18</v>
      </c>
      <c r="I46" s="744">
        <f t="shared" ref="I46:I64" si="15">G46+H46</f>
        <v>535.34</v>
      </c>
    </row>
    <row r="47" spans="1:9" x14ac:dyDescent="0.25">
      <c r="A47" s="810" t="s">
        <v>152</v>
      </c>
      <c r="B47" s="745">
        <v>10</v>
      </c>
      <c r="C47" s="743">
        <f t="shared" ref="C47:C64" si="16">B47/166</f>
        <v>6.0240963855421686E-2</v>
      </c>
      <c r="D47" s="743">
        <v>985</v>
      </c>
      <c r="E47" s="743">
        <f t="shared" si="13"/>
        <v>59.337349397590359</v>
      </c>
      <c r="F47" s="746">
        <v>1</v>
      </c>
      <c r="G47" s="743">
        <f t="shared" si="14"/>
        <v>59.34</v>
      </c>
      <c r="H47" s="743">
        <f t="shared" ref="H47:H58" si="17">ROUND(G47*0.2359,2)</f>
        <v>14</v>
      </c>
      <c r="I47" s="744">
        <f t="shared" si="15"/>
        <v>73.34</v>
      </c>
    </row>
    <row r="48" spans="1:9" x14ac:dyDescent="0.25">
      <c r="A48" s="810" t="s">
        <v>152</v>
      </c>
      <c r="B48" s="745">
        <v>154</v>
      </c>
      <c r="C48" s="743">
        <f t="shared" si="16"/>
        <v>0.92771084337349397</v>
      </c>
      <c r="D48" s="743">
        <v>985</v>
      </c>
      <c r="E48" s="743">
        <f t="shared" si="13"/>
        <v>913.79518072289159</v>
      </c>
      <c r="F48" s="746">
        <v>0.5</v>
      </c>
      <c r="G48" s="743">
        <f t="shared" si="14"/>
        <v>456.9</v>
      </c>
      <c r="H48" s="743">
        <f t="shared" si="17"/>
        <v>107.78</v>
      </c>
      <c r="I48" s="744">
        <f t="shared" si="15"/>
        <v>564.67999999999995</v>
      </c>
    </row>
    <row r="49" spans="1:9" x14ac:dyDescent="0.25">
      <c r="A49" s="810" t="s">
        <v>152</v>
      </c>
      <c r="B49" s="745">
        <v>12</v>
      </c>
      <c r="C49" s="743">
        <f t="shared" si="16"/>
        <v>7.2289156626506021E-2</v>
      </c>
      <c r="D49" s="743">
        <v>985</v>
      </c>
      <c r="E49" s="743">
        <f t="shared" si="13"/>
        <v>71.204819277108427</v>
      </c>
      <c r="F49" s="746">
        <v>1</v>
      </c>
      <c r="G49" s="743">
        <f t="shared" si="14"/>
        <v>71.2</v>
      </c>
      <c r="H49" s="743">
        <f t="shared" si="17"/>
        <v>16.8</v>
      </c>
      <c r="I49" s="744">
        <f t="shared" si="15"/>
        <v>88</v>
      </c>
    </row>
    <row r="50" spans="1:9" x14ac:dyDescent="0.25">
      <c r="A50" s="810" t="s">
        <v>152</v>
      </c>
      <c r="B50" s="745">
        <v>118.5</v>
      </c>
      <c r="C50" s="743">
        <f t="shared" si="16"/>
        <v>0.71385542168674698</v>
      </c>
      <c r="D50" s="743">
        <v>985</v>
      </c>
      <c r="E50" s="743">
        <f t="shared" si="13"/>
        <v>703.14759036144574</v>
      </c>
      <c r="F50" s="746">
        <v>0.5</v>
      </c>
      <c r="G50" s="743">
        <f t="shared" si="14"/>
        <v>351.57</v>
      </c>
      <c r="H50" s="743">
        <f t="shared" si="17"/>
        <v>82.94</v>
      </c>
      <c r="I50" s="744">
        <f t="shared" si="15"/>
        <v>434.51</v>
      </c>
    </row>
    <row r="51" spans="1:9" x14ac:dyDescent="0.25">
      <c r="A51" s="810" t="s">
        <v>152</v>
      </c>
      <c r="B51" s="745">
        <v>13.5</v>
      </c>
      <c r="C51" s="743">
        <f t="shared" si="16"/>
        <v>8.1325301204819275E-2</v>
      </c>
      <c r="D51" s="743">
        <v>985</v>
      </c>
      <c r="E51" s="743">
        <f t="shared" si="13"/>
        <v>80.105421686746979</v>
      </c>
      <c r="F51" s="746">
        <v>1</v>
      </c>
      <c r="G51" s="743">
        <f t="shared" si="14"/>
        <v>80.11</v>
      </c>
      <c r="H51" s="743">
        <f t="shared" si="17"/>
        <v>18.899999999999999</v>
      </c>
      <c r="I51" s="744">
        <f t="shared" si="15"/>
        <v>99.009999999999991</v>
      </c>
    </row>
    <row r="52" spans="1:9" x14ac:dyDescent="0.25">
      <c r="A52" s="810" t="s">
        <v>152</v>
      </c>
      <c r="B52" s="745">
        <v>157.5</v>
      </c>
      <c r="C52" s="743">
        <f t="shared" si="16"/>
        <v>0.9487951807228916</v>
      </c>
      <c r="D52" s="743">
        <v>985</v>
      </c>
      <c r="E52" s="743">
        <f t="shared" si="13"/>
        <v>934.56325301204822</v>
      </c>
      <c r="F52" s="746">
        <v>0.5</v>
      </c>
      <c r="G52" s="743">
        <f t="shared" si="14"/>
        <v>467.28</v>
      </c>
      <c r="H52" s="743">
        <f t="shared" si="17"/>
        <v>110.23</v>
      </c>
      <c r="I52" s="744">
        <f t="shared" si="15"/>
        <v>577.51</v>
      </c>
    </row>
    <row r="53" spans="1:9" x14ac:dyDescent="0.25">
      <c r="A53" s="810" t="s">
        <v>152</v>
      </c>
      <c r="B53" s="745">
        <v>8.5</v>
      </c>
      <c r="C53" s="743">
        <f t="shared" si="16"/>
        <v>5.1204819277108432E-2</v>
      </c>
      <c r="D53" s="743">
        <v>985</v>
      </c>
      <c r="E53" s="743">
        <f t="shared" si="13"/>
        <v>50.436746987951807</v>
      </c>
      <c r="F53" s="746">
        <v>1</v>
      </c>
      <c r="G53" s="743">
        <f t="shared" si="14"/>
        <v>50.44</v>
      </c>
      <c r="H53" s="743">
        <f t="shared" si="17"/>
        <v>11.9</v>
      </c>
      <c r="I53" s="744">
        <f t="shared" si="15"/>
        <v>62.339999999999996</v>
      </c>
    </row>
    <row r="54" spans="1:9" x14ac:dyDescent="0.25">
      <c r="A54" s="810" t="s">
        <v>152</v>
      </c>
      <c r="B54" s="745">
        <v>154</v>
      </c>
      <c r="C54" s="743">
        <f t="shared" si="16"/>
        <v>0.92771084337349397</v>
      </c>
      <c r="D54" s="743">
        <v>867</v>
      </c>
      <c r="E54" s="743">
        <f t="shared" si="13"/>
        <v>804.32530120481931</v>
      </c>
      <c r="F54" s="746">
        <v>0.5</v>
      </c>
      <c r="G54" s="743">
        <f t="shared" si="14"/>
        <v>402.16</v>
      </c>
      <c r="H54" s="743">
        <f t="shared" si="17"/>
        <v>94.87</v>
      </c>
      <c r="I54" s="744">
        <f t="shared" si="15"/>
        <v>497.03000000000003</v>
      </c>
    </row>
    <row r="55" spans="1:9" x14ac:dyDescent="0.25">
      <c r="A55" s="810" t="s">
        <v>152</v>
      </c>
      <c r="B55" s="745">
        <v>12</v>
      </c>
      <c r="C55" s="743">
        <f t="shared" si="16"/>
        <v>7.2289156626506021E-2</v>
      </c>
      <c r="D55" s="743">
        <v>867</v>
      </c>
      <c r="E55" s="743">
        <f t="shared" si="13"/>
        <v>62.674698795180717</v>
      </c>
      <c r="F55" s="746">
        <v>1</v>
      </c>
      <c r="G55" s="743">
        <f t="shared" si="14"/>
        <v>62.67</v>
      </c>
      <c r="H55" s="743">
        <f t="shared" si="17"/>
        <v>14.78</v>
      </c>
      <c r="I55" s="744">
        <f t="shared" si="15"/>
        <v>77.45</v>
      </c>
    </row>
    <row r="56" spans="1:9" x14ac:dyDescent="0.25">
      <c r="A56" s="810" t="s">
        <v>152</v>
      </c>
      <c r="B56" s="745">
        <v>156</v>
      </c>
      <c r="C56" s="743">
        <f t="shared" si="16"/>
        <v>0.93975903614457834</v>
      </c>
      <c r="D56" s="743">
        <v>985</v>
      </c>
      <c r="E56" s="743">
        <f t="shared" si="13"/>
        <v>925.66265060240971</v>
      </c>
      <c r="F56" s="746">
        <v>0.5</v>
      </c>
      <c r="G56" s="743">
        <f t="shared" si="14"/>
        <v>462.83</v>
      </c>
      <c r="H56" s="743">
        <f t="shared" si="17"/>
        <v>109.18</v>
      </c>
      <c r="I56" s="744">
        <f t="shared" si="15"/>
        <v>572.01</v>
      </c>
    </row>
    <row r="57" spans="1:9" x14ac:dyDescent="0.25">
      <c r="A57" s="810" t="s">
        <v>152</v>
      </c>
      <c r="B57" s="745">
        <v>10</v>
      </c>
      <c r="C57" s="743">
        <f t="shared" si="16"/>
        <v>6.0240963855421686E-2</v>
      </c>
      <c r="D57" s="743">
        <v>985</v>
      </c>
      <c r="E57" s="743">
        <f t="shared" si="13"/>
        <v>59.337349397590359</v>
      </c>
      <c r="F57" s="746">
        <v>1</v>
      </c>
      <c r="G57" s="743">
        <f t="shared" si="14"/>
        <v>59.34</v>
      </c>
      <c r="H57" s="743">
        <f t="shared" si="17"/>
        <v>14</v>
      </c>
      <c r="I57" s="744">
        <f t="shared" si="15"/>
        <v>73.34</v>
      </c>
    </row>
    <row r="58" spans="1:9" x14ac:dyDescent="0.25">
      <c r="A58" s="810" t="s">
        <v>218</v>
      </c>
      <c r="B58" s="745">
        <v>83</v>
      </c>
      <c r="C58" s="743">
        <f t="shared" si="16"/>
        <v>0.5</v>
      </c>
      <c r="D58" s="743">
        <v>1220</v>
      </c>
      <c r="E58" s="743">
        <f t="shared" si="13"/>
        <v>610</v>
      </c>
      <c r="F58" s="746">
        <v>0.5</v>
      </c>
      <c r="G58" s="743">
        <f t="shared" si="14"/>
        <v>305</v>
      </c>
      <c r="H58" s="743">
        <f t="shared" si="17"/>
        <v>71.95</v>
      </c>
      <c r="I58" s="744">
        <f t="shared" si="15"/>
        <v>376.95</v>
      </c>
    </row>
    <row r="59" spans="1:9" x14ac:dyDescent="0.25">
      <c r="A59" s="810" t="s">
        <v>152</v>
      </c>
      <c r="B59" s="745">
        <v>61</v>
      </c>
      <c r="C59" s="743">
        <f t="shared" si="16"/>
        <v>0.36746987951807231</v>
      </c>
      <c r="D59" s="743">
        <v>985</v>
      </c>
      <c r="E59" s="743">
        <f t="shared" si="13"/>
        <v>361.95783132530124</v>
      </c>
      <c r="F59" s="746">
        <v>0.5</v>
      </c>
      <c r="G59" s="743">
        <f t="shared" si="14"/>
        <v>180.98</v>
      </c>
      <c r="H59" s="743">
        <f t="shared" ref="H59:H63" si="18">ROUND(G59*0.2359,2)</f>
        <v>42.69</v>
      </c>
      <c r="I59" s="744">
        <f t="shared" si="15"/>
        <v>223.67</v>
      </c>
    </row>
    <row r="60" spans="1:9" x14ac:dyDescent="0.25">
      <c r="A60" s="810" t="s">
        <v>152</v>
      </c>
      <c r="B60" s="745">
        <v>3</v>
      </c>
      <c r="C60" s="743">
        <f t="shared" si="16"/>
        <v>1.8072289156626505E-2</v>
      </c>
      <c r="D60" s="743">
        <v>985</v>
      </c>
      <c r="E60" s="743">
        <f t="shared" si="13"/>
        <v>17.801204819277107</v>
      </c>
      <c r="F60" s="746">
        <v>1</v>
      </c>
      <c r="G60" s="743">
        <f t="shared" si="14"/>
        <v>17.8</v>
      </c>
      <c r="H60" s="743">
        <f t="shared" si="18"/>
        <v>4.2</v>
      </c>
      <c r="I60" s="744">
        <f t="shared" si="15"/>
        <v>22</v>
      </c>
    </row>
    <row r="61" spans="1:9" x14ac:dyDescent="0.25">
      <c r="A61" s="810" t="s">
        <v>483</v>
      </c>
      <c r="B61" s="745">
        <v>95.55</v>
      </c>
      <c r="C61" s="743">
        <f t="shared" si="16"/>
        <v>0.57560240963855425</v>
      </c>
      <c r="D61" s="743">
        <v>985</v>
      </c>
      <c r="E61" s="743">
        <f t="shared" si="13"/>
        <v>566.96837349397595</v>
      </c>
      <c r="F61" s="746">
        <v>0.5</v>
      </c>
      <c r="G61" s="743">
        <f t="shared" si="14"/>
        <v>283.48</v>
      </c>
      <c r="H61" s="743">
        <f t="shared" si="18"/>
        <v>66.87</v>
      </c>
      <c r="I61" s="744">
        <f t="shared" si="15"/>
        <v>350.35</v>
      </c>
    </row>
    <row r="62" spans="1:9" x14ac:dyDescent="0.25">
      <c r="A62" s="810" t="s">
        <v>483</v>
      </c>
      <c r="B62" s="745">
        <v>86.6</v>
      </c>
      <c r="C62" s="743">
        <f t="shared" si="16"/>
        <v>0.52168674698795181</v>
      </c>
      <c r="D62" s="743">
        <v>867</v>
      </c>
      <c r="E62" s="743">
        <f t="shared" si="13"/>
        <v>452.3024096385542</v>
      </c>
      <c r="F62" s="746">
        <v>0.5</v>
      </c>
      <c r="G62" s="743">
        <f t="shared" si="14"/>
        <v>226.15</v>
      </c>
      <c r="H62" s="743">
        <f t="shared" si="18"/>
        <v>53.35</v>
      </c>
      <c r="I62" s="744">
        <f t="shared" si="15"/>
        <v>279.5</v>
      </c>
    </row>
    <row r="63" spans="1:9" x14ac:dyDescent="0.25">
      <c r="A63" s="811" t="s">
        <v>483</v>
      </c>
      <c r="B63" s="745">
        <v>120.4</v>
      </c>
      <c r="C63" s="743">
        <f t="shared" si="16"/>
        <v>0.72530120481927718</v>
      </c>
      <c r="D63" s="743">
        <v>867</v>
      </c>
      <c r="E63" s="743">
        <f t="shared" si="13"/>
        <v>628.83614457831334</v>
      </c>
      <c r="F63" s="746">
        <v>0.5</v>
      </c>
      <c r="G63" s="743">
        <f t="shared" si="14"/>
        <v>314.42</v>
      </c>
      <c r="H63" s="743">
        <f t="shared" si="18"/>
        <v>74.17</v>
      </c>
      <c r="I63" s="744">
        <f t="shared" si="15"/>
        <v>388.59000000000003</v>
      </c>
    </row>
    <row r="64" spans="1:9" x14ac:dyDescent="0.25">
      <c r="A64" s="810" t="s">
        <v>483</v>
      </c>
      <c r="B64" s="745">
        <v>89.85</v>
      </c>
      <c r="C64" s="743">
        <f t="shared" si="16"/>
        <v>0.54126506024096377</v>
      </c>
      <c r="D64" s="743">
        <v>867</v>
      </c>
      <c r="E64" s="743">
        <f t="shared" si="13"/>
        <v>469.27680722891557</v>
      </c>
      <c r="F64" s="746">
        <v>0.5</v>
      </c>
      <c r="G64" s="743">
        <f t="shared" si="14"/>
        <v>234.64</v>
      </c>
      <c r="H64" s="743">
        <f>ROUND(G64*0.2359,2)</f>
        <v>55.35</v>
      </c>
      <c r="I64" s="744">
        <f t="shared" si="15"/>
        <v>289.99</v>
      </c>
    </row>
    <row r="65" spans="1:9" ht="33" x14ac:dyDescent="0.25">
      <c r="A65" s="496" t="s">
        <v>8</v>
      </c>
      <c r="B65" s="451">
        <f t="shared" ref="B65:H65" si="19">SUM(B66:B72)</f>
        <v>840</v>
      </c>
      <c r="C65" s="430">
        <f t="shared" si="19"/>
        <v>5.0602409638554215</v>
      </c>
      <c r="D65" s="430"/>
      <c r="E65" s="430"/>
      <c r="F65" s="430"/>
      <c r="G65" s="430">
        <f t="shared" si="19"/>
        <v>1829.28</v>
      </c>
      <c r="H65" s="430">
        <f t="shared" si="19"/>
        <v>431.54000000000008</v>
      </c>
      <c r="I65" s="462">
        <f>SUM(I66:I72)</f>
        <v>2260.8199999999997</v>
      </c>
    </row>
    <row r="66" spans="1:9" x14ac:dyDescent="0.25">
      <c r="A66" s="810" t="s">
        <v>178</v>
      </c>
      <c r="B66" s="745">
        <v>166</v>
      </c>
      <c r="C66" s="743">
        <f t="shared" ref="C66:C72" si="20">B66/166</f>
        <v>1</v>
      </c>
      <c r="D66" s="743">
        <v>723</v>
      </c>
      <c r="E66" s="743">
        <f t="shared" ref="E66:E72" si="21">D66*C66</f>
        <v>723</v>
      </c>
      <c r="F66" s="746">
        <v>0.5</v>
      </c>
      <c r="G66" s="743">
        <f t="shared" ref="G66:G72" si="22">ROUND(E66*F66,2)</f>
        <v>361.5</v>
      </c>
      <c r="H66" s="743">
        <f t="shared" ref="H66:H72" si="23">ROUND(G66*0.2359,2)</f>
        <v>85.28</v>
      </c>
      <c r="I66" s="744">
        <f t="shared" ref="I66:I72" si="24">G66+H66</f>
        <v>446.78</v>
      </c>
    </row>
    <row r="67" spans="1:9" x14ac:dyDescent="0.25">
      <c r="A67" s="810" t="s">
        <v>178</v>
      </c>
      <c r="B67" s="745">
        <v>166</v>
      </c>
      <c r="C67" s="743">
        <f t="shared" si="20"/>
        <v>1</v>
      </c>
      <c r="D67" s="743">
        <v>723</v>
      </c>
      <c r="E67" s="743">
        <f t="shared" si="21"/>
        <v>723</v>
      </c>
      <c r="F67" s="746">
        <v>0.5</v>
      </c>
      <c r="G67" s="743">
        <f t="shared" si="22"/>
        <v>361.5</v>
      </c>
      <c r="H67" s="743">
        <f t="shared" si="23"/>
        <v>85.28</v>
      </c>
      <c r="I67" s="744">
        <f t="shared" si="24"/>
        <v>446.78</v>
      </c>
    </row>
    <row r="68" spans="1:9" x14ac:dyDescent="0.25">
      <c r="A68" s="810" t="s">
        <v>178</v>
      </c>
      <c r="B68" s="745">
        <v>8</v>
      </c>
      <c r="C68" s="743">
        <f t="shared" si="20"/>
        <v>4.8192771084337352E-2</v>
      </c>
      <c r="D68" s="743">
        <v>723</v>
      </c>
      <c r="E68" s="743">
        <f t="shared" si="21"/>
        <v>34.843373493975903</v>
      </c>
      <c r="F68" s="746">
        <v>0.5</v>
      </c>
      <c r="G68" s="743">
        <f t="shared" si="22"/>
        <v>17.420000000000002</v>
      </c>
      <c r="H68" s="743">
        <f t="shared" si="23"/>
        <v>4.1100000000000003</v>
      </c>
      <c r="I68" s="744">
        <f t="shared" si="24"/>
        <v>21.53</v>
      </c>
    </row>
    <row r="69" spans="1:9" x14ac:dyDescent="0.25">
      <c r="A69" s="810" t="s">
        <v>178</v>
      </c>
      <c r="B69" s="745">
        <v>166</v>
      </c>
      <c r="C69" s="743">
        <f t="shared" si="20"/>
        <v>1</v>
      </c>
      <c r="D69" s="743">
        <v>723</v>
      </c>
      <c r="E69" s="743">
        <f t="shared" si="21"/>
        <v>723</v>
      </c>
      <c r="F69" s="746">
        <v>0.5</v>
      </c>
      <c r="G69" s="743">
        <f t="shared" si="22"/>
        <v>361.5</v>
      </c>
      <c r="H69" s="743">
        <f t="shared" si="23"/>
        <v>85.28</v>
      </c>
      <c r="I69" s="744">
        <f t="shared" si="24"/>
        <v>446.78</v>
      </c>
    </row>
    <row r="70" spans="1:9" x14ac:dyDescent="0.25">
      <c r="A70" s="810" t="s">
        <v>178</v>
      </c>
      <c r="B70" s="745">
        <v>120</v>
      </c>
      <c r="C70" s="743">
        <f t="shared" si="20"/>
        <v>0.72289156626506024</v>
      </c>
      <c r="D70" s="743">
        <v>723</v>
      </c>
      <c r="E70" s="743">
        <f t="shared" si="21"/>
        <v>522.65060240963851</v>
      </c>
      <c r="F70" s="746">
        <v>0.5</v>
      </c>
      <c r="G70" s="743">
        <f t="shared" si="22"/>
        <v>261.33</v>
      </c>
      <c r="H70" s="743">
        <f t="shared" si="23"/>
        <v>61.65</v>
      </c>
      <c r="I70" s="744">
        <f t="shared" si="24"/>
        <v>322.97999999999996</v>
      </c>
    </row>
    <row r="71" spans="1:9" x14ac:dyDescent="0.25">
      <c r="A71" s="810" t="s">
        <v>178</v>
      </c>
      <c r="B71" s="745">
        <v>48</v>
      </c>
      <c r="C71" s="743">
        <f t="shared" si="20"/>
        <v>0.28915662650602408</v>
      </c>
      <c r="D71" s="743">
        <v>723</v>
      </c>
      <c r="E71" s="743">
        <f t="shared" si="21"/>
        <v>209.06024096385542</v>
      </c>
      <c r="F71" s="746">
        <v>0.5</v>
      </c>
      <c r="G71" s="743">
        <f t="shared" si="22"/>
        <v>104.53</v>
      </c>
      <c r="H71" s="743">
        <f t="shared" si="23"/>
        <v>24.66</v>
      </c>
      <c r="I71" s="744">
        <f t="shared" si="24"/>
        <v>129.19</v>
      </c>
    </row>
    <row r="72" spans="1:9" ht="17.25" thickBot="1" x14ac:dyDescent="0.3">
      <c r="A72" s="812" t="s">
        <v>1155</v>
      </c>
      <c r="B72" s="564">
        <v>166</v>
      </c>
      <c r="C72" s="771">
        <f t="shared" si="20"/>
        <v>1</v>
      </c>
      <c r="D72" s="771">
        <v>723</v>
      </c>
      <c r="E72" s="771">
        <f t="shared" si="21"/>
        <v>723</v>
      </c>
      <c r="F72" s="816">
        <v>0.5</v>
      </c>
      <c r="G72" s="771">
        <f t="shared" si="22"/>
        <v>361.5</v>
      </c>
      <c r="H72" s="771">
        <f t="shared" si="23"/>
        <v>85.28</v>
      </c>
      <c r="I72" s="772">
        <f t="shared" si="24"/>
        <v>446.78</v>
      </c>
    </row>
    <row r="74" spans="1:9" x14ac:dyDescent="0.25">
      <c r="A74" s="1269" t="s">
        <v>2610</v>
      </c>
      <c r="B74" s="1269"/>
    </row>
  </sheetData>
  <mergeCells count="4">
    <mergeCell ref="A6:A7"/>
    <mergeCell ref="B6:I6"/>
    <mergeCell ref="A2:I2"/>
    <mergeCell ref="A74:B74"/>
  </mergeCells>
  <pageMargins left="0.31496062992125984" right="0.31496062992125984" top="0.55118110236220474" bottom="0.35433070866141736" header="0.31496062992125984" footer="0.31496062992125984"/>
  <pageSetup paperSize="9" scale="36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A143E-321A-428A-8AB5-A6F0224E8A67}">
  <sheetPr>
    <tabColor theme="9" tint="0.59999389629810485"/>
  </sheetPr>
  <dimension ref="A1:K96"/>
  <sheetViews>
    <sheetView zoomScale="80" zoomScaleNormal="80" zoomScaleSheetLayoutView="80" workbookViewId="0">
      <selection activeCell="N7" sqref="N7"/>
    </sheetView>
  </sheetViews>
  <sheetFormatPr defaultColWidth="9.140625" defaultRowHeight="16.5" x14ac:dyDescent="0.25"/>
  <cols>
    <col min="1" max="1" width="79" style="5" customWidth="1"/>
    <col min="2" max="2" width="20.5703125" style="5" customWidth="1"/>
    <col min="3" max="3" width="19.5703125" style="5" customWidth="1"/>
    <col min="4" max="4" width="12.5703125" style="5" customWidth="1"/>
    <col min="5" max="5" width="14.7109375" style="5" customWidth="1"/>
    <col min="6" max="6" width="12.28515625" style="5" customWidth="1"/>
    <col min="7" max="7" width="12.85546875" style="5" customWidth="1"/>
    <col min="8" max="8" width="13.7109375" style="5" customWidth="1"/>
    <col min="9" max="9" width="13.85546875" style="5" customWidth="1"/>
    <col min="10" max="10" width="12.28515625" style="5" bestFit="1" customWidth="1"/>
    <col min="11" max="11" width="13.5703125" style="5" bestFit="1" customWidth="1"/>
    <col min="12" max="16384" width="9.140625" style="5"/>
  </cols>
  <sheetData>
    <row r="1" spans="1:11" x14ac:dyDescent="0.25">
      <c r="I1" s="1345" t="s">
        <v>2637</v>
      </c>
    </row>
    <row r="2" spans="1:11" s="7" customFormat="1" ht="48.75" customHeight="1" x14ac:dyDescent="0.25">
      <c r="A2" s="1259" t="s">
        <v>23</v>
      </c>
      <c r="B2" s="1259"/>
      <c r="C2" s="1259"/>
      <c r="D2" s="1259"/>
      <c r="E2" s="1259"/>
      <c r="F2" s="1259"/>
      <c r="G2" s="1259"/>
      <c r="H2" s="1259"/>
      <c r="I2" s="1259"/>
    </row>
    <row r="4" spans="1:11" x14ac:dyDescent="0.25">
      <c r="A4" s="5" t="s">
        <v>202</v>
      </c>
    </row>
    <row r="5" spans="1:11" ht="17.25" thickBot="1" x14ac:dyDescent="0.3">
      <c r="G5" s="423"/>
      <c r="H5" s="423"/>
      <c r="I5" s="423"/>
    </row>
    <row r="6" spans="1:11" ht="15" customHeight="1" x14ac:dyDescent="0.25">
      <c r="A6" s="1304"/>
      <c r="B6" s="1264" t="s">
        <v>20</v>
      </c>
      <c r="C6" s="1265"/>
      <c r="D6" s="1265"/>
      <c r="E6" s="1265"/>
      <c r="F6" s="1265"/>
      <c r="G6" s="1265"/>
      <c r="H6" s="1265"/>
      <c r="I6" s="1266"/>
    </row>
    <row r="7" spans="1:11" ht="137.25" customHeight="1" x14ac:dyDescent="0.25">
      <c r="A7" s="1305"/>
      <c r="B7" s="737" t="s">
        <v>16</v>
      </c>
      <c r="C7" s="738" t="s">
        <v>11</v>
      </c>
      <c r="D7" s="738" t="s">
        <v>12</v>
      </c>
      <c r="E7" s="738" t="s">
        <v>10</v>
      </c>
      <c r="F7" s="738" t="s">
        <v>2</v>
      </c>
      <c r="G7" s="738" t="s">
        <v>3</v>
      </c>
      <c r="H7" s="738" t="s">
        <v>4</v>
      </c>
      <c r="I7" s="739" t="s">
        <v>5</v>
      </c>
    </row>
    <row r="8" spans="1:11" ht="13.5" customHeight="1" x14ac:dyDescent="0.25">
      <c r="A8" s="804"/>
      <c r="B8" s="740">
        <v>1</v>
      </c>
      <c r="C8" s="741" t="s">
        <v>22</v>
      </c>
      <c r="D8" s="741">
        <v>3</v>
      </c>
      <c r="E8" s="741" t="s">
        <v>13</v>
      </c>
      <c r="F8" s="741">
        <v>5</v>
      </c>
      <c r="G8" s="741" t="s">
        <v>14</v>
      </c>
      <c r="H8" s="741" t="s">
        <v>19</v>
      </c>
      <c r="I8" s="742" t="s">
        <v>15</v>
      </c>
    </row>
    <row r="9" spans="1:11" s="7" customFormat="1" x14ac:dyDescent="0.25">
      <c r="A9" s="805" t="s">
        <v>0</v>
      </c>
      <c r="B9" s="618">
        <f>B10+B49+B72</f>
        <v>6190</v>
      </c>
      <c r="C9" s="759">
        <f t="shared" ref="C9:I9" si="0">C10+C49+C72</f>
        <v>37.270000000000003</v>
      </c>
      <c r="D9" s="759"/>
      <c r="E9" s="759"/>
      <c r="F9" s="780"/>
      <c r="G9" s="759">
        <f t="shared" si="0"/>
        <v>42198.28</v>
      </c>
      <c r="H9" s="759">
        <f t="shared" si="0"/>
        <v>9884.2599999999984</v>
      </c>
      <c r="I9" s="784">
        <f t="shared" si="0"/>
        <v>52082.54</v>
      </c>
      <c r="J9" s="57"/>
      <c r="K9" s="57"/>
    </row>
    <row r="10" spans="1:11" s="7" customFormat="1" x14ac:dyDescent="0.25">
      <c r="A10" s="614" t="s">
        <v>203</v>
      </c>
      <c r="B10" s="619">
        <f>B11+B22+B35+B43</f>
        <v>4314</v>
      </c>
      <c r="C10" s="760">
        <f>C11+C22+C35+C43</f>
        <v>25.990000000000002</v>
      </c>
      <c r="D10" s="760"/>
      <c r="E10" s="760"/>
      <c r="F10" s="781"/>
      <c r="G10" s="760">
        <f>G11+G22+G35+G43</f>
        <v>30677.469999999998</v>
      </c>
      <c r="H10" s="760">
        <f>H11+H22+H35+H43</f>
        <v>7166.5199999999995</v>
      </c>
      <c r="I10" s="766">
        <f>I11+I22+I35+I43</f>
        <v>37843.99</v>
      </c>
    </row>
    <row r="11" spans="1:11" ht="33" x14ac:dyDescent="0.25">
      <c r="A11" s="809" t="s">
        <v>9</v>
      </c>
      <c r="B11" s="732">
        <f>SUM(B12:B21)</f>
        <v>896</v>
      </c>
      <c r="C11" s="783">
        <f>SUM(C12:C21)</f>
        <v>5.4</v>
      </c>
      <c r="D11" s="783"/>
      <c r="E11" s="783"/>
      <c r="F11" s="782"/>
      <c r="G11" s="783">
        <f>SUM(G12:G21)</f>
        <v>11528.19</v>
      </c>
      <c r="H11" s="783">
        <f>SUM(H12:H21)</f>
        <v>2719.5</v>
      </c>
      <c r="I11" s="860">
        <f>SUM(I12:I21)</f>
        <v>14247.689999999999</v>
      </c>
    </row>
    <row r="12" spans="1:11" x14ac:dyDescent="0.25">
      <c r="A12" s="810" t="s">
        <v>204</v>
      </c>
      <c r="B12" s="444">
        <v>56</v>
      </c>
      <c r="C12" s="743">
        <f t="shared" ref="C12:C34" si="1">ROUND(B12/166,2)</f>
        <v>0.34</v>
      </c>
      <c r="D12" s="743">
        <v>13.23</v>
      </c>
      <c r="E12" s="743">
        <f t="shared" ref="E12:E18" si="2">ROUND(B12*D12,2)</f>
        <v>740.88</v>
      </c>
      <c r="F12" s="752">
        <v>1</v>
      </c>
      <c r="G12" s="743">
        <f t="shared" ref="G12:G18" si="3">ROUND(E12*F12,2)</f>
        <v>740.88</v>
      </c>
      <c r="H12" s="743">
        <f t="shared" ref="H12:H21" si="4">ROUND(G12*0.2359,2)</f>
        <v>174.77</v>
      </c>
      <c r="I12" s="744">
        <f t="shared" ref="I12:I21" si="5">G12+H12</f>
        <v>915.65</v>
      </c>
    </row>
    <row r="13" spans="1:11" x14ac:dyDescent="0.25">
      <c r="A13" s="810" t="s">
        <v>204</v>
      </c>
      <c r="B13" s="444">
        <v>106</v>
      </c>
      <c r="C13" s="743">
        <f t="shared" si="1"/>
        <v>0.64</v>
      </c>
      <c r="D13" s="743">
        <v>13.23</v>
      </c>
      <c r="E13" s="743">
        <f t="shared" si="2"/>
        <v>1402.38</v>
      </c>
      <c r="F13" s="752">
        <v>1</v>
      </c>
      <c r="G13" s="743">
        <f t="shared" si="3"/>
        <v>1402.38</v>
      </c>
      <c r="H13" s="743">
        <f t="shared" si="4"/>
        <v>330.82</v>
      </c>
      <c r="I13" s="744">
        <f t="shared" si="5"/>
        <v>1733.2</v>
      </c>
    </row>
    <row r="14" spans="1:11" x14ac:dyDescent="0.25">
      <c r="A14" s="810" t="s">
        <v>204</v>
      </c>
      <c r="B14" s="444">
        <v>48</v>
      </c>
      <c r="C14" s="743">
        <f t="shared" si="1"/>
        <v>0.28999999999999998</v>
      </c>
      <c r="D14" s="743">
        <v>13.23</v>
      </c>
      <c r="E14" s="743">
        <f t="shared" si="2"/>
        <v>635.04</v>
      </c>
      <c r="F14" s="752">
        <v>1</v>
      </c>
      <c r="G14" s="743">
        <f t="shared" si="3"/>
        <v>635.04</v>
      </c>
      <c r="H14" s="743">
        <f t="shared" si="4"/>
        <v>149.81</v>
      </c>
      <c r="I14" s="744">
        <f t="shared" si="5"/>
        <v>784.84999999999991</v>
      </c>
    </row>
    <row r="15" spans="1:11" x14ac:dyDescent="0.25">
      <c r="A15" s="810" t="s">
        <v>204</v>
      </c>
      <c r="B15" s="444">
        <v>96</v>
      </c>
      <c r="C15" s="743">
        <f t="shared" si="1"/>
        <v>0.57999999999999996</v>
      </c>
      <c r="D15" s="743">
        <v>13.23</v>
      </c>
      <c r="E15" s="743">
        <f t="shared" si="2"/>
        <v>1270.08</v>
      </c>
      <c r="F15" s="752">
        <v>1</v>
      </c>
      <c r="G15" s="743">
        <f t="shared" si="3"/>
        <v>1270.08</v>
      </c>
      <c r="H15" s="743">
        <f t="shared" si="4"/>
        <v>299.61</v>
      </c>
      <c r="I15" s="744">
        <f t="shared" si="5"/>
        <v>1569.69</v>
      </c>
    </row>
    <row r="16" spans="1:11" x14ac:dyDescent="0.25">
      <c r="A16" s="810" t="s">
        <v>204</v>
      </c>
      <c r="B16" s="444">
        <v>112</v>
      </c>
      <c r="C16" s="743">
        <f t="shared" si="1"/>
        <v>0.67</v>
      </c>
      <c r="D16" s="743">
        <v>13.23</v>
      </c>
      <c r="E16" s="743">
        <f t="shared" si="2"/>
        <v>1481.76</v>
      </c>
      <c r="F16" s="752">
        <v>1</v>
      </c>
      <c r="G16" s="743">
        <f t="shared" si="3"/>
        <v>1481.76</v>
      </c>
      <c r="H16" s="743">
        <f t="shared" si="4"/>
        <v>349.55</v>
      </c>
      <c r="I16" s="744">
        <f t="shared" si="5"/>
        <v>1831.31</v>
      </c>
    </row>
    <row r="17" spans="1:9" x14ac:dyDescent="0.25">
      <c r="A17" s="810" t="s">
        <v>204</v>
      </c>
      <c r="B17" s="444">
        <v>105</v>
      </c>
      <c r="C17" s="743">
        <f t="shared" si="1"/>
        <v>0.63</v>
      </c>
      <c r="D17" s="743">
        <v>13.23</v>
      </c>
      <c r="E17" s="743">
        <f t="shared" si="2"/>
        <v>1389.15</v>
      </c>
      <c r="F17" s="752">
        <v>1</v>
      </c>
      <c r="G17" s="743">
        <f t="shared" si="3"/>
        <v>1389.15</v>
      </c>
      <c r="H17" s="743">
        <f t="shared" si="4"/>
        <v>327.7</v>
      </c>
      <c r="I17" s="744">
        <f t="shared" si="5"/>
        <v>1716.8500000000001</v>
      </c>
    </row>
    <row r="18" spans="1:9" x14ac:dyDescent="0.25">
      <c r="A18" s="810" t="s">
        <v>205</v>
      </c>
      <c r="B18" s="444">
        <v>41</v>
      </c>
      <c r="C18" s="743">
        <f t="shared" si="1"/>
        <v>0.25</v>
      </c>
      <c r="D18" s="743">
        <v>13.23</v>
      </c>
      <c r="E18" s="743">
        <f t="shared" si="2"/>
        <v>542.42999999999995</v>
      </c>
      <c r="F18" s="752">
        <v>1</v>
      </c>
      <c r="G18" s="743">
        <f t="shared" si="3"/>
        <v>542.42999999999995</v>
      </c>
      <c r="H18" s="743">
        <f t="shared" si="4"/>
        <v>127.96</v>
      </c>
      <c r="I18" s="744">
        <f t="shared" si="5"/>
        <v>670.39</v>
      </c>
    </row>
    <row r="19" spans="1:9" x14ac:dyDescent="0.25">
      <c r="A19" s="810" t="s">
        <v>206</v>
      </c>
      <c r="B19" s="444">
        <v>166</v>
      </c>
      <c r="C19" s="743">
        <f t="shared" si="1"/>
        <v>1</v>
      </c>
      <c r="D19" s="743">
        <v>13.343400000000001</v>
      </c>
      <c r="E19" s="743">
        <f>ROUND(B19*D19,2)</f>
        <v>2215</v>
      </c>
      <c r="F19" s="752">
        <v>1</v>
      </c>
      <c r="G19" s="743">
        <f>ROUND(E19*F19,2)</f>
        <v>2215</v>
      </c>
      <c r="H19" s="743">
        <f t="shared" si="4"/>
        <v>522.52</v>
      </c>
      <c r="I19" s="744">
        <f t="shared" si="5"/>
        <v>2737.52</v>
      </c>
    </row>
    <row r="20" spans="1:9" x14ac:dyDescent="0.25">
      <c r="A20" s="810" t="s">
        <v>207</v>
      </c>
      <c r="B20" s="444">
        <v>8</v>
      </c>
      <c r="C20" s="743">
        <f t="shared" si="1"/>
        <v>0.05</v>
      </c>
      <c r="D20" s="743">
        <v>12.209</v>
      </c>
      <c r="E20" s="743">
        <f t="shared" ref="E20:E21" si="6">ROUND(B20*D20,2)</f>
        <v>97.67</v>
      </c>
      <c r="F20" s="752">
        <v>1</v>
      </c>
      <c r="G20" s="743">
        <f t="shared" ref="G20:G21" si="7">ROUND(E20*F20,2)</f>
        <v>97.67</v>
      </c>
      <c r="H20" s="743">
        <f t="shared" si="4"/>
        <v>23.04</v>
      </c>
      <c r="I20" s="744">
        <f t="shared" si="5"/>
        <v>120.71000000000001</v>
      </c>
    </row>
    <row r="21" spans="1:9" x14ac:dyDescent="0.25">
      <c r="A21" s="810" t="s">
        <v>209</v>
      </c>
      <c r="B21" s="444">
        <v>158</v>
      </c>
      <c r="C21" s="743">
        <f t="shared" si="1"/>
        <v>0.95</v>
      </c>
      <c r="D21" s="743">
        <v>11.1</v>
      </c>
      <c r="E21" s="743">
        <f t="shared" si="6"/>
        <v>1753.8</v>
      </c>
      <c r="F21" s="752">
        <v>1</v>
      </c>
      <c r="G21" s="743">
        <f t="shared" si="7"/>
        <v>1753.8</v>
      </c>
      <c r="H21" s="743">
        <f t="shared" si="4"/>
        <v>413.72</v>
      </c>
      <c r="I21" s="744">
        <f t="shared" si="5"/>
        <v>2167.52</v>
      </c>
    </row>
    <row r="22" spans="1:9" ht="33" x14ac:dyDescent="0.25">
      <c r="A22" s="809" t="s">
        <v>7</v>
      </c>
      <c r="B22" s="732">
        <f>SUM(B23:B34)</f>
        <v>1654</v>
      </c>
      <c r="C22" s="783">
        <f>SUM(C23:C34)</f>
        <v>9.9600000000000009</v>
      </c>
      <c r="D22" s="783"/>
      <c r="E22" s="783"/>
      <c r="F22" s="882"/>
      <c r="G22" s="783">
        <f>SUM(G23:G34)</f>
        <v>11304.47</v>
      </c>
      <c r="H22" s="783">
        <f>SUM(H23:H34)</f>
        <v>2632.0499999999997</v>
      </c>
      <c r="I22" s="860">
        <f>SUM(I23:I34)</f>
        <v>13936.52</v>
      </c>
    </row>
    <row r="23" spans="1:9" x14ac:dyDescent="0.25">
      <c r="A23" s="810" t="s">
        <v>210</v>
      </c>
      <c r="B23" s="444">
        <v>132</v>
      </c>
      <c r="C23" s="743">
        <f t="shared" si="1"/>
        <v>0.8</v>
      </c>
      <c r="D23" s="743">
        <v>6.9880000000000004</v>
      </c>
      <c r="E23" s="743">
        <f t="shared" ref="E23:E34" si="8">ROUND(B23*D23,2)</f>
        <v>922.42</v>
      </c>
      <c r="F23" s="752">
        <v>1</v>
      </c>
      <c r="G23" s="743">
        <f t="shared" ref="G23" si="9">ROUND(E23*F23,2)</f>
        <v>922.42</v>
      </c>
      <c r="H23" s="743">
        <f t="shared" ref="H23:H28" si="10">ROUND(G23*0.2359,2)</f>
        <v>217.6</v>
      </c>
      <c r="I23" s="744">
        <f t="shared" ref="I23:I34" si="11">G23+H23</f>
        <v>1140.02</v>
      </c>
    </row>
    <row r="24" spans="1:9" x14ac:dyDescent="0.25">
      <c r="A24" s="810" t="s">
        <v>210</v>
      </c>
      <c r="B24" s="444">
        <v>84</v>
      </c>
      <c r="C24" s="743">
        <f t="shared" si="1"/>
        <v>0.51</v>
      </c>
      <c r="D24" s="743">
        <v>6.9880000000000004</v>
      </c>
      <c r="E24" s="743">
        <f t="shared" si="8"/>
        <v>586.99</v>
      </c>
      <c r="F24" s="752">
        <v>1</v>
      </c>
      <c r="G24" s="743">
        <f>ROUND(E24*F24,2)</f>
        <v>586.99</v>
      </c>
      <c r="H24" s="743">
        <f t="shared" si="10"/>
        <v>138.47</v>
      </c>
      <c r="I24" s="744">
        <f t="shared" si="11"/>
        <v>725.46</v>
      </c>
    </row>
    <row r="25" spans="1:9" x14ac:dyDescent="0.25">
      <c r="A25" s="810" t="s">
        <v>210</v>
      </c>
      <c r="B25" s="444">
        <v>168</v>
      </c>
      <c r="C25" s="743">
        <f t="shared" si="1"/>
        <v>1.01</v>
      </c>
      <c r="D25" s="743">
        <v>6.9880000000000004</v>
      </c>
      <c r="E25" s="743">
        <f t="shared" si="8"/>
        <v>1173.98</v>
      </c>
      <c r="F25" s="752">
        <v>1</v>
      </c>
      <c r="G25" s="743">
        <f t="shared" ref="G25:G34" si="12">ROUND(E25*F25,2)</f>
        <v>1173.98</v>
      </c>
      <c r="H25" s="743">
        <f t="shared" si="10"/>
        <v>276.94</v>
      </c>
      <c r="I25" s="744">
        <f t="shared" si="11"/>
        <v>1450.92</v>
      </c>
    </row>
    <row r="26" spans="1:9" x14ac:dyDescent="0.25">
      <c r="A26" s="810" t="s">
        <v>210</v>
      </c>
      <c r="B26" s="444">
        <v>92</v>
      </c>
      <c r="C26" s="743">
        <f t="shared" si="1"/>
        <v>0.55000000000000004</v>
      </c>
      <c r="D26" s="743">
        <v>6.9880000000000004</v>
      </c>
      <c r="E26" s="743">
        <f t="shared" si="8"/>
        <v>642.9</v>
      </c>
      <c r="F26" s="752">
        <v>1</v>
      </c>
      <c r="G26" s="743">
        <f t="shared" si="12"/>
        <v>642.9</v>
      </c>
      <c r="H26" s="743">
        <f t="shared" si="10"/>
        <v>151.66</v>
      </c>
      <c r="I26" s="744">
        <f t="shared" si="11"/>
        <v>794.56</v>
      </c>
    </row>
    <row r="27" spans="1:9" x14ac:dyDescent="0.25">
      <c r="A27" s="810" t="s">
        <v>210</v>
      </c>
      <c r="B27" s="444">
        <v>108</v>
      </c>
      <c r="C27" s="743">
        <f t="shared" si="1"/>
        <v>0.65</v>
      </c>
      <c r="D27" s="743">
        <v>6.9880000000000004</v>
      </c>
      <c r="E27" s="743">
        <f t="shared" si="8"/>
        <v>754.7</v>
      </c>
      <c r="F27" s="752">
        <v>1</v>
      </c>
      <c r="G27" s="743">
        <f t="shared" si="12"/>
        <v>754.7</v>
      </c>
      <c r="H27" s="743">
        <f t="shared" si="10"/>
        <v>178.03</v>
      </c>
      <c r="I27" s="744">
        <f t="shared" si="11"/>
        <v>932.73</v>
      </c>
    </row>
    <row r="28" spans="1:9" x14ac:dyDescent="0.25">
      <c r="A28" s="810" t="s">
        <v>210</v>
      </c>
      <c r="B28" s="444">
        <v>216</v>
      </c>
      <c r="C28" s="743">
        <f t="shared" si="1"/>
        <v>1.3</v>
      </c>
      <c r="D28" s="743">
        <v>6.9880000000000004</v>
      </c>
      <c r="E28" s="743">
        <f t="shared" si="8"/>
        <v>1509.41</v>
      </c>
      <c r="F28" s="752">
        <v>1</v>
      </c>
      <c r="G28" s="743">
        <f t="shared" si="12"/>
        <v>1509.41</v>
      </c>
      <c r="H28" s="743">
        <f t="shared" si="10"/>
        <v>356.07</v>
      </c>
      <c r="I28" s="744">
        <f t="shared" si="11"/>
        <v>1865.48</v>
      </c>
    </row>
    <row r="29" spans="1:9" x14ac:dyDescent="0.25">
      <c r="A29" s="810" t="s">
        <v>210</v>
      </c>
      <c r="B29" s="444">
        <v>176</v>
      </c>
      <c r="C29" s="743">
        <f t="shared" si="1"/>
        <v>1.06</v>
      </c>
      <c r="D29" s="743">
        <v>6.9880000000000004</v>
      </c>
      <c r="E29" s="743">
        <f t="shared" si="8"/>
        <v>1229.8900000000001</v>
      </c>
      <c r="F29" s="752">
        <v>1</v>
      </c>
      <c r="G29" s="743">
        <f t="shared" si="12"/>
        <v>1229.8900000000001</v>
      </c>
      <c r="H29" s="841">
        <f>ROUND(G29*0.2077,2)</f>
        <v>255.45</v>
      </c>
      <c r="I29" s="744">
        <f t="shared" si="11"/>
        <v>1485.3400000000001</v>
      </c>
    </row>
    <row r="30" spans="1:9" x14ac:dyDescent="0.25">
      <c r="A30" s="810" t="s">
        <v>211</v>
      </c>
      <c r="B30" s="444">
        <v>184</v>
      </c>
      <c r="C30" s="743">
        <f t="shared" si="1"/>
        <v>1.1100000000000001</v>
      </c>
      <c r="D30" s="743">
        <v>6.8090000000000002</v>
      </c>
      <c r="E30" s="743">
        <f t="shared" si="8"/>
        <v>1252.8599999999999</v>
      </c>
      <c r="F30" s="752">
        <v>1</v>
      </c>
      <c r="G30" s="743">
        <f t="shared" si="12"/>
        <v>1252.8599999999999</v>
      </c>
      <c r="H30" s="743">
        <f t="shared" ref="H30:H34" si="13">ROUND(G30*0.2359,2)</f>
        <v>295.55</v>
      </c>
      <c r="I30" s="744">
        <f t="shared" si="11"/>
        <v>1548.4099999999999</v>
      </c>
    </row>
    <row r="31" spans="1:9" x14ac:dyDescent="0.25">
      <c r="A31" s="810" t="s">
        <v>211</v>
      </c>
      <c r="B31" s="444">
        <v>8</v>
      </c>
      <c r="C31" s="743">
        <f t="shared" si="1"/>
        <v>0.05</v>
      </c>
      <c r="D31" s="743">
        <v>6.3312999999999997</v>
      </c>
      <c r="E31" s="743">
        <f t="shared" si="8"/>
        <v>50.65</v>
      </c>
      <c r="F31" s="752">
        <v>1</v>
      </c>
      <c r="G31" s="743">
        <f t="shared" si="12"/>
        <v>50.65</v>
      </c>
      <c r="H31" s="743">
        <f t="shared" si="13"/>
        <v>11.95</v>
      </c>
      <c r="I31" s="744">
        <f t="shared" si="11"/>
        <v>62.599999999999994</v>
      </c>
    </row>
    <row r="32" spans="1:9" x14ac:dyDescent="0.25">
      <c r="A32" s="810" t="s">
        <v>210</v>
      </c>
      <c r="B32" s="444">
        <v>158</v>
      </c>
      <c r="C32" s="743">
        <f t="shared" si="1"/>
        <v>0.95</v>
      </c>
      <c r="D32" s="743">
        <v>6.9880000000000004</v>
      </c>
      <c r="E32" s="743">
        <f t="shared" si="8"/>
        <v>1104.0999999999999</v>
      </c>
      <c r="F32" s="752">
        <v>1</v>
      </c>
      <c r="G32" s="743">
        <f t="shared" si="12"/>
        <v>1104.0999999999999</v>
      </c>
      <c r="H32" s="743">
        <f t="shared" si="13"/>
        <v>260.45999999999998</v>
      </c>
      <c r="I32" s="744">
        <f t="shared" si="11"/>
        <v>1364.56</v>
      </c>
    </row>
    <row r="33" spans="1:9" x14ac:dyDescent="0.25">
      <c r="A33" s="810" t="s">
        <v>211</v>
      </c>
      <c r="B33" s="444">
        <v>148</v>
      </c>
      <c r="C33" s="743">
        <f t="shared" si="1"/>
        <v>0.89</v>
      </c>
      <c r="D33" s="743">
        <v>6.3310000000000004</v>
      </c>
      <c r="E33" s="743">
        <f t="shared" si="8"/>
        <v>936.99</v>
      </c>
      <c r="F33" s="752">
        <v>1</v>
      </c>
      <c r="G33" s="743">
        <f t="shared" si="12"/>
        <v>936.99</v>
      </c>
      <c r="H33" s="743">
        <f t="shared" si="13"/>
        <v>221.04</v>
      </c>
      <c r="I33" s="744">
        <f t="shared" si="11"/>
        <v>1158.03</v>
      </c>
    </row>
    <row r="34" spans="1:9" x14ac:dyDescent="0.25">
      <c r="A34" s="810" t="s">
        <v>211</v>
      </c>
      <c r="B34" s="444">
        <v>180</v>
      </c>
      <c r="C34" s="743">
        <f t="shared" si="1"/>
        <v>1.08</v>
      </c>
      <c r="D34" s="743">
        <v>6.3310000000000004</v>
      </c>
      <c r="E34" s="743">
        <f t="shared" si="8"/>
        <v>1139.58</v>
      </c>
      <c r="F34" s="752">
        <v>1</v>
      </c>
      <c r="G34" s="743">
        <f t="shared" si="12"/>
        <v>1139.58</v>
      </c>
      <c r="H34" s="743">
        <f t="shared" si="13"/>
        <v>268.83</v>
      </c>
      <c r="I34" s="744">
        <f t="shared" si="11"/>
        <v>1408.4099999999999</v>
      </c>
    </row>
    <row r="35" spans="1:9" ht="33" x14ac:dyDescent="0.25">
      <c r="A35" s="809" t="s">
        <v>8</v>
      </c>
      <c r="B35" s="732">
        <f>SUM(B36:B42)</f>
        <v>1270</v>
      </c>
      <c r="C35" s="783">
        <f>SUM(C36:C42)</f>
        <v>7.6499999999999995</v>
      </c>
      <c r="D35" s="783"/>
      <c r="E35" s="783"/>
      <c r="F35" s="882"/>
      <c r="G35" s="783">
        <f>SUM(G36:G42)</f>
        <v>5779.76</v>
      </c>
      <c r="H35" s="783">
        <f>SUM(H36:H42)</f>
        <v>1339.05</v>
      </c>
      <c r="I35" s="860">
        <f>SUM(I36:I42)</f>
        <v>7118.81</v>
      </c>
    </row>
    <row r="36" spans="1:9" x14ac:dyDescent="0.25">
      <c r="A36" s="810" t="s">
        <v>212</v>
      </c>
      <c r="B36" s="444">
        <v>174</v>
      </c>
      <c r="C36" s="743">
        <f t="shared" ref="C36:C42" si="14">ROUND(B36/166,2)</f>
        <v>1.05</v>
      </c>
      <c r="D36" s="743">
        <v>4.5510000000000002</v>
      </c>
      <c r="E36" s="743">
        <f t="shared" ref="E36:E42" si="15">ROUND(B36*D36,2)</f>
        <v>791.87</v>
      </c>
      <c r="F36" s="752">
        <v>1</v>
      </c>
      <c r="G36" s="743">
        <f t="shared" ref="G36:G39" si="16">ROUND(E36*F36,2)</f>
        <v>791.87</v>
      </c>
      <c r="H36" s="743">
        <f t="shared" ref="H36" si="17">ROUND(G36*0.2359,2)</f>
        <v>186.8</v>
      </c>
      <c r="I36" s="744">
        <f t="shared" ref="I36:I42" si="18">G36+H36</f>
        <v>978.67000000000007</v>
      </c>
    </row>
    <row r="37" spans="1:9" x14ac:dyDescent="0.25">
      <c r="A37" s="810" t="s">
        <v>212</v>
      </c>
      <c r="B37" s="444">
        <v>190</v>
      </c>
      <c r="C37" s="743">
        <f t="shared" si="14"/>
        <v>1.1399999999999999</v>
      </c>
      <c r="D37" s="743">
        <v>4.5510000000000002</v>
      </c>
      <c r="E37" s="743">
        <f t="shared" si="15"/>
        <v>864.69</v>
      </c>
      <c r="F37" s="752">
        <v>1</v>
      </c>
      <c r="G37" s="743">
        <f t="shared" si="16"/>
        <v>864.69</v>
      </c>
      <c r="H37" s="841">
        <f>ROUND(G37*0.2077,2)</f>
        <v>179.6</v>
      </c>
      <c r="I37" s="744">
        <f t="shared" si="18"/>
        <v>1044.29</v>
      </c>
    </row>
    <row r="38" spans="1:9" x14ac:dyDescent="0.25">
      <c r="A38" s="810" t="s">
        <v>212</v>
      </c>
      <c r="B38" s="444">
        <v>188</v>
      </c>
      <c r="C38" s="743">
        <f t="shared" si="14"/>
        <v>1.1299999999999999</v>
      </c>
      <c r="D38" s="743">
        <v>4.5510000000000002</v>
      </c>
      <c r="E38" s="743">
        <f t="shared" si="15"/>
        <v>855.59</v>
      </c>
      <c r="F38" s="752">
        <v>1</v>
      </c>
      <c r="G38" s="743">
        <f t="shared" si="16"/>
        <v>855.59</v>
      </c>
      <c r="H38" s="743">
        <f t="shared" ref="H38:H42" si="19">ROUND(G38*0.2359,2)</f>
        <v>201.83</v>
      </c>
      <c r="I38" s="744">
        <f t="shared" si="18"/>
        <v>1057.42</v>
      </c>
    </row>
    <row r="39" spans="1:9" x14ac:dyDescent="0.25">
      <c r="A39" s="810" t="s">
        <v>212</v>
      </c>
      <c r="B39" s="444">
        <v>182</v>
      </c>
      <c r="C39" s="743">
        <f t="shared" si="14"/>
        <v>1.1000000000000001</v>
      </c>
      <c r="D39" s="743">
        <v>4.5510000000000002</v>
      </c>
      <c r="E39" s="743">
        <f t="shared" si="15"/>
        <v>828.28</v>
      </c>
      <c r="F39" s="752">
        <v>1</v>
      </c>
      <c r="G39" s="743">
        <f t="shared" si="16"/>
        <v>828.28</v>
      </c>
      <c r="H39" s="743">
        <f t="shared" si="19"/>
        <v>195.39</v>
      </c>
      <c r="I39" s="744">
        <f t="shared" si="18"/>
        <v>1023.67</v>
      </c>
    </row>
    <row r="40" spans="1:9" x14ac:dyDescent="0.25">
      <c r="A40" s="810" t="s">
        <v>212</v>
      </c>
      <c r="B40" s="444">
        <v>168</v>
      </c>
      <c r="C40" s="743">
        <f t="shared" si="14"/>
        <v>1.01</v>
      </c>
      <c r="D40" s="743">
        <v>4.5510000000000002</v>
      </c>
      <c r="E40" s="743">
        <f t="shared" si="15"/>
        <v>764.57</v>
      </c>
      <c r="F40" s="752">
        <v>1</v>
      </c>
      <c r="G40" s="743">
        <f>ROUND(E40*F40,2)</f>
        <v>764.57</v>
      </c>
      <c r="H40" s="743">
        <f t="shared" si="19"/>
        <v>180.36</v>
      </c>
      <c r="I40" s="744">
        <f t="shared" si="18"/>
        <v>944.93000000000006</v>
      </c>
    </row>
    <row r="41" spans="1:9" x14ac:dyDescent="0.25">
      <c r="A41" s="810" t="s">
        <v>212</v>
      </c>
      <c r="B41" s="444">
        <v>174</v>
      </c>
      <c r="C41" s="743">
        <f t="shared" si="14"/>
        <v>1.05</v>
      </c>
      <c r="D41" s="743">
        <v>4.5510000000000002</v>
      </c>
      <c r="E41" s="743">
        <f t="shared" si="15"/>
        <v>791.87</v>
      </c>
      <c r="F41" s="752">
        <v>1</v>
      </c>
      <c r="G41" s="743">
        <f t="shared" ref="G41:G42" si="20">ROUND(E41*F41,2)</f>
        <v>791.87</v>
      </c>
      <c r="H41" s="743">
        <f t="shared" si="19"/>
        <v>186.8</v>
      </c>
      <c r="I41" s="744">
        <f t="shared" si="18"/>
        <v>978.67000000000007</v>
      </c>
    </row>
    <row r="42" spans="1:9" x14ac:dyDescent="0.25">
      <c r="A42" s="810" t="s">
        <v>212</v>
      </c>
      <c r="B42" s="444">
        <v>194</v>
      </c>
      <c r="C42" s="743">
        <f t="shared" si="14"/>
        <v>1.17</v>
      </c>
      <c r="D42" s="743">
        <v>4.5510000000000002</v>
      </c>
      <c r="E42" s="743">
        <f t="shared" si="15"/>
        <v>882.89</v>
      </c>
      <c r="F42" s="752">
        <v>1</v>
      </c>
      <c r="G42" s="743">
        <f t="shared" si="20"/>
        <v>882.89</v>
      </c>
      <c r="H42" s="743">
        <f t="shared" si="19"/>
        <v>208.27</v>
      </c>
      <c r="I42" s="744">
        <f t="shared" si="18"/>
        <v>1091.1600000000001</v>
      </c>
    </row>
    <row r="43" spans="1:9" x14ac:dyDescent="0.25">
      <c r="A43" s="809" t="s">
        <v>6</v>
      </c>
      <c r="B43" s="732">
        <f>SUM(B44:B48)</f>
        <v>494</v>
      </c>
      <c r="C43" s="783">
        <f>SUM(C44:C48)</f>
        <v>2.9799999999999995</v>
      </c>
      <c r="D43" s="783"/>
      <c r="E43" s="783"/>
      <c r="F43" s="882"/>
      <c r="G43" s="783">
        <f>SUM(G44:G48)</f>
        <v>2065.0499999999997</v>
      </c>
      <c r="H43" s="783">
        <f>SUM(H44:H48)</f>
        <v>475.92</v>
      </c>
      <c r="I43" s="860">
        <f>SUM(I44:I48)</f>
        <v>2540.9699999999998</v>
      </c>
    </row>
    <row r="44" spans="1:9" x14ac:dyDescent="0.25">
      <c r="A44" s="810" t="s">
        <v>213</v>
      </c>
      <c r="B44" s="444">
        <v>43</v>
      </c>
      <c r="C44" s="743">
        <f t="shared" ref="C44:C48" si="21">ROUND(B44/166,2)</f>
        <v>0.26</v>
      </c>
      <c r="D44" s="743">
        <v>5.1685999999999996</v>
      </c>
      <c r="E44" s="743">
        <f>ROUND(B44*D44,2)</f>
        <v>222.25</v>
      </c>
      <c r="F44" s="752">
        <v>1</v>
      </c>
      <c r="G44" s="743">
        <f>ROUND(E44*F44,2)</f>
        <v>222.25</v>
      </c>
      <c r="H44" s="841">
        <f>ROUND(G44*0.2077,2)</f>
        <v>46.16</v>
      </c>
      <c r="I44" s="744">
        <f t="shared" ref="I44:I48" si="22">G44+H44</f>
        <v>268.40999999999997</v>
      </c>
    </row>
    <row r="45" spans="1:9" x14ac:dyDescent="0.25">
      <c r="A45" s="810" t="s">
        <v>214</v>
      </c>
      <c r="B45" s="444">
        <v>116</v>
      </c>
      <c r="C45" s="743">
        <f t="shared" si="21"/>
        <v>0.7</v>
      </c>
      <c r="D45" s="743">
        <v>4.0860000000000003</v>
      </c>
      <c r="E45" s="743">
        <f t="shared" ref="E45:E48" si="23">ROUND(B45*D45,2)</f>
        <v>473.98</v>
      </c>
      <c r="F45" s="752">
        <v>1</v>
      </c>
      <c r="G45" s="743">
        <f t="shared" ref="G45:G48" si="24">ROUND(E45*F45,2)</f>
        <v>473.98</v>
      </c>
      <c r="H45" s="743">
        <f t="shared" ref="H45:H47" si="25">ROUND(G45*0.2359,2)</f>
        <v>111.81</v>
      </c>
      <c r="I45" s="744">
        <f t="shared" si="22"/>
        <v>585.79</v>
      </c>
    </row>
    <row r="46" spans="1:9" x14ac:dyDescent="0.25">
      <c r="A46" s="810" t="s">
        <v>214</v>
      </c>
      <c r="B46" s="444">
        <v>176</v>
      </c>
      <c r="C46" s="743">
        <f t="shared" si="21"/>
        <v>1.06</v>
      </c>
      <c r="D46" s="743">
        <v>4.0860000000000003</v>
      </c>
      <c r="E46" s="743">
        <f t="shared" si="23"/>
        <v>719.14</v>
      </c>
      <c r="F46" s="752">
        <v>1</v>
      </c>
      <c r="G46" s="743">
        <f t="shared" si="24"/>
        <v>719.14</v>
      </c>
      <c r="H46" s="743">
        <f t="shared" si="25"/>
        <v>169.65</v>
      </c>
      <c r="I46" s="744">
        <f t="shared" si="22"/>
        <v>888.79</v>
      </c>
    </row>
    <row r="47" spans="1:9" x14ac:dyDescent="0.25">
      <c r="A47" s="810" t="s">
        <v>214</v>
      </c>
      <c r="B47" s="444">
        <v>116</v>
      </c>
      <c r="C47" s="743">
        <f t="shared" si="21"/>
        <v>0.7</v>
      </c>
      <c r="D47" s="743">
        <v>4.0860000000000003</v>
      </c>
      <c r="E47" s="743">
        <f t="shared" si="23"/>
        <v>473.98</v>
      </c>
      <c r="F47" s="752">
        <v>1</v>
      </c>
      <c r="G47" s="743">
        <f t="shared" si="24"/>
        <v>473.98</v>
      </c>
      <c r="H47" s="743">
        <f t="shared" si="25"/>
        <v>111.81</v>
      </c>
      <c r="I47" s="744">
        <f t="shared" si="22"/>
        <v>585.79</v>
      </c>
    </row>
    <row r="48" spans="1:9" x14ac:dyDescent="0.25">
      <c r="A48" s="810" t="s">
        <v>214</v>
      </c>
      <c r="B48" s="444">
        <v>43</v>
      </c>
      <c r="C48" s="743">
        <f t="shared" si="21"/>
        <v>0.26</v>
      </c>
      <c r="D48" s="743">
        <v>4.0860000000000003</v>
      </c>
      <c r="E48" s="743">
        <f t="shared" si="23"/>
        <v>175.7</v>
      </c>
      <c r="F48" s="752">
        <v>1</v>
      </c>
      <c r="G48" s="743">
        <f t="shared" si="24"/>
        <v>175.7</v>
      </c>
      <c r="H48" s="841">
        <f>ROUND(G48*0.2077,2)</f>
        <v>36.49</v>
      </c>
      <c r="I48" s="744">
        <f t="shared" si="22"/>
        <v>212.19</v>
      </c>
    </row>
    <row r="49" spans="1:9" s="7" customFormat="1" x14ac:dyDescent="0.25">
      <c r="A49" s="830" t="s">
        <v>216</v>
      </c>
      <c r="B49" s="619">
        <f>B50+B52+B60+B69</f>
        <v>1756.5</v>
      </c>
      <c r="C49" s="760">
        <f>C50+C52+C60+C69</f>
        <v>10.56</v>
      </c>
      <c r="D49" s="760"/>
      <c r="E49" s="760"/>
      <c r="F49" s="883"/>
      <c r="G49" s="760">
        <f>G50+G52+G60+G69</f>
        <v>10568.9</v>
      </c>
      <c r="H49" s="760">
        <f>H50+H52+H60+H69</f>
        <v>2493.19</v>
      </c>
      <c r="I49" s="766">
        <f>I50+I52+I60+I69</f>
        <v>13062.09</v>
      </c>
    </row>
    <row r="50" spans="1:9" ht="33" x14ac:dyDescent="0.25">
      <c r="A50" s="809" t="s">
        <v>9</v>
      </c>
      <c r="B50" s="732">
        <f>SUM(B51:B51)</f>
        <v>112</v>
      </c>
      <c r="C50" s="783">
        <f t="shared" ref="C50:I50" si="26">SUM(C51:C51)</f>
        <v>0.67</v>
      </c>
      <c r="D50" s="783"/>
      <c r="E50" s="783"/>
      <c r="F50" s="882"/>
      <c r="G50" s="783">
        <f t="shared" si="26"/>
        <v>1494.46</v>
      </c>
      <c r="H50" s="783">
        <f t="shared" si="26"/>
        <v>352.54</v>
      </c>
      <c r="I50" s="860">
        <f t="shared" si="26"/>
        <v>1847</v>
      </c>
    </row>
    <row r="51" spans="1:9" x14ac:dyDescent="0.25">
      <c r="A51" s="810" t="s">
        <v>206</v>
      </c>
      <c r="B51" s="444">
        <v>112</v>
      </c>
      <c r="C51" s="743">
        <f t="shared" ref="C51" si="27">ROUND(B51/166,2)</f>
        <v>0.67</v>
      </c>
      <c r="D51" s="743">
        <v>13.343400000000001</v>
      </c>
      <c r="E51" s="743">
        <f>ROUND(B51*D51,2)</f>
        <v>1494.46</v>
      </c>
      <c r="F51" s="752">
        <v>1</v>
      </c>
      <c r="G51" s="743">
        <f>ROUND(E51*F51,2)</f>
        <v>1494.46</v>
      </c>
      <c r="H51" s="743">
        <f t="shared" ref="H51" si="28">ROUND(G51*0.2359,2)</f>
        <v>352.54</v>
      </c>
      <c r="I51" s="744">
        <f t="shared" ref="I51" si="29">G51+H51</f>
        <v>1847</v>
      </c>
    </row>
    <row r="52" spans="1:9" ht="33" x14ac:dyDescent="0.25">
      <c r="A52" s="809" t="s">
        <v>7</v>
      </c>
      <c r="B52" s="732">
        <f>SUM(B53:B59)</f>
        <v>656</v>
      </c>
      <c r="C52" s="783">
        <f>SUM(C53:C59)</f>
        <v>3.94</v>
      </c>
      <c r="D52" s="783"/>
      <c r="E52" s="783"/>
      <c r="F52" s="882"/>
      <c r="G52" s="783">
        <f>SUM(G53:G59)</f>
        <v>4596.67</v>
      </c>
      <c r="H52" s="783">
        <f>SUM(H53:H59)</f>
        <v>1084.3500000000001</v>
      </c>
      <c r="I52" s="860">
        <f>SUM(I53:I59)</f>
        <v>5681.02</v>
      </c>
    </row>
    <row r="53" spans="1:9" x14ac:dyDescent="0.25">
      <c r="A53" s="810" t="s">
        <v>218</v>
      </c>
      <c r="B53" s="444">
        <v>112</v>
      </c>
      <c r="C53" s="743">
        <f t="shared" ref="C53:C59" si="30">ROUND(B53/166,2)</f>
        <v>0.67</v>
      </c>
      <c r="D53" s="743">
        <v>9.0963999999999992</v>
      </c>
      <c r="E53" s="743">
        <f>ROUND(B53*D53,2)</f>
        <v>1018.8</v>
      </c>
      <c r="F53" s="752">
        <v>1</v>
      </c>
      <c r="G53" s="743">
        <f>ROUND(E53*F53,2)</f>
        <v>1018.8</v>
      </c>
      <c r="H53" s="743">
        <f t="shared" ref="H53:H54" si="31">ROUND(G53*0.2359,2)</f>
        <v>240.33</v>
      </c>
      <c r="I53" s="744">
        <f t="shared" ref="I53:I59" si="32">G53+H53</f>
        <v>1259.1299999999999</v>
      </c>
    </row>
    <row r="54" spans="1:9" x14ac:dyDescent="0.25">
      <c r="A54" s="810" t="s">
        <v>210</v>
      </c>
      <c r="B54" s="444">
        <v>72</v>
      </c>
      <c r="C54" s="743">
        <f t="shared" si="30"/>
        <v>0.43</v>
      </c>
      <c r="D54" s="743">
        <v>6.9880000000000004</v>
      </c>
      <c r="E54" s="743">
        <f t="shared" ref="E54:E59" si="33">ROUND(B54*D54,2)</f>
        <v>503.14</v>
      </c>
      <c r="F54" s="752">
        <v>1</v>
      </c>
      <c r="G54" s="743">
        <f t="shared" ref="G54" si="34">ROUND(E54*F54,2)</f>
        <v>503.14</v>
      </c>
      <c r="H54" s="743">
        <f t="shared" si="31"/>
        <v>118.69</v>
      </c>
      <c r="I54" s="744">
        <f t="shared" si="32"/>
        <v>621.82999999999993</v>
      </c>
    </row>
    <row r="55" spans="1:9" x14ac:dyDescent="0.25">
      <c r="A55" s="810" t="s">
        <v>210</v>
      </c>
      <c r="B55" s="444">
        <v>96</v>
      </c>
      <c r="C55" s="743">
        <f t="shared" si="30"/>
        <v>0.57999999999999996</v>
      </c>
      <c r="D55" s="743">
        <v>6.9880000000000004</v>
      </c>
      <c r="E55" s="743">
        <f t="shared" si="33"/>
        <v>670.85</v>
      </c>
      <c r="F55" s="752">
        <v>1</v>
      </c>
      <c r="G55" s="743">
        <f>ROUND(E55*F55,2)</f>
        <v>670.85</v>
      </c>
      <c r="H55" s="743">
        <f>ROUND(G55*0.2359,2)</f>
        <v>158.25</v>
      </c>
      <c r="I55" s="744">
        <f t="shared" si="32"/>
        <v>829.1</v>
      </c>
    </row>
    <row r="56" spans="1:9" x14ac:dyDescent="0.25">
      <c r="A56" s="810" t="s">
        <v>211</v>
      </c>
      <c r="B56" s="444">
        <v>49</v>
      </c>
      <c r="C56" s="743">
        <f t="shared" si="30"/>
        <v>0.3</v>
      </c>
      <c r="D56" s="743">
        <v>6.8090000000000002</v>
      </c>
      <c r="E56" s="743">
        <f t="shared" si="33"/>
        <v>333.64</v>
      </c>
      <c r="F56" s="752">
        <v>1</v>
      </c>
      <c r="G56" s="743">
        <f t="shared" ref="G56:G59" si="35">ROUND(E56*F56,2)</f>
        <v>333.64</v>
      </c>
      <c r="H56" s="743">
        <f t="shared" ref="H56:H59" si="36">ROUND(G56*0.2359,2)</f>
        <v>78.709999999999994</v>
      </c>
      <c r="I56" s="744">
        <f t="shared" si="32"/>
        <v>412.34999999999997</v>
      </c>
    </row>
    <row r="57" spans="1:9" x14ac:dyDescent="0.25">
      <c r="A57" s="810" t="s">
        <v>211</v>
      </c>
      <c r="B57" s="444">
        <v>120</v>
      </c>
      <c r="C57" s="743">
        <f t="shared" si="30"/>
        <v>0.72</v>
      </c>
      <c r="D57" s="743">
        <v>6.3310000000000004</v>
      </c>
      <c r="E57" s="743">
        <f t="shared" si="33"/>
        <v>759.72</v>
      </c>
      <c r="F57" s="752">
        <v>1</v>
      </c>
      <c r="G57" s="743">
        <f t="shared" si="35"/>
        <v>759.72</v>
      </c>
      <c r="H57" s="743">
        <f t="shared" si="36"/>
        <v>179.22</v>
      </c>
      <c r="I57" s="744">
        <f t="shared" si="32"/>
        <v>938.94</v>
      </c>
    </row>
    <row r="58" spans="1:9" x14ac:dyDescent="0.25">
      <c r="A58" s="810" t="s">
        <v>211</v>
      </c>
      <c r="B58" s="444">
        <v>120</v>
      </c>
      <c r="C58" s="743">
        <f t="shared" si="30"/>
        <v>0.72</v>
      </c>
      <c r="D58" s="743">
        <v>6.3310000000000004</v>
      </c>
      <c r="E58" s="743">
        <f t="shared" si="33"/>
        <v>759.72</v>
      </c>
      <c r="F58" s="752">
        <v>1</v>
      </c>
      <c r="G58" s="743">
        <f t="shared" si="35"/>
        <v>759.72</v>
      </c>
      <c r="H58" s="743">
        <f t="shared" si="36"/>
        <v>179.22</v>
      </c>
      <c r="I58" s="744">
        <f t="shared" si="32"/>
        <v>938.94</v>
      </c>
    </row>
    <row r="59" spans="1:9" x14ac:dyDescent="0.25">
      <c r="A59" s="810" t="s">
        <v>211</v>
      </c>
      <c r="B59" s="444">
        <v>87</v>
      </c>
      <c r="C59" s="743">
        <f t="shared" si="30"/>
        <v>0.52</v>
      </c>
      <c r="D59" s="743">
        <v>6.3310000000000004</v>
      </c>
      <c r="E59" s="743">
        <f t="shared" si="33"/>
        <v>550.79999999999995</v>
      </c>
      <c r="F59" s="752">
        <v>1</v>
      </c>
      <c r="G59" s="743">
        <f t="shared" si="35"/>
        <v>550.79999999999995</v>
      </c>
      <c r="H59" s="743">
        <f t="shared" si="36"/>
        <v>129.93</v>
      </c>
      <c r="I59" s="744">
        <f t="shared" si="32"/>
        <v>680.73</v>
      </c>
    </row>
    <row r="60" spans="1:9" ht="33" x14ac:dyDescent="0.25">
      <c r="A60" s="809" t="s">
        <v>8</v>
      </c>
      <c r="B60" s="732">
        <f>SUM(B61:B68)</f>
        <v>812</v>
      </c>
      <c r="C60" s="783">
        <f>SUM(C61:C68)</f>
        <v>4.8899999999999997</v>
      </c>
      <c r="D60" s="783"/>
      <c r="E60" s="783"/>
      <c r="F60" s="882"/>
      <c r="G60" s="783">
        <f>SUM(G61:G68)</f>
        <v>3695.4199999999996</v>
      </c>
      <c r="H60" s="783">
        <f>SUM(H61:H68)</f>
        <v>871.74</v>
      </c>
      <c r="I60" s="860">
        <f>SUM(I61:I68)</f>
        <v>4567.1600000000008</v>
      </c>
    </row>
    <row r="61" spans="1:9" x14ac:dyDescent="0.25">
      <c r="A61" s="810" t="s">
        <v>212</v>
      </c>
      <c r="B61" s="444">
        <v>96</v>
      </c>
      <c r="C61" s="743">
        <f t="shared" ref="C61:C68" si="37">ROUND(B61/166,2)</f>
        <v>0.57999999999999996</v>
      </c>
      <c r="D61" s="743">
        <v>4.5510000000000002</v>
      </c>
      <c r="E61" s="743">
        <f t="shared" ref="E61:E68" si="38">ROUND(B61*D61,2)</f>
        <v>436.9</v>
      </c>
      <c r="F61" s="752">
        <v>1</v>
      </c>
      <c r="G61" s="743">
        <f t="shared" ref="G61:G68" si="39">ROUND(E61*F61,2)</f>
        <v>436.9</v>
      </c>
      <c r="H61" s="743">
        <f t="shared" ref="H61:H68" si="40">ROUND(G61*0.2359,2)</f>
        <v>103.06</v>
      </c>
      <c r="I61" s="744">
        <f t="shared" ref="I61:I68" si="41">G61+H61</f>
        <v>539.96</v>
      </c>
    </row>
    <row r="62" spans="1:9" x14ac:dyDescent="0.25">
      <c r="A62" s="810" t="s">
        <v>212</v>
      </c>
      <c r="B62" s="444">
        <v>88</v>
      </c>
      <c r="C62" s="743">
        <f t="shared" si="37"/>
        <v>0.53</v>
      </c>
      <c r="D62" s="743">
        <v>4.5510000000000002</v>
      </c>
      <c r="E62" s="743">
        <f t="shared" si="38"/>
        <v>400.49</v>
      </c>
      <c r="F62" s="752">
        <v>1</v>
      </c>
      <c r="G62" s="743">
        <f t="shared" si="39"/>
        <v>400.49</v>
      </c>
      <c r="H62" s="743">
        <f t="shared" si="40"/>
        <v>94.48</v>
      </c>
      <c r="I62" s="744">
        <f t="shared" si="41"/>
        <v>494.97</v>
      </c>
    </row>
    <row r="63" spans="1:9" x14ac:dyDescent="0.25">
      <c r="A63" s="810" t="s">
        <v>212</v>
      </c>
      <c r="B63" s="444">
        <v>120</v>
      </c>
      <c r="C63" s="743">
        <f t="shared" si="37"/>
        <v>0.72</v>
      </c>
      <c r="D63" s="743">
        <v>4.5510000000000002</v>
      </c>
      <c r="E63" s="743">
        <f t="shared" si="38"/>
        <v>546.12</v>
      </c>
      <c r="F63" s="752">
        <v>1</v>
      </c>
      <c r="G63" s="743">
        <f t="shared" si="39"/>
        <v>546.12</v>
      </c>
      <c r="H63" s="743">
        <f t="shared" si="40"/>
        <v>128.83000000000001</v>
      </c>
      <c r="I63" s="744">
        <f t="shared" si="41"/>
        <v>674.95</v>
      </c>
    </row>
    <row r="64" spans="1:9" x14ac:dyDescent="0.25">
      <c r="A64" s="810" t="s">
        <v>212</v>
      </c>
      <c r="B64" s="444">
        <v>96</v>
      </c>
      <c r="C64" s="743">
        <f t="shared" si="37"/>
        <v>0.57999999999999996</v>
      </c>
      <c r="D64" s="743">
        <v>4.5510000000000002</v>
      </c>
      <c r="E64" s="743">
        <f t="shared" si="38"/>
        <v>436.9</v>
      </c>
      <c r="F64" s="752">
        <v>1</v>
      </c>
      <c r="G64" s="743">
        <f t="shared" si="39"/>
        <v>436.9</v>
      </c>
      <c r="H64" s="743">
        <f t="shared" si="40"/>
        <v>103.06</v>
      </c>
      <c r="I64" s="744">
        <f t="shared" si="41"/>
        <v>539.96</v>
      </c>
    </row>
    <row r="65" spans="1:9" x14ac:dyDescent="0.25">
      <c r="A65" s="810" t="s">
        <v>212</v>
      </c>
      <c r="B65" s="444">
        <v>88</v>
      </c>
      <c r="C65" s="743">
        <f t="shared" si="37"/>
        <v>0.53</v>
      </c>
      <c r="D65" s="743">
        <v>4.5510000000000002</v>
      </c>
      <c r="E65" s="743">
        <f t="shared" si="38"/>
        <v>400.49</v>
      </c>
      <c r="F65" s="752">
        <v>1</v>
      </c>
      <c r="G65" s="743">
        <f t="shared" si="39"/>
        <v>400.49</v>
      </c>
      <c r="H65" s="743">
        <f t="shared" si="40"/>
        <v>94.48</v>
      </c>
      <c r="I65" s="744">
        <f t="shared" si="41"/>
        <v>494.97</v>
      </c>
    </row>
    <row r="66" spans="1:9" x14ac:dyDescent="0.25">
      <c r="A66" s="810" t="s">
        <v>212</v>
      </c>
      <c r="B66" s="444">
        <v>144</v>
      </c>
      <c r="C66" s="743">
        <f t="shared" si="37"/>
        <v>0.87</v>
      </c>
      <c r="D66" s="743">
        <v>4.5510000000000002</v>
      </c>
      <c r="E66" s="743">
        <f t="shared" si="38"/>
        <v>655.34</v>
      </c>
      <c r="F66" s="752">
        <v>1</v>
      </c>
      <c r="G66" s="743">
        <f t="shared" si="39"/>
        <v>655.34</v>
      </c>
      <c r="H66" s="743">
        <f t="shared" si="40"/>
        <v>154.59</v>
      </c>
      <c r="I66" s="744">
        <f t="shared" si="41"/>
        <v>809.93000000000006</v>
      </c>
    </row>
    <row r="67" spans="1:9" x14ac:dyDescent="0.25">
      <c r="A67" s="810" t="s">
        <v>212</v>
      </c>
      <c r="B67" s="444">
        <v>120</v>
      </c>
      <c r="C67" s="743">
        <f t="shared" si="37"/>
        <v>0.72</v>
      </c>
      <c r="D67" s="743">
        <v>4.5510000000000002</v>
      </c>
      <c r="E67" s="743">
        <f t="shared" si="38"/>
        <v>546.12</v>
      </c>
      <c r="F67" s="752">
        <v>1</v>
      </c>
      <c r="G67" s="743">
        <f t="shared" si="39"/>
        <v>546.12</v>
      </c>
      <c r="H67" s="743">
        <f t="shared" si="40"/>
        <v>128.83000000000001</v>
      </c>
      <c r="I67" s="744">
        <f t="shared" si="41"/>
        <v>674.95</v>
      </c>
    </row>
    <row r="68" spans="1:9" x14ac:dyDescent="0.25">
      <c r="A68" s="810" t="s">
        <v>212</v>
      </c>
      <c r="B68" s="444">
        <v>60</v>
      </c>
      <c r="C68" s="743">
        <f t="shared" si="37"/>
        <v>0.36</v>
      </c>
      <c r="D68" s="743">
        <v>4.5510000000000002</v>
      </c>
      <c r="E68" s="743">
        <f t="shared" si="38"/>
        <v>273.06</v>
      </c>
      <c r="F68" s="752">
        <v>1</v>
      </c>
      <c r="G68" s="743">
        <f t="shared" si="39"/>
        <v>273.06</v>
      </c>
      <c r="H68" s="743">
        <f t="shared" si="40"/>
        <v>64.41</v>
      </c>
      <c r="I68" s="744">
        <f t="shared" si="41"/>
        <v>337.47</v>
      </c>
    </row>
    <row r="69" spans="1:9" x14ac:dyDescent="0.25">
      <c r="A69" s="809" t="s">
        <v>6</v>
      </c>
      <c r="B69" s="732">
        <f>SUM(B70:B71)</f>
        <v>176.5</v>
      </c>
      <c r="C69" s="783">
        <f>SUM(C70:C71)</f>
        <v>1.06</v>
      </c>
      <c r="D69" s="783"/>
      <c r="E69" s="783"/>
      <c r="F69" s="882"/>
      <c r="G69" s="783">
        <f>SUM(G70:G71)</f>
        <v>782.34999999999991</v>
      </c>
      <c r="H69" s="783">
        <f>SUM(H70:H71)</f>
        <v>184.56</v>
      </c>
      <c r="I69" s="860">
        <f>SUM(I70:I71)</f>
        <v>966.91</v>
      </c>
    </row>
    <row r="70" spans="1:9" x14ac:dyDescent="0.25">
      <c r="A70" s="810" t="s">
        <v>213</v>
      </c>
      <c r="B70" s="444">
        <v>56.5</v>
      </c>
      <c r="C70" s="743">
        <f t="shared" ref="C70:C71" si="42">ROUND(B70/166,2)</f>
        <v>0.34</v>
      </c>
      <c r="D70" s="743">
        <v>5.1687000000000003</v>
      </c>
      <c r="E70" s="743">
        <f>ROUND(B70*D70,2)</f>
        <v>292.02999999999997</v>
      </c>
      <c r="F70" s="752">
        <v>1</v>
      </c>
      <c r="G70" s="743">
        <f t="shared" ref="G70:G71" si="43">ROUND(E70*F70,2)</f>
        <v>292.02999999999997</v>
      </c>
      <c r="H70" s="743">
        <f t="shared" ref="H70:H71" si="44">ROUND(G70*0.2359,2)</f>
        <v>68.89</v>
      </c>
      <c r="I70" s="744">
        <f t="shared" ref="I70:I71" si="45">G70+H70</f>
        <v>360.91999999999996</v>
      </c>
    </row>
    <row r="71" spans="1:9" x14ac:dyDescent="0.25">
      <c r="A71" s="810" t="s">
        <v>214</v>
      </c>
      <c r="B71" s="444">
        <v>120</v>
      </c>
      <c r="C71" s="743">
        <f t="shared" si="42"/>
        <v>0.72</v>
      </c>
      <c r="D71" s="743">
        <v>4.0860000000000003</v>
      </c>
      <c r="E71" s="743">
        <f t="shared" ref="E71" si="46">ROUND(B71*D71,2)</f>
        <v>490.32</v>
      </c>
      <c r="F71" s="752">
        <v>1</v>
      </c>
      <c r="G71" s="743">
        <f t="shared" si="43"/>
        <v>490.32</v>
      </c>
      <c r="H71" s="743">
        <f t="shared" si="44"/>
        <v>115.67</v>
      </c>
      <c r="I71" s="744">
        <f t="shared" si="45"/>
        <v>605.99</v>
      </c>
    </row>
    <row r="72" spans="1:9" s="7" customFormat="1" x14ac:dyDescent="0.25">
      <c r="A72" s="614" t="s">
        <v>219</v>
      </c>
      <c r="B72" s="619">
        <f>B73</f>
        <v>119.5</v>
      </c>
      <c r="C72" s="760">
        <f t="shared" ref="C72:I72" si="47">C73</f>
        <v>0.72000000000000008</v>
      </c>
      <c r="D72" s="760"/>
      <c r="E72" s="760"/>
      <c r="F72" s="883"/>
      <c r="G72" s="760">
        <f t="shared" si="47"/>
        <v>951.91</v>
      </c>
      <c r="H72" s="760">
        <f t="shared" si="47"/>
        <v>224.54999999999998</v>
      </c>
      <c r="I72" s="766">
        <f t="shared" si="47"/>
        <v>1176.4600000000003</v>
      </c>
    </row>
    <row r="73" spans="1:9" ht="33" x14ac:dyDescent="0.25">
      <c r="A73" s="809" t="s">
        <v>7</v>
      </c>
      <c r="B73" s="732">
        <f>SUM(B74:B94)</f>
        <v>119.5</v>
      </c>
      <c r="C73" s="783">
        <f t="shared" ref="C73:I73" si="48">SUM(C74:C94)</f>
        <v>0.72000000000000008</v>
      </c>
      <c r="D73" s="783"/>
      <c r="E73" s="783"/>
      <c r="F73" s="882"/>
      <c r="G73" s="783">
        <f t="shared" si="48"/>
        <v>951.91</v>
      </c>
      <c r="H73" s="783">
        <f t="shared" si="48"/>
        <v>224.54999999999998</v>
      </c>
      <c r="I73" s="860">
        <f t="shared" si="48"/>
        <v>1176.4600000000003</v>
      </c>
    </row>
    <row r="74" spans="1:9" x14ac:dyDescent="0.25">
      <c r="A74" s="810" t="s">
        <v>210</v>
      </c>
      <c r="B74" s="444">
        <v>0.5</v>
      </c>
      <c r="C74" s="743">
        <f t="shared" ref="C74:C94" si="49">ROUND(B74/166,2)</f>
        <v>0</v>
      </c>
      <c r="D74" s="743">
        <v>6.9880000000000004</v>
      </c>
      <c r="E74" s="743">
        <f t="shared" ref="E74:E94" si="50">ROUND(B74*D74,2)</f>
        <v>3.49</v>
      </c>
      <c r="F74" s="752">
        <v>1</v>
      </c>
      <c r="G74" s="743">
        <f t="shared" ref="G74:G94" si="51">ROUND(E74*F74,2)</f>
        <v>3.49</v>
      </c>
      <c r="H74" s="743">
        <f t="shared" ref="H74:H94" si="52">ROUND(G74*0.2359,2)</f>
        <v>0.82</v>
      </c>
      <c r="I74" s="744">
        <f t="shared" ref="I74:I94" si="53">G74+H74</f>
        <v>4.3100000000000005</v>
      </c>
    </row>
    <row r="75" spans="1:9" x14ac:dyDescent="0.25">
      <c r="A75" s="810" t="s">
        <v>210</v>
      </c>
      <c r="B75" s="444">
        <v>0.5</v>
      </c>
      <c r="C75" s="743">
        <f t="shared" si="49"/>
        <v>0</v>
      </c>
      <c r="D75" s="743">
        <v>6.9880000000000004</v>
      </c>
      <c r="E75" s="743">
        <f t="shared" si="50"/>
        <v>3.49</v>
      </c>
      <c r="F75" s="752">
        <v>1</v>
      </c>
      <c r="G75" s="743">
        <f t="shared" si="51"/>
        <v>3.49</v>
      </c>
      <c r="H75" s="743">
        <f t="shared" si="52"/>
        <v>0.82</v>
      </c>
      <c r="I75" s="744">
        <f t="shared" si="53"/>
        <v>4.3100000000000005</v>
      </c>
    </row>
    <row r="76" spans="1:9" x14ac:dyDescent="0.25">
      <c r="A76" s="810" t="s">
        <v>210</v>
      </c>
      <c r="B76" s="444">
        <v>9</v>
      </c>
      <c r="C76" s="743">
        <f t="shared" si="49"/>
        <v>0.05</v>
      </c>
      <c r="D76" s="743">
        <v>6.9880000000000004</v>
      </c>
      <c r="E76" s="743">
        <f t="shared" si="50"/>
        <v>62.89</v>
      </c>
      <c r="F76" s="752">
        <v>1</v>
      </c>
      <c r="G76" s="743">
        <f t="shared" si="51"/>
        <v>62.89</v>
      </c>
      <c r="H76" s="743">
        <f t="shared" si="52"/>
        <v>14.84</v>
      </c>
      <c r="I76" s="744">
        <f t="shared" si="53"/>
        <v>77.73</v>
      </c>
    </row>
    <row r="77" spans="1:9" x14ac:dyDescent="0.25">
      <c r="A77" s="810" t="s">
        <v>210</v>
      </c>
      <c r="B77" s="444">
        <v>1</v>
      </c>
      <c r="C77" s="743">
        <f t="shared" si="49"/>
        <v>0.01</v>
      </c>
      <c r="D77" s="743">
        <v>7.43</v>
      </c>
      <c r="E77" s="743">
        <f t="shared" si="50"/>
        <v>7.43</v>
      </c>
      <c r="F77" s="752">
        <v>1</v>
      </c>
      <c r="G77" s="743">
        <f t="shared" si="51"/>
        <v>7.43</v>
      </c>
      <c r="H77" s="743">
        <f t="shared" si="52"/>
        <v>1.75</v>
      </c>
      <c r="I77" s="744">
        <f t="shared" si="53"/>
        <v>9.18</v>
      </c>
    </row>
    <row r="78" spans="1:9" x14ac:dyDescent="0.25">
      <c r="A78" s="810" t="s">
        <v>210</v>
      </c>
      <c r="B78" s="444">
        <v>1.5</v>
      </c>
      <c r="C78" s="743">
        <f t="shared" si="49"/>
        <v>0.01</v>
      </c>
      <c r="D78" s="743">
        <v>6.9880000000000004</v>
      </c>
      <c r="E78" s="743">
        <f t="shared" si="50"/>
        <v>10.48</v>
      </c>
      <c r="F78" s="752">
        <v>1</v>
      </c>
      <c r="G78" s="743">
        <f t="shared" si="51"/>
        <v>10.48</v>
      </c>
      <c r="H78" s="743">
        <f t="shared" si="52"/>
        <v>2.4700000000000002</v>
      </c>
      <c r="I78" s="744">
        <f t="shared" si="53"/>
        <v>12.950000000000001</v>
      </c>
    </row>
    <row r="79" spans="1:9" x14ac:dyDescent="0.25">
      <c r="A79" s="810" t="s">
        <v>210</v>
      </c>
      <c r="B79" s="444">
        <v>1.5</v>
      </c>
      <c r="C79" s="743">
        <f t="shared" si="49"/>
        <v>0.01</v>
      </c>
      <c r="D79" s="743">
        <v>6.9880000000000004</v>
      </c>
      <c r="E79" s="743">
        <f t="shared" si="50"/>
        <v>10.48</v>
      </c>
      <c r="F79" s="752">
        <v>1</v>
      </c>
      <c r="G79" s="743">
        <f t="shared" si="51"/>
        <v>10.48</v>
      </c>
      <c r="H79" s="743">
        <f t="shared" si="52"/>
        <v>2.4700000000000002</v>
      </c>
      <c r="I79" s="744">
        <f t="shared" si="53"/>
        <v>12.950000000000001</v>
      </c>
    </row>
    <row r="80" spans="1:9" x14ac:dyDescent="0.25">
      <c r="A80" s="810" t="s">
        <v>211</v>
      </c>
      <c r="B80" s="444">
        <v>4.5</v>
      </c>
      <c r="C80" s="743">
        <f t="shared" si="49"/>
        <v>0.03</v>
      </c>
      <c r="D80" s="743">
        <v>6.84</v>
      </c>
      <c r="E80" s="743">
        <f t="shared" si="50"/>
        <v>30.78</v>
      </c>
      <c r="F80" s="752">
        <v>1</v>
      </c>
      <c r="G80" s="743">
        <f t="shared" si="51"/>
        <v>30.78</v>
      </c>
      <c r="H80" s="743">
        <f t="shared" si="52"/>
        <v>7.26</v>
      </c>
      <c r="I80" s="744">
        <f t="shared" si="53"/>
        <v>38.04</v>
      </c>
    </row>
    <row r="81" spans="1:9" x14ac:dyDescent="0.25">
      <c r="A81" s="810" t="s">
        <v>211</v>
      </c>
      <c r="B81" s="444">
        <v>4.5</v>
      </c>
      <c r="C81" s="743">
        <f t="shared" si="49"/>
        <v>0.03</v>
      </c>
      <c r="D81" s="743">
        <v>7.3650000000000002</v>
      </c>
      <c r="E81" s="743">
        <f t="shared" si="50"/>
        <v>33.14</v>
      </c>
      <c r="F81" s="752">
        <v>1</v>
      </c>
      <c r="G81" s="743">
        <f t="shared" si="51"/>
        <v>33.14</v>
      </c>
      <c r="H81" s="743">
        <f t="shared" si="52"/>
        <v>7.82</v>
      </c>
      <c r="I81" s="744">
        <f t="shared" si="53"/>
        <v>40.96</v>
      </c>
    </row>
    <row r="82" spans="1:9" x14ac:dyDescent="0.25">
      <c r="A82" s="810" t="s">
        <v>215</v>
      </c>
      <c r="B82" s="444">
        <v>10.5</v>
      </c>
      <c r="C82" s="743">
        <f t="shared" si="49"/>
        <v>0.06</v>
      </c>
      <c r="D82" s="743">
        <v>10.3</v>
      </c>
      <c r="E82" s="743">
        <f t="shared" si="50"/>
        <v>108.15</v>
      </c>
      <c r="F82" s="752">
        <v>1</v>
      </c>
      <c r="G82" s="743">
        <f t="shared" si="51"/>
        <v>108.15</v>
      </c>
      <c r="H82" s="743">
        <f t="shared" si="52"/>
        <v>25.51</v>
      </c>
      <c r="I82" s="744">
        <f t="shared" si="53"/>
        <v>133.66</v>
      </c>
    </row>
    <row r="83" spans="1:9" x14ac:dyDescent="0.25">
      <c r="A83" s="810" t="s">
        <v>215</v>
      </c>
      <c r="B83" s="444">
        <v>1.5</v>
      </c>
      <c r="C83" s="743">
        <f t="shared" si="49"/>
        <v>0.01</v>
      </c>
      <c r="D83" s="743">
        <v>9.1</v>
      </c>
      <c r="E83" s="743">
        <f t="shared" si="50"/>
        <v>13.65</v>
      </c>
      <c r="F83" s="752">
        <v>1</v>
      </c>
      <c r="G83" s="743">
        <f t="shared" si="51"/>
        <v>13.65</v>
      </c>
      <c r="H83" s="743">
        <f t="shared" si="52"/>
        <v>3.22</v>
      </c>
      <c r="I83" s="744">
        <f t="shared" si="53"/>
        <v>16.87</v>
      </c>
    </row>
    <row r="84" spans="1:9" x14ac:dyDescent="0.25">
      <c r="A84" s="810" t="s">
        <v>215</v>
      </c>
      <c r="B84" s="444">
        <v>11.5</v>
      </c>
      <c r="C84" s="743">
        <f t="shared" si="49"/>
        <v>7.0000000000000007E-2</v>
      </c>
      <c r="D84" s="743">
        <v>9.67</v>
      </c>
      <c r="E84" s="743">
        <f t="shared" si="50"/>
        <v>111.21</v>
      </c>
      <c r="F84" s="752">
        <v>1</v>
      </c>
      <c r="G84" s="743">
        <f t="shared" si="51"/>
        <v>111.21</v>
      </c>
      <c r="H84" s="743">
        <f t="shared" si="52"/>
        <v>26.23</v>
      </c>
      <c r="I84" s="744">
        <f t="shared" si="53"/>
        <v>137.44</v>
      </c>
    </row>
    <row r="85" spans="1:9" x14ac:dyDescent="0.25">
      <c r="A85" s="810" t="s">
        <v>215</v>
      </c>
      <c r="B85" s="444">
        <v>0.5</v>
      </c>
      <c r="C85" s="743">
        <f t="shared" si="49"/>
        <v>0</v>
      </c>
      <c r="D85" s="743">
        <v>9.67</v>
      </c>
      <c r="E85" s="743">
        <f t="shared" si="50"/>
        <v>4.84</v>
      </c>
      <c r="F85" s="752">
        <v>1</v>
      </c>
      <c r="G85" s="743">
        <f t="shared" si="51"/>
        <v>4.84</v>
      </c>
      <c r="H85" s="743">
        <f t="shared" si="52"/>
        <v>1.1399999999999999</v>
      </c>
      <c r="I85" s="744">
        <f t="shared" si="53"/>
        <v>5.9799999999999995</v>
      </c>
    </row>
    <row r="86" spans="1:9" x14ac:dyDescent="0.25">
      <c r="A86" s="810" t="s">
        <v>215</v>
      </c>
      <c r="B86" s="444">
        <v>1.5</v>
      </c>
      <c r="C86" s="743">
        <f t="shared" si="49"/>
        <v>0.01</v>
      </c>
      <c r="D86" s="743">
        <v>9.1</v>
      </c>
      <c r="E86" s="743">
        <f t="shared" si="50"/>
        <v>13.65</v>
      </c>
      <c r="F86" s="752">
        <v>1</v>
      </c>
      <c r="G86" s="743">
        <f t="shared" si="51"/>
        <v>13.65</v>
      </c>
      <c r="H86" s="743">
        <f t="shared" si="52"/>
        <v>3.22</v>
      </c>
      <c r="I86" s="744">
        <f t="shared" si="53"/>
        <v>16.87</v>
      </c>
    </row>
    <row r="87" spans="1:9" x14ac:dyDescent="0.25">
      <c r="A87" s="810" t="s">
        <v>215</v>
      </c>
      <c r="B87" s="444">
        <v>17</v>
      </c>
      <c r="C87" s="743">
        <f t="shared" si="49"/>
        <v>0.1</v>
      </c>
      <c r="D87" s="743">
        <v>10.3</v>
      </c>
      <c r="E87" s="743">
        <f t="shared" si="50"/>
        <v>175.1</v>
      </c>
      <c r="F87" s="752">
        <v>1</v>
      </c>
      <c r="G87" s="743">
        <f t="shared" si="51"/>
        <v>175.1</v>
      </c>
      <c r="H87" s="743">
        <f t="shared" si="52"/>
        <v>41.31</v>
      </c>
      <c r="I87" s="744">
        <f t="shared" si="53"/>
        <v>216.41</v>
      </c>
    </row>
    <row r="88" spans="1:9" x14ac:dyDescent="0.25">
      <c r="A88" s="810" t="s">
        <v>211</v>
      </c>
      <c r="B88" s="444">
        <v>7.5</v>
      </c>
      <c r="C88" s="743">
        <f t="shared" si="49"/>
        <v>0.05</v>
      </c>
      <c r="D88" s="743">
        <v>6.9589999999999996</v>
      </c>
      <c r="E88" s="743">
        <f t="shared" si="50"/>
        <v>52.19</v>
      </c>
      <c r="F88" s="752">
        <v>1</v>
      </c>
      <c r="G88" s="743">
        <f t="shared" si="51"/>
        <v>52.19</v>
      </c>
      <c r="H88" s="743">
        <f t="shared" si="52"/>
        <v>12.31</v>
      </c>
      <c r="I88" s="744">
        <f t="shared" si="53"/>
        <v>64.5</v>
      </c>
    </row>
    <row r="89" spans="1:9" x14ac:dyDescent="0.25">
      <c r="A89" s="810" t="s">
        <v>211</v>
      </c>
      <c r="B89" s="444">
        <v>15</v>
      </c>
      <c r="C89" s="743">
        <f t="shared" si="49"/>
        <v>0.09</v>
      </c>
      <c r="D89" s="743">
        <v>6.9589999999999996</v>
      </c>
      <c r="E89" s="743">
        <f t="shared" si="50"/>
        <v>104.39</v>
      </c>
      <c r="F89" s="752">
        <v>1</v>
      </c>
      <c r="G89" s="743">
        <f t="shared" si="51"/>
        <v>104.39</v>
      </c>
      <c r="H89" s="743">
        <f t="shared" si="52"/>
        <v>24.63</v>
      </c>
      <c r="I89" s="744">
        <f t="shared" si="53"/>
        <v>129.02000000000001</v>
      </c>
    </row>
    <row r="90" spans="1:9" x14ac:dyDescent="0.25">
      <c r="A90" s="810" t="s">
        <v>211</v>
      </c>
      <c r="B90" s="444">
        <v>1</v>
      </c>
      <c r="C90" s="743">
        <f t="shared" si="49"/>
        <v>0.01</v>
      </c>
      <c r="D90" s="743">
        <v>6.3310000000000004</v>
      </c>
      <c r="E90" s="743">
        <f t="shared" si="50"/>
        <v>6.33</v>
      </c>
      <c r="F90" s="752">
        <v>1</v>
      </c>
      <c r="G90" s="743">
        <f t="shared" si="51"/>
        <v>6.33</v>
      </c>
      <c r="H90" s="743">
        <f t="shared" si="52"/>
        <v>1.49</v>
      </c>
      <c r="I90" s="744">
        <f t="shared" si="53"/>
        <v>7.82</v>
      </c>
    </row>
    <row r="91" spans="1:9" x14ac:dyDescent="0.25">
      <c r="A91" s="810" t="s">
        <v>220</v>
      </c>
      <c r="B91" s="444">
        <v>5.5</v>
      </c>
      <c r="C91" s="743">
        <f t="shared" si="49"/>
        <v>0.03</v>
      </c>
      <c r="D91" s="743">
        <v>7.3650000000000002</v>
      </c>
      <c r="E91" s="743">
        <f t="shared" si="50"/>
        <v>40.51</v>
      </c>
      <c r="F91" s="752">
        <v>1</v>
      </c>
      <c r="G91" s="743">
        <f t="shared" si="51"/>
        <v>40.51</v>
      </c>
      <c r="H91" s="743">
        <f t="shared" si="52"/>
        <v>9.56</v>
      </c>
      <c r="I91" s="744">
        <f t="shared" si="53"/>
        <v>50.07</v>
      </c>
    </row>
    <row r="92" spans="1:9" x14ac:dyDescent="0.25">
      <c r="A92" s="810" t="s">
        <v>211</v>
      </c>
      <c r="B92" s="444">
        <v>19</v>
      </c>
      <c r="C92" s="743">
        <f t="shared" si="49"/>
        <v>0.11</v>
      </c>
      <c r="D92" s="743">
        <v>6.3310000000000004</v>
      </c>
      <c r="E92" s="743">
        <f t="shared" si="50"/>
        <v>120.29</v>
      </c>
      <c r="F92" s="752">
        <v>1</v>
      </c>
      <c r="G92" s="743">
        <f t="shared" si="51"/>
        <v>120.29</v>
      </c>
      <c r="H92" s="743">
        <f t="shared" si="52"/>
        <v>28.38</v>
      </c>
      <c r="I92" s="744">
        <f t="shared" si="53"/>
        <v>148.67000000000002</v>
      </c>
    </row>
    <row r="93" spans="1:9" x14ac:dyDescent="0.25">
      <c r="A93" s="810" t="s">
        <v>211</v>
      </c>
      <c r="B93" s="444">
        <v>3</v>
      </c>
      <c r="C93" s="743">
        <f t="shared" si="49"/>
        <v>0.02</v>
      </c>
      <c r="D93" s="743">
        <v>6.8090000000000002</v>
      </c>
      <c r="E93" s="743">
        <f t="shared" si="50"/>
        <v>20.43</v>
      </c>
      <c r="F93" s="752">
        <v>1</v>
      </c>
      <c r="G93" s="743">
        <f t="shared" si="51"/>
        <v>20.43</v>
      </c>
      <c r="H93" s="743">
        <f t="shared" si="52"/>
        <v>4.82</v>
      </c>
      <c r="I93" s="744">
        <f t="shared" si="53"/>
        <v>25.25</v>
      </c>
    </row>
    <row r="94" spans="1:9" ht="17.25" thickBot="1" x14ac:dyDescent="0.3">
      <c r="A94" s="812" t="s">
        <v>211</v>
      </c>
      <c r="B94" s="881">
        <v>3</v>
      </c>
      <c r="C94" s="771">
        <f t="shared" si="49"/>
        <v>0.02</v>
      </c>
      <c r="D94" s="771">
        <v>6.3310000000000004</v>
      </c>
      <c r="E94" s="771">
        <f t="shared" si="50"/>
        <v>18.989999999999998</v>
      </c>
      <c r="F94" s="884">
        <v>1</v>
      </c>
      <c r="G94" s="771">
        <f t="shared" si="51"/>
        <v>18.989999999999998</v>
      </c>
      <c r="H94" s="771">
        <f t="shared" si="52"/>
        <v>4.4800000000000004</v>
      </c>
      <c r="I94" s="772">
        <f t="shared" si="53"/>
        <v>23.47</v>
      </c>
    </row>
    <row r="96" spans="1:9" x14ac:dyDescent="0.25">
      <c r="A96" s="1269" t="s">
        <v>2610</v>
      </c>
      <c r="B96" s="1269"/>
    </row>
  </sheetData>
  <mergeCells count="4">
    <mergeCell ref="A6:A7"/>
    <mergeCell ref="B6:I6"/>
    <mergeCell ref="A2:I2"/>
    <mergeCell ref="A96:B96"/>
  </mergeCells>
  <pageMargins left="0.31496062992125984" right="0.31496062992125984" top="0.55118110236220474" bottom="0.35433070866141736" header="0.31496062992125984" footer="0.31496062992125984"/>
  <pageSetup paperSize="9" scale="5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F31EE-A67D-4EB3-A13B-84F3F514BE12}">
  <sheetPr>
    <tabColor theme="9" tint="0.59999389629810485"/>
    <pageSetUpPr fitToPage="1"/>
  </sheetPr>
  <dimension ref="A1:I71"/>
  <sheetViews>
    <sheetView zoomScale="80" zoomScaleNormal="80" workbookViewId="0">
      <selection activeCell="O7" sqref="O7"/>
    </sheetView>
  </sheetViews>
  <sheetFormatPr defaultColWidth="9.140625" defaultRowHeight="16.5" x14ac:dyDescent="0.25"/>
  <cols>
    <col min="1" max="1" width="72.28515625" style="5" customWidth="1"/>
    <col min="2" max="2" width="20.5703125" style="5" customWidth="1"/>
    <col min="3" max="3" width="19.5703125" style="5" customWidth="1"/>
    <col min="4" max="4" width="12.5703125" style="5" customWidth="1"/>
    <col min="5" max="5" width="14.7109375" style="5" customWidth="1"/>
    <col min="6" max="6" width="11" style="5" customWidth="1"/>
    <col min="7" max="9" width="15.42578125" style="5" customWidth="1"/>
    <col min="10" max="16384" width="9.140625" style="5"/>
  </cols>
  <sheetData>
    <row r="1" spans="1:9" s="736" customFormat="1" x14ac:dyDescent="0.25">
      <c r="I1" s="1345" t="s">
        <v>2638</v>
      </c>
    </row>
    <row r="2" spans="1:9" s="7" customFormat="1" ht="48.75" customHeight="1" x14ac:dyDescent="0.25">
      <c r="A2" s="1259" t="s">
        <v>23</v>
      </c>
      <c r="B2" s="1259"/>
      <c r="C2" s="1259"/>
      <c r="D2" s="1259"/>
      <c r="E2" s="1259"/>
      <c r="F2" s="1259"/>
      <c r="G2" s="1259"/>
      <c r="H2" s="1259"/>
      <c r="I2" s="1259"/>
    </row>
    <row r="4" spans="1:9" x14ac:dyDescent="0.25">
      <c r="A4" s="5" t="s">
        <v>1350</v>
      </c>
    </row>
    <row r="5" spans="1:9" ht="17.25" thickBot="1" x14ac:dyDescent="0.3">
      <c r="B5" s="423"/>
      <c r="C5" s="423"/>
      <c r="D5" s="423"/>
      <c r="E5" s="423"/>
      <c r="F5" s="423"/>
      <c r="G5" s="423"/>
      <c r="H5" s="423"/>
      <c r="I5" s="423"/>
    </row>
    <row r="6" spans="1:9" x14ac:dyDescent="0.25">
      <c r="A6" s="1304"/>
      <c r="B6" s="1264" t="s">
        <v>20</v>
      </c>
      <c r="C6" s="1265"/>
      <c r="D6" s="1265"/>
      <c r="E6" s="1265"/>
      <c r="F6" s="1265"/>
      <c r="G6" s="1265"/>
      <c r="H6" s="1265"/>
      <c r="I6" s="1266"/>
    </row>
    <row r="7" spans="1:9" ht="133.5" customHeight="1" x14ac:dyDescent="0.25">
      <c r="A7" s="1305"/>
      <c r="B7" s="737" t="s">
        <v>16</v>
      </c>
      <c r="C7" s="738" t="s">
        <v>11</v>
      </c>
      <c r="D7" s="738" t="s">
        <v>12</v>
      </c>
      <c r="E7" s="738" t="s">
        <v>10</v>
      </c>
      <c r="F7" s="738" t="s">
        <v>2</v>
      </c>
      <c r="G7" s="738" t="s">
        <v>3</v>
      </c>
      <c r="H7" s="738" t="s">
        <v>4</v>
      </c>
      <c r="I7" s="739" t="s">
        <v>5</v>
      </c>
    </row>
    <row r="8" spans="1:9" x14ac:dyDescent="0.25">
      <c r="A8" s="804"/>
      <c r="B8" s="740">
        <v>1</v>
      </c>
      <c r="C8" s="741" t="s">
        <v>22</v>
      </c>
      <c r="D8" s="741">
        <v>3</v>
      </c>
      <c r="E8" s="741" t="s">
        <v>13</v>
      </c>
      <c r="F8" s="741">
        <v>5</v>
      </c>
      <c r="G8" s="741" t="s">
        <v>14</v>
      </c>
      <c r="H8" s="741" t="s">
        <v>19</v>
      </c>
      <c r="I8" s="742" t="s">
        <v>15</v>
      </c>
    </row>
    <row r="9" spans="1:9" s="7" customFormat="1" x14ac:dyDescent="0.25">
      <c r="A9" s="805" t="s">
        <v>0</v>
      </c>
      <c r="B9" s="618">
        <f>B10+B31+B48</f>
        <v>3717.5</v>
      </c>
      <c r="C9" s="786">
        <f>C10+C31+C48</f>
        <v>21.818300000000001</v>
      </c>
      <c r="D9" s="759"/>
      <c r="E9" s="759"/>
      <c r="F9" s="759"/>
      <c r="G9" s="759">
        <f>G10+G31+G48</f>
        <v>9551.7000000000007</v>
      </c>
      <c r="H9" s="759">
        <f>H10+H31+H48</f>
        <v>2251.04</v>
      </c>
      <c r="I9" s="784">
        <f>I10+I31+I48</f>
        <v>11802.740000000002</v>
      </c>
    </row>
    <row r="10" spans="1:9" s="7" customFormat="1" x14ac:dyDescent="0.25">
      <c r="A10" s="887" t="s">
        <v>25</v>
      </c>
      <c r="B10" s="892">
        <f>B11+B17+B26</f>
        <v>2160</v>
      </c>
      <c r="C10" s="835">
        <f>C11+C17+C26</f>
        <v>12.937000000000001</v>
      </c>
      <c r="D10" s="837"/>
      <c r="E10" s="837"/>
      <c r="F10" s="837"/>
      <c r="G10" s="837">
        <f>G11+G17+G26</f>
        <v>7099.04</v>
      </c>
      <c r="H10" s="837">
        <f>H11+H17+H26</f>
        <v>1674.65</v>
      </c>
      <c r="I10" s="838">
        <f>I11+I17+I26</f>
        <v>8773.69</v>
      </c>
    </row>
    <row r="11" spans="1:9" ht="33" x14ac:dyDescent="0.25">
      <c r="A11" s="809" t="s">
        <v>9</v>
      </c>
      <c r="B11" s="893">
        <f>SUM(B12:B16)</f>
        <v>672</v>
      </c>
      <c r="C11" s="890">
        <f>SUM(C12:C16)</f>
        <v>4.0250000000000004</v>
      </c>
      <c r="D11" s="826"/>
      <c r="E11" s="826"/>
      <c r="F11" s="826"/>
      <c r="G11" s="826">
        <f>SUM(G12:G16)</f>
        <v>2988.33</v>
      </c>
      <c r="H11" s="826">
        <f>SUM(H12:H16)</f>
        <v>704.94</v>
      </c>
      <c r="I11" s="885">
        <f>SUM(I12:I16)</f>
        <v>3693.2700000000004</v>
      </c>
    </row>
    <row r="12" spans="1:9" x14ac:dyDescent="0.25">
      <c r="A12" s="810" t="s">
        <v>367</v>
      </c>
      <c r="B12" s="894">
        <v>120</v>
      </c>
      <c r="C12" s="747">
        <v>0.71899999999999997</v>
      </c>
      <c r="D12" s="743">
        <v>8.8938000000000006</v>
      </c>
      <c r="E12" s="755">
        <f>ROUND(B12*D12,2)</f>
        <v>1067.26</v>
      </c>
      <c r="F12" s="752">
        <v>0.5</v>
      </c>
      <c r="G12" s="755">
        <f>ROUND(E12*F12,2)</f>
        <v>533.63</v>
      </c>
      <c r="H12" s="755">
        <f>ROUND(G12*0.2359,2)</f>
        <v>125.88</v>
      </c>
      <c r="I12" s="756">
        <f>G12+H12</f>
        <v>659.51</v>
      </c>
    </row>
    <row r="13" spans="1:9" x14ac:dyDescent="0.25">
      <c r="A13" s="810" t="s">
        <v>367</v>
      </c>
      <c r="B13" s="444">
        <v>96</v>
      </c>
      <c r="C13" s="747">
        <v>0.57499999999999996</v>
      </c>
      <c r="D13" s="743">
        <v>8.8938000000000006</v>
      </c>
      <c r="E13" s="755">
        <f>ROUND(B13*D13,2)</f>
        <v>853.8</v>
      </c>
      <c r="F13" s="752">
        <v>0.5</v>
      </c>
      <c r="G13" s="755">
        <f>ROUND(E13*F13,2)</f>
        <v>426.9</v>
      </c>
      <c r="H13" s="755">
        <f>ROUND(G13*0.2359,2)</f>
        <v>100.71</v>
      </c>
      <c r="I13" s="756">
        <f>G13+H13</f>
        <v>527.61</v>
      </c>
    </row>
    <row r="14" spans="1:9" x14ac:dyDescent="0.25">
      <c r="A14" s="810" t="s">
        <v>367</v>
      </c>
      <c r="B14" s="444">
        <v>192</v>
      </c>
      <c r="C14" s="747">
        <v>1.1499999999999999</v>
      </c>
      <c r="D14" s="743">
        <v>8.8938000000000006</v>
      </c>
      <c r="E14" s="755">
        <f>ROUND(B14*D14,2)</f>
        <v>1707.61</v>
      </c>
      <c r="F14" s="752">
        <v>0.5</v>
      </c>
      <c r="G14" s="755">
        <f t="shared" ref="G14:G16" si="0">ROUND(E14*F14,2)</f>
        <v>853.81</v>
      </c>
      <c r="H14" s="755">
        <f>ROUND(G14*0.2359,2)</f>
        <v>201.41</v>
      </c>
      <c r="I14" s="756">
        <f>G14+H14</f>
        <v>1055.22</v>
      </c>
    </row>
    <row r="15" spans="1:9" x14ac:dyDescent="0.25">
      <c r="A15" s="810" t="s">
        <v>1351</v>
      </c>
      <c r="B15" s="444">
        <v>112</v>
      </c>
      <c r="C15" s="747">
        <v>0.67100000000000004</v>
      </c>
      <c r="D15" s="743">
        <v>8.8938000000000006</v>
      </c>
      <c r="E15" s="755">
        <f>ROUND(B15*D15,2)</f>
        <v>996.11</v>
      </c>
      <c r="F15" s="752">
        <v>0.5</v>
      </c>
      <c r="G15" s="755">
        <f t="shared" si="0"/>
        <v>498.06</v>
      </c>
      <c r="H15" s="755">
        <f>ROUND(G15*0.2359,2)</f>
        <v>117.49</v>
      </c>
      <c r="I15" s="756">
        <f>G15+H15</f>
        <v>615.54999999999995</v>
      </c>
    </row>
    <row r="16" spans="1:9" x14ac:dyDescent="0.25">
      <c r="A16" s="810" t="s">
        <v>467</v>
      </c>
      <c r="B16" s="444">
        <v>152</v>
      </c>
      <c r="C16" s="747">
        <v>0.91</v>
      </c>
      <c r="D16" s="743">
        <v>8.8938000000000006</v>
      </c>
      <c r="E16" s="755">
        <f>ROUND(B16*D16,2)</f>
        <v>1351.86</v>
      </c>
      <c r="F16" s="752">
        <v>0.5</v>
      </c>
      <c r="G16" s="755">
        <f t="shared" si="0"/>
        <v>675.93</v>
      </c>
      <c r="H16" s="755">
        <f>ROUND(G16*0.2359,2)</f>
        <v>159.44999999999999</v>
      </c>
      <c r="I16" s="756">
        <f>G16+H16</f>
        <v>835.37999999999988</v>
      </c>
    </row>
    <row r="17" spans="1:9" ht="33" x14ac:dyDescent="0.25">
      <c r="A17" s="809" t="s">
        <v>7</v>
      </c>
      <c r="B17" s="893">
        <f>SUM(B18:B25)</f>
        <v>744</v>
      </c>
      <c r="C17" s="891">
        <f>SUM(C18:C25)</f>
        <v>4.4560000000000004</v>
      </c>
      <c r="D17" s="851"/>
      <c r="E17" s="851"/>
      <c r="F17" s="886"/>
      <c r="G17" s="851">
        <f>SUM(G18:G25)</f>
        <v>2501.92</v>
      </c>
      <c r="H17" s="851">
        <f>SUM(H18:H25)</f>
        <v>590.19000000000005</v>
      </c>
      <c r="I17" s="852">
        <f>SUM(I18:I25)</f>
        <v>3092.11</v>
      </c>
    </row>
    <row r="18" spans="1:9" x14ac:dyDescent="0.25">
      <c r="A18" s="810" t="s">
        <v>1352</v>
      </c>
      <c r="B18" s="444">
        <v>156.6</v>
      </c>
      <c r="C18" s="747">
        <v>0.93799999999999994</v>
      </c>
      <c r="D18" s="743">
        <v>5.8834</v>
      </c>
      <c r="E18" s="755">
        <f t="shared" ref="E18:E25" si="1">ROUND(B18*D18,2)</f>
        <v>921.34</v>
      </c>
      <c r="F18" s="752">
        <v>0.5</v>
      </c>
      <c r="G18" s="755">
        <f t="shared" ref="G18:G25" si="2">ROUND(E18*F18,2)</f>
        <v>460.67</v>
      </c>
      <c r="H18" s="755">
        <f t="shared" ref="H18:H25" si="3">ROUND(G18*0.2359,2)</f>
        <v>108.67</v>
      </c>
      <c r="I18" s="756">
        <f t="shared" ref="I18:I25" si="4">G18+H18</f>
        <v>569.34</v>
      </c>
    </row>
    <row r="19" spans="1:9" x14ac:dyDescent="0.25">
      <c r="A19" s="810" t="s">
        <v>1352</v>
      </c>
      <c r="B19" s="444">
        <v>35.4</v>
      </c>
      <c r="C19" s="747">
        <v>0.21199999999999999</v>
      </c>
      <c r="D19" s="743">
        <v>5.8834</v>
      </c>
      <c r="E19" s="755">
        <f t="shared" si="1"/>
        <v>208.27</v>
      </c>
      <c r="F19" s="752">
        <v>1</v>
      </c>
      <c r="G19" s="755">
        <f t="shared" si="2"/>
        <v>208.27</v>
      </c>
      <c r="H19" s="755">
        <f t="shared" si="3"/>
        <v>49.13</v>
      </c>
      <c r="I19" s="756">
        <f t="shared" si="4"/>
        <v>257.40000000000003</v>
      </c>
    </row>
    <row r="20" spans="1:9" x14ac:dyDescent="0.25">
      <c r="A20" s="810" t="s">
        <v>1353</v>
      </c>
      <c r="B20" s="444">
        <v>168</v>
      </c>
      <c r="C20" s="747">
        <v>1.006</v>
      </c>
      <c r="D20" s="743">
        <v>5.8834</v>
      </c>
      <c r="E20" s="755">
        <f t="shared" si="1"/>
        <v>988.41</v>
      </c>
      <c r="F20" s="752">
        <v>0.5</v>
      </c>
      <c r="G20" s="755">
        <f t="shared" si="2"/>
        <v>494.21</v>
      </c>
      <c r="H20" s="755">
        <f t="shared" si="3"/>
        <v>116.58</v>
      </c>
      <c r="I20" s="756">
        <f t="shared" si="4"/>
        <v>610.79</v>
      </c>
    </row>
    <row r="21" spans="1:9" x14ac:dyDescent="0.25">
      <c r="A21" s="810" t="s">
        <v>1353</v>
      </c>
      <c r="B21" s="444">
        <v>24</v>
      </c>
      <c r="C21" s="747">
        <v>0.14399999999999999</v>
      </c>
      <c r="D21" s="743">
        <v>5.8834</v>
      </c>
      <c r="E21" s="755">
        <f t="shared" si="1"/>
        <v>141.19999999999999</v>
      </c>
      <c r="F21" s="752">
        <v>1</v>
      </c>
      <c r="G21" s="755">
        <f t="shared" si="2"/>
        <v>141.19999999999999</v>
      </c>
      <c r="H21" s="755">
        <f t="shared" si="3"/>
        <v>33.31</v>
      </c>
      <c r="I21" s="756">
        <f t="shared" si="4"/>
        <v>174.51</v>
      </c>
    </row>
    <row r="22" spans="1:9" x14ac:dyDescent="0.25">
      <c r="A22" s="810" t="s">
        <v>1353</v>
      </c>
      <c r="B22" s="444">
        <v>155.1</v>
      </c>
      <c r="C22" s="747">
        <v>0.92900000000000005</v>
      </c>
      <c r="D22" s="743">
        <v>5.8834</v>
      </c>
      <c r="E22" s="755">
        <f t="shared" si="1"/>
        <v>912.52</v>
      </c>
      <c r="F22" s="752">
        <v>0.5</v>
      </c>
      <c r="G22" s="755">
        <f t="shared" si="2"/>
        <v>456.26</v>
      </c>
      <c r="H22" s="755">
        <f t="shared" si="3"/>
        <v>107.63</v>
      </c>
      <c r="I22" s="756">
        <f t="shared" si="4"/>
        <v>563.89</v>
      </c>
    </row>
    <row r="23" spans="1:9" x14ac:dyDescent="0.25">
      <c r="A23" s="810" t="s">
        <v>1353</v>
      </c>
      <c r="B23" s="444">
        <v>21.9</v>
      </c>
      <c r="C23" s="747">
        <v>0.13100000000000001</v>
      </c>
      <c r="D23" s="743">
        <v>5.8834</v>
      </c>
      <c r="E23" s="755">
        <f t="shared" si="1"/>
        <v>128.85</v>
      </c>
      <c r="F23" s="752">
        <v>1</v>
      </c>
      <c r="G23" s="755">
        <f t="shared" si="2"/>
        <v>128.85</v>
      </c>
      <c r="H23" s="755">
        <f t="shared" si="3"/>
        <v>30.4</v>
      </c>
      <c r="I23" s="756">
        <f t="shared" si="4"/>
        <v>159.25</v>
      </c>
    </row>
    <row r="24" spans="1:9" x14ac:dyDescent="0.25">
      <c r="A24" s="810" t="s">
        <v>1353</v>
      </c>
      <c r="B24" s="444">
        <v>157.80000000000001</v>
      </c>
      <c r="C24" s="747">
        <v>0.94499999999999995</v>
      </c>
      <c r="D24" s="743">
        <v>5.8834</v>
      </c>
      <c r="E24" s="755">
        <f t="shared" si="1"/>
        <v>928.4</v>
      </c>
      <c r="F24" s="752">
        <v>0.5</v>
      </c>
      <c r="G24" s="755">
        <f t="shared" si="2"/>
        <v>464.2</v>
      </c>
      <c r="H24" s="755">
        <f t="shared" si="3"/>
        <v>109.5</v>
      </c>
      <c r="I24" s="756">
        <f t="shared" si="4"/>
        <v>573.70000000000005</v>
      </c>
    </row>
    <row r="25" spans="1:9" x14ac:dyDescent="0.25">
      <c r="A25" s="810" t="s">
        <v>1353</v>
      </c>
      <c r="B25" s="444">
        <v>25.2</v>
      </c>
      <c r="C25" s="747">
        <v>0.151</v>
      </c>
      <c r="D25" s="743">
        <v>5.8834</v>
      </c>
      <c r="E25" s="755">
        <f t="shared" si="1"/>
        <v>148.26</v>
      </c>
      <c r="F25" s="752">
        <v>1</v>
      </c>
      <c r="G25" s="755">
        <f t="shared" si="2"/>
        <v>148.26</v>
      </c>
      <c r="H25" s="755">
        <f t="shared" si="3"/>
        <v>34.97</v>
      </c>
      <c r="I25" s="756">
        <f t="shared" si="4"/>
        <v>183.23</v>
      </c>
    </row>
    <row r="26" spans="1:9" ht="33" x14ac:dyDescent="0.25">
      <c r="A26" s="809" t="s">
        <v>8</v>
      </c>
      <c r="B26" s="893">
        <f>SUM(B27:B30)</f>
        <v>744</v>
      </c>
      <c r="C26" s="891">
        <f>SUM(C27:C30)</f>
        <v>4.4559999999999995</v>
      </c>
      <c r="D26" s="851"/>
      <c r="E26" s="851"/>
      <c r="F26" s="886"/>
      <c r="G26" s="851">
        <f>SUM(G27:G30)</f>
        <v>1608.79</v>
      </c>
      <c r="H26" s="851">
        <f>SUM(H27:H30)</f>
        <v>379.52000000000004</v>
      </c>
      <c r="I26" s="852">
        <f>SUM(I27:I30)</f>
        <v>1988.31</v>
      </c>
    </row>
    <row r="27" spans="1:9" x14ac:dyDescent="0.25">
      <c r="A27" s="810" t="s">
        <v>1354</v>
      </c>
      <c r="B27" s="444">
        <v>177</v>
      </c>
      <c r="C27" s="747">
        <v>1.06</v>
      </c>
      <c r="D27" s="743">
        <v>4.3185000000000002</v>
      </c>
      <c r="E27" s="755">
        <f t="shared" ref="E27:E30" si="5">ROUND(B27*D27,2)</f>
        <v>764.37</v>
      </c>
      <c r="F27" s="752">
        <v>0.5</v>
      </c>
      <c r="G27" s="755">
        <f t="shared" ref="G27:G30" si="6">ROUND(E27*F27,2)</f>
        <v>382.19</v>
      </c>
      <c r="H27" s="755">
        <f t="shared" ref="H27:H30" si="7">ROUND(G27*0.2359,2)</f>
        <v>90.16</v>
      </c>
      <c r="I27" s="756">
        <f t="shared" ref="I27:I30" si="8">G27+H27</f>
        <v>472.35</v>
      </c>
    </row>
    <row r="28" spans="1:9" x14ac:dyDescent="0.25">
      <c r="A28" s="810" t="s">
        <v>1354</v>
      </c>
      <c r="B28" s="444">
        <v>192</v>
      </c>
      <c r="C28" s="747">
        <v>1.1499999999999999</v>
      </c>
      <c r="D28" s="743">
        <v>4.3423999999999996</v>
      </c>
      <c r="E28" s="755">
        <f t="shared" si="5"/>
        <v>833.74</v>
      </c>
      <c r="F28" s="752">
        <v>0.5</v>
      </c>
      <c r="G28" s="755">
        <f t="shared" si="6"/>
        <v>416.87</v>
      </c>
      <c r="H28" s="755">
        <f t="shared" si="7"/>
        <v>98.34</v>
      </c>
      <c r="I28" s="756">
        <f t="shared" si="8"/>
        <v>515.21</v>
      </c>
    </row>
    <row r="29" spans="1:9" x14ac:dyDescent="0.25">
      <c r="A29" s="810" t="s">
        <v>1354</v>
      </c>
      <c r="B29" s="444">
        <v>183</v>
      </c>
      <c r="C29" s="747">
        <v>1.0960000000000001</v>
      </c>
      <c r="D29" s="743">
        <v>4.3185000000000002</v>
      </c>
      <c r="E29" s="755">
        <f t="shared" si="5"/>
        <v>790.29</v>
      </c>
      <c r="F29" s="752">
        <v>0.5</v>
      </c>
      <c r="G29" s="755">
        <f t="shared" si="6"/>
        <v>395.15</v>
      </c>
      <c r="H29" s="755">
        <f t="shared" si="7"/>
        <v>93.22</v>
      </c>
      <c r="I29" s="756">
        <f t="shared" si="8"/>
        <v>488.37</v>
      </c>
    </row>
    <row r="30" spans="1:9" x14ac:dyDescent="0.25">
      <c r="A30" s="810" t="s">
        <v>1354</v>
      </c>
      <c r="B30" s="444">
        <v>192</v>
      </c>
      <c r="C30" s="747">
        <v>1.1499999999999999</v>
      </c>
      <c r="D30" s="743">
        <v>4.3185000000000002</v>
      </c>
      <c r="E30" s="755">
        <f t="shared" si="5"/>
        <v>829.15</v>
      </c>
      <c r="F30" s="752">
        <v>0.5</v>
      </c>
      <c r="G30" s="755">
        <f t="shared" si="6"/>
        <v>414.58</v>
      </c>
      <c r="H30" s="755">
        <f t="shared" si="7"/>
        <v>97.8</v>
      </c>
      <c r="I30" s="756">
        <f t="shared" si="8"/>
        <v>512.38</v>
      </c>
    </row>
    <row r="31" spans="1:9" s="7" customFormat="1" x14ac:dyDescent="0.25">
      <c r="A31" s="614" t="s">
        <v>1355</v>
      </c>
      <c r="B31" s="619">
        <f>B32+B39</f>
        <v>238.5</v>
      </c>
      <c r="C31" s="787">
        <f t="shared" ref="C31:I31" si="9">C32+C39</f>
        <v>1.4359999999999999</v>
      </c>
      <c r="D31" s="781"/>
      <c r="E31" s="781"/>
      <c r="F31" s="781"/>
      <c r="G31" s="781">
        <f t="shared" si="9"/>
        <v>355.4</v>
      </c>
      <c r="H31" s="781">
        <f t="shared" si="9"/>
        <v>82.550000000000011</v>
      </c>
      <c r="I31" s="880">
        <f t="shared" si="9"/>
        <v>437.95</v>
      </c>
    </row>
    <row r="32" spans="1:9" ht="33" x14ac:dyDescent="0.25">
      <c r="A32" s="809" t="s">
        <v>7</v>
      </c>
      <c r="B32" s="732">
        <f>SUM(B33:B38)</f>
        <v>96.5</v>
      </c>
      <c r="C32" s="770">
        <f>SUM(C33:C38)</f>
        <v>0.58099999999999996</v>
      </c>
      <c r="D32" s="761"/>
      <c r="E32" s="761"/>
      <c r="F32" s="796"/>
      <c r="G32" s="761">
        <f>SUM(G33:G38)</f>
        <v>170.38000000000002</v>
      </c>
      <c r="H32" s="761">
        <f>SUM(H33:H38)</f>
        <v>38.910000000000004</v>
      </c>
      <c r="I32" s="762">
        <f>SUM(I33:I38)</f>
        <v>209.29</v>
      </c>
    </row>
    <row r="33" spans="1:9" x14ac:dyDescent="0.25">
      <c r="A33" s="810" t="s">
        <v>1353</v>
      </c>
      <c r="B33" s="444">
        <v>23</v>
      </c>
      <c r="C33" s="747">
        <v>0.13900000000000001</v>
      </c>
      <c r="D33" s="743">
        <v>6.6265000000000001</v>
      </c>
      <c r="E33" s="743">
        <f t="shared" ref="E33:E38" si="10">ROUND(B33*D33,2)</f>
        <v>152.41</v>
      </c>
      <c r="F33" s="752">
        <v>0.3</v>
      </c>
      <c r="G33" s="743">
        <f t="shared" ref="G33:G38" si="11">ROUND(E33*F33,2)</f>
        <v>45.72</v>
      </c>
      <c r="H33" s="841">
        <f>ROUND(G33*0.2077,2)</f>
        <v>9.5</v>
      </c>
      <c r="I33" s="744">
        <f t="shared" ref="I33:I38" si="12">G33+H33</f>
        <v>55.22</v>
      </c>
    </row>
    <row r="34" spans="1:9" x14ac:dyDescent="0.25">
      <c r="A34" s="810" t="s">
        <v>1353</v>
      </c>
      <c r="B34" s="444">
        <v>14</v>
      </c>
      <c r="C34" s="747">
        <v>8.4000000000000005E-2</v>
      </c>
      <c r="D34" s="743">
        <v>5.8834</v>
      </c>
      <c r="E34" s="743">
        <f t="shared" si="10"/>
        <v>82.37</v>
      </c>
      <c r="F34" s="752">
        <v>0.3</v>
      </c>
      <c r="G34" s="743">
        <f t="shared" si="11"/>
        <v>24.71</v>
      </c>
      <c r="H34" s="743">
        <f t="shared" ref="H34:H38" si="13">ROUND(G34*0.2359,2)</f>
        <v>5.83</v>
      </c>
      <c r="I34" s="744">
        <f t="shared" si="12"/>
        <v>30.54</v>
      </c>
    </row>
    <row r="35" spans="1:9" x14ac:dyDescent="0.25">
      <c r="A35" s="810" t="s">
        <v>1353</v>
      </c>
      <c r="B35" s="444">
        <v>14</v>
      </c>
      <c r="C35" s="747">
        <v>8.4000000000000005E-2</v>
      </c>
      <c r="D35" s="743">
        <v>5.8834</v>
      </c>
      <c r="E35" s="743">
        <f t="shared" si="10"/>
        <v>82.37</v>
      </c>
      <c r="F35" s="752">
        <v>0.3</v>
      </c>
      <c r="G35" s="743">
        <f t="shared" si="11"/>
        <v>24.71</v>
      </c>
      <c r="H35" s="743">
        <f t="shared" si="13"/>
        <v>5.83</v>
      </c>
      <c r="I35" s="744">
        <f t="shared" si="12"/>
        <v>30.54</v>
      </c>
    </row>
    <row r="36" spans="1:9" x14ac:dyDescent="0.25">
      <c r="A36" s="810" t="s">
        <v>1353</v>
      </c>
      <c r="B36" s="444">
        <v>10</v>
      </c>
      <c r="C36" s="747">
        <v>0.06</v>
      </c>
      <c r="D36" s="743">
        <v>5.8834</v>
      </c>
      <c r="E36" s="743">
        <f t="shared" si="10"/>
        <v>58.83</v>
      </c>
      <c r="F36" s="752">
        <v>0.3</v>
      </c>
      <c r="G36" s="743">
        <f t="shared" si="11"/>
        <v>17.649999999999999</v>
      </c>
      <c r="H36" s="743">
        <f t="shared" si="13"/>
        <v>4.16</v>
      </c>
      <c r="I36" s="744">
        <f t="shared" si="12"/>
        <v>21.81</v>
      </c>
    </row>
    <row r="37" spans="1:9" x14ac:dyDescent="0.25">
      <c r="A37" s="810" t="s">
        <v>1353</v>
      </c>
      <c r="B37" s="444">
        <v>24</v>
      </c>
      <c r="C37" s="747">
        <v>0.14499999999999999</v>
      </c>
      <c r="D37" s="743">
        <v>5.1786000000000003</v>
      </c>
      <c r="E37" s="743">
        <f t="shared" si="10"/>
        <v>124.29</v>
      </c>
      <c r="F37" s="752">
        <v>0.3</v>
      </c>
      <c r="G37" s="743">
        <f t="shared" si="11"/>
        <v>37.29</v>
      </c>
      <c r="H37" s="743">
        <f t="shared" si="13"/>
        <v>8.8000000000000007</v>
      </c>
      <c r="I37" s="744">
        <f t="shared" si="12"/>
        <v>46.09</v>
      </c>
    </row>
    <row r="38" spans="1:9" x14ac:dyDescent="0.25">
      <c r="A38" s="810" t="s">
        <v>1353</v>
      </c>
      <c r="B38" s="444">
        <v>11.5</v>
      </c>
      <c r="C38" s="747">
        <v>6.9000000000000006E-2</v>
      </c>
      <c r="D38" s="743">
        <v>5.8834</v>
      </c>
      <c r="E38" s="743">
        <f t="shared" si="10"/>
        <v>67.66</v>
      </c>
      <c r="F38" s="752">
        <v>0.3</v>
      </c>
      <c r="G38" s="743">
        <f t="shared" si="11"/>
        <v>20.3</v>
      </c>
      <c r="H38" s="743">
        <f t="shared" si="13"/>
        <v>4.79</v>
      </c>
      <c r="I38" s="744">
        <f t="shared" si="12"/>
        <v>25.09</v>
      </c>
    </row>
    <row r="39" spans="1:9" ht="33" x14ac:dyDescent="0.25">
      <c r="A39" s="809" t="s">
        <v>8</v>
      </c>
      <c r="B39" s="732">
        <f>SUM(B40:B47)</f>
        <v>142</v>
      </c>
      <c r="C39" s="770">
        <f>SUM(C40:C47)</f>
        <v>0.85499999999999998</v>
      </c>
      <c r="D39" s="761"/>
      <c r="E39" s="761"/>
      <c r="F39" s="796"/>
      <c r="G39" s="761">
        <f>SUM(G40:G47)</f>
        <v>185.01999999999998</v>
      </c>
      <c r="H39" s="761">
        <f>SUM(H40:H47)</f>
        <v>43.64</v>
      </c>
      <c r="I39" s="762">
        <f>SUM(I40:I47)</f>
        <v>228.66</v>
      </c>
    </row>
    <row r="40" spans="1:9" x14ac:dyDescent="0.25">
      <c r="A40" s="810" t="s">
        <v>1354</v>
      </c>
      <c r="B40" s="444">
        <v>24</v>
      </c>
      <c r="C40" s="747">
        <v>0.14499999999999999</v>
      </c>
      <c r="D40" s="743">
        <v>4.3975999999999997</v>
      </c>
      <c r="E40" s="743">
        <f t="shared" ref="E40:E47" si="14">ROUND(B40*D40,2)</f>
        <v>105.54</v>
      </c>
      <c r="F40" s="752">
        <v>0.3</v>
      </c>
      <c r="G40" s="743">
        <f t="shared" ref="G40:G47" si="15">ROUND(E40*F40,2)</f>
        <v>31.66</v>
      </c>
      <c r="H40" s="743">
        <f t="shared" ref="H40:H47" si="16">ROUND(G40*0.2359,2)</f>
        <v>7.47</v>
      </c>
      <c r="I40" s="744">
        <f t="shared" ref="I40:I47" si="17">G40+H40</f>
        <v>39.130000000000003</v>
      </c>
    </row>
    <row r="41" spans="1:9" x14ac:dyDescent="0.25">
      <c r="A41" s="810" t="s">
        <v>1354</v>
      </c>
      <c r="B41" s="444">
        <v>15</v>
      </c>
      <c r="C41" s="747">
        <v>0.09</v>
      </c>
      <c r="D41" s="743">
        <v>4.3185000000000002</v>
      </c>
      <c r="E41" s="743">
        <f t="shared" si="14"/>
        <v>64.78</v>
      </c>
      <c r="F41" s="752">
        <v>0.3</v>
      </c>
      <c r="G41" s="743">
        <f t="shared" si="15"/>
        <v>19.43</v>
      </c>
      <c r="H41" s="743">
        <f t="shared" si="16"/>
        <v>4.58</v>
      </c>
      <c r="I41" s="744">
        <f t="shared" si="17"/>
        <v>24.009999999999998</v>
      </c>
    </row>
    <row r="42" spans="1:9" x14ac:dyDescent="0.25">
      <c r="A42" s="810" t="s">
        <v>1354</v>
      </c>
      <c r="B42" s="444">
        <v>24</v>
      </c>
      <c r="C42" s="747">
        <v>0.14499999999999999</v>
      </c>
      <c r="D42" s="743">
        <v>4.3423999999999996</v>
      </c>
      <c r="E42" s="743">
        <f t="shared" si="14"/>
        <v>104.22</v>
      </c>
      <c r="F42" s="752">
        <v>0.3</v>
      </c>
      <c r="G42" s="743">
        <f t="shared" si="15"/>
        <v>31.27</v>
      </c>
      <c r="H42" s="743">
        <f t="shared" si="16"/>
        <v>7.38</v>
      </c>
      <c r="I42" s="744">
        <f t="shared" si="17"/>
        <v>38.65</v>
      </c>
    </row>
    <row r="43" spans="1:9" x14ac:dyDescent="0.25">
      <c r="A43" s="810" t="s">
        <v>1354</v>
      </c>
      <c r="B43" s="444">
        <v>24</v>
      </c>
      <c r="C43" s="747">
        <v>0.14499999999999999</v>
      </c>
      <c r="D43" s="743">
        <v>4.3423999999999996</v>
      </c>
      <c r="E43" s="743">
        <f t="shared" si="14"/>
        <v>104.22</v>
      </c>
      <c r="F43" s="752">
        <v>0.3</v>
      </c>
      <c r="G43" s="743">
        <f t="shared" si="15"/>
        <v>31.27</v>
      </c>
      <c r="H43" s="743">
        <f t="shared" si="16"/>
        <v>7.38</v>
      </c>
      <c r="I43" s="744">
        <f t="shared" si="17"/>
        <v>38.65</v>
      </c>
    </row>
    <row r="44" spans="1:9" x14ac:dyDescent="0.25">
      <c r="A44" s="810" t="s">
        <v>1354</v>
      </c>
      <c r="B44" s="444">
        <v>10</v>
      </c>
      <c r="C44" s="747">
        <v>0.06</v>
      </c>
      <c r="D44" s="743">
        <v>4.3423999999999996</v>
      </c>
      <c r="E44" s="743">
        <f t="shared" si="14"/>
        <v>43.42</v>
      </c>
      <c r="F44" s="752">
        <v>0.3</v>
      </c>
      <c r="G44" s="743">
        <f t="shared" si="15"/>
        <v>13.03</v>
      </c>
      <c r="H44" s="743">
        <f t="shared" si="16"/>
        <v>3.07</v>
      </c>
      <c r="I44" s="744">
        <f t="shared" si="17"/>
        <v>16.099999999999998</v>
      </c>
    </row>
    <row r="45" spans="1:9" x14ac:dyDescent="0.25">
      <c r="A45" s="810" t="s">
        <v>1354</v>
      </c>
      <c r="B45" s="444">
        <v>9</v>
      </c>
      <c r="C45" s="747">
        <v>5.3999999999999999E-2</v>
      </c>
      <c r="D45" s="743">
        <v>4.3423999999999996</v>
      </c>
      <c r="E45" s="743">
        <f t="shared" si="14"/>
        <v>39.08</v>
      </c>
      <c r="F45" s="752">
        <v>0.3</v>
      </c>
      <c r="G45" s="743">
        <f t="shared" si="15"/>
        <v>11.72</v>
      </c>
      <c r="H45" s="743">
        <f t="shared" si="16"/>
        <v>2.76</v>
      </c>
      <c r="I45" s="744">
        <f t="shared" si="17"/>
        <v>14.48</v>
      </c>
    </row>
    <row r="46" spans="1:9" x14ac:dyDescent="0.25">
      <c r="A46" s="810" t="s">
        <v>1354</v>
      </c>
      <c r="B46" s="444">
        <v>20</v>
      </c>
      <c r="C46" s="747">
        <v>0.12</v>
      </c>
      <c r="D46" s="743">
        <v>4.3185000000000002</v>
      </c>
      <c r="E46" s="743">
        <f t="shared" si="14"/>
        <v>86.37</v>
      </c>
      <c r="F46" s="752">
        <v>0.3</v>
      </c>
      <c r="G46" s="743">
        <f t="shared" si="15"/>
        <v>25.91</v>
      </c>
      <c r="H46" s="743">
        <f t="shared" si="16"/>
        <v>6.11</v>
      </c>
      <c r="I46" s="744">
        <f t="shared" si="17"/>
        <v>32.020000000000003</v>
      </c>
    </row>
    <row r="47" spans="1:9" x14ac:dyDescent="0.25">
      <c r="A47" s="810" t="s">
        <v>1354</v>
      </c>
      <c r="B47" s="444">
        <v>16</v>
      </c>
      <c r="C47" s="747">
        <v>9.6000000000000002E-2</v>
      </c>
      <c r="D47" s="743">
        <v>4.3185000000000002</v>
      </c>
      <c r="E47" s="743">
        <f t="shared" si="14"/>
        <v>69.099999999999994</v>
      </c>
      <c r="F47" s="752">
        <v>0.3</v>
      </c>
      <c r="G47" s="743">
        <f t="shared" si="15"/>
        <v>20.73</v>
      </c>
      <c r="H47" s="743">
        <f t="shared" si="16"/>
        <v>4.8899999999999997</v>
      </c>
      <c r="I47" s="744">
        <f t="shared" si="17"/>
        <v>25.62</v>
      </c>
    </row>
    <row r="48" spans="1:9" s="7" customFormat="1" x14ac:dyDescent="0.25">
      <c r="A48" s="614" t="s">
        <v>1356</v>
      </c>
      <c r="B48" s="619">
        <f>B49+B53+B60</f>
        <v>1319</v>
      </c>
      <c r="C48" s="787">
        <f>C49+C53+C60</f>
        <v>7.4453000000000005</v>
      </c>
      <c r="D48" s="760"/>
      <c r="E48" s="760"/>
      <c r="F48" s="883"/>
      <c r="G48" s="760">
        <f>G49+G53+G60</f>
        <v>2097.2600000000002</v>
      </c>
      <c r="H48" s="760">
        <f>H49+H53+H60</f>
        <v>493.84000000000003</v>
      </c>
      <c r="I48" s="766">
        <f>I49+I53+I60</f>
        <v>2591.1000000000004</v>
      </c>
    </row>
    <row r="49" spans="1:9" ht="33" x14ac:dyDescent="0.25">
      <c r="A49" s="809" t="s">
        <v>9</v>
      </c>
      <c r="B49" s="732">
        <f>SUM(B50:B52)</f>
        <v>66</v>
      </c>
      <c r="C49" s="770">
        <f>SUM(C50:C52)</f>
        <v>0.39700000000000002</v>
      </c>
      <c r="D49" s="761"/>
      <c r="E49" s="761"/>
      <c r="F49" s="796"/>
      <c r="G49" s="761">
        <f>SUM(G50:G52)</f>
        <v>178.67999999999998</v>
      </c>
      <c r="H49" s="761">
        <f>SUM(H50:H52)</f>
        <v>41.230000000000004</v>
      </c>
      <c r="I49" s="762">
        <f>SUM(I50:I52)</f>
        <v>219.91</v>
      </c>
    </row>
    <row r="50" spans="1:9" x14ac:dyDescent="0.25">
      <c r="A50" s="810" t="s">
        <v>467</v>
      </c>
      <c r="B50" s="444">
        <v>8</v>
      </c>
      <c r="C50" s="747">
        <v>4.8000000000000001E-2</v>
      </c>
      <c r="D50" s="743">
        <v>8.9699000000000009</v>
      </c>
      <c r="E50" s="755">
        <f>ROUND(B50*D50,2)</f>
        <v>71.760000000000005</v>
      </c>
      <c r="F50" s="752">
        <v>0.3</v>
      </c>
      <c r="G50" s="755">
        <f t="shared" ref="G50:G52" si="18">ROUND(E50*F50,2)</f>
        <v>21.53</v>
      </c>
      <c r="H50" s="841">
        <f t="shared" ref="H50:H51" si="19">ROUND(G50*0.2077,2)</f>
        <v>4.47</v>
      </c>
      <c r="I50" s="756">
        <f>G50+H50</f>
        <v>26</v>
      </c>
    </row>
    <row r="51" spans="1:9" x14ac:dyDescent="0.25">
      <c r="A51" s="810" t="s">
        <v>467</v>
      </c>
      <c r="B51" s="444">
        <v>4</v>
      </c>
      <c r="C51" s="747">
        <v>2.4E-2</v>
      </c>
      <c r="D51" s="743">
        <v>8.9699000000000009</v>
      </c>
      <c r="E51" s="755">
        <f>ROUND(B51*D51,2)</f>
        <v>35.880000000000003</v>
      </c>
      <c r="F51" s="752">
        <v>0.3</v>
      </c>
      <c r="G51" s="755">
        <f t="shared" si="18"/>
        <v>10.76</v>
      </c>
      <c r="H51" s="841">
        <f t="shared" si="19"/>
        <v>2.23</v>
      </c>
      <c r="I51" s="756">
        <f>G51+H51</f>
        <v>12.99</v>
      </c>
    </row>
    <row r="52" spans="1:9" x14ac:dyDescent="0.25">
      <c r="A52" s="810" t="s">
        <v>467</v>
      </c>
      <c r="B52" s="444">
        <v>54</v>
      </c>
      <c r="C52" s="747">
        <v>0.32500000000000001</v>
      </c>
      <c r="D52" s="743">
        <v>9.0360999999999994</v>
      </c>
      <c r="E52" s="755">
        <f>ROUND(B52*D52,2)</f>
        <v>487.95</v>
      </c>
      <c r="F52" s="752">
        <v>0.3</v>
      </c>
      <c r="G52" s="755">
        <f t="shared" si="18"/>
        <v>146.38999999999999</v>
      </c>
      <c r="H52" s="755">
        <f>ROUND(G52*0.2359,2)</f>
        <v>34.53</v>
      </c>
      <c r="I52" s="756">
        <f>G52+H52</f>
        <v>180.92</v>
      </c>
    </row>
    <row r="53" spans="1:9" ht="33" x14ac:dyDescent="0.25">
      <c r="A53" s="809" t="s">
        <v>7</v>
      </c>
      <c r="B53" s="732">
        <f>SUM(B54:B59)</f>
        <v>578</v>
      </c>
      <c r="C53" s="770">
        <f>SUM(C54:C59)</f>
        <v>3.4809999999999999</v>
      </c>
      <c r="D53" s="761"/>
      <c r="E53" s="761"/>
      <c r="F53" s="796"/>
      <c r="G53" s="761">
        <f>SUM(G54:G59)</f>
        <v>1041.3600000000001</v>
      </c>
      <c r="H53" s="761">
        <f>SUM(H54:H59)</f>
        <v>245.66</v>
      </c>
      <c r="I53" s="762">
        <f>SUM(I54:I59)</f>
        <v>1287.02</v>
      </c>
    </row>
    <row r="54" spans="1:9" x14ac:dyDescent="0.25">
      <c r="A54" s="810" t="s">
        <v>1353</v>
      </c>
      <c r="B54" s="444">
        <v>95</v>
      </c>
      <c r="C54" s="747">
        <v>0.57199999999999995</v>
      </c>
      <c r="D54" s="743">
        <v>6.6265000000000001</v>
      </c>
      <c r="E54" s="743">
        <f t="shared" ref="E54:E59" si="20">ROUND(B54*D54,2)</f>
        <v>629.52</v>
      </c>
      <c r="F54" s="752">
        <v>0.3</v>
      </c>
      <c r="G54" s="743">
        <f t="shared" ref="G54:G59" si="21">ROUND(E54*F54,2)</f>
        <v>188.86</v>
      </c>
      <c r="H54" s="743">
        <f t="shared" ref="H54:H59" si="22">ROUND(G54*0.2359,2)</f>
        <v>44.55</v>
      </c>
      <c r="I54" s="744">
        <f t="shared" ref="I54:I59" si="23">G54+H54</f>
        <v>233.41000000000003</v>
      </c>
    </row>
    <row r="55" spans="1:9" x14ac:dyDescent="0.25">
      <c r="A55" s="810" t="s">
        <v>1353</v>
      </c>
      <c r="B55" s="444">
        <v>95</v>
      </c>
      <c r="C55" s="747">
        <v>0.57199999999999995</v>
      </c>
      <c r="D55" s="743">
        <v>5.8834</v>
      </c>
      <c r="E55" s="743">
        <f t="shared" si="20"/>
        <v>558.91999999999996</v>
      </c>
      <c r="F55" s="752">
        <v>0.3</v>
      </c>
      <c r="G55" s="743">
        <f t="shared" si="21"/>
        <v>167.68</v>
      </c>
      <c r="H55" s="743">
        <f t="shared" si="22"/>
        <v>39.56</v>
      </c>
      <c r="I55" s="744">
        <f t="shared" si="23"/>
        <v>207.24</v>
      </c>
    </row>
    <row r="56" spans="1:9" x14ac:dyDescent="0.25">
      <c r="A56" s="810" t="s">
        <v>1353</v>
      </c>
      <c r="B56" s="444">
        <v>96</v>
      </c>
      <c r="C56" s="747">
        <v>0.57799999999999996</v>
      </c>
      <c r="D56" s="743">
        <v>5.8834</v>
      </c>
      <c r="E56" s="743">
        <f t="shared" si="20"/>
        <v>564.80999999999995</v>
      </c>
      <c r="F56" s="752">
        <v>0.3</v>
      </c>
      <c r="G56" s="743">
        <f t="shared" si="21"/>
        <v>169.44</v>
      </c>
      <c r="H56" s="743">
        <f t="shared" si="22"/>
        <v>39.97</v>
      </c>
      <c r="I56" s="744">
        <f t="shared" si="23"/>
        <v>209.41</v>
      </c>
    </row>
    <row r="57" spans="1:9" x14ac:dyDescent="0.25">
      <c r="A57" s="810" t="s">
        <v>1353</v>
      </c>
      <c r="B57" s="444">
        <v>110</v>
      </c>
      <c r="C57" s="747">
        <v>0.66300000000000003</v>
      </c>
      <c r="D57" s="743">
        <v>5.8834</v>
      </c>
      <c r="E57" s="743">
        <f t="shared" si="20"/>
        <v>647.16999999999996</v>
      </c>
      <c r="F57" s="752">
        <v>0.3</v>
      </c>
      <c r="G57" s="743">
        <f t="shared" si="21"/>
        <v>194.15</v>
      </c>
      <c r="H57" s="743">
        <f t="shared" si="22"/>
        <v>45.8</v>
      </c>
      <c r="I57" s="744">
        <f t="shared" si="23"/>
        <v>239.95</v>
      </c>
    </row>
    <row r="58" spans="1:9" x14ac:dyDescent="0.25">
      <c r="A58" s="810" t="s">
        <v>1353</v>
      </c>
      <c r="B58" s="444">
        <v>90</v>
      </c>
      <c r="C58" s="747">
        <v>0.54200000000000004</v>
      </c>
      <c r="D58" s="743">
        <v>5.8834</v>
      </c>
      <c r="E58" s="743">
        <f t="shared" si="20"/>
        <v>529.51</v>
      </c>
      <c r="F58" s="752">
        <v>0.3</v>
      </c>
      <c r="G58" s="743">
        <f t="shared" si="21"/>
        <v>158.85</v>
      </c>
      <c r="H58" s="743">
        <f t="shared" si="22"/>
        <v>37.47</v>
      </c>
      <c r="I58" s="744">
        <f t="shared" si="23"/>
        <v>196.32</v>
      </c>
    </row>
    <row r="59" spans="1:9" x14ac:dyDescent="0.25">
      <c r="A59" s="810" t="s">
        <v>1353</v>
      </c>
      <c r="B59" s="444">
        <v>92</v>
      </c>
      <c r="C59" s="747">
        <v>0.55400000000000005</v>
      </c>
      <c r="D59" s="743">
        <v>5.8834</v>
      </c>
      <c r="E59" s="743">
        <f t="shared" si="20"/>
        <v>541.27</v>
      </c>
      <c r="F59" s="752">
        <v>0.3</v>
      </c>
      <c r="G59" s="743">
        <f t="shared" si="21"/>
        <v>162.38</v>
      </c>
      <c r="H59" s="743">
        <f t="shared" si="22"/>
        <v>38.31</v>
      </c>
      <c r="I59" s="744">
        <f t="shared" si="23"/>
        <v>200.69</v>
      </c>
    </row>
    <row r="60" spans="1:9" ht="33" x14ac:dyDescent="0.25">
      <c r="A60" s="809" t="s">
        <v>8</v>
      </c>
      <c r="B60" s="732">
        <f>SUM(B61:B69)</f>
        <v>675</v>
      </c>
      <c r="C60" s="770">
        <f>SUM(C61:C69)</f>
        <v>3.5673000000000004</v>
      </c>
      <c r="D60" s="761"/>
      <c r="E60" s="761"/>
      <c r="F60" s="796"/>
      <c r="G60" s="761">
        <f>SUM(G61:G69)</f>
        <v>877.22</v>
      </c>
      <c r="H60" s="761">
        <f>SUM(H61:H69)</f>
        <v>206.95000000000002</v>
      </c>
      <c r="I60" s="762">
        <f>SUM(I61:I69)</f>
        <v>1084.17</v>
      </c>
    </row>
    <row r="61" spans="1:9" x14ac:dyDescent="0.25">
      <c r="A61" s="810" t="s">
        <v>1354</v>
      </c>
      <c r="B61" s="444">
        <v>95</v>
      </c>
      <c r="C61" s="747">
        <v>0.57199999999999995</v>
      </c>
      <c r="D61" s="743">
        <v>4.3975999999999997</v>
      </c>
      <c r="E61" s="743">
        <f t="shared" ref="E61:E69" si="24">ROUND(B61*D61,2)</f>
        <v>417.77</v>
      </c>
      <c r="F61" s="752">
        <v>0.3</v>
      </c>
      <c r="G61" s="743">
        <f t="shared" ref="G61:G69" si="25">ROUND(E61*F61,2)</f>
        <v>125.33</v>
      </c>
      <c r="H61" s="743">
        <f t="shared" ref="H61:H69" si="26">ROUND(G61*0.2359,2)</f>
        <v>29.57</v>
      </c>
      <c r="I61" s="744">
        <f t="shared" ref="I61:I69" si="27">G61+H61</f>
        <v>154.9</v>
      </c>
    </row>
    <row r="62" spans="1:9" x14ac:dyDescent="0.25">
      <c r="A62" s="810" t="s">
        <v>1354</v>
      </c>
      <c r="B62" s="444">
        <v>96</v>
      </c>
      <c r="C62" s="747">
        <v>0.57799999999999996</v>
      </c>
      <c r="D62" s="743">
        <v>4.3185000000000002</v>
      </c>
      <c r="E62" s="743">
        <f t="shared" si="24"/>
        <v>414.58</v>
      </c>
      <c r="F62" s="752">
        <v>0.3</v>
      </c>
      <c r="G62" s="743">
        <f t="shared" si="25"/>
        <v>124.37</v>
      </c>
      <c r="H62" s="743">
        <f t="shared" si="26"/>
        <v>29.34</v>
      </c>
      <c r="I62" s="744">
        <f t="shared" si="27"/>
        <v>153.71</v>
      </c>
    </row>
    <row r="63" spans="1:9" x14ac:dyDescent="0.25">
      <c r="A63" s="810" t="s">
        <v>1354</v>
      </c>
      <c r="B63" s="444">
        <v>80</v>
      </c>
      <c r="C63" s="747">
        <v>0.48199999999999998</v>
      </c>
      <c r="D63" s="743">
        <v>4.3185000000000002</v>
      </c>
      <c r="E63" s="743">
        <f t="shared" si="24"/>
        <v>345.48</v>
      </c>
      <c r="F63" s="752">
        <v>0.3</v>
      </c>
      <c r="G63" s="743">
        <f t="shared" si="25"/>
        <v>103.64</v>
      </c>
      <c r="H63" s="743">
        <f t="shared" si="26"/>
        <v>24.45</v>
      </c>
      <c r="I63" s="744">
        <f t="shared" si="27"/>
        <v>128.09</v>
      </c>
    </row>
    <row r="64" spans="1:9" x14ac:dyDescent="0.25">
      <c r="A64" s="810" t="s">
        <v>1354</v>
      </c>
      <c r="B64" s="444">
        <v>90</v>
      </c>
      <c r="C64" s="747">
        <v>0.54200000000000004</v>
      </c>
      <c r="D64" s="743">
        <v>4.3185000000000002</v>
      </c>
      <c r="E64" s="743">
        <f t="shared" si="24"/>
        <v>388.67</v>
      </c>
      <c r="F64" s="752">
        <v>0.3</v>
      </c>
      <c r="G64" s="743">
        <f t="shared" si="25"/>
        <v>116.6</v>
      </c>
      <c r="H64" s="743">
        <f t="shared" si="26"/>
        <v>27.51</v>
      </c>
      <c r="I64" s="744">
        <f t="shared" si="27"/>
        <v>144.10999999999999</v>
      </c>
    </row>
    <row r="65" spans="1:9" x14ac:dyDescent="0.25">
      <c r="A65" s="810" t="s">
        <v>1354</v>
      </c>
      <c r="B65" s="444">
        <v>24</v>
      </c>
      <c r="C65" s="747">
        <v>0.14499999999999999</v>
      </c>
      <c r="D65" s="743">
        <v>4.3185000000000002</v>
      </c>
      <c r="E65" s="743">
        <f t="shared" si="24"/>
        <v>103.64</v>
      </c>
      <c r="F65" s="752">
        <v>0.3</v>
      </c>
      <c r="G65" s="743">
        <f t="shared" si="25"/>
        <v>31.09</v>
      </c>
      <c r="H65" s="743">
        <f t="shared" si="26"/>
        <v>7.33</v>
      </c>
      <c r="I65" s="744">
        <f t="shared" si="27"/>
        <v>38.42</v>
      </c>
    </row>
    <row r="66" spans="1:9" x14ac:dyDescent="0.25">
      <c r="A66" s="810" t="s">
        <v>1354</v>
      </c>
      <c r="B66" s="444">
        <v>80</v>
      </c>
      <c r="C66" s="747">
        <v>0.48199999999999998</v>
      </c>
      <c r="D66" s="743">
        <v>4.3185000000000002</v>
      </c>
      <c r="E66" s="743">
        <f t="shared" si="24"/>
        <v>345.48</v>
      </c>
      <c r="F66" s="752">
        <v>0.3</v>
      </c>
      <c r="G66" s="743">
        <f t="shared" si="25"/>
        <v>103.64</v>
      </c>
      <c r="H66" s="743">
        <f t="shared" si="26"/>
        <v>24.45</v>
      </c>
      <c r="I66" s="744">
        <f t="shared" si="27"/>
        <v>128.09</v>
      </c>
    </row>
    <row r="67" spans="1:9" x14ac:dyDescent="0.25">
      <c r="A67" s="810" t="s">
        <v>1354</v>
      </c>
      <c r="B67" s="444">
        <v>68</v>
      </c>
      <c r="C67" s="747">
        <v>0.40699999999999997</v>
      </c>
      <c r="D67" s="743">
        <v>4.3423999999999996</v>
      </c>
      <c r="E67" s="743">
        <f t="shared" si="24"/>
        <v>295.27999999999997</v>
      </c>
      <c r="F67" s="752">
        <v>0.3</v>
      </c>
      <c r="G67" s="743">
        <f t="shared" si="25"/>
        <v>88.58</v>
      </c>
      <c r="H67" s="743">
        <f t="shared" si="26"/>
        <v>20.9</v>
      </c>
      <c r="I67" s="744">
        <f t="shared" si="27"/>
        <v>109.47999999999999</v>
      </c>
    </row>
    <row r="68" spans="1:9" x14ac:dyDescent="0.25">
      <c r="A68" s="810" t="s">
        <v>1354</v>
      </c>
      <c r="B68" s="444">
        <v>32</v>
      </c>
      <c r="C68" s="747">
        <v>0.193</v>
      </c>
      <c r="D68" s="743">
        <v>4.3185000000000002</v>
      </c>
      <c r="E68" s="743">
        <f t="shared" si="24"/>
        <v>138.19</v>
      </c>
      <c r="F68" s="752">
        <v>0.3</v>
      </c>
      <c r="G68" s="743">
        <f t="shared" si="25"/>
        <v>41.46</v>
      </c>
      <c r="H68" s="743">
        <f t="shared" si="26"/>
        <v>9.7799999999999994</v>
      </c>
      <c r="I68" s="744">
        <f t="shared" si="27"/>
        <v>51.24</v>
      </c>
    </row>
    <row r="69" spans="1:9" ht="17.25" thickBot="1" x14ac:dyDescent="0.3">
      <c r="A69" s="812" t="s">
        <v>1354</v>
      </c>
      <c r="B69" s="881">
        <v>110</v>
      </c>
      <c r="C69" s="773">
        <v>0.1663</v>
      </c>
      <c r="D69" s="771">
        <v>4.3185000000000002</v>
      </c>
      <c r="E69" s="771">
        <f t="shared" si="24"/>
        <v>475.04</v>
      </c>
      <c r="F69" s="884">
        <v>0.3</v>
      </c>
      <c r="G69" s="771">
        <f t="shared" si="25"/>
        <v>142.51</v>
      </c>
      <c r="H69" s="771">
        <f t="shared" si="26"/>
        <v>33.619999999999997</v>
      </c>
      <c r="I69" s="772">
        <f t="shared" si="27"/>
        <v>176.13</v>
      </c>
    </row>
    <row r="71" spans="1:9" x14ac:dyDescent="0.25">
      <c r="A71" s="1269" t="s">
        <v>2610</v>
      </c>
      <c r="B71" s="1269"/>
    </row>
  </sheetData>
  <mergeCells count="4">
    <mergeCell ref="A2:I2"/>
    <mergeCell ref="A6:A7"/>
    <mergeCell ref="B6:I6"/>
    <mergeCell ref="A71:B71"/>
  </mergeCells>
  <pageMargins left="0.39370078740157483" right="0.39370078740157483" top="0.74803149606299213" bottom="0.35433070866141736" header="0.31496062992125984" footer="0.31496062992125984"/>
  <pageSetup paperSize="9" scale="57" fitToHeight="2" orientation="landscape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2A550-5CD9-432F-82D9-8C3B01F8BEF3}">
  <sheetPr>
    <tabColor theme="9" tint="0.59999389629810485"/>
  </sheetPr>
  <dimension ref="A1:I69"/>
  <sheetViews>
    <sheetView zoomScale="80" zoomScaleNormal="80" zoomScaleSheetLayoutView="80" workbookViewId="0">
      <selection activeCell="L8" sqref="L8"/>
    </sheetView>
  </sheetViews>
  <sheetFormatPr defaultColWidth="9.140625" defaultRowHeight="16.5" x14ac:dyDescent="0.25"/>
  <cols>
    <col min="1" max="1" width="74.85546875" style="5" customWidth="1"/>
    <col min="2" max="2" width="20.5703125" style="5" customWidth="1"/>
    <col min="3" max="3" width="19.5703125" style="5" customWidth="1"/>
    <col min="4" max="4" width="12.5703125" style="5" customWidth="1"/>
    <col min="5" max="5" width="14.7109375" style="5" customWidth="1"/>
    <col min="6" max="6" width="11" style="5" customWidth="1"/>
    <col min="7" max="9" width="15" style="5" customWidth="1"/>
    <col min="10" max="16384" width="9.140625" style="5"/>
  </cols>
  <sheetData>
    <row r="1" spans="1:9" x14ac:dyDescent="0.25">
      <c r="I1" s="1345" t="s">
        <v>2639</v>
      </c>
    </row>
    <row r="2" spans="1:9" s="7" customFormat="1" ht="48.75" customHeight="1" x14ac:dyDescent="0.25">
      <c r="A2" s="1259" t="s">
        <v>23</v>
      </c>
      <c r="B2" s="1259"/>
      <c r="C2" s="1259"/>
      <c r="D2" s="1259"/>
      <c r="E2" s="1259"/>
      <c r="F2" s="1259"/>
      <c r="G2" s="1259"/>
      <c r="H2" s="1259"/>
      <c r="I2" s="1259"/>
    </row>
    <row r="4" spans="1:9" x14ac:dyDescent="0.25">
      <c r="A4" s="5" t="s">
        <v>1357</v>
      </c>
    </row>
    <row r="5" spans="1:9" ht="17.25" thickBot="1" x14ac:dyDescent="0.3"/>
    <row r="6" spans="1:9" x14ac:dyDescent="0.25">
      <c r="A6" s="1304"/>
      <c r="B6" s="1264" t="s">
        <v>20</v>
      </c>
      <c r="C6" s="1265"/>
      <c r="D6" s="1265"/>
      <c r="E6" s="1265"/>
      <c r="F6" s="1265"/>
      <c r="G6" s="1265"/>
      <c r="H6" s="1265"/>
      <c r="I6" s="1266"/>
    </row>
    <row r="7" spans="1:9" ht="142.5" customHeight="1" x14ac:dyDescent="0.25">
      <c r="A7" s="1305"/>
      <c r="B7" s="737" t="s">
        <v>16</v>
      </c>
      <c r="C7" s="738" t="s">
        <v>11</v>
      </c>
      <c r="D7" s="738" t="s">
        <v>12</v>
      </c>
      <c r="E7" s="738" t="s">
        <v>10</v>
      </c>
      <c r="F7" s="738" t="s">
        <v>2</v>
      </c>
      <c r="G7" s="738" t="s">
        <v>3</v>
      </c>
      <c r="H7" s="738" t="s">
        <v>4</v>
      </c>
      <c r="I7" s="739" t="s">
        <v>5</v>
      </c>
    </row>
    <row r="8" spans="1:9" ht="13.5" customHeight="1" x14ac:dyDescent="0.25">
      <c r="A8" s="804"/>
      <c r="B8" s="740">
        <v>1</v>
      </c>
      <c r="C8" s="741" t="s">
        <v>22</v>
      </c>
      <c r="D8" s="741">
        <v>3</v>
      </c>
      <c r="E8" s="741" t="s">
        <v>13</v>
      </c>
      <c r="F8" s="741">
        <v>5</v>
      </c>
      <c r="G8" s="741" t="s">
        <v>14</v>
      </c>
      <c r="H8" s="741" t="s">
        <v>19</v>
      </c>
      <c r="I8" s="742" t="s">
        <v>15</v>
      </c>
    </row>
    <row r="9" spans="1:9" s="7" customFormat="1" x14ac:dyDescent="0.25">
      <c r="A9" s="805" t="s">
        <v>0</v>
      </c>
      <c r="B9" s="618">
        <f t="shared" ref="B9:H9" si="0">B10+B36+B61</f>
        <v>6679.5</v>
      </c>
      <c r="C9" s="759">
        <f t="shared" si="0"/>
        <v>40.237951807228917</v>
      </c>
      <c r="D9" s="759"/>
      <c r="E9" s="759"/>
      <c r="F9" s="759"/>
      <c r="G9" s="759">
        <f t="shared" si="0"/>
        <v>40167.54</v>
      </c>
      <c r="H9" s="759">
        <f t="shared" si="0"/>
        <v>9475.5400000000009</v>
      </c>
      <c r="I9" s="784">
        <f>I10+I36+I61</f>
        <v>49643.08</v>
      </c>
    </row>
    <row r="10" spans="1:9" s="7" customFormat="1" x14ac:dyDescent="0.25">
      <c r="A10" s="614" t="s">
        <v>25</v>
      </c>
      <c r="B10" s="619">
        <f t="shared" ref="B10:H10" si="1">B11+B25+B30</f>
        <v>2928</v>
      </c>
      <c r="C10" s="760">
        <f t="shared" si="1"/>
        <v>17.638554216867469</v>
      </c>
      <c r="D10" s="760"/>
      <c r="E10" s="760"/>
      <c r="F10" s="760"/>
      <c r="G10" s="760">
        <f t="shared" si="1"/>
        <v>21795.18</v>
      </c>
      <c r="H10" s="760">
        <f t="shared" si="1"/>
        <v>5141.5200000000004</v>
      </c>
      <c r="I10" s="766">
        <f>I11+I25+I30</f>
        <v>26936.7</v>
      </c>
    </row>
    <row r="11" spans="1:9" ht="33" x14ac:dyDescent="0.25">
      <c r="A11" s="809" t="s">
        <v>9</v>
      </c>
      <c r="B11" s="895">
        <f t="shared" ref="B11:H11" si="2">SUM(B12:B24)</f>
        <v>1488</v>
      </c>
      <c r="C11" s="761">
        <f t="shared" si="2"/>
        <v>8.9638554216867465</v>
      </c>
      <c r="D11" s="761"/>
      <c r="E11" s="761"/>
      <c r="F11" s="761"/>
      <c r="G11" s="761">
        <f t="shared" si="2"/>
        <v>14240.97</v>
      </c>
      <c r="H11" s="761">
        <f t="shared" si="2"/>
        <v>3359.4600000000009</v>
      </c>
      <c r="I11" s="762">
        <f>SUM(I12:I24)</f>
        <v>17600.43</v>
      </c>
    </row>
    <row r="12" spans="1:9" x14ac:dyDescent="0.25">
      <c r="A12" s="810" t="s">
        <v>174</v>
      </c>
      <c r="B12" s="745">
        <v>48</v>
      </c>
      <c r="C12" s="743">
        <f>B12/166</f>
        <v>0.28915662650602408</v>
      </c>
      <c r="D12" s="743">
        <v>1600</v>
      </c>
      <c r="E12" s="743">
        <f>C12*D12</f>
        <v>462.65060240963851</v>
      </c>
      <c r="F12" s="746">
        <v>1</v>
      </c>
      <c r="G12" s="743">
        <f>ROUND(E12*F12,2)</f>
        <v>462.65</v>
      </c>
      <c r="H12" s="743">
        <f>ROUND(G12*0.2359,2)</f>
        <v>109.14</v>
      </c>
      <c r="I12" s="744">
        <f>G12+H12</f>
        <v>571.79</v>
      </c>
    </row>
    <row r="13" spans="1:9" x14ac:dyDescent="0.25">
      <c r="A13" s="810" t="s">
        <v>174</v>
      </c>
      <c r="B13" s="745">
        <v>136</v>
      </c>
      <c r="C13" s="743">
        <f t="shared" ref="C13:C24" si="3">B13/166</f>
        <v>0.81927710843373491</v>
      </c>
      <c r="D13" s="743">
        <v>1600</v>
      </c>
      <c r="E13" s="743">
        <f t="shared" ref="E13:E24" si="4">C13*D13</f>
        <v>1310.8433734939758</v>
      </c>
      <c r="F13" s="746">
        <v>1</v>
      </c>
      <c r="G13" s="743">
        <f t="shared" ref="G13:G69" si="5">ROUND(E13*F13,2)</f>
        <v>1310.84</v>
      </c>
      <c r="H13" s="743">
        <f t="shared" ref="H13:H69" si="6">ROUND(G13*0.2359,2)</f>
        <v>309.23</v>
      </c>
      <c r="I13" s="744">
        <f t="shared" ref="I13:I24" si="7">G13+H13</f>
        <v>1620.07</v>
      </c>
    </row>
    <row r="14" spans="1:9" x14ac:dyDescent="0.25">
      <c r="A14" s="810" t="s">
        <v>1326</v>
      </c>
      <c r="B14" s="745">
        <v>168</v>
      </c>
      <c r="C14" s="743">
        <f t="shared" si="3"/>
        <v>1.0120481927710843</v>
      </c>
      <c r="D14" s="743">
        <v>1500</v>
      </c>
      <c r="E14" s="743">
        <f t="shared" si="4"/>
        <v>1518.0722891566263</v>
      </c>
      <c r="F14" s="746">
        <v>1</v>
      </c>
      <c r="G14" s="743">
        <f t="shared" si="5"/>
        <v>1518.07</v>
      </c>
      <c r="H14" s="743">
        <f t="shared" si="6"/>
        <v>358.11</v>
      </c>
      <c r="I14" s="744">
        <f t="shared" si="7"/>
        <v>1876.1799999999998</v>
      </c>
    </row>
    <row r="15" spans="1:9" x14ac:dyDescent="0.25">
      <c r="A15" s="810" t="s">
        <v>1366</v>
      </c>
      <c r="B15" s="745">
        <v>104</v>
      </c>
      <c r="C15" s="743">
        <f t="shared" si="3"/>
        <v>0.62650602409638556</v>
      </c>
      <c r="D15" s="743">
        <v>1600</v>
      </c>
      <c r="E15" s="743">
        <f t="shared" si="4"/>
        <v>1002.4096385542169</v>
      </c>
      <c r="F15" s="746">
        <v>1</v>
      </c>
      <c r="G15" s="743">
        <f t="shared" si="5"/>
        <v>1002.41</v>
      </c>
      <c r="H15" s="743">
        <f t="shared" si="6"/>
        <v>236.47</v>
      </c>
      <c r="I15" s="744">
        <f t="shared" si="7"/>
        <v>1238.8799999999999</v>
      </c>
    </row>
    <row r="16" spans="1:9" x14ac:dyDescent="0.25">
      <c r="A16" s="810" t="s">
        <v>503</v>
      </c>
      <c r="B16" s="745">
        <v>144</v>
      </c>
      <c r="C16" s="743">
        <f t="shared" si="3"/>
        <v>0.86746987951807231</v>
      </c>
      <c r="D16" s="743">
        <v>1600</v>
      </c>
      <c r="E16" s="743">
        <f t="shared" si="4"/>
        <v>1387.9518072289156</v>
      </c>
      <c r="F16" s="746">
        <v>1</v>
      </c>
      <c r="G16" s="743">
        <f t="shared" si="5"/>
        <v>1387.95</v>
      </c>
      <c r="H16" s="743">
        <f t="shared" si="6"/>
        <v>327.42</v>
      </c>
      <c r="I16" s="744">
        <f t="shared" si="7"/>
        <v>1715.3700000000001</v>
      </c>
    </row>
    <row r="17" spans="1:9" x14ac:dyDescent="0.25">
      <c r="A17" s="810" t="s">
        <v>1367</v>
      </c>
      <c r="B17" s="745">
        <v>144</v>
      </c>
      <c r="C17" s="743">
        <f t="shared" si="3"/>
        <v>0.86746987951807231</v>
      </c>
      <c r="D17" s="743">
        <v>1600</v>
      </c>
      <c r="E17" s="743">
        <f t="shared" si="4"/>
        <v>1387.9518072289156</v>
      </c>
      <c r="F17" s="746">
        <v>1</v>
      </c>
      <c r="G17" s="743">
        <f t="shared" si="5"/>
        <v>1387.95</v>
      </c>
      <c r="H17" s="743">
        <f t="shared" si="6"/>
        <v>327.42</v>
      </c>
      <c r="I17" s="744">
        <f t="shared" si="7"/>
        <v>1715.3700000000001</v>
      </c>
    </row>
    <row r="18" spans="1:9" x14ac:dyDescent="0.25">
      <c r="A18" s="810" t="s">
        <v>195</v>
      </c>
      <c r="B18" s="745">
        <v>48</v>
      </c>
      <c r="C18" s="743">
        <f t="shared" si="3"/>
        <v>0.28915662650602408</v>
      </c>
      <c r="D18" s="743">
        <v>1600</v>
      </c>
      <c r="E18" s="743">
        <f t="shared" si="4"/>
        <v>462.65060240963851</v>
      </c>
      <c r="F18" s="746">
        <v>1</v>
      </c>
      <c r="G18" s="743">
        <f t="shared" si="5"/>
        <v>462.65</v>
      </c>
      <c r="H18" s="743">
        <f t="shared" si="6"/>
        <v>109.14</v>
      </c>
      <c r="I18" s="744">
        <f t="shared" si="7"/>
        <v>571.79</v>
      </c>
    </row>
    <row r="19" spans="1:9" x14ac:dyDescent="0.25">
      <c r="A19" s="810" t="s">
        <v>1358</v>
      </c>
      <c r="B19" s="745">
        <v>48</v>
      </c>
      <c r="C19" s="743">
        <f t="shared" si="3"/>
        <v>0.28915662650602408</v>
      </c>
      <c r="D19" s="743">
        <v>1600</v>
      </c>
      <c r="E19" s="743">
        <f t="shared" si="4"/>
        <v>462.65060240963851</v>
      </c>
      <c r="F19" s="746">
        <v>1</v>
      </c>
      <c r="G19" s="743">
        <f t="shared" si="5"/>
        <v>462.65</v>
      </c>
      <c r="H19" s="743">
        <f t="shared" si="6"/>
        <v>109.14</v>
      </c>
      <c r="I19" s="744">
        <f t="shared" si="7"/>
        <v>571.79</v>
      </c>
    </row>
    <row r="20" spans="1:9" x14ac:dyDescent="0.25">
      <c r="A20" s="810" t="s">
        <v>1359</v>
      </c>
      <c r="B20" s="745">
        <v>168</v>
      </c>
      <c r="C20" s="743">
        <f t="shared" si="3"/>
        <v>1.0120481927710843</v>
      </c>
      <c r="D20" s="743">
        <v>1600</v>
      </c>
      <c r="E20" s="743">
        <f t="shared" si="4"/>
        <v>1619.2771084337348</v>
      </c>
      <c r="F20" s="746">
        <v>1</v>
      </c>
      <c r="G20" s="743">
        <f t="shared" si="5"/>
        <v>1619.28</v>
      </c>
      <c r="H20" s="743">
        <f t="shared" si="6"/>
        <v>381.99</v>
      </c>
      <c r="I20" s="744">
        <f t="shared" si="7"/>
        <v>2001.27</v>
      </c>
    </row>
    <row r="21" spans="1:9" x14ac:dyDescent="0.25">
      <c r="A21" s="810" t="s">
        <v>1359</v>
      </c>
      <c r="B21" s="745">
        <v>120</v>
      </c>
      <c r="C21" s="743">
        <f t="shared" si="3"/>
        <v>0.72289156626506024</v>
      </c>
      <c r="D21" s="743">
        <v>1600</v>
      </c>
      <c r="E21" s="743">
        <f t="shared" si="4"/>
        <v>1156.6265060240964</v>
      </c>
      <c r="F21" s="746">
        <v>1</v>
      </c>
      <c r="G21" s="743">
        <f t="shared" si="5"/>
        <v>1156.6300000000001</v>
      </c>
      <c r="H21" s="743">
        <f t="shared" si="6"/>
        <v>272.85000000000002</v>
      </c>
      <c r="I21" s="744">
        <f t="shared" si="7"/>
        <v>1429.48</v>
      </c>
    </row>
    <row r="22" spans="1:9" x14ac:dyDescent="0.25">
      <c r="A22" s="810" t="s">
        <v>1359</v>
      </c>
      <c r="B22" s="745">
        <v>168</v>
      </c>
      <c r="C22" s="743">
        <f t="shared" si="3"/>
        <v>1.0120481927710843</v>
      </c>
      <c r="D22" s="743">
        <v>1600</v>
      </c>
      <c r="E22" s="743">
        <f t="shared" si="4"/>
        <v>1619.2771084337348</v>
      </c>
      <c r="F22" s="746">
        <v>1</v>
      </c>
      <c r="G22" s="743">
        <f t="shared" si="5"/>
        <v>1619.28</v>
      </c>
      <c r="H22" s="743">
        <f t="shared" si="6"/>
        <v>381.99</v>
      </c>
      <c r="I22" s="744">
        <f t="shared" si="7"/>
        <v>2001.27</v>
      </c>
    </row>
    <row r="23" spans="1:9" x14ac:dyDescent="0.25">
      <c r="A23" s="810" t="s">
        <v>1359</v>
      </c>
      <c r="B23" s="745">
        <v>24</v>
      </c>
      <c r="C23" s="743">
        <f t="shared" si="3"/>
        <v>0.14457831325301204</v>
      </c>
      <c r="D23" s="743">
        <v>1600</v>
      </c>
      <c r="E23" s="743">
        <f t="shared" si="4"/>
        <v>231.32530120481925</v>
      </c>
      <c r="F23" s="746">
        <v>1</v>
      </c>
      <c r="G23" s="743">
        <f t="shared" si="5"/>
        <v>231.33</v>
      </c>
      <c r="H23" s="743">
        <f t="shared" si="6"/>
        <v>54.57</v>
      </c>
      <c r="I23" s="744">
        <f t="shared" si="7"/>
        <v>285.90000000000003</v>
      </c>
    </row>
    <row r="24" spans="1:9" x14ac:dyDescent="0.25">
      <c r="A24" s="810" t="s">
        <v>1359</v>
      </c>
      <c r="B24" s="745">
        <v>168</v>
      </c>
      <c r="C24" s="743">
        <f t="shared" si="3"/>
        <v>1.0120481927710843</v>
      </c>
      <c r="D24" s="743">
        <v>1600</v>
      </c>
      <c r="E24" s="743">
        <f t="shared" si="4"/>
        <v>1619.2771084337348</v>
      </c>
      <c r="F24" s="746">
        <v>1</v>
      </c>
      <c r="G24" s="743">
        <f t="shared" si="5"/>
        <v>1619.28</v>
      </c>
      <c r="H24" s="743">
        <f t="shared" si="6"/>
        <v>381.99</v>
      </c>
      <c r="I24" s="744">
        <f t="shared" si="7"/>
        <v>2001.27</v>
      </c>
    </row>
    <row r="25" spans="1:9" ht="33" x14ac:dyDescent="0.25">
      <c r="A25" s="809" t="s">
        <v>7</v>
      </c>
      <c r="B25" s="895">
        <f t="shared" ref="B25:H25" si="8">SUM(B26:B29)</f>
        <v>696</v>
      </c>
      <c r="C25" s="761">
        <f t="shared" si="8"/>
        <v>4.1927710843373491</v>
      </c>
      <c r="D25" s="761"/>
      <c r="E25" s="761"/>
      <c r="F25" s="761"/>
      <c r="G25" s="761">
        <f t="shared" si="8"/>
        <v>4192.76</v>
      </c>
      <c r="H25" s="761">
        <f t="shared" si="8"/>
        <v>989.08</v>
      </c>
      <c r="I25" s="762">
        <f>SUM(I26:I29)</f>
        <v>5181.84</v>
      </c>
    </row>
    <row r="26" spans="1:9" x14ac:dyDescent="0.25">
      <c r="A26" s="810" t="s">
        <v>1180</v>
      </c>
      <c r="B26" s="745">
        <v>172</v>
      </c>
      <c r="C26" s="743">
        <f>B26/166</f>
        <v>1.036144578313253</v>
      </c>
      <c r="D26" s="743">
        <v>1000</v>
      </c>
      <c r="E26" s="743">
        <f>C26*D26</f>
        <v>1036.1445783132531</v>
      </c>
      <c r="F26" s="746">
        <v>1</v>
      </c>
      <c r="G26" s="743">
        <f t="shared" si="5"/>
        <v>1036.1400000000001</v>
      </c>
      <c r="H26" s="743">
        <f t="shared" si="6"/>
        <v>244.43</v>
      </c>
      <c r="I26" s="744">
        <f>G26+H26</f>
        <v>1280.5700000000002</v>
      </c>
    </row>
    <row r="27" spans="1:9" x14ac:dyDescent="0.25">
      <c r="A27" s="810" t="s">
        <v>152</v>
      </c>
      <c r="B27" s="745">
        <v>174</v>
      </c>
      <c r="C27" s="743">
        <f t="shared" ref="C27:C29" si="9">B27/166</f>
        <v>1.0481927710843373</v>
      </c>
      <c r="D27" s="743">
        <v>1000</v>
      </c>
      <c r="E27" s="743">
        <f t="shared" ref="E27:E29" si="10">C27*D27</f>
        <v>1048.1927710843372</v>
      </c>
      <c r="F27" s="746">
        <v>1</v>
      </c>
      <c r="G27" s="743">
        <f t="shared" si="5"/>
        <v>1048.19</v>
      </c>
      <c r="H27" s="743">
        <f t="shared" si="6"/>
        <v>247.27</v>
      </c>
      <c r="I27" s="744">
        <f>G27+H27</f>
        <v>1295.46</v>
      </c>
    </row>
    <row r="28" spans="1:9" x14ac:dyDescent="0.25">
      <c r="A28" s="810" t="s">
        <v>152</v>
      </c>
      <c r="B28" s="745">
        <v>176</v>
      </c>
      <c r="C28" s="743">
        <f t="shared" si="9"/>
        <v>1.0602409638554218</v>
      </c>
      <c r="D28" s="743">
        <v>1000</v>
      </c>
      <c r="E28" s="743">
        <f t="shared" si="10"/>
        <v>1060.2409638554218</v>
      </c>
      <c r="F28" s="746">
        <v>1</v>
      </c>
      <c r="G28" s="743">
        <f t="shared" si="5"/>
        <v>1060.24</v>
      </c>
      <c r="H28" s="743">
        <f t="shared" si="6"/>
        <v>250.11</v>
      </c>
      <c r="I28" s="744">
        <f>G28+H28</f>
        <v>1310.3499999999999</v>
      </c>
    </row>
    <row r="29" spans="1:9" x14ac:dyDescent="0.25">
      <c r="A29" s="810" t="s">
        <v>152</v>
      </c>
      <c r="B29" s="745">
        <v>174</v>
      </c>
      <c r="C29" s="743">
        <f t="shared" si="9"/>
        <v>1.0481927710843373</v>
      </c>
      <c r="D29" s="743">
        <v>1000</v>
      </c>
      <c r="E29" s="743">
        <f t="shared" si="10"/>
        <v>1048.1927710843372</v>
      </c>
      <c r="F29" s="746">
        <v>1</v>
      </c>
      <c r="G29" s="743">
        <f t="shared" si="5"/>
        <v>1048.19</v>
      </c>
      <c r="H29" s="743">
        <f t="shared" si="6"/>
        <v>247.27</v>
      </c>
      <c r="I29" s="744">
        <f t="shared" ref="I29" si="11">G29+H29</f>
        <v>1295.46</v>
      </c>
    </row>
    <row r="30" spans="1:9" ht="33" x14ac:dyDescent="0.25">
      <c r="A30" s="809" t="s">
        <v>8</v>
      </c>
      <c r="B30" s="895">
        <f t="shared" ref="B30:H30" si="12">SUM(B31:B35)</f>
        <v>744</v>
      </c>
      <c r="C30" s="761">
        <f t="shared" si="12"/>
        <v>4.4819277108433733</v>
      </c>
      <c r="D30" s="761"/>
      <c r="E30" s="761"/>
      <c r="F30" s="761"/>
      <c r="G30" s="761">
        <f t="shared" si="12"/>
        <v>3361.45</v>
      </c>
      <c r="H30" s="761">
        <f t="shared" si="12"/>
        <v>792.98</v>
      </c>
      <c r="I30" s="762">
        <f>SUM(I31:I35)</f>
        <v>4154.43</v>
      </c>
    </row>
    <row r="31" spans="1:9" x14ac:dyDescent="0.25">
      <c r="A31" s="810" t="s">
        <v>178</v>
      </c>
      <c r="B31" s="745">
        <v>156</v>
      </c>
      <c r="C31" s="743">
        <f t="shared" ref="C31:C35" si="13">B31/166</f>
        <v>0.93975903614457834</v>
      </c>
      <c r="D31" s="743">
        <v>750</v>
      </c>
      <c r="E31" s="743">
        <f t="shared" ref="E31:E35" si="14">C31*D31</f>
        <v>704.81927710843377</v>
      </c>
      <c r="F31" s="746">
        <v>1</v>
      </c>
      <c r="G31" s="743">
        <f t="shared" si="5"/>
        <v>704.82</v>
      </c>
      <c r="H31" s="743">
        <f t="shared" si="6"/>
        <v>166.27</v>
      </c>
      <c r="I31" s="744">
        <f t="shared" ref="I31:I35" si="15">G31+H31</f>
        <v>871.09</v>
      </c>
    </row>
    <row r="32" spans="1:9" x14ac:dyDescent="0.25">
      <c r="A32" s="810" t="s">
        <v>178</v>
      </c>
      <c r="B32" s="745">
        <v>156</v>
      </c>
      <c r="C32" s="743">
        <f t="shared" si="13"/>
        <v>0.93975903614457834</v>
      </c>
      <c r="D32" s="743">
        <v>750</v>
      </c>
      <c r="E32" s="743">
        <f t="shared" si="14"/>
        <v>704.81927710843377</v>
      </c>
      <c r="F32" s="746">
        <v>1</v>
      </c>
      <c r="G32" s="743">
        <f t="shared" si="5"/>
        <v>704.82</v>
      </c>
      <c r="H32" s="743">
        <f t="shared" si="6"/>
        <v>166.27</v>
      </c>
      <c r="I32" s="744">
        <f t="shared" si="15"/>
        <v>871.09</v>
      </c>
    </row>
    <row r="33" spans="1:9" x14ac:dyDescent="0.25">
      <c r="A33" s="810" t="s">
        <v>178</v>
      </c>
      <c r="B33" s="745">
        <v>156</v>
      </c>
      <c r="C33" s="743">
        <f t="shared" si="13"/>
        <v>0.93975903614457834</v>
      </c>
      <c r="D33" s="743">
        <v>750</v>
      </c>
      <c r="E33" s="743">
        <f t="shared" si="14"/>
        <v>704.81927710843377</v>
      </c>
      <c r="F33" s="746">
        <v>1</v>
      </c>
      <c r="G33" s="743">
        <f t="shared" si="5"/>
        <v>704.82</v>
      </c>
      <c r="H33" s="743">
        <f t="shared" si="6"/>
        <v>166.27</v>
      </c>
      <c r="I33" s="744">
        <f t="shared" si="15"/>
        <v>871.09</v>
      </c>
    </row>
    <row r="34" spans="1:9" x14ac:dyDescent="0.25">
      <c r="A34" s="810" t="s">
        <v>178</v>
      </c>
      <c r="B34" s="745">
        <v>132</v>
      </c>
      <c r="C34" s="743">
        <f t="shared" si="13"/>
        <v>0.79518072289156627</v>
      </c>
      <c r="D34" s="743">
        <v>750</v>
      </c>
      <c r="E34" s="743">
        <f t="shared" si="14"/>
        <v>596.38554216867476</v>
      </c>
      <c r="F34" s="746">
        <v>1</v>
      </c>
      <c r="G34" s="743">
        <f t="shared" si="5"/>
        <v>596.39</v>
      </c>
      <c r="H34" s="743">
        <f t="shared" si="6"/>
        <v>140.69</v>
      </c>
      <c r="I34" s="744">
        <f t="shared" si="15"/>
        <v>737.07999999999993</v>
      </c>
    </row>
    <row r="35" spans="1:9" x14ac:dyDescent="0.25">
      <c r="A35" s="810" t="s">
        <v>178</v>
      </c>
      <c r="B35" s="745">
        <v>144</v>
      </c>
      <c r="C35" s="743">
        <f t="shared" si="13"/>
        <v>0.86746987951807231</v>
      </c>
      <c r="D35" s="743">
        <v>750</v>
      </c>
      <c r="E35" s="743">
        <f t="shared" si="14"/>
        <v>650.60240963855426</v>
      </c>
      <c r="F35" s="746">
        <v>1</v>
      </c>
      <c r="G35" s="743">
        <f t="shared" si="5"/>
        <v>650.6</v>
      </c>
      <c r="H35" s="743">
        <f t="shared" si="6"/>
        <v>153.47999999999999</v>
      </c>
      <c r="I35" s="744">
        <f t="shared" si="15"/>
        <v>804.08</v>
      </c>
    </row>
    <row r="36" spans="1:9" s="7" customFormat="1" x14ac:dyDescent="0.25">
      <c r="A36" s="614" t="s">
        <v>1360</v>
      </c>
      <c r="B36" s="619">
        <f t="shared" ref="B36:H36" si="16">B37+B40+B52</f>
        <v>2631</v>
      </c>
      <c r="C36" s="760">
        <f t="shared" si="16"/>
        <v>15.849397590361447</v>
      </c>
      <c r="D36" s="760"/>
      <c r="E36" s="760"/>
      <c r="F36" s="760"/>
      <c r="G36" s="760">
        <f t="shared" si="16"/>
        <v>15885.36</v>
      </c>
      <c r="H36" s="760">
        <f t="shared" si="16"/>
        <v>3747.3500000000004</v>
      </c>
      <c r="I36" s="766">
        <f>I37+I40+I52</f>
        <v>19632.710000000003</v>
      </c>
    </row>
    <row r="37" spans="1:9" ht="33" x14ac:dyDescent="0.25">
      <c r="A37" s="809" t="s">
        <v>9</v>
      </c>
      <c r="B37" s="895">
        <f t="shared" ref="B37:H37" si="17">SUM(B38:B39)</f>
        <v>332</v>
      </c>
      <c r="C37" s="761">
        <f t="shared" si="17"/>
        <v>2</v>
      </c>
      <c r="D37" s="761"/>
      <c r="E37" s="761"/>
      <c r="F37" s="761"/>
      <c r="G37" s="761">
        <f t="shared" si="17"/>
        <v>3400</v>
      </c>
      <c r="H37" s="761">
        <f t="shared" si="17"/>
        <v>802.06</v>
      </c>
      <c r="I37" s="762">
        <f>SUM(I38:I39)</f>
        <v>4202.0599999999995</v>
      </c>
    </row>
    <row r="38" spans="1:9" x14ac:dyDescent="0.25">
      <c r="A38" s="810" t="s">
        <v>1361</v>
      </c>
      <c r="B38" s="745">
        <v>166</v>
      </c>
      <c r="C38" s="743">
        <f>B38/166</f>
        <v>1</v>
      </c>
      <c r="D38" s="743">
        <v>1800</v>
      </c>
      <c r="E38" s="743">
        <f>C38*D38</f>
        <v>1800</v>
      </c>
      <c r="F38" s="746">
        <v>1</v>
      </c>
      <c r="G38" s="743">
        <f t="shared" si="5"/>
        <v>1800</v>
      </c>
      <c r="H38" s="743">
        <f t="shared" si="6"/>
        <v>424.62</v>
      </c>
      <c r="I38" s="744">
        <f>G38+H38</f>
        <v>2224.62</v>
      </c>
    </row>
    <row r="39" spans="1:9" x14ac:dyDescent="0.25">
      <c r="A39" s="810" t="s">
        <v>1172</v>
      </c>
      <c r="B39" s="745">
        <v>166</v>
      </c>
      <c r="C39" s="743">
        <v>1</v>
      </c>
      <c r="D39" s="743">
        <v>1600</v>
      </c>
      <c r="E39" s="743">
        <f>C39*D39</f>
        <v>1600</v>
      </c>
      <c r="F39" s="746">
        <v>1</v>
      </c>
      <c r="G39" s="743">
        <f t="shared" si="5"/>
        <v>1600</v>
      </c>
      <c r="H39" s="743">
        <f t="shared" si="6"/>
        <v>377.44</v>
      </c>
      <c r="I39" s="744">
        <f>G39+H39</f>
        <v>1977.44</v>
      </c>
    </row>
    <row r="40" spans="1:9" ht="33" x14ac:dyDescent="0.25">
      <c r="A40" s="809" t="s">
        <v>7</v>
      </c>
      <c r="B40" s="895">
        <f t="shared" ref="B40:H40" si="18">SUM(B41:B51)</f>
        <v>1235</v>
      </c>
      <c r="C40" s="761">
        <f t="shared" si="18"/>
        <v>7.4397590361445793</v>
      </c>
      <c r="D40" s="761"/>
      <c r="E40" s="761"/>
      <c r="F40" s="761"/>
      <c r="G40" s="761">
        <f t="shared" si="18"/>
        <v>7673.49</v>
      </c>
      <c r="H40" s="761">
        <f t="shared" si="18"/>
        <v>1810.16</v>
      </c>
      <c r="I40" s="762">
        <f>SUM(I41:I51)</f>
        <v>9483.6500000000015</v>
      </c>
    </row>
    <row r="41" spans="1:9" x14ac:dyDescent="0.25">
      <c r="A41" s="810" t="s">
        <v>218</v>
      </c>
      <c r="B41" s="745">
        <v>166</v>
      </c>
      <c r="C41" s="743">
        <f>B41/166</f>
        <v>1</v>
      </c>
      <c r="D41" s="743">
        <v>1200</v>
      </c>
      <c r="E41" s="743">
        <f t="shared" ref="E41:E51" si="19">C41*D41</f>
        <v>1200</v>
      </c>
      <c r="F41" s="746">
        <v>1</v>
      </c>
      <c r="G41" s="743">
        <f t="shared" si="5"/>
        <v>1200</v>
      </c>
      <c r="H41" s="743">
        <f t="shared" si="6"/>
        <v>283.08</v>
      </c>
      <c r="I41" s="744">
        <f t="shared" ref="I41:I51" si="20">G41+H41</f>
        <v>1483.08</v>
      </c>
    </row>
    <row r="42" spans="1:9" x14ac:dyDescent="0.25">
      <c r="A42" s="810" t="s">
        <v>152</v>
      </c>
      <c r="B42" s="745">
        <v>166</v>
      </c>
      <c r="C42" s="743">
        <f t="shared" ref="C42:C51" si="21">B42/166</f>
        <v>1</v>
      </c>
      <c r="D42" s="743">
        <v>1000</v>
      </c>
      <c r="E42" s="743">
        <f t="shared" si="19"/>
        <v>1000</v>
      </c>
      <c r="F42" s="746">
        <v>1</v>
      </c>
      <c r="G42" s="743">
        <f t="shared" si="5"/>
        <v>1000</v>
      </c>
      <c r="H42" s="743">
        <f t="shared" si="6"/>
        <v>235.9</v>
      </c>
      <c r="I42" s="744">
        <f t="shared" si="20"/>
        <v>1235.9000000000001</v>
      </c>
    </row>
    <row r="43" spans="1:9" x14ac:dyDescent="0.25">
      <c r="A43" s="810" t="s">
        <v>152</v>
      </c>
      <c r="B43" s="745">
        <v>166</v>
      </c>
      <c r="C43" s="743">
        <f t="shared" si="21"/>
        <v>1</v>
      </c>
      <c r="D43" s="743">
        <v>1000</v>
      </c>
      <c r="E43" s="743">
        <f t="shared" si="19"/>
        <v>1000</v>
      </c>
      <c r="F43" s="746">
        <v>1</v>
      </c>
      <c r="G43" s="743">
        <f t="shared" si="5"/>
        <v>1000</v>
      </c>
      <c r="H43" s="743">
        <f t="shared" si="6"/>
        <v>235.9</v>
      </c>
      <c r="I43" s="744">
        <f t="shared" si="20"/>
        <v>1235.9000000000001</v>
      </c>
    </row>
    <row r="44" spans="1:9" x14ac:dyDescent="0.25">
      <c r="A44" s="810" t="s">
        <v>152</v>
      </c>
      <c r="B44" s="745">
        <v>161</v>
      </c>
      <c r="C44" s="743">
        <f t="shared" si="21"/>
        <v>0.96987951807228912</v>
      </c>
      <c r="D44" s="743">
        <v>1000</v>
      </c>
      <c r="E44" s="743">
        <f t="shared" si="19"/>
        <v>969.8795180722891</v>
      </c>
      <c r="F44" s="746">
        <v>1</v>
      </c>
      <c r="G44" s="743">
        <f t="shared" si="5"/>
        <v>969.88</v>
      </c>
      <c r="H44" s="743">
        <f t="shared" si="6"/>
        <v>228.79</v>
      </c>
      <c r="I44" s="744">
        <f t="shared" si="20"/>
        <v>1198.67</v>
      </c>
    </row>
    <row r="45" spans="1:9" x14ac:dyDescent="0.25">
      <c r="A45" s="810" t="s">
        <v>152</v>
      </c>
      <c r="B45" s="745">
        <v>166</v>
      </c>
      <c r="C45" s="743">
        <f t="shared" si="21"/>
        <v>1</v>
      </c>
      <c r="D45" s="743">
        <v>1000</v>
      </c>
      <c r="E45" s="743">
        <f t="shared" si="19"/>
        <v>1000</v>
      </c>
      <c r="F45" s="746">
        <v>1</v>
      </c>
      <c r="G45" s="743">
        <f t="shared" si="5"/>
        <v>1000</v>
      </c>
      <c r="H45" s="743">
        <f t="shared" si="6"/>
        <v>235.9</v>
      </c>
      <c r="I45" s="744">
        <f t="shared" si="20"/>
        <v>1235.9000000000001</v>
      </c>
    </row>
    <row r="46" spans="1:9" x14ac:dyDescent="0.25">
      <c r="A46" s="810" t="s">
        <v>152</v>
      </c>
      <c r="B46" s="745">
        <v>166</v>
      </c>
      <c r="C46" s="743">
        <f t="shared" si="21"/>
        <v>1</v>
      </c>
      <c r="D46" s="743">
        <v>1000</v>
      </c>
      <c r="E46" s="743">
        <f t="shared" si="19"/>
        <v>1000</v>
      </c>
      <c r="F46" s="746">
        <v>1</v>
      </c>
      <c r="G46" s="743">
        <f t="shared" si="5"/>
        <v>1000</v>
      </c>
      <c r="H46" s="743">
        <f t="shared" si="6"/>
        <v>235.9</v>
      </c>
      <c r="I46" s="744">
        <f t="shared" si="20"/>
        <v>1235.9000000000001</v>
      </c>
    </row>
    <row r="47" spans="1:9" x14ac:dyDescent="0.25">
      <c r="A47" s="810" t="s">
        <v>152</v>
      </c>
      <c r="B47" s="745">
        <v>160</v>
      </c>
      <c r="C47" s="743">
        <f t="shared" si="21"/>
        <v>0.96385542168674698</v>
      </c>
      <c r="D47" s="743">
        <v>930</v>
      </c>
      <c r="E47" s="743">
        <f t="shared" si="19"/>
        <v>896.38554216867465</v>
      </c>
      <c r="F47" s="746">
        <v>1</v>
      </c>
      <c r="G47" s="743">
        <f t="shared" si="5"/>
        <v>896.39</v>
      </c>
      <c r="H47" s="743">
        <f t="shared" si="6"/>
        <v>211.46</v>
      </c>
      <c r="I47" s="744">
        <f t="shared" si="20"/>
        <v>1107.8499999999999</v>
      </c>
    </row>
    <row r="48" spans="1:9" x14ac:dyDescent="0.25">
      <c r="A48" s="810" t="s">
        <v>156</v>
      </c>
      <c r="B48" s="745">
        <v>16</v>
      </c>
      <c r="C48" s="743">
        <f t="shared" si="21"/>
        <v>9.6385542168674704E-2</v>
      </c>
      <c r="D48" s="743">
        <v>1200</v>
      </c>
      <c r="E48" s="743">
        <f t="shared" si="19"/>
        <v>115.66265060240964</v>
      </c>
      <c r="F48" s="746">
        <v>1</v>
      </c>
      <c r="G48" s="743">
        <f t="shared" si="5"/>
        <v>115.66</v>
      </c>
      <c r="H48" s="743">
        <f t="shared" si="6"/>
        <v>27.28</v>
      </c>
      <c r="I48" s="744">
        <f t="shared" si="20"/>
        <v>142.94</v>
      </c>
    </row>
    <row r="49" spans="1:9" x14ac:dyDescent="0.25">
      <c r="A49" s="810" t="s">
        <v>156</v>
      </c>
      <c r="B49" s="745">
        <v>16</v>
      </c>
      <c r="C49" s="743">
        <f t="shared" si="21"/>
        <v>9.6385542168674704E-2</v>
      </c>
      <c r="D49" s="743">
        <v>1200</v>
      </c>
      <c r="E49" s="743">
        <f t="shared" si="19"/>
        <v>115.66265060240964</v>
      </c>
      <c r="F49" s="746">
        <v>1</v>
      </c>
      <c r="G49" s="743">
        <f t="shared" si="5"/>
        <v>115.66</v>
      </c>
      <c r="H49" s="743">
        <f t="shared" si="6"/>
        <v>27.28</v>
      </c>
      <c r="I49" s="744">
        <f t="shared" si="20"/>
        <v>142.94</v>
      </c>
    </row>
    <row r="50" spans="1:9" x14ac:dyDescent="0.25">
      <c r="A50" s="810" t="s">
        <v>156</v>
      </c>
      <c r="B50" s="745">
        <v>16</v>
      </c>
      <c r="C50" s="743">
        <f t="shared" si="21"/>
        <v>9.6385542168674704E-2</v>
      </c>
      <c r="D50" s="743">
        <v>1200</v>
      </c>
      <c r="E50" s="743">
        <f t="shared" si="19"/>
        <v>115.66265060240964</v>
      </c>
      <c r="F50" s="746">
        <v>1</v>
      </c>
      <c r="G50" s="743">
        <f t="shared" si="5"/>
        <v>115.66</v>
      </c>
      <c r="H50" s="743">
        <f t="shared" si="6"/>
        <v>27.28</v>
      </c>
      <c r="I50" s="744">
        <f t="shared" si="20"/>
        <v>142.94</v>
      </c>
    </row>
    <row r="51" spans="1:9" x14ac:dyDescent="0.25">
      <c r="A51" s="810" t="s">
        <v>156</v>
      </c>
      <c r="B51" s="745">
        <v>36</v>
      </c>
      <c r="C51" s="743">
        <f t="shared" si="21"/>
        <v>0.21686746987951808</v>
      </c>
      <c r="D51" s="743">
        <v>1200</v>
      </c>
      <c r="E51" s="743">
        <f t="shared" si="19"/>
        <v>260.24096385542168</v>
      </c>
      <c r="F51" s="746">
        <v>1</v>
      </c>
      <c r="G51" s="743">
        <f t="shared" si="5"/>
        <v>260.24</v>
      </c>
      <c r="H51" s="743">
        <f t="shared" si="6"/>
        <v>61.39</v>
      </c>
      <c r="I51" s="744">
        <f t="shared" si="20"/>
        <v>321.63</v>
      </c>
    </row>
    <row r="52" spans="1:9" ht="33" x14ac:dyDescent="0.25">
      <c r="A52" s="809" t="s">
        <v>8</v>
      </c>
      <c r="B52" s="895">
        <f t="shared" ref="B52:H52" si="22">SUM(B53:B60)</f>
        <v>1064</v>
      </c>
      <c r="C52" s="761">
        <f t="shared" si="22"/>
        <v>6.4096385542168672</v>
      </c>
      <c r="D52" s="761"/>
      <c r="E52" s="761"/>
      <c r="F52" s="761"/>
      <c r="G52" s="761">
        <f t="shared" si="22"/>
        <v>4811.87</v>
      </c>
      <c r="H52" s="761">
        <f t="shared" si="22"/>
        <v>1135.1300000000001</v>
      </c>
      <c r="I52" s="762">
        <f>SUM(I53:I60)</f>
        <v>5947.0000000000009</v>
      </c>
    </row>
    <row r="53" spans="1:9" x14ac:dyDescent="0.25">
      <c r="A53" s="810" t="s">
        <v>178</v>
      </c>
      <c r="B53" s="745">
        <v>168</v>
      </c>
      <c r="C53" s="743">
        <f t="shared" ref="C53:C60" si="23">B53/166</f>
        <v>1.0120481927710843</v>
      </c>
      <c r="D53" s="743">
        <v>750</v>
      </c>
      <c r="E53" s="743">
        <f t="shared" ref="E53:E60" si="24">C53*D53</f>
        <v>759.03614457831316</v>
      </c>
      <c r="F53" s="746">
        <v>1</v>
      </c>
      <c r="G53" s="743">
        <f t="shared" si="5"/>
        <v>759.04</v>
      </c>
      <c r="H53" s="743">
        <f t="shared" si="6"/>
        <v>179.06</v>
      </c>
      <c r="I53" s="744">
        <f t="shared" ref="I53:I60" si="25">G53+H53</f>
        <v>938.09999999999991</v>
      </c>
    </row>
    <row r="54" spans="1:9" x14ac:dyDescent="0.25">
      <c r="A54" s="810" t="s">
        <v>178</v>
      </c>
      <c r="B54" s="745">
        <v>183</v>
      </c>
      <c r="C54" s="743">
        <f t="shared" si="23"/>
        <v>1.1024096385542168</v>
      </c>
      <c r="D54" s="743">
        <v>750</v>
      </c>
      <c r="E54" s="743">
        <f t="shared" si="24"/>
        <v>826.80722891566256</v>
      </c>
      <c r="F54" s="746">
        <v>1</v>
      </c>
      <c r="G54" s="743">
        <f t="shared" si="5"/>
        <v>826.81</v>
      </c>
      <c r="H54" s="743">
        <f t="shared" si="6"/>
        <v>195.04</v>
      </c>
      <c r="I54" s="744">
        <f t="shared" si="25"/>
        <v>1021.8499999999999</v>
      </c>
    </row>
    <row r="55" spans="1:9" x14ac:dyDescent="0.25">
      <c r="A55" s="810" t="s">
        <v>178</v>
      </c>
      <c r="B55" s="745">
        <v>144</v>
      </c>
      <c r="C55" s="743">
        <f t="shared" si="23"/>
        <v>0.86746987951807231</v>
      </c>
      <c r="D55" s="743">
        <v>750</v>
      </c>
      <c r="E55" s="743">
        <f t="shared" si="24"/>
        <v>650.60240963855426</v>
      </c>
      <c r="F55" s="746">
        <v>1</v>
      </c>
      <c r="G55" s="743">
        <f t="shared" si="5"/>
        <v>650.6</v>
      </c>
      <c r="H55" s="743">
        <f t="shared" si="6"/>
        <v>153.47999999999999</v>
      </c>
      <c r="I55" s="744">
        <f t="shared" si="25"/>
        <v>804.08</v>
      </c>
    </row>
    <row r="56" spans="1:9" x14ac:dyDescent="0.25">
      <c r="A56" s="810" t="s">
        <v>178</v>
      </c>
      <c r="B56" s="745">
        <v>144</v>
      </c>
      <c r="C56" s="743">
        <f t="shared" si="23"/>
        <v>0.86746987951807231</v>
      </c>
      <c r="D56" s="743">
        <v>750</v>
      </c>
      <c r="E56" s="743">
        <f t="shared" si="24"/>
        <v>650.60240963855426</v>
      </c>
      <c r="F56" s="746">
        <v>1</v>
      </c>
      <c r="G56" s="743">
        <f t="shared" si="5"/>
        <v>650.6</v>
      </c>
      <c r="H56" s="743">
        <f t="shared" si="6"/>
        <v>153.47999999999999</v>
      </c>
      <c r="I56" s="744">
        <f t="shared" si="25"/>
        <v>804.08</v>
      </c>
    </row>
    <row r="57" spans="1:9" x14ac:dyDescent="0.25">
      <c r="A57" s="810" t="s">
        <v>178</v>
      </c>
      <c r="B57" s="745">
        <v>105</v>
      </c>
      <c r="C57" s="743">
        <f t="shared" si="23"/>
        <v>0.63253012048192769</v>
      </c>
      <c r="D57" s="743">
        <v>750</v>
      </c>
      <c r="E57" s="743">
        <f t="shared" si="24"/>
        <v>474.39759036144579</v>
      </c>
      <c r="F57" s="746">
        <v>1</v>
      </c>
      <c r="G57" s="743">
        <f t="shared" si="5"/>
        <v>474.4</v>
      </c>
      <c r="H57" s="743">
        <f t="shared" si="6"/>
        <v>111.91</v>
      </c>
      <c r="I57" s="744">
        <f t="shared" si="25"/>
        <v>586.30999999999995</v>
      </c>
    </row>
    <row r="58" spans="1:9" x14ac:dyDescent="0.25">
      <c r="A58" s="810" t="s">
        <v>1363</v>
      </c>
      <c r="B58" s="745">
        <v>166</v>
      </c>
      <c r="C58" s="743">
        <f t="shared" si="23"/>
        <v>1</v>
      </c>
      <c r="D58" s="743">
        <v>750</v>
      </c>
      <c r="E58" s="743">
        <f t="shared" si="24"/>
        <v>750</v>
      </c>
      <c r="F58" s="746">
        <v>1</v>
      </c>
      <c r="G58" s="743">
        <f t="shared" si="5"/>
        <v>750</v>
      </c>
      <c r="H58" s="743">
        <f t="shared" si="6"/>
        <v>176.93</v>
      </c>
      <c r="I58" s="744">
        <f t="shared" si="25"/>
        <v>926.93000000000006</v>
      </c>
    </row>
    <row r="59" spans="1:9" x14ac:dyDescent="0.25">
      <c r="A59" s="810" t="s">
        <v>239</v>
      </c>
      <c r="B59" s="745">
        <v>142</v>
      </c>
      <c r="C59" s="743">
        <f t="shared" si="23"/>
        <v>0.85542168674698793</v>
      </c>
      <c r="D59" s="743">
        <v>755</v>
      </c>
      <c r="E59" s="743">
        <f t="shared" si="24"/>
        <v>645.84337349397583</v>
      </c>
      <c r="F59" s="746">
        <v>1</v>
      </c>
      <c r="G59" s="743">
        <f t="shared" si="5"/>
        <v>645.84</v>
      </c>
      <c r="H59" s="743">
        <f t="shared" si="6"/>
        <v>152.35</v>
      </c>
      <c r="I59" s="744">
        <f t="shared" si="25"/>
        <v>798.19</v>
      </c>
    </row>
    <row r="60" spans="1:9" x14ac:dyDescent="0.25">
      <c r="A60" s="810" t="s">
        <v>239</v>
      </c>
      <c r="B60" s="745">
        <v>12</v>
      </c>
      <c r="C60" s="743">
        <f t="shared" si="23"/>
        <v>7.2289156626506021E-2</v>
      </c>
      <c r="D60" s="743">
        <v>755</v>
      </c>
      <c r="E60" s="743">
        <f t="shared" si="24"/>
        <v>54.578313253012048</v>
      </c>
      <c r="F60" s="746">
        <v>1</v>
      </c>
      <c r="G60" s="743">
        <f t="shared" si="5"/>
        <v>54.58</v>
      </c>
      <c r="H60" s="743">
        <f t="shared" si="6"/>
        <v>12.88</v>
      </c>
      <c r="I60" s="744">
        <f t="shared" si="25"/>
        <v>67.459999999999994</v>
      </c>
    </row>
    <row r="61" spans="1:9" s="7" customFormat="1" x14ac:dyDescent="0.25">
      <c r="A61" s="614" t="s">
        <v>140</v>
      </c>
      <c r="B61" s="619">
        <f t="shared" ref="B61:I61" si="26">B62</f>
        <v>1120.5</v>
      </c>
      <c r="C61" s="760">
        <f t="shared" si="26"/>
        <v>6.75</v>
      </c>
      <c r="D61" s="760"/>
      <c r="E61" s="760"/>
      <c r="F61" s="760"/>
      <c r="G61" s="760">
        <f t="shared" si="26"/>
        <v>2487</v>
      </c>
      <c r="H61" s="760">
        <f t="shared" si="26"/>
        <v>586.67000000000007</v>
      </c>
      <c r="I61" s="766">
        <f t="shared" si="26"/>
        <v>3073.67</v>
      </c>
    </row>
    <row r="62" spans="1:9" x14ac:dyDescent="0.25">
      <c r="A62" s="809" t="s">
        <v>6</v>
      </c>
      <c r="B62" s="895">
        <f t="shared" ref="B62:H62" si="27">SUM(B63:B69)</f>
        <v>1120.5</v>
      </c>
      <c r="C62" s="761">
        <f t="shared" si="27"/>
        <v>6.75</v>
      </c>
      <c r="D62" s="761"/>
      <c r="E62" s="761"/>
      <c r="F62" s="761"/>
      <c r="G62" s="761">
        <f t="shared" si="27"/>
        <v>2487</v>
      </c>
      <c r="H62" s="761">
        <f t="shared" si="27"/>
        <v>586.67000000000007</v>
      </c>
      <c r="I62" s="762">
        <f t="shared" ref="I62" si="28">SUM(I63:I69)</f>
        <v>3073.67</v>
      </c>
    </row>
    <row r="63" spans="1:9" x14ac:dyDescent="0.25">
      <c r="A63" s="810" t="s">
        <v>1043</v>
      </c>
      <c r="B63" s="745">
        <v>166</v>
      </c>
      <c r="C63" s="743">
        <f>B63/166</f>
        <v>1</v>
      </c>
      <c r="D63" s="743">
        <v>1200</v>
      </c>
      <c r="E63" s="743">
        <f>C63*D63</f>
        <v>1200</v>
      </c>
      <c r="F63" s="746">
        <v>0.3</v>
      </c>
      <c r="G63" s="743">
        <f t="shared" si="5"/>
        <v>360</v>
      </c>
      <c r="H63" s="743">
        <f t="shared" si="6"/>
        <v>84.92</v>
      </c>
      <c r="I63" s="744">
        <f>G63+H63</f>
        <v>444.92</v>
      </c>
    </row>
    <row r="64" spans="1:9" x14ac:dyDescent="0.25">
      <c r="A64" s="810" t="s">
        <v>1095</v>
      </c>
      <c r="B64" s="745">
        <v>166</v>
      </c>
      <c r="C64" s="743">
        <f>B64/166</f>
        <v>1</v>
      </c>
      <c r="D64" s="743">
        <v>1200</v>
      </c>
      <c r="E64" s="743">
        <f>C64*D64</f>
        <v>1200</v>
      </c>
      <c r="F64" s="746">
        <v>0.3</v>
      </c>
      <c r="G64" s="743">
        <f t="shared" si="5"/>
        <v>360</v>
      </c>
      <c r="H64" s="743">
        <f t="shared" si="6"/>
        <v>84.92</v>
      </c>
      <c r="I64" s="744">
        <f t="shared" ref="I64:I69" si="29">G64+H64</f>
        <v>444.92</v>
      </c>
    </row>
    <row r="65" spans="1:9" x14ac:dyDescent="0.25">
      <c r="A65" s="810" t="s">
        <v>1233</v>
      </c>
      <c r="B65" s="745">
        <v>124.5</v>
      </c>
      <c r="C65" s="743">
        <f t="shared" ref="C65:C69" si="30">B65/166</f>
        <v>0.75</v>
      </c>
      <c r="D65" s="743">
        <v>1200</v>
      </c>
      <c r="E65" s="743">
        <f t="shared" ref="E65:E69" si="31">C65*D65</f>
        <v>900</v>
      </c>
      <c r="F65" s="746">
        <v>0.3</v>
      </c>
      <c r="G65" s="743">
        <f t="shared" si="5"/>
        <v>270</v>
      </c>
      <c r="H65" s="743">
        <f t="shared" si="6"/>
        <v>63.69</v>
      </c>
      <c r="I65" s="744">
        <f t="shared" si="29"/>
        <v>333.69</v>
      </c>
    </row>
    <row r="66" spans="1:9" x14ac:dyDescent="0.25">
      <c r="A66" s="810" t="s">
        <v>1364</v>
      </c>
      <c r="B66" s="745">
        <v>166</v>
      </c>
      <c r="C66" s="743">
        <f t="shared" si="30"/>
        <v>1</v>
      </c>
      <c r="D66" s="743">
        <v>1140</v>
      </c>
      <c r="E66" s="743">
        <f t="shared" si="31"/>
        <v>1140</v>
      </c>
      <c r="F66" s="746">
        <v>0.3</v>
      </c>
      <c r="G66" s="743">
        <f t="shared" si="5"/>
        <v>342</v>
      </c>
      <c r="H66" s="743">
        <f t="shared" si="6"/>
        <v>80.680000000000007</v>
      </c>
      <c r="I66" s="744">
        <f t="shared" si="29"/>
        <v>422.68</v>
      </c>
    </row>
    <row r="67" spans="1:9" x14ac:dyDescent="0.25">
      <c r="A67" s="810" t="s">
        <v>490</v>
      </c>
      <c r="B67" s="745">
        <v>166</v>
      </c>
      <c r="C67" s="743">
        <f t="shared" si="30"/>
        <v>1</v>
      </c>
      <c r="D67" s="743">
        <v>1200</v>
      </c>
      <c r="E67" s="743">
        <f t="shared" si="31"/>
        <v>1200</v>
      </c>
      <c r="F67" s="746">
        <v>0.3</v>
      </c>
      <c r="G67" s="743">
        <f t="shared" si="5"/>
        <v>360</v>
      </c>
      <c r="H67" s="743">
        <f t="shared" si="6"/>
        <v>84.92</v>
      </c>
      <c r="I67" s="744">
        <f t="shared" si="29"/>
        <v>444.92</v>
      </c>
    </row>
    <row r="68" spans="1:9" x14ac:dyDescent="0.25">
      <c r="A68" s="810" t="s">
        <v>192</v>
      </c>
      <c r="B68" s="745">
        <v>166</v>
      </c>
      <c r="C68" s="743">
        <f t="shared" si="30"/>
        <v>1</v>
      </c>
      <c r="D68" s="743">
        <v>1450</v>
      </c>
      <c r="E68" s="743">
        <f t="shared" si="31"/>
        <v>1450</v>
      </c>
      <c r="F68" s="746">
        <v>0.3</v>
      </c>
      <c r="G68" s="743">
        <f t="shared" si="5"/>
        <v>435</v>
      </c>
      <c r="H68" s="743">
        <f t="shared" si="6"/>
        <v>102.62</v>
      </c>
      <c r="I68" s="744">
        <f t="shared" si="29"/>
        <v>537.62</v>
      </c>
    </row>
    <row r="69" spans="1:9" ht="17.25" thickBot="1" x14ac:dyDescent="0.3">
      <c r="A69" s="812" t="s">
        <v>1365</v>
      </c>
      <c r="B69" s="564">
        <v>166</v>
      </c>
      <c r="C69" s="771">
        <f t="shared" si="30"/>
        <v>1</v>
      </c>
      <c r="D69" s="771">
        <v>1200</v>
      </c>
      <c r="E69" s="771">
        <f t="shared" si="31"/>
        <v>1200</v>
      </c>
      <c r="F69" s="816">
        <v>0.3</v>
      </c>
      <c r="G69" s="771">
        <f t="shared" si="5"/>
        <v>360</v>
      </c>
      <c r="H69" s="771">
        <f t="shared" si="6"/>
        <v>84.92</v>
      </c>
      <c r="I69" s="772">
        <f t="shared" si="29"/>
        <v>444.92</v>
      </c>
    </row>
  </sheetData>
  <mergeCells count="3">
    <mergeCell ref="A6:A7"/>
    <mergeCell ref="B6:I6"/>
    <mergeCell ref="A2:I2"/>
  </mergeCells>
  <pageMargins left="0.31496062992125984" right="0.31496062992125984" top="0.55118110236220474" bottom="0.35433070866141736" header="0.31496062992125984" footer="0.31496062992125984"/>
  <pageSetup paperSize="9" scale="5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AFAC8-6218-4BD0-BE1F-5100EC581034}">
  <sheetPr>
    <tabColor theme="9" tint="0.59999389629810485"/>
    <pageSetUpPr fitToPage="1"/>
  </sheetPr>
  <dimension ref="A1:I139"/>
  <sheetViews>
    <sheetView zoomScale="80" zoomScaleNormal="80" zoomScaleSheetLayoutView="80" workbookViewId="0">
      <selection activeCell="Q7" sqref="Q7"/>
    </sheetView>
  </sheetViews>
  <sheetFormatPr defaultColWidth="9.140625" defaultRowHeight="16.5" x14ac:dyDescent="0.25"/>
  <cols>
    <col min="1" max="1" width="73.85546875" style="736" customWidth="1"/>
    <col min="2" max="2" width="20.5703125" style="736" customWidth="1"/>
    <col min="3" max="3" width="19.5703125" style="736" customWidth="1"/>
    <col min="4" max="4" width="12.5703125" style="736" customWidth="1"/>
    <col min="5" max="5" width="14.7109375" style="736" customWidth="1"/>
    <col min="6" max="6" width="11" style="736" customWidth="1"/>
    <col min="7" max="9" width="14.42578125" style="736" customWidth="1"/>
    <col min="10" max="16384" width="9.140625" style="736"/>
  </cols>
  <sheetData>
    <row r="1" spans="1:9" x14ac:dyDescent="0.25">
      <c r="I1" s="1345" t="s">
        <v>2640</v>
      </c>
    </row>
    <row r="2" spans="1:9" s="7" customFormat="1" ht="48.75" customHeight="1" x14ac:dyDescent="0.25">
      <c r="A2" s="1259" t="s">
        <v>23</v>
      </c>
      <c r="B2" s="1259"/>
      <c r="C2" s="1259"/>
      <c r="D2" s="1259"/>
      <c r="E2" s="1259"/>
      <c r="F2" s="1259"/>
      <c r="G2" s="1259"/>
      <c r="H2" s="1259"/>
      <c r="I2" s="1259"/>
    </row>
    <row r="4" spans="1:9" x14ac:dyDescent="0.25">
      <c r="A4" s="736" t="s">
        <v>221</v>
      </c>
      <c r="I4" s="1094"/>
    </row>
    <row r="5" spans="1:9" ht="17.25" thickBot="1" x14ac:dyDescent="0.3">
      <c r="A5" s="767"/>
      <c r="G5" s="1095"/>
      <c r="H5" s="1095"/>
      <c r="I5" s="1095"/>
    </row>
    <row r="6" spans="1:9" x14ac:dyDescent="0.25">
      <c r="A6" s="1304"/>
      <c r="B6" s="1264" t="s">
        <v>20</v>
      </c>
      <c r="C6" s="1265"/>
      <c r="D6" s="1265"/>
      <c r="E6" s="1265"/>
      <c r="F6" s="1265"/>
      <c r="G6" s="1265"/>
      <c r="H6" s="1265"/>
      <c r="I6" s="1266"/>
    </row>
    <row r="7" spans="1:9" ht="142.5" customHeight="1" x14ac:dyDescent="0.25">
      <c r="A7" s="1305"/>
      <c r="B7" s="737" t="s">
        <v>16</v>
      </c>
      <c r="C7" s="738" t="s">
        <v>11</v>
      </c>
      <c r="D7" s="738" t="s">
        <v>12</v>
      </c>
      <c r="E7" s="738" t="s">
        <v>10</v>
      </c>
      <c r="F7" s="738" t="s">
        <v>2</v>
      </c>
      <c r="G7" s="738" t="s">
        <v>3</v>
      </c>
      <c r="H7" s="738" t="s">
        <v>4</v>
      </c>
      <c r="I7" s="739" t="s">
        <v>5</v>
      </c>
    </row>
    <row r="8" spans="1:9" ht="13.5" customHeight="1" x14ac:dyDescent="0.25">
      <c r="A8" s="804"/>
      <c r="B8" s="740">
        <v>1</v>
      </c>
      <c r="C8" s="741" t="s">
        <v>22</v>
      </c>
      <c r="D8" s="741">
        <v>3</v>
      </c>
      <c r="E8" s="741" t="s">
        <v>13</v>
      </c>
      <c r="F8" s="741">
        <v>5</v>
      </c>
      <c r="G8" s="741" t="s">
        <v>14</v>
      </c>
      <c r="H8" s="741" t="s">
        <v>19</v>
      </c>
      <c r="I8" s="742" t="s">
        <v>15</v>
      </c>
    </row>
    <row r="9" spans="1:9" s="7" customFormat="1" x14ac:dyDescent="0.25">
      <c r="A9" s="805" t="s">
        <v>0</v>
      </c>
      <c r="B9" s="618">
        <f>B10+B92+B95+B120</f>
        <v>6543.25</v>
      </c>
      <c r="C9" s="759">
        <f t="shared" ref="C9:H9" si="0">C10+C92+C95+C120</f>
        <v>39.417168674698793</v>
      </c>
      <c r="D9" s="759"/>
      <c r="E9" s="759"/>
      <c r="F9" s="780"/>
      <c r="G9" s="759">
        <f t="shared" si="0"/>
        <v>29952.219999999998</v>
      </c>
      <c r="H9" s="759">
        <f t="shared" si="0"/>
        <v>6999.8899999999994</v>
      </c>
      <c r="I9" s="784">
        <f>I10+I92+I95+I120</f>
        <v>36952.11</v>
      </c>
    </row>
    <row r="10" spans="1:9" s="7" customFormat="1" x14ac:dyDescent="0.25">
      <c r="A10" s="614" t="s">
        <v>203</v>
      </c>
      <c r="B10" s="619">
        <f>B11+B72+B81+B87</f>
        <v>5386</v>
      </c>
      <c r="C10" s="760">
        <f t="shared" ref="C10:I10" si="1">C11+C72+C81+C87</f>
        <v>32.445783132530117</v>
      </c>
      <c r="D10" s="760"/>
      <c r="E10" s="760"/>
      <c r="F10" s="781"/>
      <c r="G10" s="760">
        <f t="shared" si="1"/>
        <v>25863.760000000002</v>
      </c>
      <c r="H10" s="760">
        <f t="shared" si="1"/>
        <v>6047.82</v>
      </c>
      <c r="I10" s="766">
        <f t="shared" si="1"/>
        <v>31911.580000000005</v>
      </c>
    </row>
    <row r="11" spans="1:9" ht="33" x14ac:dyDescent="0.25">
      <c r="A11" s="809" t="s">
        <v>9</v>
      </c>
      <c r="B11" s="895">
        <f>SUM(B12:B71)</f>
        <v>3520</v>
      </c>
      <c r="C11" s="761">
        <f t="shared" ref="C11:I11" si="2">SUM(C12:C71)</f>
        <v>21.204819277108427</v>
      </c>
      <c r="D11" s="761"/>
      <c r="E11" s="761"/>
      <c r="F11" s="829"/>
      <c r="G11" s="761">
        <f t="shared" si="2"/>
        <v>19775.490000000002</v>
      </c>
      <c r="H11" s="761">
        <f t="shared" si="2"/>
        <v>4623.6799999999994</v>
      </c>
      <c r="I11" s="762">
        <f t="shared" si="2"/>
        <v>24399.170000000006</v>
      </c>
    </row>
    <row r="12" spans="1:9" x14ac:dyDescent="0.25">
      <c r="A12" s="810" t="s">
        <v>222</v>
      </c>
      <c r="B12" s="745">
        <v>120</v>
      </c>
      <c r="C12" s="743">
        <f>B12/166</f>
        <v>0.72289156626506024</v>
      </c>
      <c r="D12" s="743">
        <v>14</v>
      </c>
      <c r="E12" s="743">
        <f>IF(D12&gt;30,C12*D12,B12*D12)</f>
        <v>1680</v>
      </c>
      <c r="F12" s="746">
        <v>0.5</v>
      </c>
      <c r="G12" s="743">
        <f>ROUND(E12*F12,2)</f>
        <v>840</v>
      </c>
      <c r="H12" s="841">
        <f>ROUND(G12*0.2194,2)</f>
        <v>184.3</v>
      </c>
      <c r="I12" s="744">
        <f>G12+H12</f>
        <v>1024.3</v>
      </c>
    </row>
    <row r="13" spans="1:9" x14ac:dyDescent="0.25">
      <c r="A13" s="810" t="s">
        <v>223</v>
      </c>
      <c r="B13" s="745">
        <v>16</v>
      </c>
      <c r="C13" s="743">
        <f t="shared" ref="C13:C76" si="3">B13/166</f>
        <v>9.6385542168674704E-2</v>
      </c>
      <c r="D13" s="743">
        <v>11</v>
      </c>
      <c r="E13" s="743">
        <f t="shared" ref="E13:E76" si="4">IF(D13&gt;30,C13*D13,B13*D13)</f>
        <v>176</v>
      </c>
      <c r="F13" s="746">
        <v>0.5</v>
      </c>
      <c r="G13" s="743">
        <f t="shared" ref="G13:G76" si="5">ROUND(E13*F13,2)</f>
        <v>88</v>
      </c>
      <c r="H13" s="743">
        <f t="shared" ref="H13:H76" si="6">ROUND(G13*0.2359,2)</f>
        <v>20.76</v>
      </c>
      <c r="I13" s="744">
        <f t="shared" ref="I13:I76" si="7">G13+H13</f>
        <v>108.76</v>
      </c>
    </row>
    <row r="14" spans="1:9" x14ac:dyDescent="0.25">
      <c r="A14" s="810" t="s">
        <v>223</v>
      </c>
      <c r="B14" s="745">
        <v>118</v>
      </c>
      <c r="C14" s="743">
        <f t="shared" si="3"/>
        <v>0.71084337349397586</v>
      </c>
      <c r="D14" s="743">
        <v>11</v>
      </c>
      <c r="E14" s="743">
        <f t="shared" si="4"/>
        <v>1298</v>
      </c>
      <c r="F14" s="746">
        <v>0.5</v>
      </c>
      <c r="G14" s="743">
        <f t="shared" si="5"/>
        <v>649</v>
      </c>
      <c r="H14" s="743">
        <f t="shared" si="6"/>
        <v>153.1</v>
      </c>
      <c r="I14" s="744">
        <f t="shared" si="7"/>
        <v>802.1</v>
      </c>
    </row>
    <row r="15" spans="1:9" x14ac:dyDescent="0.25">
      <c r="A15" s="810" t="s">
        <v>224</v>
      </c>
      <c r="B15" s="745">
        <v>11</v>
      </c>
      <c r="C15" s="743">
        <f t="shared" si="3"/>
        <v>6.6265060240963861E-2</v>
      </c>
      <c r="D15" s="743">
        <v>1858.28</v>
      </c>
      <c r="E15" s="743">
        <f t="shared" si="4"/>
        <v>123.13903614457833</v>
      </c>
      <c r="F15" s="746">
        <v>0.5</v>
      </c>
      <c r="G15" s="743">
        <f t="shared" si="5"/>
        <v>61.57</v>
      </c>
      <c r="H15" s="743">
        <f t="shared" si="6"/>
        <v>14.52</v>
      </c>
      <c r="I15" s="744">
        <f t="shared" si="7"/>
        <v>76.09</v>
      </c>
    </row>
    <row r="16" spans="1:9" x14ac:dyDescent="0.25">
      <c r="A16" s="810" t="s">
        <v>223</v>
      </c>
      <c r="B16" s="745">
        <v>17</v>
      </c>
      <c r="C16" s="743">
        <f t="shared" si="3"/>
        <v>0.10240963855421686</v>
      </c>
      <c r="D16" s="743">
        <v>11</v>
      </c>
      <c r="E16" s="743">
        <f t="shared" si="4"/>
        <v>187</v>
      </c>
      <c r="F16" s="746">
        <v>0.5</v>
      </c>
      <c r="G16" s="743">
        <f t="shared" si="5"/>
        <v>93.5</v>
      </c>
      <c r="H16" s="743">
        <f t="shared" si="6"/>
        <v>22.06</v>
      </c>
      <c r="I16" s="744">
        <f t="shared" si="7"/>
        <v>115.56</v>
      </c>
    </row>
    <row r="17" spans="1:9" x14ac:dyDescent="0.25">
      <c r="A17" s="810" t="s">
        <v>223</v>
      </c>
      <c r="B17" s="745">
        <v>59</v>
      </c>
      <c r="C17" s="743">
        <f t="shared" si="3"/>
        <v>0.35542168674698793</v>
      </c>
      <c r="D17" s="743">
        <v>11</v>
      </c>
      <c r="E17" s="743">
        <f t="shared" si="4"/>
        <v>649</v>
      </c>
      <c r="F17" s="746">
        <v>0.5</v>
      </c>
      <c r="G17" s="743">
        <f t="shared" si="5"/>
        <v>324.5</v>
      </c>
      <c r="H17" s="743">
        <f t="shared" si="6"/>
        <v>76.55</v>
      </c>
      <c r="I17" s="744">
        <f t="shared" si="7"/>
        <v>401.05</v>
      </c>
    </row>
    <row r="18" spans="1:9" x14ac:dyDescent="0.25">
      <c r="A18" s="810" t="s">
        <v>223</v>
      </c>
      <c r="B18" s="745">
        <v>84</v>
      </c>
      <c r="C18" s="743">
        <f t="shared" si="3"/>
        <v>0.50602409638554213</v>
      </c>
      <c r="D18" s="743">
        <v>11</v>
      </c>
      <c r="E18" s="743">
        <f t="shared" si="4"/>
        <v>924</v>
      </c>
      <c r="F18" s="746">
        <v>0.5</v>
      </c>
      <c r="G18" s="743">
        <f t="shared" si="5"/>
        <v>462</v>
      </c>
      <c r="H18" s="743">
        <f t="shared" si="6"/>
        <v>108.99</v>
      </c>
      <c r="I18" s="744">
        <f t="shared" si="7"/>
        <v>570.99</v>
      </c>
    </row>
    <row r="19" spans="1:9" x14ac:dyDescent="0.25">
      <c r="A19" s="810" t="s">
        <v>224</v>
      </c>
      <c r="B19" s="745">
        <v>11</v>
      </c>
      <c r="C19" s="743">
        <f t="shared" si="3"/>
        <v>6.6265060240963861E-2</v>
      </c>
      <c r="D19" s="743">
        <v>1858.28</v>
      </c>
      <c r="E19" s="743">
        <f t="shared" si="4"/>
        <v>123.13903614457833</v>
      </c>
      <c r="F19" s="746">
        <v>0.5</v>
      </c>
      <c r="G19" s="743">
        <f t="shared" si="5"/>
        <v>61.57</v>
      </c>
      <c r="H19" s="743">
        <f t="shared" si="6"/>
        <v>14.52</v>
      </c>
      <c r="I19" s="744">
        <f t="shared" si="7"/>
        <v>76.09</v>
      </c>
    </row>
    <row r="20" spans="1:9" x14ac:dyDescent="0.25">
      <c r="A20" s="810" t="s">
        <v>223</v>
      </c>
      <c r="B20" s="745">
        <v>25</v>
      </c>
      <c r="C20" s="743">
        <f t="shared" si="3"/>
        <v>0.15060240963855423</v>
      </c>
      <c r="D20" s="743">
        <v>11</v>
      </c>
      <c r="E20" s="743">
        <f t="shared" si="4"/>
        <v>275</v>
      </c>
      <c r="F20" s="746">
        <v>0.5</v>
      </c>
      <c r="G20" s="743">
        <f t="shared" si="5"/>
        <v>137.5</v>
      </c>
      <c r="H20" s="743">
        <f t="shared" si="6"/>
        <v>32.44</v>
      </c>
      <c r="I20" s="744">
        <f t="shared" si="7"/>
        <v>169.94</v>
      </c>
    </row>
    <row r="21" spans="1:9" x14ac:dyDescent="0.25">
      <c r="A21" s="810" t="s">
        <v>223</v>
      </c>
      <c r="B21" s="745">
        <v>38</v>
      </c>
      <c r="C21" s="743">
        <f t="shared" si="3"/>
        <v>0.2289156626506024</v>
      </c>
      <c r="D21" s="743">
        <v>11</v>
      </c>
      <c r="E21" s="743">
        <f t="shared" si="4"/>
        <v>418</v>
      </c>
      <c r="F21" s="746">
        <v>0.5</v>
      </c>
      <c r="G21" s="743">
        <f t="shared" si="5"/>
        <v>209</v>
      </c>
      <c r="H21" s="743">
        <f t="shared" si="6"/>
        <v>49.3</v>
      </c>
      <c r="I21" s="744">
        <f t="shared" si="7"/>
        <v>258.3</v>
      </c>
    </row>
    <row r="22" spans="1:9" x14ac:dyDescent="0.25">
      <c r="A22" s="810" t="s">
        <v>225</v>
      </c>
      <c r="B22" s="745">
        <v>24</v>
      </c>
      <c r="C22" s="743">
        <f t="shared" si="3"/>
        <v>0.14457831325301204</v>
      </c>
      <c r="D22" s="743">
        <v>8.89</v>
      </c>
      <c r="E22" s="743">
        <f t="shared" si="4"/>
        <v>213.36</v>
      </c>
      <c r="F22" s="746">
        <v>0.5</v>
      </c>
      <c r="G22" s="743">
        <f t="shared" si="5"/>
        <v>106.68</v>
      </c>
      <c r="H22" s="743">
        <f t="shared" si="6"/>
        <v>25.17</v>
      </c>
      <c r="I22" s="744">
        <f t="shared" si="7"/>
        <v>131.85000000000002</v>
      </c>
    </row>
    <row r="23" spans="1:9" x14ac:dyDescent="0.25">
      <c r="A23" s="810" t="s">
        <v>225</v>
      </c>
      <c r="B23" s="745">
        <v>8</v>
      </c>
      <c r="C23" s="743">
        <f t="shared" si="3"/>
        <v>4.8192771084337352E-2</v>
      </c>
      <c r="D23" s="743">
        <v>12</v>
      </c>
      <c r="E23" s="743">
        <f t="shared" si="4"/>
        <v>96</v>
      </c>
      <c r="F23" s="746">
        <v>0.5</v>
      </c>
      <c r="G23" s="743">
        <f t="shared" si="5"/>
        <v>48</v>
      </c>
      <c r="H23" s="743">
        <f t="shared" si="6"/>
        <v>11.32</v>
      </c>
      <c r="I23" s="744">
        <f t="shared" si="7"/>
        <v>59.32</v>
      </c>
    </row>
    <row r="24" spans="1:9" x14ac:dyDescent="0.25">
      <c r="A24" s="810" t="s">
        <v>225</v>
      </c>
      <c r="B24" s="745">
        <v>24</v>
      </c>
      <c r="C24" s="743">
        <f t="shared" si="3"/>
        <v>0.14457831325301204</v>
      </c>
      <c r="D24" s="743">
        <v>8.89</v>
      </c>
      <c r="E24" s="743">
        <f t="shared" si="4"/>
        <v>213.36</v>
      </c>
      <c r="F24" s="746">
        <v>0.5</v>
      </c>
      <c r="G24" s="743">
        <f t="shared" si="5"/>
        <v>106.68</v>
      </c>
      <c r="H24" s="743">
        <f t="shared" si="6"/>
        <v>25.17</v>
      </c>
      <c r="I24" s="744">
        <f t="shared" si="7"/>
        <v>131.85000000000002</v>
      </c>
    </row>
    <row r="25" spans="1:9" x14ac:dyDescent="0.25">
      <c r="A25" s="810" t="s">
        <v>225</v>
      </c>
      <c r="B25" s="745">
        <v>41</v>
      </c>
      <c r="C25" s="743">
        <f t="shared" si="3"/>
        <v>0.24698795180722891</v>
      </c>
      <c r="D25" s="743">
        <v>12</v>
      </c>
      <c r="E25" s="743">
        <f t="shared" si="4"/>
        <v>492</v>
      </c>
      <c r="F25" s="746">
        <v>0.5</v>
      </c>
      <c r="G25" s="743">
        <f t="shared" si="5"/>
        <v>246</v>
      </c>
      <c r="H25" s="743">
        <f t="shared" si="6"/>
        <v>58.03</v>
      </c>
      <c r="I25" s="744">
        <f t="shared" si="7"/>
        <v>304.02999999999997</v>
      </c>
    </row>
    <row r="26" spans="1:9" x14ac:dyDescent="0.25">
      <c r="A26" s="810" t="s">
        <v>225</v>
      </c>
      <c r="B26" s="745">
        <v>31</v>
      </c>
      <c r="C26" s="743">
        <f t="shared" si="3"/>
        <v>0.18674698795180722</v>
      </c>
      <c r="D26" s="743">
        <v>8.89</v>
      </c>
      <c r="E26" s="743">
        <f t="shared" si="4"/>
        <v>275.59000000000003</v>
      </c>
      <c r="F26" s="746">
        <v>0.5</v>
      </c>
      <c r="G26" s="743">
        <f t="shared" si="5"/>
        <v>137.80000000000001</v>
      </c>
      <c r="H26" s="743">
        <f t="shared" si="6"/>
        <v>32.51</v>
      </c>
      <c r="I26" s="744">
        <f t="shared" si="7"/>
        <v>170.31</v>
      </c>
    </row>
    <row r="27" spans="1:9" x14ac:dyDescent="0.25">
      <c r="A27" s="810" t="s">
        <v>225</v>
      </c>
      <c r="B27" s="745">
        <v>113</v>
      </c>
      <c r="C27" s="743">
        <f t="shared" si="3"/>
        <v>0.68072289156626509</v>
      </c>
      <c r="D27" s="743">
        <v>12</v>
      </c>
      <c r="E27" s="743">
        <f t="shared" si="4"/>
        <v>1356</v>
      </c>
      <c r="F27" s="746">
        <v>0.5</v>
      </c>
      <c r="G27" s="743">
        <f t="shared" si="5"/>
        <v>678</v>
      </c>
      <c r="H27" s="841">
        <f>ROUND(G27*0.2194,2)</f>
        <v>148.75</v>
      </c>
      <c r="I27" s="744">
        <f t="shared" si="7"/>
        <v>826.75</v>
      </c>
    </row>
    <row r="28" spans="1:9" x14ac:dyDescent="0.25">
      <c r="A28" s="810" t="s">
        <v>225</v>
      </c>
      <c r="B28" s="745">
        <v>81</v>
      </c>
      <c r="C28" s="743">
        <f t="shared" si="3"/>
        <v>0.48795180722891568</v>
      </c>
      <c r="D28" s="743">
        <v>12</v>
      </c>
      <c r="E28" s="743">
        <f t="shared" si="4"/>
        <v>972</v>
      </c>
      <c r="F28" s="746">
        <v>0.5</v>
      </c>
      <c r="G28" s="743">
        <f t="shared" si="5"/>
        <v>486</v>
      </c>
      <c r="H28" s="743">
        <f t="shared" si="6"/>
        <v>114.65</v>
      </c>
      <c r="I28" s="744">
        <f t="shared" si="7"/>
        <v>600.65</v>
      </c>
    </row>
    <row r="29" spans="1:9" x14ac:dyDescent="0.25">
      <c r="A29" s="810" t="s">
        <v>225</v>
      </c>
      <c r="B29" s="745">
        <v>16</v>
      </c>
      <c r="C29" s="743">
        <f t="shared" si="3"/>
        <v>9.6385542168674704E-2</v>
      </c>
      <c r="D29" s="743">
        <v>12</v>
      </c>
      <c r="E29" s="743">
        <f t="shared" si="4"/>
        <v>192</v>
      </c>
      <c r="F29" s="746">
        <v>0.5</v>
      </c>
      <c r="G29" s="743">
        <f t="shared" si="5"/>
        <v>96</v>
      </c>
      <c r="H29" s="743">
        <f t="shared" si="6"/>
        <v>22.65</v>
      </c>
      <c r="I29" s="744">
        <f t="shared" si="7"/>
        <v>118.65</v>
      </c>
    </row>
    <row r="30" spans="1:9" x14ac:dyDescent="0.25">
      <c r="A30" s="810" t="s">
        <v>225</v>
      </c>
      <c r="B30" s="745">
        <v>64</v>
      </c>
      <c r="C30" s="743">
        <f t="shared" si="3"/>
        <v>0.38554216867469882</v>
      </c>
      <c r="D30" s="743">
        <v>12</v>
      </c>
      <c r="E30" s="743">
        <f t="shared" si="4"/>
        <v>768</v>
      </c>
      <c r="F30" s="746">
        <v>0.5</v>
      </c>
      <c r="G30" s="743">
        <f t="shared" si="5"/>
        <v>384</v>
      </c>
      <c r="H30" s="743">
        <f t="shared" si="6"/>
        <v>90.59</v>
      </c>
      <c r="I30" s="744">
        <f t="shared" si="7"/>
        <v>474.59000000000003</v>
      </c>
    </row>
    <row r="31" spans="1:9" x14ac:dyDescent="0.25">
      <c r="A31" s="810" t="s">
        <v>226</v>
      </c>
      <c r="B31" s="745">
        <v>24</v>
      </c>
      <c r="C31" s="743">
        <f t="shared" si="3"/>
        <v>0.14457831325301204</v>
      </c>
      <c r="D31" s="743">
        <v>10</v>
      </c>
      <c r="E31" s="743">
        <f t="shared" si="4"/>
        <v>240</v>
      </c>
      <c r="F31" s="746">
        <v>0.5</v>
      </c>
      <c r="G31" s="743">
        <f t="shared" si="5"/>
        <v>120</v>
      </c>
      <c r="H31" s="743">
        <f t="shared" si="6"/>
        <v>28.31</v>
      </c>
      <c r="I31" s="744">
        <f t="shared" si="7"/>
        <v>148.31</v>
      </c>
    </row>
    <row r="32" spans="1:9" x14ac:dyDescent="0.25">
      <c r="A32" s="810" t="s">
        <v>226</v>
      </c>
      <c r="B32" s="745">
        <v>80</v>
      </c>
      <c r="C32" s="743">
        <f t="shared" si="3"/>
        <v>0.48192771084337349</v>
      </c>
      <c r="D32" s="743">
        <v>10</v>
      </c>
      <c r="E32" s="743">
        <f t="shared" si="4"/>
        <v>800</v>
      </c>
      <c r="F32" s="746">
        <v>0.5</v>
      </c>
      <c r="G32" s="743">
        <f t="shared" si="5"/>
        <v>400</v>
      </c>
      <c r="H32" s="743">
        <f t="shared" si="6"/>
        <v>94.36</v>
      </c>
      <c r="I32" s="744">
        <f t="shared" si="7"/>
        <v>494.36</v>
      </c>
    </row>
    <row r="33" spans="1:9" x14ac:dyDescent="0.25">
      <c r="A33" s="810" t="s">
        <v>226</v>
      </c>
      <c r="B33" s="745">
        <v>72</v>
      </c>
      <c r="C33" s="743">
        <f t="shared" si="3"/>
        <v>0.43373493975903615</v>
      </c>
      <c r="D33" s="743">
        <v>10</v>
      </c>
      <c r="E33" s="743">
        <f t="shared" si="4"/>
        <v>720</v>
      </c>
      <c r="F33" s="746">
        <v>0.5</v>
      </c>
      <c r="G33" s="743">
        <f t="shared" si="5"/>
        <v>360</v>
      </c>
      <c r="H33" s="743">
        <f t="shared" si="6"/>
        <v>84.92</v>
      </c>
      <c r="I33" s="744">
        <f t="shared" si="7"/>
        <v>444.92</v>
      </c>
    </row>
    <row r="34" spans="1:9" x14ac:dyDescent="0.25">
      <c r="A34" s="810" t="s">
        <v>227</v>
      </c>
      <c r="B34" s="745">
        <v>82</v>
      </c>
      <c r="C34" s="743">
        <f t="shared" si="3"/>
        <v>0.49397590361445781</v>
      </c>
      <c r="D34" s="743">
        <v>13</v>
      </c>
      <c r="E34" s="743">
        <f t="shared" si="4"/>
        <v>1066</v>
      </c>
      <c r="F34" s="746">
        <v>0.5</v>
      </c>
      <c r="G34" s="743">
        <f t="shared" si="5"/>
        <v>533</v>
      </c>
      <c r="H34" s="743">
        <f t="shared" si="6"/>
        <v>125.73</v>
      </c>
      <c r="I34" s="744">
        <f t="shared" si="7"/>
        <v>658.73</v>
      </c>
    </row>
    <row r="35" spans="1:9" x14ac:dyDescent="0.25">
      <c r="A35" s="810" t="s">
        <v>227</v>
      </c>
      <c r="B35" s="745">
        <v>32</v>
      </c>
      <c r="C35" s="743">
        <f t="shared" si="3"/>
        <v>0.19277108433734941</v>
      </c>
      <c r="D35" s="743">
        <v>13</v>
      </c>
      <c r="E35" s="743">
        <f t="shared" si="4"/>
        <v>416</v>
      </c>
      <c r="F35" s="746">
        <v>0.5</v>
      </c>
      <c r="G35" s="743">
        <f t="shared" si="5"/>
        <v>208</v>
      </c>
      <c r="H35" s="743">
        <f t="shared" si="6"/>
        <v>49.07</v>
      </c>
      <c r="I35" s="744">
        <f t="shared" si="7"/>
        <v>257.07</v>
      </c>
    </row>
    <row r="36" spans="1:9" x14ac:dyDescent="0.25">
      <c r="A36" s="810" t="s">
        <v>228</v>
      </c>
      <c r="B36" s="745">
        <v>32</v>
      </c>
      <c r="C36" s="743">
        <f t="shared" si="3"/>
        <v>0.19277108433734941</v>
      </c>
      <c r="D36" s="743">
        <v>10</v>
      </c>
      <c r="E36" s="743">
        <f t="shared" si="4"/>
        <v>320</v>
      </c>
      <c r="F36" s="746">
        <v>0.5</v>
      </c>
      <c r="G36" s="743">
        <f t="shared" si="5"/>
        <v>160</v>
      </c>
      <c r="H36" s="743">
        <f t="shared" si="6"/>
        <v>37.74</v>
      </c>
      <c r="I36" s="744">
        <f t="shared" si="7"/>
        <v>197.74</v>
      </c>
    </row>
    <row r="37" spans="1:9" x14ac:dyDescent="0.25">
      <c r="A37" s="810" t="s">
        <v>228</v>
      </c>
      <c r="B37" s="745">
        <v>64</v>
      </c>
      <c r="C37" s="743">
        <f t="shared" si="3"/>
        <v>0.38554216867469882</v>
      </c>
      <c r="D37" s="743">
        <v>10</v>
      </c>
      <c r="E37" s="743">
        <f t="shared" si="4"/>
        <v>640</v>
      </c>
      <c r="F37" s="746">
        <v>0.5</v>
      </c>
      <c r="G37" s="743">
        <f t="shared" si="5"/>
        <v>320</v>
      </c>
      <c r="H37" s="743">
        <f t="shared" si="6"/>
        <v>75.489999999999995</v>
      </c>
      <c r="I37" s="744">
        <f t="shared" si="7"/>
        <v>395.49</v>
      </c>
    </row>
    <row r="38" spans="1:9" x14ac:dyDescent="0.25">
      <c r="A38" s="810" t="s">
        <v>228</v>
      </c>
      <c r="B38" s="745">
        <v>56</v>
      </c>
      <c r="C38" s="743">
        <f t="shared" si="3"/>
        <v>0.33734939759036142</v>
      </c>
      <c r="D38" s="743">
        <v>10</v>
      </c>
      <c r="E38" s="743">
        <f t="shared" si="4"/>
        <v>560</v>
      </c>
      <c r="F38" s="746">
        <v>0.5</v>
      </c>
      <c r="G38" s="743">
        <f t="shared" si="5"/>
        <v>280</v>
      </c>
      <c r="H38" s="743">
        <f t="shared" si="6"/>
        <v>66.05</v>
      </c>
      <c r="I38" s="744">
        <f t="shared" si="7"/>
        <v>346.05</v>
      </c>
    </row>
    <row r="39" spans="1:9" x14ac:dyDescent="0.25">
      <c r="A39" s="810" t="s">
        <v>228</v>
      </c>
      <c r="B39" s="745">
        <v>96</v>
      </c>
      <c r="C39" s="743">
        <f t="shared" si="3"/>
        <v>0.57831325301204817</v>
      </c>
      <c r="D39" s="743">
        <v>10</v>
      </c>
      <c r="E39" s="743">
        <f t="shared" si="4"/>
        <v>960</v>
      </c>
      <c r="F39" s="746">
        <v>0.5</v>
      </c>
      <c r="G39" s="743">
        <f t="shared" si="5"/>
        <v>480</v>
      </c>
      <c r="H39" s="743">
        <f t="shared" si="6"/>
        <v>113.23</v>
      </c>
      <c r="I39" s="744">
        <f t="shared" si="7"/>
        <v>593.23</v>
      </c>
    </row>
    <row r="40" spans="1:9" x14ac:dyDescent="0.25">
      <c r="A40" s="810" t="s">
        <v>228</v>
      </c>
      <c r="B40" s="745">
        <v>128</v>
      </c>
      <c r="C40" s="743">
        <f t="shared" si="3"/>
        <v>0.77108433734939763</v>
      </c>
      <c r="D40" s="743">
        <v>10</v>
      </c>
      <c r="E40" s="743">
        <f t="shared" si="4"/>
        <v>1280</v>
      </c>
      <c r="F40" s="746">
        <v>0.5</v>
      </c>
      <c r="G40" s="743">
        <f t="shared" si="5"/>
        <v>640</v>
      </c>
      <c r="H40" s="743">
        <f t="shared" si="6"/>
        <v>150.97999999999999</v>
      </c>
      <c r="I40" s="744">
        <f t="shared" si="7"/>
        <v>790.98</v>
      </c>
    </row>
    <row r="41" spans="1:9" x14ac:dyDescent="0.25">
      <c r="A41" s="810" t="s">
        <v>228</v>
      </c>
      <c r="B41" s="745">
        <v>88</v>
      </c>
      <c r="C41" s="743">
        <f t="shared" si="3"/>
        <v>0.53012048192771088</v>
      </c>
      <c r="D41" s="743">
        <v>10</v>
      </c>
      <c r="E41" s="743">
        <f t="shared" si="4"/>
        <v>880</v>
      </c>
      <c r="F41" s="746">
        <v>0.5</v>
      </c>
      <c r="G41" s="743">
        <f t="shared" si="5"/>
        <v>440</v>
      </c>
      <c r="H41" s="743">
        <f t="shared" si="6"/>
        <v>103.8</v>
      </c>
      <c r="I41" s="744">
        <f t="shared" si="7"/>
        <v>543.79999999999995</v>
      </c>
    </row>
    <row r="42" spans="1:9" x14ac:dyDescent="0.25">
      <c r="A42" s="810" t="s">
        <v>229</v>
      </c>
      <c r="B42" s="745">
        <v>104</v>
      </c>
      <c r="C42" s="743">
        <f t="shared" si="3"/>
        <v>0.62650602409638556</v>
      </c>
      <c r="D42" s="743">
        <v>12</v>
      </c>
      <c r="E42" s="743">
        <f t="shared" si="4"/>
        <v>1248</v>
      </c>
      <c r="F42" s="746">
        <v>0.5</v>
      </c>
      <c r="G42" s="743">
        <f t="shared" si="5"/>
        <v>624</v>
      </c>
      <c r="H42" s="743">
        <f t="shared" si="6"/>
        <v>147.19999999999999</v>
      </c>
      <c r="I42" s="744">
        <f t="shared" si="7"/>
        <v>771.2</v>
      </c>
    </row>
    <row r="43" spans="1:9" x14ac:dyDescent="0.25">
      <c r="A43" s="810" t="s">
        <v>230</v>
      </c>
      <c r="B43" s="745">
        <v>64</v>
      </c>
      <c r="C43" s="743">
        <f t="shared" si="3"/>
        <v>0.38554216867469882</v>
      </c>
      <c r="D43" s="743">
        <v>10</v>
      </c>
      <c r="E43" s="743">
        <f t="shared" si="4"/>
        <v>640</v>
      </c>
      <c r="F43" s="746">
        <v>0.5</v>
      </c>
      <c r="G43" s="743">
        <f t="shared" si="5"/>
        <v>320</v>
      </c>
      <c r="H43" s="743">
        <f t="shared" si="6"/>
        <v>75.489999999999995</v>
      </c>
      <c r="I43" s="744">
        <f t="shared" si="7"/>
        <v>395.49</v>
      </c>
    </row>
    <row r="44" spans="1:9" x14ac:dyDescent="0.25">
      <c r="A44" s="810" t="s">
        <v>230</v>
      </c>
      <c r="B44" s="745">
        <v>16</v>
      </c>
      <c r="C44" s="743">
        <f t="shared" si="3"/>
        <v>9.6385542168674704E-2</v>
      </c>
      <c r="D44" s="743">
        <v>10</v>
      </c>
      <c r="E44" s="743">
        <f t="shared" si="4"/>
        <v>160</v>
      </c>
      <c r="F44" s="746">
        <v>0.5</v>
      </c>
      <c r="G44" s="743">
        <f t="shared" si="5"/>
        <v>80</v>
      </c>
      <c r="H44" s="743">
        <f t="shared" si="6"/>
        <v>18.87</v>
      </c>
      <c r="I44" s="744">
        <f t="shared" si="7"/>
        <v>98.87</v>
      </c>
    </row>
    <row r="45" spans="1:9" x14ac:dyDescent="0.25">
      <c r="A45" s="810" t="s">
        <v>230</v>
      </c>
      <c r="B45" s="745">
        <v>136</v>
      </c>
      <c r="C45" s="743">
        <f t="shared" si="3"/>
        <v>0.81927710843373491</v>
      </c>
      <c r="D45" s="743">
        <v>10</v>
      </c>
      <c r="E45" s="743">
        <f t="shared" si="4"/>
        <v>1360</v>
      </c>
      <c r="F45" s="746">
        <v>0.5</v>
      </c>
      <c r="G45" s="743">
        <f t="shared" si="5"/>
        <v>680</v>
      </c>
      <c r="H45" s="743">
        <f t="shared" si="6"/>
        <v>160.41</v>
      </c>
      <c r="I45" s="744">
        <f t="shared" si="7"/>
        <v>840.41</v>
      </c>
    </row>
    <row r="46" spans="1:9" x14ac:dyDescent="0.25">
      <c r="A46" s="810" t="s">
        <v>230</v>
      </c>
      <c r="B46" s="745">
        <v>72</v>
      </c>
      <c r="C46" s="743">
        <f t="shared" si="3"/>
        <v>0.43373493975903615</v>
      </c>
      <c r="D46" s="743">
        <v>10</v>
      </c>
      <c r="E46" s="743">
        <f t="shared" si="4"/>
        <v>720</v>
      </c>
      <c r="F46" s="746">
        <v>0.5</v>
      </c>
      <c r="G46" s="743">
        <f t="shared" si="5"/>
        <v>360</v>
      </c>
      <c r="H46" s="743">
        <f t="shared" si="6"/>
        <v>84.92</v>
      </c>
      <c r="I46" s="744">
        <f t="shared" si="7"/>
        <v>444.92</v>
      </c>
    </row>
    <row r="47" spans="1:9" x14ac:dyDescent="0.25">
      <c r="A47" s="810" t="s">
        <v>230</v>
      </c>
      <c r="B47" s="745">
        <v>112</v>
      </c>
      <c r="C47" s="743">
        <f t="shared" si="3"/>
        <v>0.67469879518072284</v>
      </c>
      <c r="D47" s="743">
        <v>10</v>
      </c>
      <c r="E47" s="743">
        <f t="shared" si="4"/>
        <v>1120</v>
      </c>
      <c r="F47" s="746">
        <v>0.5</v>
      </c>
      <c r="G47" s="743">
        <f t="shared" si="5"/>
        <v>560</v>
      </c>
      <c r="H47" s="743">
        <f t="shared" si="6"/>
        <v>132.1</v>
      </c>
      <c r="I47" s="744">
        <f t="shared" si="7"/>
        <v>692.1</v>
      </c>
    </row>
    <row r="48" spans="1:9" x14ac:dyDescent="0.25">
      <c r="A48" s="810" t="s">
        <v>230</v>
      </c>
      <c r="B48" s="745">
        <v>8</v>
      </c>
      <c r="C48" s="743">
        <f t="shared" si="3"/>
        <v>4.8192771084337352E-2</v>
      </c>
      <c r="D48" s="743">
        <v>10</v>
      </c>
      <c r="E48" s="743">
        <f t="shared" si="4"/>
        <v>80</v>
      </c>
      <c r="F48" s="746">
        <v>0.5</v>
      </c>
      <c r="G48" s="743">
        <f t="shared" si="5"/>
        <v>40</v>
      </c>
      <c r="H48" s="743">
        <f t="shared" si="6"/>
        <v>9.44</v>
      </c>
      <c r="I48" s="744">
        <f t="shared" si="7"/>
        <v>49.44</v>
      </c>
    </row>
    <row r="49" spans="1:9" x14ac:dyDescent="0.25">
      <c r="A49" s="810" t="s">
        <v>230</v>
      </c>
      <c r="B49" s="745">
        <v>80</v>
      </c>
      <c r="C49" s="743">
        <f t="shared" si="3"/>
        <v>0.48192771084337349</v>
      </c>
      <c r="D49" s="743">
        <v>10</v>
      </c>
      <c r="E49" s="743">
        <f t="shared" si="4"/>
        <v>800</v>
      </c>
      <c r="F49" s="746">
        <v>0.5</v>
      </c>
      <c r="G49" s="743">
        <f t="shared" si="5"/>
        <v>400</v>
      </c>
      <c r="H49" s="743">
        <f t="shared" si="6"/>
        <v>94.36</v>
      </c>
      <c r="I49" s="744">
        <f t="shared" si="7"/>
        <v>494.36</v>
      </c>
    </row>
    <row r="50" spans="1:9" x14ac:dyDescent="0.25">
      <c r="A50" s="810" t="s">
        <v>230</v>
      </c>
      <c r="B50" s="745">
        <v>112</v>
      </c>
      <c r="C50" s="743">
        <f t="shared" si="3"/>
        <v>0.67469879518072284</v>
      </c>
      <c r="D50" s="743">
        <v>10</v>
      </c>
      <c r="E50" s="743">
        <f t="shared" si="4"/>
        <v>1120</v>
      </c>
      <c r="F50" s="746">
        <v>0.5</v>
      </c>
      <c r="G50" s="743">
        <f t="shared" si="5"/>
        <v>560</v>
      </c>
      <c r="H50" s="743">
        <f t="shared" si="6"/>
        <v>132.1</v>
      </c>
      <c r="I50" s="744">
        <f t="shared" si="7"/>
        <v>692.1</v>
      </c>
    </row>
    <row r="51" spans="1:9" x14ac:dyDescent="0.25">
      <c r="A51" s="810" t="s">
        <v>230</v>
      </c>
      <c r="B51" s="745">
        <v>40</v>
      </c>
      <c r="C51" s="743">
        <f t="shared" si="3"/>
        <v>0.24096385542168675</v>
      </c>
      <c r="D51" s="743">
        <v>10</v>
      </c>
      <c r="E51" s="743">
        <f t="shared" si="4"/>
        <v>400</v>
      </c>
      <c r="F51" s="746">
        <v>0.5</v>
      </c>
      <c r="G51" s="743">
        <f t="shared" si="5"/>
        <v>200</v>
      </c>
      <c r="H51" s="743">
        <f t="shared" si="6"/>
        <v>47.18</v>
      </c>
      <c r="I51" s="744">
        <f t="shared" si="7"/>
        <v>247.18</v>
      </c>
    </row>
    <row r="52" spans="1:9" x14ac:dyDescent="0.25">
      <c r="A52" s="810" t="s">
        <v>231</v>
      </c>
      <c r="B52" s="745">
        <v>16</v>
      </c>
      <c r="C52" s="743">
        <f t="shared" si="3"/>
        <v>9.6385542168674704E-2</v>
      </c>
      <c r="D52" s="743">
        <v>13</v>
      </c>
      <c r="E52" s="743">
        <f t="shared" si="4"/>
        <v>208</v>
      </c>
      <c r="F52" s="746">
        <v>0.5</v>
      </c>
      <c r="G52" s="743">
        <f t="shared" si="5"/>
        <v>104</v>
      </c>
      <c r="H52" s="743">
        <f t="shared" si="6"/>
        <v>24.53</v>
      </c>
      <c r="I52" s="744">
        <f t="shared" si="7"/>
        <v>128.53</v>
      </c>
    </row>
    <row r="53" spans="1:9" x14ac:dyDescent="0.25">
      <c r="A53" s="810" t="s">
        <v>231</v>
      </c>
      <c r="B53" s="745">
        <v>32</v>
      </c>
      <c r="C53" s="743">
        <f t="shared" si="3"/>
        <v>0.19277108433734941</v>
      </c>
      <c r="D53" s="743">
        <v>13</v>
      </c>
      <c r="E53" s="743">
        <f t="shared" si="4"/>
        <v>416</v>
      </c>
      <c r="F53" s="746">
        <v>0.5</v>
      </c>
      <c r="G53" s="743">
        <f t="shared" si="5"/>
        <v>208</v>
      </c>
      <c r="H53" s="743">
        <f t="shared" si="6"/>
        <v>49.07</v>
      </c>
      <c r="I53" s="744">
        <f t="shared" si="7"/>
        <v>257.07</v>
      </c>
    </row>
    <row r="54" spans="1:9" x14ac:dyDescent="0.25">
      <c r="A54" s="810" t="s">
        <v>231</v>
      </c>
      <c r="B54" s="745">
        <v>128</v>
      </c>
      <c r="C54" s="743">
        <f t="shared" si="3"/>
        <v>0.77108433734939763</v>
      </c>
      <c r="D54" s="743">
        <v>13</v>
      </c>
      <c r="E54" s="743">
        <f t="shared" si="4"/>
        <v>1664</v>
      </c>
      <c r="F54" s="746">
        <v>0.5</v>
      </c>
      <c r="G54" s="743">
        <f t="shared" si="5"/>
        <v>832</v>
      </c>
      <c r="H54" s="743">
        <f t="shared" si="6"/>
        <v>196.27</v>
      </c>
      <c r="I54" s="744">
        <f t="shared" si="7"/>
        <v>1028.27</v>
      </c>
    </row>
    <row r="55" spans="1:9" x14ac:dyDescent="0.25">
      <c r="A55" s="810" t="s">
        <v>231</v>
      </c>
      <c r="B55" s="745">
        <v>89</v>
      </c>
      <c r="C55" s="743">
        <f t="shared" si="3"/>
        <v>0.53614457831325302</v>
      </c>
      <c r="D55" s="743">
        <v>13</v>
      </c>
      <c r="E55" s="743">
        <f t="shared" si="4"/>
        <v>1157</v>
      </c>
      <c r="F55" s="746">
        <v>0.5</v>
      </c>
      <c r="G55" s="743">
        <f t="shared" si="5"/>
        <v>578.5</v>
      </c>
      <c r="H55" s="841">
        <f>ROUND(G55*0.2077,2)</f>
        <v>120.15</v>
      </c>
      <c r="I55" s="744">
        <f t="shared" si="7"/>
        <v>698.65</v>
      </c>
    </row>
    <row r="56" spans="1:9" x14ac:dyDescent="0.25">
      <c r="A56" s="810" t="s">
        <v>231</v>
      </c>
      <c r="B56" s="745">
        <v>80</v>
      </c>
      <c r="C56" s="743">
        <f t="shared" si="3"/>
        <v>0.48192771084337349</v>
      </c>
      <c r="D56" s="743">
        <v>13</v>
      </c>
      <c r="E56" s="743">
        <f t="shared" si="4"/>
        <v>1040</v>
      </c>
      <c r="F56" s="746">
        <v>0.5</v>
      </c>
      <c r="G56" s="743">
        <f t="shared" si="5"/>
        <v>520</v>
      </c>
      <c r="H56" s="743">
        <f t="shared" si="6"/>
        <v>122.67</v>
      </c>
      <c r="I56" s="744">
        <f t="shared" si="7"/>
        <v>642.66999999999996</v>
      </c>
    </row>
    <row r="57" spans="1:9" x14ac:dyDescent="0.25">
      <c r="A57" s="810" t="s">
        <v>231</v>
      </c>
      <c r="B57" s="745">
        <v>43</v>
      </c>
      <c r="C57" s="743">
        <f t="shared" si="3"/>
        <v>0.25903614457831325</v>
      </c>
      <c r="D57" s="743">
        <v>13</v>
      </c>
      <c r="E57" s="743">
        <f t="shared" si="4"/>
        <v>559</v>
      </c>
      <c r="F57" s="746">
        <v>0.5</v>
      </c>
      <c r="G57" s="743">
        <f t="shared" si="5"/>
        <v>279.5</v>
      </c>
      <c r="H57" s="743">
        <f t="shared" si="6"/>
        <v>65.930000000000007</v>
      </c>
      <c r="I57" s="744">
        <f t="shared" si="7"/>
        <v>345.43</v>
      </c>
    </row>
    <row r="58" spans="1:9" x14ac:dyDescent="0.25">
      <c r="A58" s="810" t="s">
        <v>232</v>
      </c>
      <c r="B58" s="745">
        <v>35</v>
      </c>
      <c r="C58" s="743">
        <f t="shared" si="3"/>
        <v>0.21084337349397592</v>
      </c>
      <c r="D58" s="743">
        <v>2044.11</v>
      </c>
      <c r="E58" s="743">
        <f t="shared" si="4"/>
        <v>430.98704819277111</v>
      </c>
      <c r="F58" s="746">
        <v>0.5</v>
      </c>
      <c r="G58" s="743">
        <f t="shared" si="5"/>
        <v>215.49</v>
      </c>
      <c r="H58" s="743">
        <f t="shared" si="6"/>
        <v>50.83</v>
      </c>
      <c r="I58" s="744">
        <f t="shared" si="7"/>
        <v>266.32</v>
      </c>
    </row>
    <row r="59" spans="1:9" x14ac:dyDescent="0.25">
      <c r="A59" s="810" t="s">
        <v>233</v>
      </c>
      <c r="B59" s="745">
        <v>30</v>
      </c>
      <c r="C59" s="743">
        <f t="shared" si="3"/>
        <v>0.18072289156626506</v>
      </c>
      <c r="D59" s="743">
        <v>10</v>
      </c>
      <c r="E59" s="743">
        <f t="shared" si="4"/>
        <v>300</v>
      </c>
      <c r="F59" s="746">
        <v>0.5</v>
      </c>
      <c r="G59" s="743">
        <f t="shared" si="5"/>
        <v>150</v>
      </c>
      <c r="H59" s="743">
        <f t="shared" si="6"/>
        <v>35.39</v>
      </c>
      <c r="I59" s="744">
        <f t="shared" si="7"/>
        <v>185.39</v>
      </c>
    </row>
    <row r="60" spans="1:9" x14ac:dyDescent="0.25">
      <c r="A60" s="810" t="s">
        <v>233</v>
      </c>
      <c r="B60" s="745">
        <v>80</v>
      </c>
      <c r="C60" s="743">
        <f t="shared" si="3"/>
        <v>0.48192771084337349</v>
      </c>
      <c r="D60" s="743">
        <v>10</v>
      </c>
      <c r="E60" s="743">
        <f t="shared" si="4"/>
        <v>800</v>
      </c>
      <c r="F60" s="746">
        <v>0.5</v>
      </c>
      <c r="G60" s="743">
        <f t="shared" si="5"/>
        <v>400</v>
      </c>
      <c r="H60" s="743">
        <f t="shared" si="6"/>
        <v>94.36</v>
      </c>
      <c r="I60" s="744">
        <f t="shared" si="7"/>
        <v>494.36</v>
      </c>
    </row>
    <row r="61" spans="1:9" x14ac:dyDescent="0.25">
      <c r="A61" s="810" t="s">
        <v>232</v>
      </c>
      <c r="B61" s="745">
        <v>30</v>
      </c>
      <c r="C61" s="743">
        <f t="shared" si="3"/>
        <v>0.18072289156626506</v>
      </c>
      <c r="D61" s="743">
        <v>2044.11</v>
      </c>
      <c r="E61" s="743">
        <f t="shared" si="4"/>
        <v>369.41746987951808</v>
      </c>
      <c r="F61" s="746">
        <v>0.5</v>
      </c>
      <c r="G61" s="743">
        <f t="shared" si="5"/>
        <v>184.71</v>
      </c>
      <c r="H61" s="743">
        <f t="shared" si="6"/>
        <v>43.57</v>
      </c>
      <c r="I61" s="744">
        <f t="shared" si="7"/>
        <v>228.28</v>
      </c>
    </row>
    <row r="62" spans="1:9" x14ac:dyDescent="0.25">
      <c r="A62" s="810" t="s">
        <v>233</v>
      </c>
      <c r="B62" s="745">
        <v>18</v>
      </c>
      <c r="C62" s="743">
        <f t="shared" si="3"/>
        <v>0.10843373493975904</v>
      </c>
      <c r="D62" s="743">
        <v>10</v>
      </c>
      <c r="E62" s="743">
        <f t="shared" si="4"/>
        <v>180</v>
      </c>
      <c r="F62" s="746">
        <v>0.5</v>
      </c>
      <c r="G62" s="743">
        <f t="shared" si="5"/>
        <v>90</v>
      </c>
      <c r="H62" s="743">
        <f t="shared" si="6"/>
        <v>21.23</v>
      </c>
      <c r="I62" s="744">
        <f t="shared" si="7"/>
        <v>111.23</v>
      </c>
    </row>
    <row r="63" spans="1:9" x14ac:dyDescent="0.25">
      <c r="A63" s="810" t="s">
        <v>234</v>
      </c>
      <c r="B63" s="745">
        <v>166</v>
      </c>
      <c r="C63" s="743">
        <f t="shared" si="3"/>
        <v>1</v>
      </c>
      <c r="D63" s="743">
        <v>12</v>
      </c>
      <c r="E63" s="743">
        <f t="shared" si="4"/>
        <v>1992</v>
      </c>
      <c r="F63" s="746">
        <v>0.5</v>
      </c>
      <c r="G63" s="743">
        <f t="shared" si="5"/>
        <v>996</v>
      </c>
      <c r="H63" s="743">
        <f t="shared" si="6"/>
        <v>234.96</v>
      </c>
      <c r="I63" s="744">
        <f t="shared" si="7"/>
        <v>1230.96</v>
      </c>
    </row>
    <row r="64" spans="1:9" x14ac:dyDescent="0.25">
      <c r="A64" s="810" t="s">
        <v>234</v>
      </c>
      <c r="B64" s="745">
        <v>166</v>
      </c>
      <c r="C64" s="743">
        <f t="shared" si="3"/>
        <v>1</v>
      </c>
      <c r="D64" s="743">
        <v>12</v>
      </c>
      <c r="E64" s="743">
        <f t="shared" si="4"/>
        <v>1992</v>
      </c>
      <c r="F64" s="746">
        <v>0.5</v>
      </c>
      <c r="G64" s="743">
        <f t="shared" si="5"/>
        <v>996</v>
      </c>
      <c r="H64" s="743">
        <f t="shared" si="6"/>
        <v>234.96</v>
      </c>
      <c r="I64" s="744">
        <f t="shared" si="7"/>
        <v>1230.96</v>
      </c>
    </row>
    <row r="65" spans="1:9" x14ac:dyDescent="0.25">
      <c r="A65" s="810" t="s">
        <v>234</v>
      </c>
      <c r="B65" s="745">
        <v>72</v>
      </c>
      <c r="C65" s="743">
        <f t="shared" si="3"/>
        <v>0.43373493975903615</v>
      </c>
      <c r="D65" s="743">
        <v>12</v>
      </c>
      <c r="E65" s="743">
        <f t="shared" si="4"/>
        <v>864</v>
      </c>
      <c r="F65" s="746">
        <v>0.5</v>
      </c>
      <c r="G65" s="743">
        <f t="shared" si="5"/>
        <v>432</v>
      </c>
      <c r="H65" s="743">
        <f t="shared" si="6"/>
        <v>101.91</v>
      </c>
      <c r="I65" s="744">
        <f t="shared" si="7"/>
        <v>533.91</v>
      </c>
    </row>
    <row r="66" spans="1:9" x14ac:dyDescent="0.25">
      <c r="A66" s="810" t="s">
        <v>234</v>
      </c>
      <c r="B66" s="745">
        <v>24</v>
      </c>
      <c r="C66" s="743">
        <f t="shared" si="3"/>
        <v>0.14457831325301204</v>
      </c>
      <c r="D66" s="743">
        <v>12</v>
      </c>
      <c r="E66" s="743">
        <f t="shared" si="4"/>
        <v>288</v>
      </c>
      <c r="F66" s="746">
        <v>0.5</v>
      </c>
      <c r="G66" s="743">
        <f t="shared" si="5"/>
        <v>144</v>
      </c>
      <c r="H66" s="743">
        <f t="shared" si="6"/>
        <v>33.97</v>
      </c>
      <c r="I66" s="744">
        <f t="shared" si="7"/>
        <v>177.97</v>
      </c>
    </row>
    <row r="67" spans="1:9" x14ac:dyDescent="0.25">
      <c r="A67" s="810" t="s">
        <v>234</v>
      </c>
      <c r="B67" s="745">
        <v>24</v>
      </c>
      <c r="C67" s="743">
        <f t="shared" si="3"/>
        <v>0.14457831325301204</v>
      </c>
      <c r="D67" s="743">
        <v>12</v>
      </c>
      <c r="E67" s="743">
        <f t="shared" si="4"/>
        <v>288</v>
      </c>
      <c r="F67" s="746">
        <v>0.5</v>
      </c>
      <c r="G67" s="743">
        <f t="shared" si="5"/>
        <v>144</v>
      </c>
      <c r="H67" s="743">
        <f t="shared" si="6"/>
        <v>33.97</v>
      </c>
      <c r="I67" s="744">
        <f t="shared" si="7"/>
        <v>177.97</v>
      </c>
    </row>
    <row r="68" spans="1:9" x14ac:dyDescent="0.25">
      <c r="A68" s="810" t="s">
        <v>234</v>
      </c>
      <c r="B68" s="745">
        <v>24</v>
      </c>
      <c r="C68" s="743">
        <f t="shared" si="3"/>
        <v>0.14457831325301204</v>
      </c>
      <c r="D68" s="743">
        <v>12</v>
      </c>
      <c r="E68" s="743">
        <f t="shared" si="4"/>
        <v>288</v>
      </c>
      <c r="F68" s="746">
        <v>0.5</v>
      </c>
      <c r="G68" s="743">
        <f t="shared" si="5"/>
        <v>144</v>
      </c>
      <c r="H68" s="743">
        <f t="shared" si="6"/>
        <v>33.97</v>
      </c>
      <c r="I68" s="744">
        <f t="shared" si="7"/>
        <v>177.97</v>
      </c>
    </row>
    <row r="69" spans="1:9" x14ac:dyDescent="0.25">
      <c r="A69" s="810" t="s">
        <v>234</v>
      </c>
      <c r="B69" s="745">
        <v>16</v>
      </c>
      <c r="C69" s="743">
        <f t="shared" si="3"/>
        <v>9.6385542168674704E-2</v>
      </c>
      <c r="D69" s="743">
        <v>12</v>
      </c>
      <c r="E69" s="743">
        <f t="shared" si="4"/>
        <v>192</v>
      </c>
      <c r="F69" s="746">
        <v>0.5</v>
      </c>
      <c r="G69" s="743">
        <f t="shared" si="5"/>
        <v>96</v>
      </c>
      <c r="H69" s="743">
        <f t="shared" si="6"/>
        <v>22.65</v>
      </c>
      <c r="I69" s="744">
        <f t="shared" si="7"/>
        <v>118.65</v>
      </c>
    </row>
    <row r="70" spans="1:9" x14ac:dyDescent="0.25">
      <c r="A70" s="810" t="s">
        <v>235</v>
      </c>
      <c r="B70" s="745">
        <v>35</v>
      </c>
      <c r="C70" s="743">
        <f t="shared" si="3"/>
        <v>0.21084337349397592</v>
      </c>
      <c r="D70" s="743">
        <v>2044.11</v>
      </c>
      <c r="E70" s="743">
        <f t="shared" si="4"/>
        <v>430.98704819277111</v>
      </c>
      <c r="F70" s="746">
        <v>0.5</v>
      </c>
      <c r="G70" s="743">
        <f t="shared" si="5"/>
        <v>215.49</v>
      </c>
      <c r="H70" s="743">
        <f t="shared" si="6"/>
        <v>50.83</v>
      </c>
      <c r="I70" s="744">
        <f t="shared" si="7"/>
        <v>266.32</v>
      </c>
    </row>
    <row r="71" spans="1:9" x14ac:dyDescent="0.25">
      <c r="A71" s="810" t="s">
        <v>236</v>
      </c>
      <c r="B71" s="745">
        <v>13</v>
      </c>
      <c r="C71" s="743">
        <f t="shared" si="3"/>
        <v>7.8313253012048195E-2</v>
      </c>
      <c r="D71" s="743">
        <v>10</v>
      </c>
      <c r="E71" s="743">
        <f t="shared" si="4"/>
        <v>130</v>
      </c>
      <c r="F71" s="746">
        <v>0.5</v>
      </c>
      <c r="G71" s="743">
        <f t="shared" si="5"/>
        <v>65</v>
      </c>
      <c r="H71" s="743">
        <f t="shared" si="6"/>
        <v>15.33</v>
      </c>
      <c r="I71" s="744">
        <f t="shared" si="7"/>
        <v>80.33</v>
      </c>
    </row>
    <row r="72" spans="1:9" ht="33" x14ac:dyDescent="0.25">
      <c r="A72" s="809" t="s">
        <v>7</v>
      </c>
      <c r="B72" s="895">
        <f>SUM(B73:B80)</f>
        <v>900</v>
      </c>
      <c r="C72" s="761">
        <f t="shared" ref="C72:I72" si="8">SUM(C73:C80)</f>
        <v>5.4216867469879517</v>
      </c>
      <c r="D72" s="761"/>
      <c r="E72" s="761"/>
      <c r="F72" s="829"/>
      <c r="G72" s="761">
        <f t="shared" si="8"/>
        <v>3550.21</v>
      </c>
      <c r="H72" s="761">
        <f t="shared" si="8"/>
        <v>825.41000000000008</v>
      </c>
      <c r="I72" s="762">
        <f t="shared" si="8"/>
        <v>4375.62</v>
      </c>
    </row>
    <row r="73" spans="1:9" x14ac:dyDescent="0.25">
      <c r="A73" s="810" t="s">
        <v>218</v>
      </c>
      <c r="B73" s="745">
        <v>166</v>
      </c>
      <c r="C73" s="743">
        <f t="shared" si="3"/>
        <v>1</v>
      </c>
      <c r="D73" s="743">
        <v>1500</v>
      </c>
      <c r="E73" s="743">
        <f t="shared" si="4"/>
        <v>1500</v>
      </c>
      <c r="F73" s="746">
        <v>0.5</v>
      </c>
      <c r="G73" s="743">
        <f t="shared" si="5"/>
        <v>750</v>
      </c>
      <c r="H73" s="743">
        <f t="shared" si="6"/>
        <v>176.93</v>
      </c>
      <c r="I73" s="744">
        <f t="shared" si="7"/>
        <v>926.93000000000006</v>
      </c>
    </row>
    <row r="74" spans="1:9" x14ac:dyDescent="0.25">
      <c r="A74" s="810" t="s">
        <v>152</v>
      </c>
      <c r="B74" s="745">
        <v>96</v>
      </c>
      <c r="C74" s="743">
        <f t="shared" si="3"/>
        <v>0.57831325301204817</v>
      </c>
      <c r="D74" s="743">
        <v>7.63</v>
      </c>
      <c r="E74" s="743">
        <f t="shared" si="4"/>
        <v>732.48</v>
      </c>
      <c r="F74" s="746">
        <v>0.5</v>
      </c>
      <c r="G74" s="743">
        <f t="shared" si="5"/>
        <v>366.24</v>
      </c>
      <c r="H74" s="743">
        <f t="shared" si="6"/>
        <v>86.4</v>
      </c>
      <c r="I74" s="744">
        <f t="shared" si="7"/>
        <v>452.64</v>
      </c>
    </row>
    <row r="75" spans="1:9" x14ac:dyDescent="0.25">
      <c r="A75" s="810" t="s">
        <v>152</v>
      </c>
      <c r="B75" s="745">
        <v>160</v>
      </c>
      <c r="C75" s="743">
        <f t="shared" si="3"/>
        <v>0.96385542168674698</v>
      </c>
      <c r="D75" s="743">
        <v>7.63</v>
      </c>
      <c r="E75" s="743">
        <f t="shared" si="4"/>
        <v>1220.8</v>
      </c>
      <c r="F75" s="746">
        <v>0.5</v>
      </c>
      <c r="G75" s="743">
        <f t="shared" si="5"/>
        <v>610.4</v>
      </c>
      <c r="H75" s="743">
        <f t="shared" si="6"/>
        <v>143.99</v>
      </c>
      <c r="I75" s="744">
        <f t="shared" si="7"/>
        <v>754.39</v>
      </c>
    </row>
    <row r="76" spans="1:9" x14ac:dyDescent="0.25">
      <c r="A76" s="810" t="s">
        <v>152</v>
      </c>
      <c r="B76" s="745">
        <v>96</v>
      </c>
      <c r="C76" s="743">
        <f t="shared" si="3"/>
        <v>0.57831325301204817</v>
      </c>
      <c r="D76" s="743">
        <v>7.63</v>
      </c>
      <c r="E76" s="743">
        <f t="shared" si="4"/>
        <v>732.48</v>
      </c>
      <c r="F76" s="746">
        <v>0.5</v>
      </c>
      <c r="G76" s="743">
        <f t="shared" si="5"/>
        <v>366.24</v>
      </c>
      <c r="H76" s="743">
        <f t="shared" si="6"/>
        <v>86.4</v>
      </c>
      <c r="I76" s="744">
        <f t="shared" si="7"/>
        <v>452.64</v>
      </c>
    </row>
    <row r="77" spans="1:9" x14ac:dyDescent="0.25">
      <c r="A77" s="810" t="s">
        <v>152</v>
      </c>
      <c r="B77" s="745">
        <v>166</v>
      </c>
      <c r="C77" s="743">
        <f t="shared" ref="C77:C137" si="9">B77/166</f>
        <v>1</v>
      </c>
      <c r="D77" s="743">
        <v>7.63</v>
      </c>
      <c r="E77" s="743">
        <f t="shared" ref="E77:E137" si="10">IF(D77&gt;30,C77*D77,B77*D77)</f>
        <v>1266.58</v>
      </c>
      <c r="F77" s="746">
        <v>0.5</v>
      </c>
      <c r="G77" s="743">
        <f t="shared" ref="G77:G137" si="11">ROUND(E77*F77,2)</f>
        <v>633.29</v>
      </c>
      <c r="H77" s="743">
        <f t="shared" ref="H77:H137" si="12">ROUND(G77*0.2359,2)</f>
        <v>149.38999999999999</v>
      </c>
      <c r="I77" s="744">
        <f t="shared" ref="I77:I137" si="13">G77+H77</f>
        <v>782.68</v>
      </c>
    </row>
    <row r="78" spans="1:9" x14ac:dyDescent="0.25">
      <c r="A78" s="810" t="s">
        <v>152</v>
      </c>
      <c r="B78" s="745">
        <v>24</v>
      </c>
      <c r="C78" s="743">
        <f t="shared" si="9"/>
        <v>0.14457831325301204</v>
      </c>
      <c r="D78" s="743">
        <v>7.63</v>
      </c>
      <c r="E78" s="743">
        <f t="shared" si="10"/>
        <v>183.12</v>
      </c>
      <c r="F78" s="746">
        <v>0.5</v>
      </c>
      <c r="G78" s="743">
        <f t="shared" si="11"/>
        <v>91.56</v>
      </c>
      <c r="H78" s="743">
        <f t="shared" si="12"/>
        <v>21.6</v>
      </c>
      <c r="I78" s="744">
        <f t="shared" si="13"/>
        <v>113.16</v>
      </c>
    </row>
    <row r="79" spans="1:9" x14ac:dyDescent="0.25">
      <c r="A79" s="810" t="s">
        <v>152</v>
      </c>
      <c r="B79" s="745">
        <v>96</v>
      </c>
      <c r="C79" s="743">
        <f t="shared" si="9"/>
        <v>0.57831325301204817</v>
      </c>
      <c r="D79" s="743">
        <v>7.63</v>
      </c>
      <c r="E79" s="743">
        <f t="shared" si="10"/>
        <v>732.48</v>
      </c>
      <c r="F79" s="746">
        <v>0.5</v>
      </c>
      <c r="G79" s="743">
        <f t="shared" si="11"/>
        <v>366.24</v>
      </c>
      <c r="H79" s="841">
        <f>ROUND(G79*0.2194,2)</f>
        <v>80.349999999999994</v>
      </c>
      <c r="I79" s="744">
        <f t="shared" si="13"/>
        <v>446.59000000000003</v>
      </c>
    </row>
    <row r="80" spans="1:9" x14ac:dyDescent="0.25">
      <c r="A80" s="810" t="s">
        <v>237</v>
      </c>
      <c r="B80" s="745">
        <v>96</v>
      </c>
      <c r="C80" s="743">
        <f t="shared" si="9"/>
        <v>0.57831325301204817</v>
      </c>
      <c r="D80" s="743">
        <v>7.63</v>
      </c>
      <c r="E80" s="743">
        <f t="shared" si="10"/>
        <v>732.48</v>
      </c>
      <c r="F80" s="746">
        <v>0.5</v>
      </c>
      <c r="G80" s="743">
        <f t="shared" si="11"/>
        <v>366.24</v>
      </c>
      <c r="H80" s="841">
        <f>ROUND(G80*0.2194,2)</f>
        <v>80.349999999999994</v>
      </c>
      <c r="I80" s="744">
        <f t="shared" si="13"/>
        <v>446.59000000000003</v>
      </c>
    </row>
    <row r="81" spans="1:9" ht="33" x14ac:dyDescent="0.25">
      <c r="A81" s="809" t="s">
        <v>8</v>
      </c>
      <c r="B81" s="895">
        <f>SUM(B82:B86)</f>
        <v>672</v>
      </c>
      <c r="C81" s="761">
        <f t="shared" ref="C81:I81" si="14">SUM(C82:C86)</f>
        <v>4.0481927710843379</v>
      </c>
      <c r="D81" s="761"/>
      <c r="E81" s="761"/>
      <c r="F81" s="829"/>
      <c r="G81" s="761">
        <f t="shared" si="14"/>
        <v>1831.2</v>
      </c>
      <c r="H81" s="761">
        <f t="shared" si="14"/>
        <v>431.98</v>
      </c>
      <c r="I81" s="762">
        <f t="shared" si="14"/>
        <v>2263.1799999999998</v>
      </c>
    </row>
    <row r="82" spans="1:9" x14ac:dyDescent="0.25">
      <c r="A82" s="810" t="s">
        <v>238</v>
      </c>
      <c r="B82" s="745">
        <v>144</v>
      </c>
      <c r="C82" s="743">
        <f t="shared" si="9"/>
        <v>0.86746987951807231</v>
      </c>
      <c r="D82" s="743">
        <v>5.45</v>
      </c>
      <c r="E82" s="743">
        <f t="shared" si="10"/>
        <v>784.80000000000007</v>
      </c>
      <c r="F82" s="746">
        <v>0.5</v>
      </c>
      <c r="G82" s="743">
        <f t="shared" si="11"/>
        <v>392.4</v>
      </c>
      <c r="H82" s="743">
        <f t="shared" si="12"/>
        <v>92.57</v>
      </c>
      <c r="I82" s="744">
        <f t="shared" si="13"/>
        <v>484.96999999999997</v>
      </c>
    </row>
    <row r="83" spans="1:9" x14ac:dyDescent="0.25">
      <c r="A83" s="810" t="s">
        <v>238</v>
      </c>
      <c r="B83" s="745">
        <v>136</v>
      </c>
      <c r="C83" s="743">
        <f t="shared" si="9"/>
        <v>0.81927710843373491</v>
      </c>
      <c r="D83" s="743">
        <v>5.45</v>
      </c>
      <c r="E83" s="743">
        <f t="shared" si="10"/>
        <v>741.2</v>
      </c>
      <c r="F83" s="746">
        <v>0.5</v>
      </c>
      <c r="G83" s="743">
        <f t="shared" si="11"/>
        <v>370.6</v>
      </c>
      <c r="H83" s="743">
        <f t="shared" si="12"/>
        <v>87.42</v>
      </c>
      <c r="I83" s="744">
        <f t="shared" si="13"/>
        <v>458.02000000000004</v>
      </c>
    </row>
    <row r="84" spans="1:9" x14ac:dyDescent="0.25">
      <c r="A84" s="810" t="s">
        <v>238</v>
      </c>
      <c r="B84" s="745">
        <v>144</v>
      </c>
      <c r="C84" s="743">
        <f t="shared" si="9"/>
        <v>0.86746987951807231</v>
      </c>
      <c r="D84" s="743">
        <v>5.45</v>
      </c>
      <c r="E84" s="743">
        <f t="shared" si="10"/>
        <v>784.80000000000007</v>
      </c>
      <c r="F84" s="746">
        <v>0.5</v>
      </c>
      <c r="G84" s="743">
        <f t="shared" si="11"/>
        <v>392.4</v>
      </c>
      <c r="H84" s="743">
        <f t="shared" si="12"/>
        <v>92.57</v>
      </c>
      <c r="I84" s="744">
        <f t="shared" si="13"/>
        <v>484.96999999999997</v>
      </c>
    </row>
    <row r="85" spans="1:9" x14ac:dyDescent="0.25">
      <c r="A85" s="810" t="s">
        <v>238</v>
      </c>
      <c r="B85" s="745">
        <v>120</v>
      </c>
      <c r="C85" s="743">
        <f t="shared" si="9"/>
        <v>0.72289156626506024</v>
      </c>
      <c r="D85" s="743">
        <v>5.45</v>
      </c>
      <c r="E85" s="743">
        <f t="shared" si="10"/>
        <v>654</v>
      </c>
      <c r="F85" s="746">
        <v>0.5</v>
      </c>
      <c r="G85" s="743">
        <f t="shared" si="11"/>
        <v>327</v>
      </c>
      <c r="H85" s="743">
        <f t="shared" si="12"/>
        <v>77.14</v>
      </c>
      <c r="I85" s="744">
        <f t="shared" si="13"/>
        <v>404.14</v>
      </c>
    </row>
    <row r="86" spans="1:9" x14ac:dyDescent="0.25">
      <c r="A86" s="810" t="s">
        <v>238</v>
      </c>
      <c r="B86" s="745">
        <v>128</v>
      </c>
      <c r="C86" s="743">
        <f t="shared" si="9"/>
        <v>0.77108433734939763</v>
      </c>
      <c r="D86" s="743">
        <v>5.45</v>
      </c>
      <c r="E86" s="743">
        <f t="shared" si="10"/>
        <v>697.6</v>
      </c>
      <c r="F86" s="746">
        <v>0.5</v>
      </c>
      <c r="G86" s="743">
        <f t="shared" si="11"/>
        <v>348.8</v>
      </c>
      <c r="H86" s="743">
        <f t="shared" si="12"/>
        <v>82.28</v>
      </c>
      <c r="I86" s="744">
        <f t="shared" si="13"/>
        <v>431.08000000000004</v>
      </c>
    </row>
    <row r="87" spans="1:9" x14ac:dyDescent="0.25">
      <c r="A87" s="809" t="s">
        <v>6</v>
      </c>
      <c r="B87" s="895">
        <f>SUM(B88:B91)</f>
        <v>294</v>
      </c>
      <c r="C87" s="761">
        <f t="shared" ref="C87:I87" si="15">SUM(C88:C91)</f>
        <v>1.7710843373493979</v>
      </c>
      <c r="D87" s="761"/>
      <c r="E87" s="761"/>
      <c r="F87" s="829"/>
      <c r="G87" s="761">
        <f t="shared" si="15"/>
        <v>706.86</v>
      </c>
      <c r="H87" s="761">
        <f t="shared" si="15"/>
        <v>166.75</v>
      </c>
      <c r="I87" s="762">
        <f t="shared" si="15"/>
        <v>873.6099999999999</v>
      </c>
    </row>
    <row r="88" spans="1:9" x14ac:dyDescent="0.25">
      <c r="A88" s="810" t="s">
        <v>239</v>
      </c>
      <c r="B88" s="745">
        <v>72</v>
      </c>
      <c r="C88" s="743">
        <f t="shared" si="9"/>
        <v>0.43373493975903615</v>
      </c>
      <c r="D88" s="743">
        <v>4.6900000000000004</v>
      </c>
      <c r="E88" s="743">
        <f t="shared" si="10"/>
        <v>337.68</v>
      </c>
      <c r="F88" s="746">
        <v>0.5</v>
      </c>
      <c r="G88" s="743">
        <f t="shared" si="11"/>
        <v>168.84</v>
      </c>
      <c r="H88" s="743">
        <f t="shared" si="12"/>
        <v>39.83</v>
      </c>
      <c r="I88" s="744">
        <f t="shared" si="13"/>
        <v>208.67000000000002</v>
      </c>
    </row>
    <row r="89" spans="1:9" x14ac:dyDescent="0.25">
      <c r="A89" s="810" t="s">
        <v>240</v>
      </c>
      <c r="B89" s="745">
        <v>151</v>
      </c>
      <c r="C89" s="743">
        <f t="shared" si="9"/>
        <v>0.90963855421686746</v>
      </c>
      <c r="D89" s="743">
        <v>835</v>
      </c>
      <c r="E89" s="743">
        <f t="shared" si="10"/>
        <v>759.54819277108436</v>
      </c>
      <c r="F89" s="746">
        <v>0.5</v>
      </c>
      <c r="G89" s="743">
        <f t="shared" si="11"/>
        <v>379.77</v>
      </c>
      <c r="H89" s="743">
        <f t="shared" si="12"/>
        <v>89.59</v>
      </c>
      <c r="I89" s="744">
        <f t="shared" si="13"/>
        <v>469.36</v>
      </c>
    </row>
    <row r="90" spans="1:9" x14ac:dyDescent="0.25">
      <c r="A90" s="810" t="s">
        <v>240</v>
      </c>
      <c r="B90" s="745">
        <v>16</v>
      </c>
      <c r="C90" s="743">
        <f t="shared" si="9"/>
        <v>9.6385542168674704E-2</v>
      </c>
      <c r="D90" s="743">
        <v>740</v>
      </c>
      <c r="E90" s="743">
        <f t="shared" si="10"/>
        <v>71.325301204819283</v>
      </c>
      <c r="F90" s="746">
        <v>0.5</v>
      </c>
      <c r="G90" s="743">
        <f t="shared" si="11"/>
        <v>35.659999999999997</v>
      </c>
      <c r="H90" s="743">
        <f t="shared" si="12"/>
        <v>8.41</v>
      </c>
      <c r="I90" s="744">
        <f t="shared" si="13"/>
        <v>44.069999999999993</v>
      </c>
    </row>
    <row r="91" spans="1:9" x14ac:dyDescent="0.25">
      <c r="A91" s="810" t="s">
        <v>240</v>
      </c>
      <c r="B91" s="745">
        <v>55</v>
      </c>
      <c r="C91" s="743">
        <f t="shared" si="9"/>
        <v>0.33132530120481929</v>
      </c>
      <c r="D91" s="743">
        <v>740</v>
      </c>
      <c r="E91" s="743">
        <f t="shared" si="10"/>
        <v>245.18072289156626</v>
      </c>
      <c r="F91" s="746">
        <v>0.5</v>
      </c>
      <c r="G91" s="743">
        <f t="shared" si="11"/>
        <v>122.59</v>
      </c>
      <c r="H91" s="743">
        <f t="shared" si="12"/>
        <v>28.92</v>
      </c>
      <c r="I91" s="744">
        <f t="shared" si="13"/>
        <v>151.51</v>
      </c>
    </row>
    <row r="92" spans="1:9" s="7" customFormat="1" x14ac:dyDescent="0.25">
      <c r="A92" s="614" t="s">
        <v>241</v>
      </c>
      <c r="B92" s="619">
        <f>B93</f>
        <v>166</v>
      </c>
      <c r="C92" s="760">
        <f t="shared" ref="C92:I93" si="16">C93</f>
        <v>1</v>
      </c>
      <c r="D92" s="760"/>
      <c r="E92" s="760"/>
      <c r="F92" s="781"/>
      <c r="G92" s="760">
        <f t="shared" si="16"/>
        <v>1858.28</v>
      </c>
      <c r="H92" s="760">
        <f t="shared" si="16"/>
        <v>438.37</v>
      </c>
      <c r="I92" s="766">
        <f t="shared" si="16"/>
        <v>2296.65</v>
      </c>
    </row>
    <row r="93" spans="1:9" ht="33" x14ac:dyDescent="0.25">
      <c r="A93" s="809" t="s">
        <v>9</v>
      </c>
      <c r="B93" s="895">
        <f>B94</f>
        <v>166</v>
      </c>
      <c r="C93" s="761">
        <f t="shared" si="16"/>
        <v>1</v>
      </c>
      <c r="D93" s="761"/>
      <c r="E93" s="761"/>
      <c r="F93" s="829"/>
      <c r="G93" s="761">
        <f t="shared" si="16"/>
        <v>1858.28</v>
      </c>
      <c r="H93" s="761">
        <f t="shared" si="16"/>
        <v>438.37</v>
      </c>
      <c r="I93" s="762">
        <f t="shared" si="16"/>
        <v>2296.65</v>
      </c>
    </row>
    <row r="94" spans="1:9" x14ac:dyDescent="0.25">
      <c r="A94" s="810" t="s">
        <v>242</v>
      </c>
      <c r="B94" s="745">
        <v>166</v>
      </c>
      <c r="C94" s="743">
        <f t="shared" si="9"/>
        <v>1</v>
      </c>
      <c r="D94" s="743">
        <v>1858.28</v>
      </c>
      <c r="E94" s="743">
        <f t="shared" si="10"/>
        <v>1858.28</v>
      </c>
      <c r="F94" s="746">
        <v>1</v>
      </c>
      <c r="G94" s="743">
        <f t="shared" si="11"/>
        <v>1858.28</v>
      </c>
      <c r="H94" s="743">
        <f t="shared" si="12"/>
        <v>438.37</v>
      </c>
      <c r="I94" s="744">
        <f t="shared" si="13"/>
        <v>2296.65</v>
      </c>
    </row>
    <row r="95" spans="1:9" s="7" customFormat="1" x14ac:dyDescent="0.25">
      <c r="A95" s="614" t="s">
        <v>243</v>
      </c>
      <c r="B95" s="619">
        <f>B96+B101+B112+B115</f>
        <v>791.25</v>
      </c>
      <c r="C95" s="760">
        <f t="shared" ref="C95:I95" si="17">C96+C101+C112+C115</f>
        <v>4.7665662650602414</v>
      </c>
      <c r="D95" s="760"/>
      <c r="E95" s="760"/>
      <c r="F95" s="781"/>
      <c r="G95" s="760">
        <f t="shared" si="17"/>
        <v>1774.17</v>
      </c>
      <c r="H95" s="760">
        <f t="shared" si="17"/>
        <v>408.22</v>
      </c>
      <c r="I95" s="766">
        <f t="shared" si="17"/>
        <v>2182.39</v>
      </c>
    </row>
    <row r="96" spans="1:9" ht="33" x14ac:dyDescent="0.25">
      <c r="A96" s="809" t="s">
        <v>9</v>
      </c>
      <c r="B96" s="895">
        <f>SUM(B97:B100)</f>
        <v>114.25</v>
      </c>
      <c r="C96" s="761">
        <f t="shared" ref="C96:I96" si="18">SUM(C97:C100)</f>
        <v>0.68825301204819267</v>
      </c>
      <c r="D96" s="761"/>
      <c r="E96" s="761"/>
      <c r="F96" s="829"/>
      <c r="G96" s="761">
        <f t="shared" si="18"/>
        <v>471.05</v>
      </c>
      <c r="H96" s="761">
        <f t="shared" si="18"/>
        <v>107.17</v>
      </c>
      <c r="I96" s="762">
        <f t="shared" si="18"/>
        <v>578.22</v>
      </c>
    </row>
    <row r="97" spans="1:9" x14ac:dyDescent="0.25">
      <c r="A97" s="810" t="s">
        <v>244</v>
      </c>
      <c r="B97" s="745">
        <v>31</v>
      </c>
      <c r="C97" s="743">
        <f t="shared" si="9"/>
        <v>0.18674698795180722</v>
      </c>
      <c r="D97" s="743">
        <v>2500</v>
      </c>
      <c r="E97" s="743">
        <f t="shared" si="10"/>
        <v>466.86746987951807</v>
      </c>
      <c r="F97" s="749">
        <v>0.3</v>
      </c>
      <c r="G97" s="743">
        <f t="shared" si="11"/>
        <v>140.06</v>
      </c>
      <c r="H97" s="841">
        <f>ROUND(G97*0.2077,2)</f>
        <v>29.09</v>
      </c>
      <c r="I97" s="744">
        <f t="shared" si="13"/>
        <v>169.15</v>
      </c>
    </row>
    <row r="98" spans="1:9" x14ac:dyDescent="0.25">
      <c r="A98" s="810" t="s">
        <v>245</v>
      </c>
      <c r="B98" s="745">
        <v>31</v>
      </c>
      <c r="C98" s="743">
        <f t="shared" si="9"/>
        <v>0.18674698795180722</v>
      </c>
      <c r="D98" s="743">
        <v>2200</v>
      </c>
      <c r="E98" s="743">
        <f t="shared" si="10"/>
        <v>410.84337349397589</v>
      </c>
      <c r="F98" s="749">
        <v>0.3</v>
      </c>
      <c r="G98" s="743">
        <f t="shared" si="11"/>
        <v>123.25</v>
      </c>
      <c r="H98" s="743">
        <f t="shared" si="12"/>
        <v>29.07</v>
      </c>
      <c r="I98" s="744">
        <f t="shared" si="13"/>
        <v>152.32</v>
      </c>
    </row>
    <row r="99" spans="1:9" x14ac:dyDescent="0.25">
      <c r="A99" s="810" t="s">
        <v>177</v>
      </c>
      <c r="B99" s="745">
        <v>29</v>
      </c>
      <c r="C99" s="743">
        <f t="shared" si="9"/>
        <v>0.1746987951807229</v>
      </c>
      <c r="D99" s="743">
        <v>2200</v>
      </c>
      <c r="E99" s="743">
        <f t="shared" si="10"/>
        <v>384.3373493975904</v>
      </c>
      <c r="F99" s="749">
        <v>0.3</v>
      </c>
      <c r="G99" s="743">
        <f t="shared" si="11"/>
        <v>115.3</v>
      </c>
      <c r="H99" s="743">
        <f t="shared" si="12"/>
        <v>27.2</v>
      </c>
      <c r="I99" s="744">
        <f t="shared" si="13"/>
        <v>142.5</v>
      </c>
    </row>
    <row r="100" spans="1:9" x14ac:dyDescent="0.25">
      <c r="A100" s="810" t="s">
        <v>177</v>
      </c>
      <c r="B100" s="745">
        <v>23.25</v>
      </c>
      <c r="C100" s="743">
        <f t="shared" si="9"/>
        <v>0.14006024096385541</v>
      </c>
      <c r="D100" s="743">
        <v>2200</v>
      </c>
      <c r="E100" s="743">
        <f t="shared" si="10"/>
        <v>308.13253012048193</v>
      </c>
      <c r="F100" s="749">
        <v>0.3</v>
      </c>
      <c r="G100" s="743">
        <f t="shared" si="11"/>
        <v>92.44</v>
      </c>
      <c r="H100" s="743">
        <f t="shared" si="12"/>
        <v>21.81</v>
      </c>
      <c r="I100" s="744">
        <f t="shared" si="13"/>
        <v>114.25</v>
      </c>
    </row>
    <row r="101" spans="1:9" ht="33" x14ac:dyDescent="0.25">
      <c r="A101" s="809" t="s">
        <v>7</v>
      </c>
      <c r="B101" s="895">
        <f>SUM(B102:B111)</f>
        <v>399</v>
      </c>
      <c r="C101" s="761">
        <f t="shared" ref="C101:I101" si="19">SUM(C102:C111)</f>
        <v>2.4036144578313254</v>
      </c>
      <c r="D101" s="761"/>
      <c r="E101" s="761"/>
      <c r="F101" s="829"/>
      <c r="G101" s="761">
        <f t="shared" si="19"/>
        <v>895.01</v>
      </c>
      <c r="H101" s="761">
        <f t="shared" si="19"/>
        <v>206.36</v>
      </c>
      <c r="I101" s="762">
        <f t="shared" si="19"/>
        <v>1101.3699999999999</v>
      </c>
    </row>
    <row r="102" spans="1:9" x14ac:dyDescent="0.25">
      <c r="A102" s="810" t="s">
        <v>218</v>
      </c>
      <c r="B102" s="745">
        <v>31</v>
      </c>
      <c r="C102" s="743">
        <f t="shared" si="9"/>
        <v>0.18674698795180722</v>
      </c>
      <c r="D102" s="743">
        <v>1500</v>
      </c>
      <c r="E102" s="743">
        <f t="shared" si="10"/>
        <v>280.12048192771084</v>
      </c>
      <c r="F102" s="749">
        <v>0.3</v>
      </c>
      <c r="G102" s="743">
        <f t="shared" si="11"/>
        <v>84.04</v>
      </c>
      <c r="H102" s="841">
        <f>ROUND(G102*0.2077,2)</f>
        <v>17.46</v>
      </c>
      <c r="I102" s="744">
        <f t="shared" si="13"/>
        <v>101.5</v>
      </c>
    </row>
    <row r="103" spans="1:9" x14ac:dyDescent="0.25">
      <c r="A103" s="810" t="s">
        <v>152</v>
      </c>
      <c r="B103" s="745">
        <v>24</v>
      </c>
      <c r="C103" s="743">
        <f t="shared" si="9"/>
        <v>0.14457831325301204</v>
      </c>
      <c r="D103" s="743">
        <v>6.54</v>
      </c>
      <c r="E103" s="743">
        <f t="shared" si="10"/>
        <v>156.96</v>
      </c>
      <c r="F103" s="749">
        <v>0.3</v>
      </c>
      <c r="G103" s="743">
        <f t="shared" si="11"/>
        <v>47.09</v>
      </c>
      <c r="H103" s="743">
        <f t="shared" si="12"/>
        <v>11.11</v>
      </c>
      <c r="I103" s="744">
        <f t="shared" si="13"/>
        <v>58.2</v>
      </c>
    </row>
    <row r="104" spans="1:9" x14ac:dyDescent="0.25">
      <c r="A104" s="810" t="s">
        <v>152</v>
      </c>
      <c r="B104" s="745">
        <v>48</v>
      </c>
      <c r="C104" s="743">
        <f t="shared" si="9"/>
        <v>0.28915662650602408</v>
      </c>
      <c r="D104" s="743">
        <v>7.63</v>
      </c>
      <c r="E104" s="743">
        <f t="shared" si="10"/>
        <v>366.24</v>
      </c>
      <c r="F104" s="749">
        <v>0.3</v>
      </c>
      <c r="G104" s="743">
        <f t="shared" si="11"/>
        <v>109.87</v>
      </c>
      <c r="H104" s="743">
        <f t="shared" si="12"/>
        <v>25.92</v>
      </c>
      <c r="I104" s="744">
        <f t="shared" si="13"/>
        <v>135.79000000000002</v>
      </c>
    </row>
    <row r="105" spans="1:9" x14ac:dyDescent="0.25">
      <c r="A105" s="810" t="s">
        <v>152</v>
      </c>
      <c r="B105" s="745">
        <v>48</v>
      </c>
      <c r="C105" s="743">
        <f t="shared" si="9"/>
        <v>0.28915662650602408</v>
      </c>
      <c r="D105" s="743">
        <v>7.63</v>
      </c>
      <c r="E105" s="743">
        <f t="shared" si="10"/>
        <v>366.24</v>
      </c>
      <c r="F105" s="749">
        <v>0.3</v>
      </c>
      <c r="G105" s="743">
        <f t="shared" si="11"/>
        <v>109.87</v>
      </c>
      <c r="H105" s="743">
        <f t="shared" si="12"/>
        <v>25.92</v>
      </c>
      <c r="I105" s="744">
        <f t="shared" si="13"/>
        <v>135.79000000000002</v>
      </c>
    </row>
    <row r="106" spans="1:9" x14ac:dyDescent="0.25">
      <c r="A106" s="810" t="s">
        <v>152</v>
      </c>
      <c r="B106" s="745">
        <v>48</v>
      </c>
      <c r="C106" s="743">
        <f t="shared" si="9"/>
        <v>0.28915662650602408</v>
      </c>
      <c r="D106" s="743">
        <v>6.54</v>
      </c>
      <c r="E106" s="743">
        <f t="shared" si="10"/>
        <v>313.92</v>
      </c>
      <c r="F106" s="749">
        <v>0.3</v>
      </c>
      <c r="G106" s="743">
        <f t="shared" si="11"/>
        <v>94.18</v>
      </c>
      <c r="H106" s="743">
        <f t="shared" si="12"/>
        <v>22.22</v>
      </c>
      <c r="I106" s="744">
        <f t="shared" si="13"/>
        <v>116.4</v>
      </c>
    </row>
    <row r="107" spans="1:9" x14ac:dyDescent="0.25">
      <c r="A107" s="810" t="s">
        <v>237</v>
      </c>
      <c r="B107" s="745">
        <v>24</v>
      </c>
      <c r="C107" s="743">
        <f t="shared" si="9"/>
        <v>0.14457831325301204</v>
      </c>
      <c r="D107" s="743">
        <v>6.54</v>
      </c>
      <c r="E107" s="743">
        <f t="shared" si="10"/>
        <v>156.96</v>
      </c>
      <c r="F107" s="749">
        <v>0.3</v>
      </c>
      <c r="G107" s="743">
        <f t="shared" si="11"/>
        <v>47.09</v>
      </c>
      <c r="H107" s="743">
        <f t="shared" si="12"/>
        <v>11.11</v>
      </c>
      <c r="I107" s="744">
        <f t="shared" si="13"/>
        <v>58.2</v>
      </c>
    </row>
    <row r="108" spans="1:9" x14ac:dyDescent="0.25">
      <c r="A108" s="810" t="s">
        <v>152</v>
      </c>
      <c r="B108" s="745">
        <v>48</v>
      </c>
      <c r="C108" s="743">
        <f t="shared" si="9"/>
        <v>0.28915662650602408</v>
      </c>
      <c r="D108" s="743">
        <v>7.63</v>
      </c>
      <c r="E108" s="743">
        <f t="shared" si="10"/>
        <v>366.24</v>
      </c>
      <c r="F108" s="749">
        <v>0.3</v>
      </c>
      <c r="G108" s="743">
        <f t="shared" si="11"/>
        <v>109.87</v>
      </c>
      <c r="H108" s="743">
        <f t="shared" si="12"/>
        <v>25.92</v>
      </c>
      <c r="I108" s="744">
        <f t="shared" si="13"/>
        <v>135.79000000000002</v>
      </c>
    </row>
    <row r="109" spans="1:9" x14ac:dyDescent="0.25">
      <c r="A109" s="810" t="s">
        <v>152</v>
      </c>
      <c r="B109" s="745">
        <v>24</v>
      </c>
      <c r="C109" s="743">
        <f t="shared" si="9"/>
        <v>0.14457831325301204</v>
      </c>
      <c r="D109" s="743">
        <v>7.63</v>
      </c>
      <c r="E109" s="743">
        <f t="shared" si="10"/>
        <v>183.12</v>
      </c>
      <c r="F109" s="749">
        <v>0.3</v>
      </c>
      <c r="G109" s="743">
        <f t="shared" si="11"/>
        <v>54.94</v>
      </c>
      <c r="H109" s="743">
        <f t="shared" si="12"/>
        <v>12.96</v>
      </c>
      <c r="I109" s="744">
        <f t="shared" si="13"/>
        <v>67.900000000000006</v>
      </c>
    </row>
    <row r="110" spans="1:9" x14ac:dyDescent="0.25">
      <c r="A110" s="810" t="s">
        <v>152</v>
      </c>
      <c r="B110" s="745">
        <v>40</v>
      </c>
      <c r="C110" s="743">
        <f t="shared" si="9"/>
        <v>0.24096385542168675</v>
      </c>
      <c r="D110" s="743">
        <v>7.63</v>
      </c>
      <c r="E110" s="743">
        <f t="shared" si="10"/>
        <v>305.2</v>
      </c>
      <c r="F110" s="749">
        <v>0.3</v>
      </c>
      <c r="G110" s="743">
        <f t="shared" si="11"/>
        <v>91.56</v>
      </c>
      <c r="H110" s="743">
        <f t="shared" si="12"/>
        <v>21.6</v>
      </c>
      <c r="I110" s="744">
        <f t="shared" si="13"/>
        <v>113.16</v>
      </c>
    </row>
    <row r="111" spans="1:9" x14ac:dyDescent="0.25">
      <c r="A111" s="810" t="s">
        <v>237</v>
      </c>
      <c r="B111" s="745">
        <v>64</v>
      </c>
      <c r="C111" s="743">
        <f t="shared" si="9"/>
        <v>0.38554216867469882</v>
      </c>
      <c r="D111" s="743">
        <v>7.63</v>
      </c>
      <c r="E111" s="743">
        <f t="shared" si="10"/>
        <v>488.32</v>
      </c>
      <c r="F111" s="749">
        <v>0.3</v>
      </c>
      <c r="G111" s="743">
        <f t="shared" si="11"/>
        <v>146.5</v>
      </c>
      <c r="H111" s="841">
        <f>ROUND(G111*0.2194,2)</f>
        <v>32.14</v>
      </c>
      <c r="I111" s="744">
        <f t="shared" si="13"/>
        <v>178.64</v>
      </c>
    </row>
    <row r="112" spans="1:9" ht="33" x14ac:dyDescent="0.25">
      <c r="A112" s="809" t="s">
        <v>8</v>
      </c>
      <c r="B112" s="895">
        <f>SUM(B113:B114)</f>
        <v>87</v>
      </c>
      <c r="C112" s="761">
        <f t="shared" ref="C112:I112" si="20">SUM(C113:C114)</f>
        <v>0.52409638554216864</v>
      </c>
      <c r="D112" s="761"/>
      <c r="E112" s="761"/>
      <c r="F112" s="829"/>
      <c r="G112" s="761">
        <f t="shared" si="20"/>
        <v>142.65</v>
      </c>
      <c r="H112" s="761">
        <f t="shared" si="20"/>
        <v>33.650000000000006</v>
      </c>
      <c r="I112" s="762">
        <f t="shared" si="20"/>
        <v>176.3</v>
      </c>
    </row>
    <row r="113" spans="1:9" x14ac:dyDescent="0.25">
      <c r="A113" s="810" t="s">
        <v>238</v>
      </c>
      <c r="B113" s="745">
        <v>31</v>
      </c>
      <c r="C113" s="743">
        <f t="shared" si="9"/>
        <v>0.18674698795180722</v>
      </c>
      <c r="D113" s="743">
        <v>912</v>
      </c>
      <c r="E113" s="743">
        <f t="shared" si="10"/>
        <v>170.31325301204819</v>
      </c>
      <c r="F113" s="749">
        <v>0.3</v>
      </c>
      <c r="G113" s="743">
        <f t="shared" si="11"/>
        <v>51.09</v>
      </c>
      <c r="H113" s="743">
        <f t="shared" si="12"/>
        <v>12.05</v>
      </c>
      <c r="I113" s="744">
        <f t="shared" si="13"/>
        <v>63.14</v>
      </c>
    </row>
    <row r="114" spans="1:9" x14ac:dyDescent="0.25">
      <c r="A114" s="810" t="s">
        <v>238</v>
      </c>
      <c r="B114" s="745">
        <v>56</v>
      </c>
      <c r="C114" s="743">
        <f t="shared" si="9"/>
        <v>0.33734939759036142</v>
      </c>
      <c r="D114" s="743">
        <v>5.45</v>
      </c>
      <c r="E114" s="743">
        <f t="shared" si="10"/>
        <v>305.2</v>
      </c>
      <c r="F114" s="749">
        <v>0.3</v>
      </c>
      <c r="G114" s="743">
        <f t="shared" si="11"/>
        <v>91.56</v>
      </c>
      <c r="H114" s="743">
        <f t="shared" si="12"/>
        <v>21.6</v>
      </c>
      <c r="I114" s="744">
        <f t="shared" si="13"/>
        <v>113.16</v>
      </c>
    </row>
    <row r="115" spans="1:9" x14ac:dyDescent="0.25">
      <c r="A115" s="809" t="s">
        <v>6</v>
      </c>
      <c r="B115" s="895">
        <f>SUM(B116:B119)</f>
        <v>191</v>
      </c>
      <c r="C115" s="761">
        <f t="shared" ref="C115:I115" si="21">SUM(C116:C119)</f>
        <v>1.1506024096385543</v>
      </c>
      <c r="D115" s="761"/>
      <c r="E115" s="761"/>
      <c r="F115" s="829"/>
      <c r="G115" s="761">
        <f t="shared" si="21"/>
        <v>265.45999999999998</v>
      </c>
      <c r="H115" s="761">
        <f t="shared" si="21"/>
        <v>61.039999999999992</v>
      </c>
      <c r="I115" s="762">
        <f t="shared" si="21"/>
        <v>326.5</v>
      </c>
    </row>
    <row r="116" spans="1:9" x14ac:dyDescent="0.25">
      <c r="A116" s="810" t="s">
        <v>239</v>
      </c>
      <c r="B116" s="745">
        <v>31</v>
      </c>
      <c r="C116" s="743">
        <f t="shared" si="9"/>
        <v>0.18674698795180722</v>
      </c>
      <c r="D116" s="743">
        <v>720</v>
      </c>
      <c r="E116" s="743">
        <f t="shared" si="10"/>
        <v>134.45783132530119</v>
      </c>
      <c r="F116" s="749">
        <v>0.3</v>
      </c>
      <c r="G116" s="743">
        <f t="shared" si="11"/>
        <v>40.340000000000003</v>
      </c>
      <c r="H116" s="743">
        <f t="shared" si="12"/>
        <v>9.52</v>
      </c>
      <c r="I116" s="744">
        <f t="shared" si="13"/>
        <v>49.86</v>
      </c>
    </row>
    <row r="117" spans="1:9" x14ac:dyDescent="0.25">
      <c r="A117" s="810" t="s">
        <v>239</v>
      </c>
      <c r="B117" s="745">
        <v>64</v>
      </c>
      <c r="C117" s="743">
        <f t="shared" si="9"/>
        <v>0.38554216867469882</v>
      </c>
      <c r="D117" s="743">
        <v>4.6900000000000004</v>
      </c>
      <c r="E117" s="743">
        <f t="shared" si="10"/>
        <v>300.16000000000003</v>
      </c>
      <c r="F117" s="749">
        <v>0.3</v>
      </c>
      <c r="G117" s="743">
        <f t="shared" si="11"/>
        <v>90.05</v>
      </c>
      <c r="H117" s="743">
        <f t="shared" si="12"/>
        <v>21.24</v>
      </c>
      <c r="I117" s="744">
        <f t="shared" si="13"/>
        <v>111.28999999999999</v>
      </c>
    </row>
    <row r="118" spans="1:9" x14ac:dyDescent="0.25">
      <c r="A118" s="810" t="s">
        <v>239</v>
      </c>
      <c r="B118" s="745">
        <v>40</v>
      </c>
      <c r="C118" s="743">
        <f t="shared" si="9"/>
        <v>0.24096385542168675</v>
      </c>
      <c r="D118" s="743">
        <v>4.6900000000000004</v>
      </c>
      <c r="E118" s="743">
        <f t="shared" si="10"/>
        <v>187.60000000000002</v>
      </c>
      <c r="F118" s="749">
        <v>0.3</v>
      </c>
      <c r="G118" s="743">
        <f t="shared" si="11"/>
        <v>56.28</v>
      </c>
      <c r="H118" s="841">
        <f>ROUND(G118*0.2077,2)</f>
        <v>11.69</v>
      </c>
      <c r="I118" s="744">
        <f t="shared" si="13"/>
        <v>67.97</v>
      </c>
    </row>
    <row r="119" spans="1:9" x14ac:dyDescent="0.25">
      <c r="A119" s="810" t="s">
        <v>239</v>
      </c>
      <c r="B119" s="745">
        <v>56</v>
      </c>
      <c r="C119" s="743">
        <f t="shared" si="9"/>
        <v>0.33734939759036142</v>
      </c>
      <c r="D119" s="743">
        <v>4.6900000000000004</v>
      </c>
      <c r="E119" s="743">
        <f t="shared" si="10"/>
        <v>262.64000000000004</v>
      </c>
      <c r="F119" s="749">
        <v>0.3</v>
      </c>
      <c r="G119" s="743">
        <f t="shared" si="11"/>
        <v>78.790000000000006</v>
      </c>
      <c r="H119" s="743">
        <f t="shared" si="12"/>
        <v>18.59</v>
      </c>
      <c r="I119" s="744">
        <f t="shared" si="13"/>
        <v>97.38000000000001</v>
      </c>
    </row>
    <row r="120" spans="1:9" s="7" customFormat="1" x14ac:dyDescent="0.25">
      <c r="A120" s="830" t="s">
        <v>246</v>
      </c>
      <c r="B120" s="619">
        <f>B121+B125+B131+B135</f>
        <v>200</v>
      </c>
      <c r="C120" s="760">
        <f t="shared" ref="C120:I120" si="22">C121+C125+C131+C135</f>
        <v>1.2048192771084338</v>
      </c>
      <c r="D120" s="760"/>
      <c r="E120" s="760"/>
      <c r="F120" s="781"/>
      <c r="G120" s="760">
        <f t="shared" si="22"/>
        <v>456.01</v>
      </c>
      <c r="H120" s="760">
        <f t="shared" si="22"/>
        <v>105.47999999999999</v>
      </c>
      <c r="I120" s="766">
        <f t="shared" si="22"/>
        <v>561.49</v>
      </c>
    </row>
    <row r="121" spans="1:9" ht="33" x14ac:dyDescent="0.25">
      <c r="A121" s="809" t="s">
        <v>9</v>
      </c>
      <c r="B121" s="895">
        <f>SUM(B122:B124)</f>
        <v>24</v>
      </c>
      <c r="C121" s="761">
        <f t="shared" ref="C121:I121" si="23">SUM(C122:C124)</f>
        <v>0.14457831325301207</v>
      </c>
      <c r="D121" s="761"/>
      <c r="E121" s="761"/>
      <c r="F121" s="829"/>
      <c r="G121" s="761">
        <f t="shared" si="23"/>
        <v>108.42</v>
      </c>
      <c r="H121" s="761">
        <f t="shared" si="23"/>
        <v>24.57</v>
      </c>
      <c r="I121" s="762">
        <f t="shared" si="23"/>
        <v>132.99</v>
      </c>
    </row>
    <row r="122" spans="1:9" x14ac:dyDescent="0.25">
      <c r="A122" s="810" t="s">
        <v>247</v>
      </c>
      <c r="B122" s="745">
        <v>8</v>
      </c>
      <c r="C122" s="743">
        <f t="shared" si="9"/>
        <v>4.8192771084337352E-2</v>
      </c>
      <c r="D122" s="743">
        <v>2500</v>
      </c>
      <c r="E122" s="743">
        <f t="shared" si="10"/>
        <v>120.48192771084338</v>
      </c>
      <c r="F122" s="749">
        <v>0.3</v>
      </c>
      <c r="G122" s="743">
        <f t="shared" si="11"/>
        <v>36.14</v>
      </c>
      <c r="H122" s="743">
        <f t="shared" si="12"/>
        <v>8.5299999999999994</v>
      </c>
      <c r="I122" s="744">
        <f t="shared" si="13"/>
        <v>44.67</v>
      </c>
    </row>
    <row r="123" spans="1:9" x14ac:dyDescent="0.25">
      <c r="A123" s="810" t="s">
        <v>248</v>
      </c>
      <c r="B123" s="745">
        <v>8</v>
      </c>
      <c r="C123" s="743">
        <f t="shared" si="9"/>
        <v>4.8192771084337352E-2</v>
      </c>
      <c r="D123" s="743">
        <v>2500</v>
      </c>
      <c r="E123" s="743">
        <f t="shared" si="10"/>
        <v>120.48192771084338</v>
      </c>
      <c r="F123" s="749">
        <v>0.3</v>
      </c>
      <c r="G123" s="743">
        <f t="shared" si="11"/>
        <v>36.14</v>
      </c>
      <c r="H123" s="841">
        <f>ROUND(G123*0.2077,2)</f>
        <v>7.51</v>
      </c>
      <c r="I123" s="744">
        <f t="shared" si="13"/>
        <v>43.65</v>
      </c>
    </row>
    <row r="124" spans="1:9" x14ac:dyDescent="0.25">
      <c r="A124" s="810" t="s">
        <v>174</v>
      </c>
      <c r="B124" s="745">
        <v>8</v>
      </c>
      <c r="C124" s="743">
        <f t="shared" si="9"/>
        <v>4.8192771084337352E-2</v>
      </c>
      <c r="D124" s="743">
        <v>2500</v>
      </c>
      <c r="E124" s="743">
        <f t="shared" si="10"/>
        <v>120.48192771084338</v>
      </c>
      <c r="F124" s="749">
        <v>0.3</v>
      </c>
      <c r="G124" s="743">
        <f t="shared" si="11"/>
        <v>36.14</v>
      </c>
      <c r="H124" s="743">
        <f t="shared" si="12"/>
        <v>8.5299999999999994</v>
      </c>
      <c r="I124" s="744">
        <f t="shared" si="13"/>
        <v>44.67</v>
      </c>
    </row>
    <row r="125" spans="1:9" ht="33" x14ac:dyDescent="0.25">
      <c r="A125" s="809" t="s">
        <v>7</v>
      </c>
      <c r="B125" s="895">
        <f>SUM(B126:B130)</f>
        <v>104</v>
      </c>
      <c r="C125" s="761">
        <f t="shared" ref="C125:I125" si="24">SUM(C126:C130)</f>
        <v>0.62650602409638556</v>
      </c>
      <c r="D125" s="761"/>
      <c r="E125" s="761"/>
      <c r="F125" s="829"/>
      <c r="G125" s="761">
        <f t="shared" si="24"/>
        <v>217.9</v>
      </c>
      <c r="H125" s="761">
        <f t="shared" si="24"/>
        <v>51.41</v>
      </c>
      <c r="I125" s="762">
        <f t="shared" si="24"/>
        <v>269.31</v>
      </c>
    </row>
    <row r="126" spans="1:9" x14ac:dyDescent="0.25">
      <c r="A126" s="810" t="s">
        <v>218</v>
      </c>
      <c r="B126" s="745">
        <v>8</v>
      </c>
      <c r="C126" s="743">
        <f t="shared" si="9"/>
        <v>4.8192771084337352E-2</v>
      </c>
      <c r="D126" s="743">
        <v>1500</v>
      </c>
      <c r="E126" s="743">
        <f t="shared" si="10"/>
        <v>72.289156626506028</v>
      </c>
      <c r="F126" s="749">
        <v>0.3</v>
      </c>
      <c r="G126" s="743">
        <f t="shared" si="11"/>
        <v>21.69</v>
      </c>
      <c r="H126" s="743">
        <f t="shared" si="12"/>
        <v>5.12</v>
      </c>
      <c r="I126" s="744">
        <f t="shared" si="13"/>
        <v>26.810000000000002</v>
      </c>
    </row>
    <row r="127" spans="1:9" x14ac:dyDescent="0.25">
      <c r="A127" s="810" t="s">
        <v>152</v>
      </c>
      <c r="B127" s="745">
        <v>24</v>
      </c>
      <c r="C127" s="743">
        <f t="shared" si="9"/>
        <v>0.14457831325301204</v>
      </c>
      <c r="D127" s="743">
        <v>6.54</v>
      </c>
      <c r="E127" s="743">
        <f t="shared" si="10"/>
        <v>156.96</v>
      </c>
      <c r="F127" s="749">
        <v>0.3</v>
      </c>
      <c r="G127" s="743">
        <f t="shared" si="11"/>
        <v>47.09</v>
      </c>
      <c r="H127" s="743">
        <f t="shared" si="12"/>
        <v>11.11</v>
      </c>
      <c r="I127" s="744">
        <f t="shared" si="13"/>
        <v>58.2</v>
      </c>
    </row>
    <row r="128" spans="1:9" x14ac:dyDescent="0.25">
      <c r="A128" s="810" t="s">
        <v>152</v>
      </c>
      <c r="B128" s="745">
        <v>24</v>
      </c>
      <c r="C128" s="743">
        <f t="shared" si="9"/>
        <v>0.14457831325301204</v>
      </c>
      <c r="D128" s="743">
        <v>6.54</v>
      </c>
      <c r="E128" s="743">
        <f t="shared" si="10"/>
        <v>156.96</v>
      </c>
      <c r="F128" s="749">
        <v>0.3</v>
      </c>
      <c r="G128" s="743">
        <f t="shared" si="11"/>
        <v>47.09</v>
      </c>
      <c r="H128" s="743">
        <f t="shared" si="12"/>
        <v>11.11</v>
      </c>
      <c r="I128" s="744">
        <f t="shared" si="13"/>
        <v>58.2</v>
      </c>
    </row>
    <row r="129" spans="1:9" x14ac:dyDescent="0.25">
      <c r="A129" s="810" t="s">
        <v>237</v>
      </c>
      <c r="B129" s="745">
        <v>24</v>
      </c>
      <c r="C129" s="743">
        <f t="shared" si="9"/>
        <v>0.14457831325301204</v>
      </c>
      <c r="D129" s="743">
        <v>7.63</v>
      </c>
      <c r="E129" s="743">
        <f t="shared" si="10"/>
        <v>183.12</v>
      </c>
      <c r="F129" s="749">
        <v>0.3</v>
      </c>
      <c r="G129" s="743">
        <f t="shared" si="11"/>
        <v>54.94</v>
      </c>
      <c r="H129" s="743">
        <f t="shared" si="12"/>
        <v>12.96</v>
      </c>
      <c r="I129" s="744">
        <f t="shared" si="13"/>
        <v>67.900000000000006</v>
      </c>
    </row>
    <row r="130" spans="1:9" x14ac:dyDescent="0.25">
      <c r="A130" s="810" t="s">
        <v>152</v>
      </c>
      <c r="B130" s="745">
        <v>24</v>
      </c>
      <c r="C130" s="743">
        <f t="shared" si="9"/>
        <v>0.14457831325301204</v>
      </c>
      <c r="D130" s="743">
        <v>6.54</v>
      </c>
      <c r="E130" s="743">
        <f t="shared" si="10"/>
        <v>156.96</v>
      </c>
      <c r="F130" s="749">
        <v>0.3</v>
      </c>
      <c r="G130" s="743">
        <f t="shared" si="11"/>
        <v>47.09</v>
      </c>
      <c r="H130" s="743">
        <f t="shared" si="12"/>
        <v>11.11</v>
      </c>
      <c r="I130" s="744">
        <f t="shared" si="13"/>
        <v>58.2</v>
      </c>
    </row>
    <row r="131" spans="1:9" ht="33" x14ac:dyDescent="0.25">
      <c r="A131" s="809" t="s">
        <v>8</v>
      </c>
      <c r="B131" s="895">
        <f>SUM(B132:B134)</f>
        <v>56</v>
      </c>
      <c r="C131" s="761">
        <f t="shared" ref="C131:I131" si="25">SUM(C132:C134)</f>
        <v>0.33734939759036142</v>
      </c>
      <c r="D131" s="761"/>
      <c r="E131" s="761"/>
      <c r="F131" s="829"/>
      <c r="G131" s="761">
        <f t="shared" si="25"/>
        <v>91.56</v>
      </c>
      <c r="H131" s="761">
        <f t="shared" si="25"/>
        <v>20.5</v>
      </c>
      <c r="I131" s="762">
        <f t="shared" si="25"/>
        <v>112.06</v>
      </c>
    </row>
    <row r="132" spans="1:9" x14ac:dyDescent="0.25">
      <c r="A132" s="810" t="s">
        <v>238</v>
      </c>
      <c r="B132" s="745">
        <v>24</v>
      </c>
      <c r="C132" s="743">
        <f t="shared" si="9"/>
        <v>0.14457831325301204</v>
      </c>
      <c r="D132" s="743">
        <v>5.45</v>
      </c>
      <c r="E132" s="743">
        <f t="shared" si="10"/>
        <v>130.80000000000001</v>
      </c>
      <c r="F132" s="749">
        <v>0.3</v>
      </c>
      <c r="G132" s="743">
        <f t="shared" si="11"/>
        <v>39.24</v>
      </c>
      <c r="H132" s="743">
        <f t="shared" si="12"/>
        <v>9.26</v>
      </c>
      <c r="I132" s="744">
        <f t="shared" si="13"/>
        <v>48.5</v>
      </c>
    </row>
    <row r="133" spans="1:9" x14ac:dyDescent="0.25">
      <c r="A133" s="810" t="s">
        <v>238</v>
      </c>
      <c r="B133" s="745">
        <v>24</v>
      </c>
      <c r="C133" s="743">
        <f t="shared" si="9"/>
        <v>0.14457831325301204</v>
      </c>
      <c r="D133" s="743">
        <v>5.45</v>
      </c>
      <c r="E133" s="743">
        <f t="shared" si="10"/>
        <v>130.80000000000001</v>
      </c>
      <c r="F133" s="749">
        <v>0.3</v>
      </c>
      <c r="G133" s="743">
        <f t="shared" si="11"/>
        <v>39.24</v>
      </c>
      <c r="H133" s="841">
        <f>ROUND(G133*0.2077,2)</f>
        <v>8.15</v>
      </c>
      <c r="I133" s="744">
        <f t="shared" si="13"/>
        <v>47.39</v>
      </c>
    </row>
    <row r="134" spans="1:9" x14ac:dyDescent="0.25">
      <c r="A134" s="810" t="s">
        <v>238</v>
      </c>
      <c r="B134" s="745">
        <v>8</v>
      </c>
      <c r="C134" s="743">
        <f t="shared" si="9"/>
        <v>4.8192771084337352E-2</v>
      </c>
      <c r="D134" s="743">
        <v>5.45</v>
      </c>
      <c r="E134" s="743">
        <f t="shared" si="10"/>
        <v>43.6</v>
      </c>
      <c r="F134" s="749">
        <v>0.3</v>
      </c>
      <c r="G134" s="743">
        <f t="shared" si="11"/>
        <v>13.08</v>
      </c>
      <c r="H134" s="743">
        <f t="shared" si="12"/>
        <v>3.09</v>
      </c>
      <c r="I134" s="744">
        <f t="shared" si="13"/>
        <v>16.170000000000002</v>
      </c>
    </row>
    <row r="135" spans="1:9" x14ac:dyDescent="0.25">
      <c r="A135" s="809" t="s">
        <v>6</v>
      </c>
      <c r="B135" s="895">
        <f>SUM(B136:B137)</f>
        <v>16</v>
      </c>
      <c r="C135" s="761">
        <f t="shared" ref="C135:I135" si="26">SUM(C136:C137)</f>
        <v>9.6385542168674704E-2</v>
      </c>
      <c r="D135" s="761"/>
      <c r="E135" s="761"/>
      <c r="F135" s="829"/>
      <c r="G135" s="761">
        <f t="shared" si="26"/>
        <v>38.130000000000003</v>
      </c>
      <c r="H135" s="761">
        <f t="shared" si="26"/>
        <v>9</v>
      </c>
      <c r="I135" s="762">
        <f t="shared" si="26"/>
        <v>47.13</v>
      </c>
    </row>
    <row r="136" spans="1:9" x14ac:dyDescent="0.25">
      <c r="A136" s="810" t="s">
        <v>249</v>
      </c>
      <c r="B136" s="745">
        <v>8</v>
      </c>
      <c r="C136" s="743">
        <f t="shared" si="9"/>
        <v>4.8192771084337352E-2</v>
      </c>
      <c r="D136" s="743">
        <v>1852</v>
      </c>
      <c r="E136" s="743">
        <f t="shared" si="10"/>
        <v>89.253012048192772</v>
      </c>
      <c r="F136" s="749">
        <v>0.3</v>
      </c>
      <c r="G136" s="743">
        <f t="shared" si="11"/>
        <v>26.78</v>
      </c>
      <c r="H136" s="743">
        <f t="shared" si="12"/>
        <v>6.32</v>
      </c>
      <c r="I136" s="744">
        <f t="shared" si="13"/>
        <v>33.1</v>
      </c>
    </row>
    <row r="137" spans="1:9" ht="17.25" thickBot="1" x14ac:dyDescent="0.3">
      <c r="A137" s="812" t="s">
        <v>239</v>
      </c>
      <c r="B137" s="564">
        <v>8</v>
      </c>
      <c r="C137" s="771">
        <f t="shared" si="9"/>
        <v>4.8192771084337352E-2</v>
      </c>
      <c r="D137" s="771">
        <v>785</v>
      </c>
      <c r="E137" s="771">
        <f t="shared" si="10"/>
        <v>37.831325301204821</v>
      </c>
      <c r="F137" s="511">
        <v>0.3</v>
      </c>
      <c r="G137" s="771">
        <f t="shared" si="11"/>
        <v>11.35</v>
      </c>
      <c r="H137" s="771">
        <f t="shared" si="12"/>
        <v>2.68</v>
      </c>
      <c r="I137" s="772">
        <f t="shared" si="13"/>
        <v>14.03</v>
      </c>
    </row>
    <row r="139" spans="1:9" x14ac:dyDescent="0.25">
      <c r="A139" s="1269" t="s">
        <v>2610</v>
      </c>
      <c r="B139" s="1269"/>
    </row>
  </sheetData>
  <mergeCells count="4">
    <mergeCell ref="A2:I2"/>
    <mergeCell ref="A6:A7"/>
    <mergeCell ref="B6:I6"/>
    <mergeCell ref="A139:B139"/>
  </mergeCells>
  <pageMargins left="0.31496062992125984" right="0.31496062992125984" top="0.55118110236220474" bottom="0.35433070866141736" header="0.31496062992125984" footer="0.31496062992125984"/>
  <pageSetup paperSize="9" scale="60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42ED2-6CAA-4E4D-AFEF-8A8F79CFBCFE}">
  <sheetPr>
    <tabColor theme="9" tint="0.59999389629810485"/>
    <pageSetUpPr fitToPage="1"/>
  </sheetPr>
  <dimension ref="A1:M80"/>
  <sheetViews>
    <sheetView zoomScale="80" zoomScaleNormal="80" zoomScaleSheetLayoutView="80" workbookViewId="0">
      <selection activeCell="O11" sqref="O11"/>
    </sheetView>
  </sheetViews>
  <sheetFormatPr defaultColWidth="9.140625" defaultRowHeight="16.5" x14ac:dyDescent="0.25"/>
  <cols>
    <col min="1" max="1" width="79" style="5" customWidth="1"/>
    <col min="2" max="2" width="17.7109375" style="5" customWidth="1"/>
    <col min="3" max="3" width="17.5703125" style="5" customWidth="1"/>
    <col min="4" max="4" width="13.85546875" style="5" customWidth="1"/>
    <col min="5" max="5" width="16.85546875" style="5" customWidth="1"/>
    <col min="6" max="7" width="12.140625" style="5" customWidth="1"/>
    <col min="8" max="8" width="14.28515625" style="5" customWidth="1"/>
    <col min="9" max="9" width="13" style="5" customWidth="1"/>
    <col min="10" max="16384" width="9.140625" style="5"/>
  </cols>
  <sheetData>
    <row r="1" spans="1:13" x14ac:dyDescent="0.25">
      <c r="H1" s="1352" t="s">
        <v>2641</v>
      </c>
      <c r="I1" s="1352"/>
    </row>
    <row r="2" spans="1:13" s="7" customFormat="1" ht="36.75" customHeight="1" x14ac:dyDescent="0.25">
      <c r="A2" s="1259" t="s">
        <v>2229</v>
      </c>
      <c r="B2" s="1259"/>
      <c r="C2" s="1259"/>
      <c r="D2" s="1259"/>
      <c r="E2" s="1259"/>
      <c r="F2" s="1259"/>
      <c r="G2" s="1259"/>
      <c r="H2" s="1259"/>
      <c r="I2" s="1259"/>
      <c r="J2" s="817"/>
      <c r="K2" s="817"/>
      <c r="L2" s="817"/>
      <c r="M2" s="817"/>
    </row>
    <row r="4" spans="1:13" x14ac:dyDescent="0.25">
      <c r="A4" s="5" t="s">
        <v>2225</v>
      </c>
    </row>
    <row r="5" spans="1:13" ht="17.25" thickBot="1" x14ac:dyDescent="0.3">
      <c r="A5" s="857"/>
    </row>
    <row r="6" spans="1:13" x14ac:dyDescent="0.25">
      <c r="A6" s="1304"/>
      <c r="B6" s="1289" t="s">
        <v>20</v>
      </c>
      <c r="C6" s="1290"/>
      <c r="D6" s="1290"/>
      <c r="E6" s="1290"/>
      <c r="F6" s="1290"/>
      <c r="G6" s="1290"/>
      <c r="H6" s="1290"/>
      <c r="I6" s="1291"/>
    </row>
    <row r="7" spans="1:13" ht="142.5" customHeight="1" x14ac:dyDescent="0.25">
      <c r="A7" s="1305"/>
      <c r="B7" s="737" t="s">
        <v>16</v>
      </c>
      <c r="C7" s="738" t="s">
        <v>11</v>
      </c>
      <c r="D7" s="738" t="s">
        <v>12</v>
      </c>
      <c r="E7" s="738" t="s">
        <v>10</v>
      </c>
      <c r="F7" s="738" t="s">
        <v>2</v>
      </c>
      <c r="G7" s="738" t="s">
        <v>3</v>
      </c>
      <c r="H7" s="738" t="s">
        <v>4</v>
      </c>
      <c r="I7" s="739" t="s">
        <v>5</v>
      </c>
    </row>
    <row r="8" spans="1:13" ht="13.5" customHeight="1" x14ac:dyDescent="0.25">
      <c r="A8" s="804"/>
      <c r="B8" s="740">
        <v>1</v>
      </c>
      <c r="C8" s="741" t="s">
        <v>22</v>
      </c>
      <c r="D8" s="741">
        <v>3</v>
      </c>
      <c r="E8" s="741" t="s">
        <v>13</v>
      </c>
      <c r="F8" s="741">
        <v>5</v>
      </c>
      <c r="G8" s="741" t="s">
        <v>14</v>
      </c>
      <c r="H8" s="741" t="s">
        <v>19</v>
      </c>
      <c r="I8" s="742" t="s">
        <v>15</v>
      </c>
    </row>
    <row r="9" spans="1:13" s="7" customFormat="1" x14ac:dyDescent="0.25">
      <c r="A9" s="470" t="s">
        <v>0</v>
      </c>
      <c r="B9" s="907">
        <f>B10+B29+B59</f>
        <v>3164</v>
      </c>
      <c r="C9" s="911">
        <f t="shared" ref="C9:I9" si="0">C10+C29+C59</f>
        <v>18.85556511761331</v>
      </c>
      <c r="D9" s="911"/>
      <c r="E9" s="911"/>
      <c r="F9" s="897"/>
      <c r="G9" s="911">
        <f t="shared" si="0"/>
        <v>13599.58</v>
      </c>
      <c r="H9" s="911">
        <f t="shared" si="0"/>
        <v>3169.46</v>
      </c>
      <c r="I9" s="914">
        <f t="shared" si="0"/>
        <v>16769.04</v>
      </c>
    </row>
    <row r="10" spans="1:13" s="7" customFormat="1" x14ac:dyDescent="0.25">
      <c r="A10" s="393" t="s">
        <v>2227</v>
      </c>
      <c r="B10" s="908">
        <f>B11+B19+B24</f>
        <v>288</v>
      </c>
      <c r="C10" s="912">
        <f t="shared" ref="C10:I10" si="1">C11+C19+C24</f>
        <v>1.7349397590361446</v>
      </c>
      <c r="D10" s="912"/>
      <c r="E10" s="912"/>
      <c r="F10" s="898"/>
      <c r="G10" s="912">
        <f t="shared" si="1"/>
        <v>2217.5200000000004</v>
      </c>
      <c r="H10" s="912">
        <f t="shared" si="1"/>
        <v>520.15000000000009</v>
      </c>
      <c r="I10" s="915">
        <f t="shared" si="1"/>
        <v>2737.67</v>
      </c>
    </row>
    <row r="11" spans="1:13" s="7" customFormat="1" ht="33" x14ac:dyDescent="0.25">
      <c r="A11" s="435" t="s">
        <v>9</v>
      </c>
      <c r="B11" s="893">
        <f>SUM(B12:B18)</f>
        <v>144</v>
      </c>
      <c r="C11" s="913">
        <f t="shared" ref="C11:I11" si="2">SUM(C12:C18)</f>
        <v>0.86746987951807231</v>
      </c>
      <c r="D11" s="913"/>
      <c r="E11" s="913"/>
      <c r="F11" s="899"/>
      <c r="G11" s="913">
        <f t="shared" si="2"/>
        <v>1476.0400000000002</v>
      </c>
      <c r="H11" s="913">
        <f t="shared" si="2"/>
        <v>348.20000000000005</v>
      </c>
      <c r="I11" s="916">
        <f t="shared" si="2"/>
        <v>1824.2400000000002</v>
      </c>
    </row>
    <row r="12" spans="1:13" s="7" customFormat="1" x14ac:dyDescent="0.25">
      <c r="A12" s="810" t="s">
        <v>148</v>
      </c>
      <c r="B12" s="909">
        <v>15</v>
      </c>
      <c r="C12" s="900">
        <f>B12/166</f>
        <v>9.036144578313253E-2</v>
      </c>
      <c r="D12" s="900">
        <v>10.273999999999999</v>
      </c>
      <c r="E12" s="900">
        <f>B12*D12</f>
        <v>154.10999999999999</v>
      </c>
      <c r="F12" s="901">
        <v>1</v>
      </c>
      <c r="G12" s="900">
        <f>ROUND(E12*F12,2)</f>
        <v>154.11000000000001</v>
      </c>
      <c r="H12" s="900">
        <f>ROUND(G12*0.2359,2)</f>
        <v>36.35</v>
      </c>
      <c r="I12" s="902">
        <f>G12+H12</f>
        <v>190.46</v>
      </c>
    </row>
    <row r="13" spans="1:13" s="7" customFormat="1" x14ac:dyDescent="0.25">
      <c r="A13" s="810" t="s">
        <v>149</v>
      </c>
      <c r="B13" s="909">
        <v>9</v>
      </c>
      <c r="C13" s="900">
        <f t="shared" ref="C13:C18" si="3">B13/166</f>
        <v>5.4216867469879519E-2</v>
      </c>
      <c r="D13" s="900">
        <v>8.8810000000000002</v>
      </c>
      <c r="E13" s="900">
        <f t="shared" ref="E13:E18" si="4">B13*D13</f>
        <v>79.929000000000002</v>
      </c>
      <c r="F13" s="901">
        <v>1</v>
      </c>
      <c r="G13" s="900">
        <f t="shared" ref="G13:G76" si="5">ROUND(E13*F13,2)</f>
        <v>79.930000000000007</v>
      </c>
      <c r="H13" s="900">
        <f t="shared" ref="H13:H76" si="6">ROUND(G13*0.2359,2)</f>
        <v>18.86</v>
      </c>
      <c r="I13" s="902">
        <f t="shared" ref="I13:I18" si="7">G13+H13</f>
        <v>98.79</v>
      </c>
    </row>
    <row r="14" spans="1:13" s="7" customFormat="1" x14ac:dyDescent="0.25">
      <c r="A14" s="810" t="s">
        <v>148</v>
      </c>
      <c r="B14" s="909">
        <v>33</v>
      </c>
      <c r="C14" s="900">
        <f t="shared" si="3"/>
        <v>0.19879518072289157</v>
      </c>
      <c r="D14" s="900">
        <v>10.273999999999999</v>
      </c>
      <c r="E14" s="900">
        <f t="shared" si="4"/>
        <v>339.04199999999997</v>
      </c>
      <c r="F14" s="901">
        <v>1</v>
      </c>
      <c r="G14" s="900">
        <f t="shared" si="5"/>
        <v>339.04</v>
      </c>
      <c r="H14" s="900">
        <f t="shared" si="6"/>
        <v>79.98</v>
      </c>
      <c r="I14" s="902">
        <f t="shared" si="7"/>
        <v>419.02000000000004</v>
      </c>
    </row>
    <row r="15" spans="1:13" s="7" customFormat="1" x14ac:dyDescent="0.25">
      <c r="A15" s="810" t="s">
        <v>150</v>
      </c>
      <c r="B15" s="909">
        <v>15</v>
      </c>
      <c r="C15" s="900">
        <f t="shared" si="3"/>
        <v>9.036144578313253E-2</v>
      </c>
      <c r="D15" s="900">
        <v>10.273999999999999</v>
      </c>
      <c r="E15" s="900">
        <f t="shared" si="4"/>
        <v>154.10999999999999</v>
      </c>
      <c r="F15" s="901">
        <v>1</v>
      </c>
      <c r="G15" s="900">
        <f t="shared" si="5"/>
        <v>154.11000000000001</v>
      </c>
      <c r="H15" s="900">
        <f t="shared" si="6"/>
        <v>36.35</v>
      </c>
      <c r="I15" s="902">
        <f t="shared" si="7"/>
        <v>190.46</v>
      </c>
    </row>
    <row r="16" spans="1:13" s="7" customFormat="1" x14ac:dyDescent="0.25">
      <c r="A16" s="810" t="s">
        <v>148</v>
      </c>
      <c r="B16" s="909">
        <v>24</v>
      </c>
      <c r="C16" s="900">
        <f t="shared" si="3"/>
        <v>0.14457831325301204</v>
      </c>
      <c r="D16" s="900">
        <v>8.8810000000000002</v>
      </c>
      <c r="E16" s="900">
        <f t="shared" si="4"/>
        <v>213.14400000000001</v>
      </c>
      <c r="F16" s="901">
        <v>1</v>
      </c>
      <c r="G16" s="900">
        <f t="shared" si="5"/>
        <v>213.14</v>
      </c>
      <c r="H16" s="900">
        <f t="shared" si="6"/>
        <v>50.28</v>
      </c>
      <c r="I16" s="902">
        <f t="shared" si="7"/>
        <v>263.41999999999996</v>
      </c>
    </row>
    <row r="17" spans="1:9" s="7" customFormat="1" x14ac:dyDescent="0.25">
      <c r="A17" s="810" t="s">
        <v>151</v>
      </c>
      <c r="B17" s="909">
        <v>24</v>
      </c>
      <c r="C17" s="900">
        <f t="shared" si="3"/>
        <v>0.14457831325301204</v>
      </c>
      <c r="D17" s="900">
        <v>11.199</v>
      </c>
      <c r="E17" s="900">
        <f t="shared" si="4"/>
        <v>268.77600000000001</v>
      </c>
      <c r="F17" s="901">
        <v>1</v>
      </c>
      <c r="G17" s="900">
        <f t="shared" si="5"/>
        <v>268.77999999999997</v>
      </c>
      <c r="H17" s="900">
        <f t="shared" si="6"/>
        <v>63.41</v>
      </c>
      <c r="I17" s="902">
        <f t="shared" si="7"/>
        <v>332.18999999999994</v>
      </c>
    </row>
    <row r="18" spans="1:9" s="7" customFormat="1" x14ac:dyDescent="0.25">
      <c r="A18" s="810" t="s">
        <v>150</v>
      </c>
      <c r="B18" s="909">
        <v>24</v>
      </c>
      <c r="C18" s="900">
        <f t="shared" si="3"/>
        <v>0.14457831325301204</v>
      </c>
      <c r="D18" s="900">
        <v>11.122</v>
      </c>
      <c r="E18" s="900">
        <f t="shared" si="4"/>
        <v>266.928</v>
      </c>
      <c r="F18" s="901">
        <v>1</v>
      </c>
      <c r="G18" s="900">
        <f t="shared" si="5"/>
        <v>266.93</v>
      </c>
      <c r="H18" s="900">
        <f t="shared" si="6"/>
        <v>62.97</v>
      </c>
      <c r="I18" s="902">
        <f t="shared" si="7"/>
        <v>329.9</v>
      </c>
    </row>
    <row r="19" spans="1:9" s="7" customFormat="1" ht="33" x14ac:dyDescent="0.25">
      <c r="A19" s="435" t="s">
        <v>7</v>
      </c>
      <c r="B19" s="893">
        <f>SUM(B20:B23)</f>
        <v>72</v>
      </c>
      <c r="C19" s="913">
        <f t="shared" ref="C19:I19" si="8">SUM(C20:C23)</f>
        <v>0.4337349397590361</v>
      </c>
      <c r="D19" s="913"/>
      <c r="E19" s="913"/>
      <c r="F19" s="899"/>
      <c r="G19" s="913">
        <f t="shared" si="8"/>
        <v>425</v>
      </c>
      <c r="H19" s="913">
        <f t="shared" si="8"/>
        <v>100.27000000000001</v>
      </c>
      <c r="I19" s="916">
        <f t="shared" si="8"/>
        <v>525.27</v>
      </c>
    </row>
    <row r="20" spans="1:9" s="7" customFormat="1" x14ac:dyDescent="0.25">
      <c r="A20" s="810" t="s">
        <v>152</v>
      </c>
      <c r="B20" s="909">
        <v>24</v>
      </c>
      <c r="C20" s="900">
        <f>B20/166</f>
        <v>0.14457831325301204</v>
      </c>
      <c r="D20" s="900">
        <v>6.1820000000000004</v>
      </c>
      <c r="E20" s="900">
        <f>B20*D20</f>
        <v>148.36799999999999</v>
      </c>
      <c r="F20" s="901">
        <v>1</v>
      </c>
      <c r="G20" s="900">
        <f t="shared" si="5"/>
        <v>148.37</v>
      </c>
      <c r="H20" s="900">
        <f t="shared" si="6"/>
        <v>35</v>
      </c>
      <c r="I20" s="902">
        <f>H20+G20</f>
        <v>183.37</v>
      </c>
    </row>
    <row r="21" spans="1:9" s="7" customFormat="1" x14ac:dyDescent="0.25">
      <c r="A21" s="810" t="s">
        <v>152</v>
      </c>
      <c r="B21" s="909">
        <v>9</v>
      </c>
      <c r="C21" s="900">
        <f t="shared" ref="C21:C23" si="9">B21/166</f>
        <v>5.4216867469879519E-2</v>
      </c>
      <c r="D21" s="900">
        <v>6.1820000000000004</v>
      </c>
      <c r="E21" s="900">
        <f t="shared" ref="E21:E23" si="10">B21*D21</f>
        <v>55.638000000000005</v>
      </c>
      <c r="F21" s="901">
        <v>1</v>
      </c>
      <c r="G21" s="900">
        <f t="shared" si="5"/>
        <v>55.64</v>
      </c>
      <c r="H21" s="900">
        <f t="shared" si="6"/>
        <v>13.13</v>
      </c>
      <c r="I21" s="902">
        <f t="shared" ref="I21:I23" si="11">H21+G21</f>
        <v>68.77</v>
      </c>
    </row>
    <row r="22" spans="1:9" s="7" customFormat="1" x14ac:dyDescent="0.25">
      <c r="A22" s="810" t="s">
        <v>152</v>
      </c>
      <c r="B22" s="909">
        <v>15</v>
      </c>
      <c r="C22" s="900">
        <f t="shared" si="9"/>
        <v>9.036144578313253E-2</v>
      </c>
      <c r="D22" s="900">
        <v>6.1820000000000004</v>
      </c>
      <c r="E22" s="900">
        <f t="shared" si="10"/>
        <v>92.73</v>
      </c>
      <c r="F22" s="901">
        <v>1</v>
      </c>
      <c r="G22" s="900">
        <f t="shared" si="5"/>
        <v>92.73</v>
      </c>
      <c r="H22" s="900">
        <f t="shared" si="6"/>
        <v>21.88</v>
      </c>
      <c r="I22" s="902">
        <f t="shared" si="11"/>
        <v>114.61</v>
      </c>
    </row>
    <row r="23" spans="1:9" s="7" customFormat="1" x14ac:dyDescent="0.25">
      <c r="A23" s="810" t="s">
        <v>152</v>
      </c>
      <c r="B23" s="909">
        <v>24</v>
      </c>
      <c r="C23" s="900">
        <f t="shared" si="9"/>
        <v>0.14457831325301204</v>
      </c>
      <c r="D23" s="900">
        <v>5.3440000000000003</v>
      </c>
      <c r="E23" s="900">
        <f t="shared" si="10"/>
        <v>128.256</v>
      </c>
      <c r="F23" s="901">
        <v>1</v>
      </c>
      <c r="G23" s="900">
        <f t="shared" si="5"/>
        <v>128.26</v>
      </c>
      <c r="H23" s="900">
        <f t="shared" si="6"/>
        <v>30.26</v>
      </c>
      <c r="I23" s="902">
        <f t="shared" si="11"/>
        <v>158.51999999999998</v>
      </c>
    </row>
    <row r="24" spans="1:9" s="7" customFormat="1" ht="33" x14ac:dyDescent="0.25">
      <c r="A24" s="435" t="s">
        <v>8</v>
      </c>
      <c r="B24" s="893">
        <f>SUM(B25:B28)</f>
        <v>72</v>
      </c>
      <c r="C24" s="913">
        <f t="shared" ref="C24:I24" si="12">SUM(C25:C28)</f>
        <v>0.43373493975903621</v>
      </c>
      <c r="D24" s="913"/>
      <c r="E24" s="913"/>
      <c r="F24" s="899"/>
      <c r="G24" s="913">
        <f t="shared" si="12"/>
        <v>316.48</v>
      </c>
      <c r="H24" s="913">
        <f t="shared" si="12"/>
        <v>71.680000000000007</v>
      </c>
      <c r="I24" s="916">
        <f t="shared" si="12"/>
        <v>388.15999999999997</v>
      </c>
    </row>
    <row r="25" spans="1:9" s="7" customFormat="1" x14ac:dyDescent="0.25">
      <c r="A25" s="810" t="s">
        <v>153</v>
      </c>
      <c r="B25" s="909">
        <v>24</v>
      </c>
      <c r="C25" s="900">
        <f>B25/166</f>
        <v>0.14457831325301204</v>
      </c>
      <c r="D25" s="900">
        <v>4.4800000000000004</v>
      </c>
      <c r="E25" s="900">
        <f>B25*D25</f>
        <v>107.52000000000001</v>
      </c>
      <c r="F25" s="901">
        <v>1</v>
      </c>
      <c r="G25" s="900">
        <f t="shared" si="5"/>
        <v>107.52</v>
      </c>
      <c r="H25" s="900">
        <f t="shared" si="6"/>
        <v>25.36</v>
      </c>
      <c r="I25" s="902">
        <f>G25+H25</f>
        <v>132.88</v>
      </c>
    </row>
    <row r="26" spans="1:9" s="7" customFormat="1" x14ac:dyDescent="0.25">
      <c r="A26" s="810" t="s">
        <v>153</v>
      </c>
      <c r="B26" s="909">
        <v>8</v>
      </c>
      <c r="C26" s="900">
        <f t="shared" ref="C26:C28" si="13">B26/166</f>
        <v>4.8192771084337352E-2</v>
      </c>
      <c r="D26" s="900">
        <v>4.4800000000000004</v>
      </c>
      <c r="E26" s="900">
        <f t="shared" ref="E26:E28" si="14">B26*D26</f>
        <v>35.840000000000003</v>
      </c>
      <c r="F26" s="901">
        <v>1</v>
      </c>
      <c r="G26" s="900">
        <f t="shared" si="5"/>
        <v>35.840000000000003</v>
      </c>
      <c r="H26" s="903">
        <f>ROUND(G26*0.2077,2)</f>
        <v>7.44</v>
      </c>
      <c r="I26" s="902">
        <f t="shared" ref="I26:I28" si="15">G26+H26</f>
        <v>43.28</v>
      </c>
    </row>
    <row r="27" spans="1:9" s="7" customFormat="1" x14ac:dyDescent="0.25">
      <c r="A27" s="810" t="s">
        <v>153</v>
      </c>
      <c r="B27" s="909">
        <v>16</v>
      </c>
      <c r="C27" s="900">
        <f t="shared" si="13"/>
        <v>9.6385542168674704E-2</v>
      </c>
      <c r="D27" s="900">
        <v>4.3280000000000003</v>
      </c>
      <c r="E27" s="900">
        <f t="shared" si="14"/>
        <v>69.248000000000005</v>
      </c>
      <c r="F27" s="901">
        <v>1</v>
      </c>
      <c r="G27" s="900">
        <f t="shared" si="5"/>
        <v>69.25</v>
      </c>
      <c r="H27" s="903">
        <f>ROUND(G27*0.2077,2)</f>
        <v>14.38</v>
      </c>
      <c r="I27" s="902">
        <f t="shared" si="15"/>
        <v>83.63</v>
      </c>
    </row>
    <row r="28" spans="1:9" s="7" customFormat="1" x14ac:dyDescent="0.25">
      <c r="A28" s="810" t="s">
        <v>153</v>
      </c>
      <c r="B28" s="909">
        <v>24</v>
      </c>
      <c r="C28" s="900">
        <f t="shared" si="13"/>
        <v>0.14457831325301204</v>
      </c>
      <c r="D28" s="900">
        <v>4.3280000000000003</v>
      </c>
      <c r="E28" s="900">
        <f t="shared" si="14"/>
        <v>103.87200000000001</v>
      </c>
      <c r="F28" s="901">
        <v>1</v>
      </c>
      <c r="G28" s="900">
        <f t="shared" si="5"/>
        <v>103.87</v>
      </c>
      <c r="H28" s="900">
        <f t="shared" si="6"/>
        <v>24.5</v>
      </c>
      <c r="I28" s="902">
        <f t="shared" si="15"/>
        <v>128.37</v>
      </c>
    </row>
    <row r="29" spans="1:9" s="7" customFormat="1" x14ac:dyDescent="0.25">
      <c r="A29" s="393" t="s">
        <v>2228</v>
      </c>
      <c r="B29" s="908">
        <f>B30+B48+B54</f>
        <v>2688</v>
      </c>
      <c r="C29" s="912">
        <f t="shared" ref="C29:I29" si="16">C30+C48+C54</f>
        <v>16</v>
      </c>
      <c r="D29" s="912"/>
      <c r="E29" s="912"/>
      <c r="F29" s="898"/>
      <c r="G29" s="912">
        <f t="shared" si="16"/>
        <v>10362.16</v>
      </c>
      <c r="H29" s="912">
        <f t="shared" si="16"/>
        <v>2409.06</v>
      </c>
      <c r="I29" s="915">
        <f t="shared" si="16"/>
        <v>12771.22</v>
      </c>
    </row>
    <row r="30" spans="1:9" ht="33" x14ac:dyDescent="0.25">
      <c r="A30" s="435" t="s">
        <v>9</v>
      </c>
      <c r="B30" s="893">
        <f>SUM(B31:B47)</f>
        <v>1344</v>
      </c>
      <c r="C30" s="913">
        <f t="shared" ref="C30:I30" si="17">SUM(C31:C47)</f>
        <v>8</v>
      </c>
      <c r="D30" s="913"/>
      <c r="E30" s="913"/>
      <c r="F30" s="899"/>
      <c r="G30" s="913">
        <f t="shared" si="17"/>
        <v>6841.3899999999985</v>
      </c>
      <c r="H30" s="913">
        <f t="shared" si="17"/>
        <v>1596.94</v>
      </c>
      <c r="I30" s="916">
        <f t="shared" si="17"/>
        <v>8438.33</v>
      </c>
    </row>
    <row r="31" spans="1:9" x14ac:dyDescent="0.25">
      <c r="A31" s="810" t="s">
        <v>148</v>
      </c>
      <c r="B31" s="909">
        <v>153</v>
      </c>
      <c r="C31" s="900">
        <f>B31/168</f>
        <v>0.9107142857142857</v>
      </c>
      <c r="D31" s="900">
        <v>10.273999999999999</v>
      </c>
      <c r="E31" s="900">
        <f>B31*D31</f>
        <v>1571.9219999999998</v>
      </c>
      <c r="F31" s="901">
        <v>0.5</v>
      </c>
      <c r="G31" s="900">
        <f t="shared" si="5"/>
        <v>785.96</v>
      </c>
      <c r="H31" s="900">
        <f t="shared" si="6"/>
        <v>185.41</v>
      </c>
      <c r="I31" s="902">
        <f>G31+H31</f>
        <v>971.37</v>
      </c>
    </row>
    <row r="32" spans="1:9" x14ac:dyDescent="0.25">
      <c r="A32" s="810" t="s">
        <v>148</v>
      </c>
      <c r="B32" s="909">
        <v>48</v>
      </c>
      <c r="C32" s="900">
        <f t="shared" ref="C32:C47" si="18">B32/168</f>
        <v>0.2857142857142857</v>
      </c>
      <c r="D32" s="900">
        <v>8.8810000000000002</v>
      </c>
      <c r="E32" s="900">
        <f t="shared" ref="E32:E47" si="19">B32*D32</f>
        <v>426.28800000000001</v>
      </c>
      <c r="F32" s="901">
        <v>0.5</v>
      </c>
      <c r="G32" s="900">
        <f t="shared" si="5"/>
        <v>213.14</v>
      </c>
      <c r="H32" s="900">
        <f t="shared" si="6"/>
        <v>50.28</v>
      </c>
      <c r="I32" s="902">
        <f t="shared" ref="I32:I47" si="20">G32+H32</f>
        <v>263.41999999999996</v>
      </c>
    </row>
    <row r="33" spans="1:9" x14ac:dyDescent="0.25">
      <c r="A33" s="810" t="s">
        <v>148</v>
      </c>
      <c r="B33" s="909">
        <v>96</v>
      </c>
      <c r="C33" s="900">
        <f t="shared" si="18"/>
        <v>0.5714285714285714</v>
      </c>
      <c r="D33" s="900">
        <v>9.7509999999999994</v>
      </c>
      <c r="E33" s="900">
        <f t="shared" si="19"/>
        <v>936.096</v>
      </c>
      <c r="F33" s="901">
        <v>0.5</v>
      </c>
      <c r="G33" s="900">
        <f t="shared" si="5"/>
        <v>468.05</v>
      </c>
      <c r="H33" s="900">
        <f t="shared" si="6"/>
        <v>110.41</v>
      </c>
      <c r="I33" s="902">
        <f t="shared" si="20"/>
        <v>578.46</v>
      </c>
    </row>
    <row r="34" spans="1:9" x14ac:dyDescent="0.25">
      <c r="A34" s="810" t="s">
        <v>148</v>
      </c>
      <c r="B34" s="909">
        <v>63</v>
      </c>
      <c r="C34" s="900">
        <f t="shared" si="18"/>
        <v>0.375</v>
      </c>
      <c r="D34" s="900">
        <v>10.273999999999999</v>
      </c>
      <c r="E34" s="900">
        <f t="shared" si="19"/>
        <v>647.26199999999994</v>
      </c>
      <c r="F34" s="901">
        <v>0.5</v>
      </c>
      <c r="G34" s="900">
        <f t="shared" si="5"/>
        <v>323.63</v>
      </c>
      <c r="H34" s="900">
        <f t="shared" si="6"/>
        <v>76.34</v>
      </c>
      <c r="I34" s="902">
        <f t="shared" si="20"/>
        <v>399.97</v>
      </c>
    </row>
    <row r="35" spans="1:9" x14ac:dyDescent="0.25">
      <c r="A35" s="810" t="s">
        <v>149</v>
      </c>
      <c r="B35" s="909">
        <v>72</v>
      </c>
      <c r="C35" s="900">
        <f t="shared" si="18"/>
        <v>0.42857142857142855</v>
      </c>
      <c r="D35" s="900">
        <v>8.8810000000000002</v>
      </c>
      <c r="E35" s="900">
        <f t="shared" si="19"/>
        <v>639.43200000000002</v>
      </c>
      <c r="F35" s="901">
        <v>0.5</v>
      </c>
      <c r="G35" s="900">
        <f t="shared" si="5"/>
        <v>319.72000000000003</v>
      </c>
      <c r="H35" s="900">
        <f t="shared" si="6"/>
        <v>75.42</v>
      </c>
      <c r="I35" s="902">
        <f t="shared" si="20"/>
        <v>395.14000000000004</v>
      </c>
    </row>
    <row r="36" spans="1:9" x14ac:dyDescent="0.25">
      <c r="A36" s="810" t="s">
        <v>148</v>
      </c>
      <c r="B36" s="909">
        <v>144</v>
      </c>
      <c r="C36" s="900">
        <f t="shared" si="18"/>
        <v>0.8571428571428571</v>
      </c>
      <c r="D36" s="900">
        <v>10.273999999999999</v>
      </c>
      <c r="E36" s="900">
        <f t="shared" si="19"/>
        <v>1479.4559999999999</v>
      </c>
      <c r="F36" s="901">
        <v>0.5</v>
      </c>
      <c r="G36" s="900">
        <f t="shared" si="5"/>
        <v>739.73</v>
      </c>
      <c r="H36" s="900">
        <f t="shared" si="6"/>
        <v>174.5</v>
      </c>
      <c r="I36" s="902">
        <f t="shared" si="20"/>
        <v>914.23</v>
      </c>
    </row>
    <row r="37" spans="1:9" x14ac:dyDescent="0.25">
      <c r="A37" s="810" t="s">
        <v>150</v>
      </c>
      <c r="B37" s="909">
        <v>153</v>
      </c>
      <c r="C37" s="900">
        <f t="shared" si="18"/>
        <v>0.9107142857142857</v>
      </c>
      <c r="D37" s="900">
        <v>10.273999999999999</v>
      </c>
      <c r="E37" s="900">
        <f t="shared" si="19"/>
        <v>1571.9219999999998</v>
      </c>
      <c r="F37" s="901">
        <v>0.5</v>
      </c>
      <c r="G37" s="900">
        <f t="shared" si="5"/>
        <v>785.96</v>
      </c>
      <c r="H37" s="900">
        <f t="shared" si="6"/>
        <v>185.41</v>
      </c>
      <c r="I37" s="902">
        <f t="shared" si="20"/>
        <v>971.37</v>
      </c>
    </row>
    <row r="38" spans="1:9" x14ac:dyDescent="0.25">
      <c r="A38" s="810" t="s">
        <v>148</v>
      </c>
      <c r="B38" s="909">
        <v>24</v>
      </c>
      <c r="C38" s="900">
        <f t="shared" si="18"/>
        <v>0.14285714285714285</v>
      </c>
      <c r="D38" s="900">
        <v>8.8810000000000002</v>
      </c>
      <c r="E38" s="900">
        <f t="shared" si="19"/>
        <v>213.14400000000001</v>
      </c>
      <c r="F38" s="901">
        <v>0.5</v>
      </c>
      <c r="G38" s="900">
        <f t="shared" si="5"/>
        <v>106.57</v>
      </c>
      <c r="H38" s="900">
        <f t="shared" si="6"/>
        <v>25.14</v>
      </c>
      <c r="I38" s="902">
        <f t="shared" si="20"/>
        <v>131.70999999999998</v>
      </c>
    </row>
    <row r="39" spans="1:9" x14ac:dyDescent="0.25">
      <c r="A39" s="810" t="s">
        <v>154</v>
      </c>
      <c r="B39" s="909">
        <v>144</v>
      </c>
      <c r="C39" s="900">
        <f t="shared" si="18"/>
        <v>0.8571428571428571</v>
      </c>
      <c r="D39" s="900">
        <v>10.273999999999999</v>
      </c>
      <c r="E39" s="900">
        <f t="shared" si="19"/>
        <v>1479.4559999999999</v>
      </c>
      <c r="F39" s="901">
        <v>0.5</v>
      </c>
      <c r="G39" s="900">
        <f t="shared" si="5"/>
        <v>739.73</v>
      </c>
      <c r="H39" s="900">
        <f t="shared" si="6"/>
        <v>174.5</v>
      </c>
      <c r="I39" s="902">
        <f t="shared" si="20"/>
        <v>914.23</v>
      </c>
    </row>
    <row r="40" spans="1:9" x14ac:dyDescent="0.25">
      <c r="A40" s="810" t="s">
        <v>151</v>
      </c>
      <c r="B40" s="909">
        <v>48</v>
      </c>
      <c r="C40" s="900">
        <f t="shared" si="18"/>
        <v>0.2857142857142857</v>
      </c>
      <c r="D40" s="900">
        <v>11.199</v>
      </c>
      <c r="E40" s="900">
        <f t="shared" si="19"/>
        <v>537.55200000000002</v>
      </c>
      <c r="F40" s="901">
        <v>0.5</v>
      </c>
      <c r="G40" s="900">
        <f t="shared" si="5"/>
        <v>268.77999999999997</v>
      </c>
      <c r="H40" s="900">
        <f t="shared" si="6"/>
        <v>63.41</v>
      </c>
      <c r="I40" s="902">
        <f t="shared" si="20"/>
        <v>332.18999999999994</v>
      </c>
    </row>
    <row r="41" spans="1:9" x14ac:dyDescent="0.25">
      <c r="A41" s="810" t="s">
        <v>151</v>
      </c>
      <c r="B41" s="909">
        <v>96</v>
      </c>
      <c r="C41" s="900">
        <f t="shared" si="18"/>
        <v>0.5714285714285714</v>
      </c>
      <c r="D41" s="900">
        <v>10.273999999999999</v>
      </c>
      <c r="E41" s="900">
        <f t="shared" si="19"/>
        <v>986.30399999999986</v>
      </c>
      <c r="F41" s="901">
        <v>0.5</v>
      </c>
      <c r="G41" s="900">
        <f t="shared" si="5"/>
        <v>493.15</v>
      </c>
      <c r="H41" s="900">
        <f t="shared" si="6"/>
        <v>116.33</v>
      </c>
      <c r="I41" s="902">
        <f t="shared" si="20"/>
        <v>609.48</v>
      </c>
    </row>
    <row r="42" spans="1:9" x14ac:dyDescent="0.25">
      <c r="A42" s="810" t="s">
        <v>151</v>
      </c>
      <c r="B42" s="909">
        <v>48</v>
      </c>
      <c r="C42" s="900">
        <f t="shared" si="18"/>
        <v>0.2857142857142857</v>
      </c>
      <c r="D42" s="900">
        <v>11.199</v>
      </c>
      <c r="E42" s="900">
        <f t="shared" si="19"/>
        <v>537.55200000000002</v>
      </c>
      <c r="F42" s="901">
        <v>0.5</v>
      </c>
      <c r="G42" s="900">
        <f t="shared" si="5"/>
        <v>268.77999999999997</v>
      </c>
      <c r="H42" s="900">
        <f t="shared" si="6"/>
        <v>63.41</v>
      </c>
      <c r="I42" s="902">
        <f t="shared" si="20"/>
        <v>332.18999999999994</v>
      </c>
    </row>
    <row r="43" spans="1:9" x14ac:dyDescent="0.25">
      <c r="A43" s="810" t="s">
        <v>155</v>
      </c>
      <c r="B43" s="909">
        <v>63</v>
      </c>
      <c r="C43" s="900">
        <f t="shared" si="18"/>
        <v>0.375</v>
      </c>
      <c r="D43" s="900">
        <v>10.273999999999999</v>
      </c>
      <c r="E43" s="900">
        <f t="shared" si="19"/>
        <v>647.26199999999994</v>
      </c>
      <c r="F43" s="901">
        <v>0.5</v>
      </c>
      <c r="G43" s="900">
        <f t="shared" si="5"/>
        <v>323.63</v>
      </c>
      <c r="H43" s="903">
        <f>ROUND(G43*0.2194,2)</f>
        <v>71</v>
      </c>
      <c r="I43" s="902">
        <f t="shared" si="20"/>
        <v>394.63</v>
      </c>
    </row>
    <row r="44" spans="1:9" x14ac:dyDescent="0.25">
      <c r="A44" s="810" t="s">
        <v>155</v>
      </c>
      <c r="B44" s="909">
        <v>24</v>
      </c>
      <c r="C44" s="900">
        <f t="shared" si="18"/>
        <v>0.14285714285714285</v>
      </c>
      <c r="D44" s="900">
        <v>10.099</v>
      </c>
      <c r="E44" s="900">
        <f t="shared" si="19"/>
        <v>242.376</v>
      </c>
      <c r="F44" s="901">
        <v>0.5</v>
      </c>
      <c r="G44" s="900">
        <f t="shared" si="5"/>
        <v>121.19</v>
      </c>
      <c r="H44" s="900">
        <f t="shared" si="6"/>
        <v>28.59</v>
      </c>
      <c r="I44" s="902">
        <f t="shared" si="20"/>
        <v>149.78</v>
      </c>
    </row>
    <row r="45" spans="1:9" x14ac:dyDescent="0.25">
      <c r="A45" s="810" t="s">
        <v>155</v>
      </c>
      <c r="B45" s="909">
        <v>48</v>
      </c>
      <c r="C45" s="900">
        <f t="shared" si="18"/>
        <v>0.2857142857142857</v>
      </c>
      <c r="D45" s="900">
        <v>10.273999999999999</v>
      </c>
      <c r="E45" s="900">
        <f t="shared" si="19"/>
        <v>493.15199999999993</v>
      </c>
      <c r="F45" s="901">
        <v>0.5</v>
      </c>
      <c r="G45" s="900">
        <f t="shared" si="5"/>
        <v>246.58</v>
      </c>
      <c r="H45" s="903">
        <f>ROUND(G45*0.2194,2)</f>
        <v>54.1</v>
      </c>
      <c r="I45" s="902">
        <f t="shared" si="20"/>
        <v>300.68</v>
      </c>
    </row>
    <row r="46" spans="1:9" x14ac:dyDescent="0.25">
      <c r="A46" s="810" t="s">
        <v>150</v>
      </c>
      <c r="B46" s="909">
        <v>48</v>
      </c>
      <c r="C46" s="900">
        <f t="shared" si="18"/>
        <v>0.2857142857142857</v>
      </c>
      <c r="D46" s="900">
        <v>11.122</v>
      </c>
      <c r="E46" s="900">
        <f t="shared" si="19"/>
        <v>533.85599999999999</v>
      </c>
      <c r="F46" s="901">
        <v>0.5</v>
      </c>
      <c r="G46" s="900">
        <f t="shared" si="5"/>
        <v>266.93</v>
      </c>
      <c r="H46" s="900">
        <f>ROUND(G46*0.2077,2)</f>
        <v>55.44</v>
      </c>
      <c r="I46" s="902">
        <f t="shared" si="20"/>
        <v>322.37</v>
      </c>
    </row>
    <row r="47" spans="1:9" x14ac:dyDescent="0.25">
      <c r="A47" s="810" t="s">
        <v>150</v>
      </c>
      <c r="B47" s="909">
        <v>72</v>
      </c>
      <c r="C47" s="900">
        <f t="shared" si="18"/>
        <v>0.42857142857142855</v>
      </c>
      <c r="D47" s="900">
        <v>10.273999999999999</v>
      </c>
      <c r="E47" s="900">
        <f t="shared" si="19"/>
        <v>739.72799999999995</v>
      </c>
      <c r="F47" s="901">
        <v>0.5</v>
      </c>
      <c r="G47" s="900">
        <f t="shared" si="5"/>
        <v>369.86</v>
      </c>
      <c r="H47" s="900">
        <f t="shared" si="6"/>
        <v>87.25</v>
      </c>
      <c r="I47" s="902">
        <f t="shared" si="20"/>
        <v>457.11</v>
      </c>
    </row>
    <row r="48" spans="1:9" ht="33" x14ac:dyDescent="0.25">
      <c r="A48" s="435" t="s">
        <v>7</v>
      </c>
      <c r="B48" s="893">
        <f>SUM(B49:B53)</f>
        <v>672</v>
      </c>
      <c r="C48" s="913">
        <f t="shared" ref="C48:I48" si="21">SUM(C49:C53)</f>
        <v>4</v>
      </c>
      <c r="D48" s="913"/>
      <c r="E48" s="913"/>
      <c r="F48" s="899"/>
      <c r="G48" s="913">
        <f t="shared" si="21"/>
        <v>2039.8100000000002</v>
      </c>
      <c r="H48" s="913">
        <f t="shared" si="21"/>
        <v>481.19</v>
      </c>
      <c r="I48" s="916">
        <f t="shared" si="21"/>
        <v>2520.9999999999995</v>
      </c>
    </row>
    <row r="49" spans="1:9" x14ac:dyDescent="0.25">
      <c r="A49" s="810" t="s">
        <v>152</v>
      </c>
      <c r="B49" s="909">
        <v>168</v>
      </c>
      <c r="C49" s="900">
        <f>B49/168</f>
        <v>1</v>
      </c>
      <c r="D49" s="900">
        <v>6.1820000000000004</v>
      </c>
      <c r="E49" s="900">
        <f>B49*D49</f>
        <v>1038.576</v>
      </c>
      <c r="F49" s="901">
        <v>0.5</v>
      </c>
      <c r="G49" s="900">
        <f t="shared" si="5"/>
        <v>519.29</v>
      </c>
      <c r="H49" s="900">
        <f t="shared" si="6"/>
        <v>122.5</v>
      </c>
      <c r="I49" s="902">
        <f>H49+G49</f>
        <v>641.79</v>
      </c>
    </row>
    <row r="50" spans="1:9" x14ac:dyDescent="0.25">
      <c r="A50" s="810" t="s">
        <v>152</v>
      </c>
      <c r="B50" s="909">
        <v>183</v>
      </c>
      <c r="C50" s="900">
        <f t="shared" ref="C50:C53" si="22">B50/168</f>
        <v>1.0892857142857142</v>
      </c>
      <c r="D50" s="900">
        <v>6.1820000000000004</v>
      </c>
      <c r="E50" s="900">
        <f t="shared" ref="E50:E53" si="23">B50*D50</f>
        <v>1131.306</v>
      </c>
      <c r="F50" s="901">
        <v>0.5</v>
      </c>
      <c r="G50" s="900">
        <f t="shared" si="5"/>
        <v>565.65</v>
      </c>
      <c r="H50" s="900">
        <f t="shared" si="6"/>
        <v>133.44</v>
      </c>
      <c r="I50" s="902">
        <f t="shared" ref="I50:I53" si="24">H50+G50</f>
        <v>699.08999999999992</v>
      </c>
    </row>
    <row r="51" spans="1:9" x14ac:dyDescent="0.25">
      <c r="A51" s="810" t="s">
        <v>152</v>
      </c>
      <c r="B51" s="909">
        <v>177</v>
      </c>
      <c r="C51" s="900">
        <f t="shared" si="22"/>
        <v>1.0535714285714286</v>
      </c>
      <c r="D51" s="900">
        <v>6.1820000000000004</v>
      </c>
      <c r="E51" s="900">
        <f t="shared" si="23"/>
        <v>1094.2140000000002</v>
      </c>
      <c r="F51" s="901">
        <v>0.5</v>
      </c>
      <c r="G51" s="900">
        <f t="shared" si="5"/>
        <v>547.11</v>
      </c>
      <c r="H51" s="900">
        <f t="shared" si="6"/>
        <v>129.06</v>
      </c>
      <c r="I51" s="902">
        <f t="shared" si="24"/>
        <v>676.17000000000007</v>
      </c>
    </row>
    <row r="52" spans="1:9" x14ac:dyDescent="0.25">
      <c r="A52" s="810" t="s">
        <v>152</v>
      </c>
      <c r="B52" s="909">
        <v>96</v>
      </c>
      <c r="C52" s="900">
        <f t="shared" si="22"/>
        <v>0.5714285714285714</v>
      </c>
      <c r="D52" s="900">
        <v>5.3440000000000003</v>
      </c>
      <c r="E52" s="900">
        <f t="shared" si="23"/>
        <v>513.024</v>
      </c>
      <c r="F52" s="901">
        <v>0.5</v>
      </c>
      <c r="G52" s="900">
        <f t="shared" si="5"/>
        <v>256.51</v>
      </c>
      <c r="H52" s="900">
        <f t="shared" si="6"/>
        <v>60.51</v>
      </c>
      <c r="I52" s="902">
        <f t="shared" si="24"/>
        <v>317.02</v>
      </c>
    </row>
    <row r="53" spans="1:9" x14ac:dyDescent="0.25">
      <c r="A53" s="810" t="s">
        <v>152</v>
      </c>
      <c r="B53" s="909">
        <v>48</v>
      </c>
      <c r="C53" s="900">
        <f t="shared" si="22"/>
        <v>0.2857142857142857</v>
      </c>
      <c r="D53" s="900">
        <v>6.3019999999999996</v>
      </c>
      <c r="E53" s="900">
        <f t="shared" si="23"/>
        <v>302.49599999999998</v>
      </c>
      <c r="F53" s="901">
        <v>0.5</v>
      </c>
      <c r="G53" s="900">
        <f t="shared" si="5"/>
        <v>151.25</v>
      </c>
      <c r="H53" s="900">
        <f t="shared" si="6"/>
        <v>35.68</v>
      </c>
      <c r="I53" s="902">
        <f t="shared" si="24"/>
        <v>186.93</v>
      </c>
    </row>
    <row r="54" spans="1:9" ht="33" x14ac:dyDescent="0.25">
      <c r="A54" s="435" t="s">
        <v>8</v>
      </c>
      <c r="B54" s="893">
        <f>SUM(B55:B58)</f>
        <v>672</v>
      </c>
      <c r="C54" s="913">
        <f t="shared" ref="C54:I54" si="25">SUM(C55:C58)</f>
        <v>4</v>
      </c>
      <c r="D54" s="913"/>
      <c r="E54" s="913"/>
      <c r="F54" s="899"/>
      <c r="G54" s="913">
        <f t="shared" si="25"/>
        <v>1480.96</v>
      </c>
      <c r="H54" s="913">
        <f t="shared" si="25"/>
        <v>330.93</v>
      </c>
      <c r="I54" s="916">
        <f t="shared" si="25"/>
        <v>1811.89</v>
      </c>
    </row>
    <row r="55" spans="1:9" x14ac:dyDescent="0.25">
      <c r="A55" s="810" t="s">
        <v>153</v>
      </c>
      <c r="B55" s="909">
        <v>184</v>
      </c>
      <c r="C55" s="900">
        <f>B55/168</f>
        <v>1.0952380952380953</v>
      </c>
      <c r="D55" s="900">
        <v>4.4800000000000004</v>
      </c>
      <c r="E55" s="900">
        <f>B55*D55</f>
        <v>824.32</v>
      </c>
      <c r="F55" s="901">
        <v>0.5</v>
      </c>
      <c r="G55" s="900">
        <f t="shared" si="5"/>
        <v>412.16</v>
      </c>
      <c r="H55" s="900">
        <f t="shared" si="6"/>
        <v>97.23</v>
      </c>
      <c r="I55" s="902">
        <f>G55+H55</f>
        <v>509.39000000000004</v>
      </c>
    </row>
    <row r="56" spans="1:9" x14ac:dyDescent="0.25">
      <c r="A56" s="810" t="s">
        <v>153</v>
      </c>
      <c r="B56" s="909">
        <v>168</v>
      </c>
      <c r="C56" s="900">
        <f t="shared" ref="C56:C58" si="26">B56/168</f>
        <v>1</v>
      </c>
      <c r="D56" s="900">
        <v>4.4800000000000004</v>
      </c>
      <c r="E56" s="900">
        <f t="shared" ref="E56:E58" si="27">B56*D56</f>
        <v>752.6400000000001</v>
      </c>
      <c r="F56" s="901">
        <v>0.5</v>
      </c>
      <c r="G56" s="900">
        <f t="shared" si="5"/>
        <v>376.32</v>
      </c>
      <c r="H56" s="903">
        <f>ROUND(G56*0.2077,2)</f>
        <v>78.16</v>
      </c>
      <c r="I56" s="902">
        <f t="shared" ref="I56:I58" si="28">G56+H56</f>
        <v>454.48</v>
      </c>
    </row>
    <row r="57" spans="1:9" x14ac:dyDescent="0.25">
      <c r="A57" s="810" t="s">
        <v>153</v>
      </c>
      <c r="B57" s="909">
        <v>128</v>
      </c>
      <c r="C57" s="900">
        <f t="shared" si="26"/>
        <v>0.76190476190476186</v>
      </c>
      <c r="D57" s="900">
        <v>4.3280000000000003</v>
      </c>
      <c r="E57" s="900">
        <f t="shared" si="27"/>
        <v>553.98400000000004</v>
      </c>
      <c r="F57" s="901">
        <v>0.5</v>
      </c>
      <c r="G57" s="900">
        <f t="shared" si="5"/>
        <v>276.99</v>
      </c>
      <c r="H57" s="903">
        <f>ROUND(G57*0.2077,2)</f>
        <v>57.53</v>
      </c>
      <c r="I57" s="902">
        <f t="shared" si="28"/>
        <v>334.52</v>
      </c>
    </row>
    <row r="58" spans="1:9" x14ac:dyDescent="0.25">
      <c r="A58" s="810" t="s">
        <v>153</v>
      </c>
      <c r="B58" s="909">
        <v>192</v>
      </c>
      <c r="C58" s="900">
        <f t="shared" si="26"/>
        <v>1.1428571428571428</v>
      </c>
      <c r="D58" s="900">
        <v>4.3280000000000003</v>
      </c>
      <c r="E58" s="900">
        <f t="shared" si="27"/>
        <v>830.97600000000011</v>
      </c>
      <c r="F58" s="901">
        <v>0.5</v>
      </c>
      <c r="G58" s="900">
        <f t="shared" si="5"/>
        <v>415.49</v>
      </c>
      <c r="H58" s="900">
        <f t="shared" si="6"/>
        <v>98.01</v>
      </c>
      <c r="I58" s="902">
        <f t="shared" si="28"/>
        <v>513.5</v>
      </c>
    </row>
    <row r="59" spans="1:9" s="7" customFormat="1" x14ac:dyDescent="0.25">
      <c r="A59" s="393" t="s">
        <v>2226</v>
      </c>
      <c r="B59" s="908">
        <f>B60+B64+B70+B77</f>
        <v>188</v>
      </c>
      <c r="C59" s="912">
        <f t="shared" ref="C59:I59" si="29">C60+C64+C70+C77</f>
        <v>1.1206253585771657</v>
      </c>
      <c r="D59" s="912"/>
      <c r="E59" s="912"/>
      <c r="F59" s="898"/>
      <c r="G59" s="912">
        <f t="shared" si="29"/>
        <v>1019.9000000000001</v>
      </c>
      <c r="H59" s="912">
        <f t="shared" si="29"/>
        <v>240.25</v>
      </c>
      <c r="I59" s="915">
        <f t="shared" si="29"/>
        <v>1260.1499999999999</v>
      </c>
    </row>
    <row r="60" spans="1:9" ht="33" x14ac:dyDescent="0.25">
      <c r="A60" s="435" t="s">
        <v>9</v>
      </c>
      <c r="B60" s="893">
        <f>SUM(B61:B63)</f>
        <v>10</v>
      </c>
      <c r="C60" s="913">
        <f t="shared" ref="C60:I60" si="30">SUM(C61:C63)</f>
        <v>6.0240963855421686E-2</v>
      </c>
      <c r="D60" s="913"/>
      <c r="E60" s="913"/>
      <c r="F60" s="899"/>
      <c r="G60" s="913">
        <f t="shared" si="30"/>
        <v>87.69</v>
      </c>
      <c r="H60" s="913">
        <f t="shared" si="30"/>
        <v>20.34</v>
      </c>
      <c r="I60" s="916">
        <f t="shared" si="30"/>
        <v>108.03</v>
      </c>
    </row>
    <row r="61" spans="1:9" x14ac:dyDescent="0.25">
      <c r="A61" s="810" t="s">
        <v>150</v>
      </c>
      <c r="B61" s="909">
        <v>2</v>
      </c>
      <c r="C61" s="900">
        <f>B61/166</f>
        <v>1.2048192771084338E-2</v>
      </c>
      <c r="D61" s="900">
        <v>1720</v>
      </c>
      <c r="E61" s="900">
        <f>C61*D61</f>
        <v>20.722891566265062</v>
      </c>
      <c r="F61" s="901">
        <v>1</v>
      </c>
      <c r="G61" s="900">
        <f t="shared" si="5"/>
        <v>20.72</v>
      </c>
      <c r="H61" s="903">
        <f>ROUND(G61*0.2194,2)</f>
        <v>4.55</v>
      </c>
      <c r="I61" s="902">
        <f>G61+H61</f>
        <v>25.27</v>
      </c>
    </row>
    <row r="62" spans="1:9" x14ac:dyDescent="0.25">
      <c r="A62" s="810" t="s">
        <v>150</v>
      </c>
      <c r="B62" s="909">
        <v>2</v>
      </c>
      <c r="C62" s="900">
        <f t="shared" ref="C62:C63" si="31">B62/166</f>
        <v>1.2048192771084338E-2</v>
      </c>
      <c r="D62" s="900">
        <v>1486.78</v>
      </c>
      <c r="E62" s="900">
        <f t="shared" ref="E62:E63" si="32">C62*D62</f>
        <v>17.913012048192773</v>
      </c>
      <c r="F62" s="901">
        <v>1</v>
      </c>
      <c r="G62" s="900">
        <f t="shared" si="5"/>
        <v>17.91</v>
      </c>
      <c r="H62" s="900">
        <f t="shared" si="6"/>
        <v>4.22</v>
      </c>
      <c r="I62" s="902">
        <f t="shared" ref="I62:I63" si="33">G62+H62</f>
        <v>22.13</v>
      </c>
    </row>
    <row r="63" spans="1:9" x14ac:dyDescent="0.25">
      <c r="A63" s="810" t="s">
        <v>156</v>
      </c>
      <c r="B63" s="909">
        <v>6</v>
      </c>
      <c r="C63" s="900">
        <f t="shared" si="31"/>
        <v>3.614457831325301E-2</v>
      </c>
      <c r="D63" s="900">
        <v>1357.2</v>
      </c>
      <c r="E63" s="900">
        <f t="shared" si="32"/>
        <v>49.055421686746989</v>
      </c>
      <c r="F63" s="901">
        <v>1</v>
      </c>
      <c r="G63" s="900">
        <f t="shared" si="5"/>
        <v>49.06</v>
      </c>
      <c r="H63" s="900">
        <f t="shared" si="6"/>
        <v>11.57</v>
      </c>
      <c r="I63" s="902">
        <f t="shared" si="33"/>
        <v>60.63</v>
      </c>
    </row>
    <row r="64" spans="1:9" ht="33" x14ac:dyDescent="0.25">
      <c r="A64" s="435" t="s">
        <v>7</v>
      </c>
      <c r="B64" s="893">
        <f>SUM(B65:B69)</f>
        <v>85</v>
      </c>
      <c r="C64" s="913">
        <f t="shared" ref="C64:I64" si="34">SUM(C65:C69)</f>
        <v>0.50595238095238093</v>
      </c>
      <c r="D64" s="913"/>
      <c r="E64" s="913"/>
      <c r="F64" s="899"/>
      <c r="G64" s="913">
        <f t="shared" si="34"/>
        <v>528.96</v>
      </c>
      <c r="H64" s="913">
        <f t="shared" si="34"/>
        <v>124.77999999999999</v>
      </c>
      <c r="I64" s="916">
        <f t="shared" si="34"/>
        <v>653.74</v>
      </c>
    </row>
    <row r="65" spans="1:9" x14ac:dyDescent="0.25">
      <c r="A65" s="810" t="s">
        <v>152</v>
      </c>
      <c r="B65" s="909">
        <v>24</v>
      </c>
      <c r="C65" s="900">
        <f t="shared" ref="C65:C69" si="35">B65/168</f>
        <v>0.14285714285714285</v>
      </c>
      <c r="D65" s="900">
        <v>6.1820000000000004</v>
      </c>
      <c r="E65" s="900">
        <f>B65*D65</f>
        <v>148.36799999999999</v>
      </c>
      <c r="F65" s="901">
        <v>1</v>
      </c>
      <c r="G65" s="900">
        <f t="shared" si="5"/>
        <v>148.37</v>
      </c>
      <c r="H65" s="900">
        <f t="shared" si="6"/>
        <v>35</v>
      </c>
      <c r="I65" s="902">
        <f t="shared" ref="I65:I69" si="36">G65+H65</f>
        <v>183.37</v>
      </c>
    </row>
    <row r="66" spans="1:9" x14ac:dyDescent="0.25">
      <c r="A66" s="810" t="s">
        <v>152</v>
      </c>
      <c r="B66" s="909">
        <v>28</v>
      </c>
      <c r="C66" s="900">
        <f t="shared" si="35"/>
        <v>0.16666666666666666</v>
      </c>
      <c r="D66" s="900">
        <v>6.1820000000000004</v>
      </c>
      <c r="E66" s="900">
        <f t="shared" ref="E66:E69" si="37">B66*D66</f>
        <v>173.096</v>
      </c>
      <c r="F66" s="901">
        <v>1</v>
      </c>
      <c r="G66" s="900">
        <f t="shared" si="5"/>
        <v>173.1</v>
      </c>
      <c r="H66" s="900">
        <f t="shared" si="6"/>
        <v>40.83</v>
      </c>
      <c r="I66" s="902">
        <f t="shared" si="36"/>
        <v>213.93</v>
      </c>
    </row>
    <row r="67" spans="1:9" x14ac:dyDescent="0.25">
      <c r="A67" s="810" t="s">
        <v>152</v>
      </c>
      <c r="B67" s="909">
        <v>13</v>
      </c>
      <c r="C67" s="900">
        <f t="shared" si="35"/>
        <v>7.7380952380952384E-2</v>
      </c>
      <c r="D67" s="900">
        <v>6.3019999999999996</v>
      </c>
      <c r="E67" s="900">
        <f t="shared" si="37"/>
        <v>81.925999999999988</v>
      </c>
      <c r="F67" s="901">
        <v>1</v>
      </c>
      <c r="G67" s="900">
        <f t="shared" si="5"/>
        <v>81.93</v>
      </c>
      <c r="H67" s="900">
        <f t="shared" si="6"/>
        <v>19.329999999999998</v>
      </c>
      <c r="I67" s="902">
        <f t="shared" si="36"/>
        <v>101.26</v>
      </c>
    </row>
    <row r="68" spans="1:9" x14ac:dyDescent="0.25">
      <c r="A68" s="810" t="s">
        <v>152</v>
      </c>
      <c r="B68" s="909">
        <v>16</v>
      </c>
      <c r="C68" s="900">
        <f t="shared" si="35"/>
        <v>9.5238095238095233E-2</v>
      </c>
      <c r="D68" s="900">
        <v>6.3019999999999996</v>
      </c>
      <c r="E68" s="900">
        <f t="shared" si="37"/>
        <v>100.83199999999999</v>
      </c>
      <c r="F68" s="901">
        <v>1</v>
      </c>
      <c r="G68" s="900">
        <f t="shared" si="5"/>
        <v>100.83</v>
      </c>
      <c r="H68" s="900">
        <f t="shared" si="6"/>
        <v>23.79</v>
      </c>
      <c r="I68" s="902">
        <f t="shared" si="36"/>
        <v>124.62</v>
      </c>
    </row>
    <row r="69" spans="1:9" x14ac:dyDescent="0.25">
      <c r="A69" s="810" t="s">
        <v>152</v>
      </c>
      <c r="B69" s="909">
        <v>4</v>
      </c>
      <c r="C69" s="900">
        <f t="shared" si="35"/>
        <v>2.3809523809523808E-2</v>
      </c>
      <c r="D69" s="900">
        <v>6.1820000000000004</v>
      </c>
      <c r="E69" s="900">
        <f t="shared" si="37"/>
        <v>24.728000000000002</v>
      </c>
      <c r="F69" s="901">
        <v>1</v>
      </c>
      <c r="G69" s="900">
        <f t="shared" si="5"/>
        <v>24.73</v>
      </c>
      <c r="H69" s="900">
        <f t="shared" si="6"/>
        <v>5.83</v>
      </c>
      <c r="I69" s="902">
        <f t="shared" si="36"/>
        <v>30.560000000000002</v>
      </c>
    </row>
    <row r="70" spans="1:9" ht="33" x14ac:dyDescent="0.25">
      <c r="A70" s="435" t="s">
        <v>8</v>
      </c>
      <c r="B70" s="893">
        <f>SUM(B71:B76)</f>
        <v>81</v>
      </c>
      <c r="C70" s="913">
        <f t="shared" ref="C70:I70" si="38">SUM(C71:C76)</f>
        <v>0.4821428571428571</v>
      </c>
      <c r="D70" s="913"/>
      <c r="E70" s="913"/>
      <c r="F70" s="899"/>
      <c r="G70" s="913">
        <f t="shared" si="38"/>
        <v>357.71000000000004</v>
      </c>
      <c r="H70" s="913">
        <f t="shared" si="38"/>
        <v>84.39</v>
      </c>
      <c r="I70" s="916">
        <f t="shared" si="38"/>
        <v>442.1</v>
      </c>
    </row>
    <row r="71" spans="1:9" x14ac:dyDescent="0.25">
      <c r="A71" s="810" t="s">
        <v>153</v>
      </c>
      <c r="B71" s="909">
        <v>4</v>
      </c>
      <c r="C71" s="900">
        <f>B71/168</f>
        <v>2.3809523809523808E-2</v>
      </c>
      <c r="D71" s="900">
        <v>4.4800000000000004</v>
      </c>
      <c r="E71" s="900">
        <f>B71*D71</f>
        <v>17.920000000000002</v>
      </c>
      <c r="F71" s="901">
        <v>1</v>
      </c>
      <c r="G71" s="900">
        <f t="shared" si="5"/>
        <v>17.920000000000002</v>
      </c>
      <c r="H71" s="900">
        <f t="shared" si="6"/>
        <v>4.2300000000000004</v>
      </c>
      <c r="I71" s="902">
        <f>G71+H71</f>
        <v>22.150000000000002</v>
      </c>
    </row>
    <row r="72" spans="1:9" x14ac:dyDescent="0.25">
      <c r="A72" s="810" t="s">
        <v>153</v>
      </c>
      <c r="B72" s="909">
        <v>13</v>
      </c>
      <c r="C72" s="900">
        <f t="shared" ref="C72:C76" si="39">B72/168</f>
        <v>7.7380952380952384E-2</v>
      </c>
      <c r="D72" s="900">
        <v>4.4800000000000004</v>
      </c>
      <c r="E72" s="900">
        <f t="shared" ref="E72:E76" si="40">B72*D72</f>
        <v>58.240000000000009</v>
      </c>
      <c r="F72" s="901">
        <v>1</v>
      </c>
      <c r="G72" s="900">
        <f t="shared" si="5"/>
        <v>58.24</v>
      </c>
      <c r="H72" s="900">
        <f t="shared" si="6"/>
        <v>13.74</v>
      </c>
      <c r="I72" s="902">
        <f t="shared" ref="I72:I78" si="41">G72+H72</f>
        <v>71.98</v>
      </c>
    </row>
    <row r="73" spans="1:9" x14ac:dyDescent="0.25">
      <c r="A73" s="810" t="s">
        <v>153</v>
      </c>
      <c r="B73" s="909">
        <v>4</v>
      </c>
      <c r="C73" s="900">
        <f t="shared" si="39"/>
        <v>2.3809523809523808E-2</v>
      </c>
      <c r="D73" s="900">
        <v>4.4039999999999999</v>
      </c>
      <c r="E73" s="900">
        <f t="shared" si="40"/>
        <v>17.616</v>
      </c>
      <c r="F73" s="901">
        <v>1</v>
      </c>
      <c r="G73" s="900">
        <f t="shared" si="5"/>
        <v>17.62</v>
      </c>
      <c r="H73" s="900">
        <f t="shared" si="6"/>
        <v>4.16</v>
      </c>
      <c r="I73" s="902">
        <f t="shared" si="41"/>
        <v>21.78</v>
      </c>
    </row>
    <row r="74" spans="1:9" x14ac:dyDescent="0.25">
      <c r="A74" s="810" t="s">
        <v>153</v>
      </c>
      <c r="B74" s="909">
        <v>4</v>
      </c>
      <c r="C74" s="900">
        <f t="shared" si="39"/>
        <v>2.3809523809523808E-2</v>
      </c>
      <c r="D74" s="900">
        <v>4.3280000000000003</v>
      </c>
      <c r="E74" s="900">
        <f t="shared" si="40"/>
        <v>17.312000000000001</v>
      </c>
      <c r="F74" s="901">
        <v>1</v>
      </c>
      <c r="G74" s="900">
        <f t="shared" si="5"/>
        <v>17.309999999999999</v>
      </c>
      <c r="H74" s="900">
        <f t="shared" si="6"/>
        <v>4.08</v>
      </c>
      <c r="I74" s="902">
        <f t="shared" si="41"/>
        <v>21.39</v>
      </c>
    </row>
    <row r="75" spans="1:9" x14ac:dyDescent="0.25">
      <c r="A75" s="810" t="s">
        <v>153</v>
      </c>
      <c r="B75" s="909">
        <v>28</v>
      </c>
      <c r="C75" s="900">
        <f t="shared" si="39"/>
        <v>0.16666666666666666</v>
      </c>
      <c r="D75" s="900">
        <v>4.3280000000000003</v>
      </c>
      <c r="E75" s="900">
        <f t="shared" si="40"/>
        <v>121.18400000000001</v>
      </c>
      <c r="F75" s="901">
        <v>1</v>
      </c>
      <c r="G75" s="900">
        <f t="shared" si="5"/>
        <v>121.18</v>
      </c>
      <c r="H75" s="900">
        <f t="shared" si="6"/>
        <v>28.59</v>
      </c>
      <c r="I75" s="902">
        <f t="shared" si="41"/>
        <v>149.77000000000001</v>
      </c>
    </row>
    <row r="76" spans="1:9" x14ac:dyDescent="0.25">
      <c r="A76" s="810" t="s">
        <v>153</v>
      </c>
      <c r="B76" s="909">
        <v>28</v>
      </c>
      <c r="C76" s="900">
        <f t="shared" si="39"/>
        <v>0.16666666666666666</v>
      </c>
      <c r="D76" s="900">
        <v>4.4800000000000004</v>
      </c>
      <c r="E76" s="900">
        <f t="shared" si="40"/>
        <v>125.44000000000001</v>
      </c>
      <c r="F76" s="901">
        <v>1</v>
      </c>
      <c r="G76" s="900">
        <f t="shared" si="5"/>
        <v>125.44</v>
      </c>
      <c r="H76" s="900">
        <f t="shared" si="6"/>
        <v>29.59</v>
      </c>
      <c r="I76" s="902">
        <f t="shared" si="41"/>
        <v>155.03</v>
      </c>
    </row>
    <row r="77" spans="1:9" x14ac:dyDescent="0.25">
      <c r="A77" s="435" t="s">
        <v>6</v>
      </c>
      <c r="B77" s="893">
        <f>B78</f>
        <v>12</v>
      </c>
      <c r="C77" s="913">
        <f t="shared" ref="C77:I77" si="42">C78</f>
        <v>7.2289156626506021E-2</v>
      </c>
      <c r="D77" s="913"/>
      <c r="E77" s="913"/>
      <c r="F77" s="899"/>
      <c r="G77" s="913">
        <f t="shared" si="42"/>
        <v>45.54</v>
      </c>
      <c r="H77" s="913">
        <f t="shared" si="42"/>
        <v>10.74</v>
      </c>
      <c r="I77" s="916">
        <f t="shared" si="42"/>
        <v>56.28</v>
      </c>
    </row>
    <row r="78" spans="1:9" ht="17.25" thickBot="1" x14ac:dyDescent="0.3">
      <c r="A78" s="438" t="s">
        <v>158</v>
      </c>
      <c r="B78" s="910">
        <v>12</v>
      </c>
      <c r="C78" s="904">
        <f>B78/166</f>
        <v>7.2289156626506021E-2</v>
      </c>
      <c r="D78" s="904">
        <v>630</v>
      </c>
      <c r="E78" s="904">
        <f>C78*D78</f>
        <v>45.542168674698793</v>
      </c>
      <c r="F78" s="905">
        <v>1</v>
      </c>
      <c r="G78" s="904">
        <f t="shared" ref="G78" si="43">ROUND(E78*F78,2)</f>
        <v>45.54</v>
      </c>
      <c r="H78" s="904">
        <f t="shared" ref="H78" si="44">ROUND(G78*0.2359,2)</f>
        <v>10.74</v>
      </c>
      <c r="I78" s="906">
        <f t="shared" si="41"/>
        <v>56.28</v>
      </c>
    </row>
    <row r="80" spans="1:9" x14ac:dyDescent="0.25">
      <c r="A80" s="1269" t="s">
        <v>2610</v>
      </c>
      <c r="B80" s="1269"/>
    </row>
  </sheetData>
  <mergeCells count="5">
    <mergeCell ref="H1:I1"/>
    <mergeCell ref="A6:A7"/>
    <mergeCell ref="B6:I6"/>
    <mergeCell ref="A2:I2"/>
    <mergeCell ref="A80:B80"/>
  </mergeCells>
  <pageMargins left="0.31496062992125984" right="0.31496062992125984" top="0.55118110236220474" bottom="0.35433070866141736" header="0.31496062992125984" footer="0.31496062992125984"/>
  <pageSetup paperSize="9" scale="37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52EE7-A226-45F5-8631-91243088C77F}">
  <sheetPr>
    <tabColor theme="9" tint="0.59999389629810485"/>
  </sheetPr>
  <dimension ref="A1:I164"/>
  <sheetViews>
    <sheetView zoomScale="80" zoomScaleNormal="80" zoomScaleSheetLayoutView="80" workbookViewId="0">
      <selection activeCell="P5" sqref="P5"/>
    </sheetView>
  </sheetViews>
  <sheetFormatPr defaultRowHeight="16.5" x14ac:dyDescent="0.25"/>
  <cols>
    <col min="1" max="1" width="82.42578125" style="21" customWidth="1"/>
    <col min="2" max="2" width="12.7109375" style="736" customWidth="1"/>
    <col min="3" max="3" width="19" style="736" customWidth="1"/>
    <col min="4" max="4" width="12.7109375" style="736" customWidth="1"/>
    <col min="5" max="5" width="16.85546875" style="36" customWidth="1"/>
    <col min="6" max="6" width="11.140625" style="736" customWidth="1"/>
    <col min="7" max="7" width="16.28515625" style="43" customWidth="1"/>
    <col min="8" max="8" width="16.28515625" style="36" customWidth="1"/>
    <col min="9" max="9" width="16.28515625" style="736" customWidth="1"/>
    <col min="10" max="16384" width="9.140625" style="736"/>
  </cols>
  <sheetData>
    <row r="1" spans="1:9" x14ac:dyDescent="0.25">
      <c r="I1" s="1345" t="s">
        <v>2642</v>
      </c>
    </row>
    <row r="2" spans="1:9" s="7" customFormat="1" ht="35.25" customHeight="1" x14ac:dyDescent="0.25">
      <c r="A2" s="1284" t="s">
        <v>739</v>
      </c>
      <c r="B2" s="1284"/>
      <c r="C2" s="1284"/>
      <c r="D2" s="1284"/>
      <c r="E2" s="1284"/>
      <c r="F2" s="1284"/>
      <c r="G2" s="1284"/>
      <c r="H2" s="1284"/>
      <c r="I2" s="1284"/>
    </row>
    <row r="4" spans="1:9" x14ac:dyDescent="0.25">
      <c r="A4" s="21" t="s">
        <v>2575</v>
      </c>
      <c r="I4" s="767"/>
    </row>
    <row r="5" spans="1:9" ht="17.25" thickBot="1" x14ac:dyDescent="0.3"/>
    <row r="6" spans="1:9" x14ac:dyDescent="0.25">
      <c r="A6" s="1304"/>
      <c r="B6" s="1289" t="s">
        <v>20</v>
      </c>
      <c r="C6" s="1290"/>
      <c r="D6" s="1290"/>
      <c r="E6" s="1290"/>
      <c r="F6" s="1290"/>
      <c r="G6" s="1290"/>
      <c r="H6" s="1290"/>
      <c r="I6" s="1291"/>
    </row>
    <row r="7" spans="1:9" ht="122.25" customHeight="1" x14ac:dyDescent="0.25">
      <c r="A7" s="1305"/>
      <c r="B7" s="737" t="s">
        <v>161</v>
      </c>
      <c r="C7" s="44" t="s">
        <v>11</v>
      </c>
      <c r="D7" s="738" t="s">
        <v>12</v>
      </c>
      <c r="E7" s="738" t="s">
        <v>10</v>
      </c>
      <c r="F7" s="738" t="s">
        <v>2</v>
      </c>
      <c r="G7" s="768" t="s">
        <v>3</v>
      </c>
      <c r="H7" s="738" t="s">
        <v>4</v>
      </c>
      <c r="I7" s="739" t="s">
        <v>5</v>
      </c>
    </row>
    <row r="8" spans="1:9" ht="13.5" customHeight="1" x14ac:dyDescent="0.25">
      <c r="A8" s="804"/>
      <c r="B8" s="740">
        <v>1</v>
      </c>
      <c r="C8" s="741" t="s">
        <v>22</v>
      </c>
      <c r="D8" s="741">
        <v>3</v>
      </c>
      <c r="E8" s="45" t="s">
        <v>13</v>
      </c>
      <c r="F8" s="741">
        <v>5</v>
      </c>
      <c r="G8" s="46" t="s">
        <v>14</v>
      </c>
      <c r="H8" s="45" t="s">
        <v>19</v>
      </c>
      <c r="I8" s="742" t="s">
        <v>15</v>
      </c>
    </row>
    <row r="9" spans="1:9" s="47" customFormat="1" ht="18.75" x14ac:dyDescent="0.25">
      <c r="A9" s="1081" t="s">
        <v>0</v>
      </c>
      <c r="B9" s="907">
        <f>B10+B72+B99+B131+B134+B142+B151</f>
        <v>7521.4</v>
      </c>
      <c r="C9" s="911">
        <f t="shared" ref="C9:I9" si="0">C10+C72+C99+C131+C134+C142+C151</f>
        <v>45.309638554216875</v>
      </c>
      <c r="D9" s="911"/>
      <c r="E9" s="911"/>
      <c r="F9" s="897"/>
      <c r="G9" s="911">
        <f t="shared" si="0"/>
        <v>39575.499999999993</v>
      </c>
      <c r="H9" s="911">
        <f t="shared" si="0"/>
        <v>9081.2099999999991</v>
      </c>
      <c r="I9" s="914">
        <f t="shared" si="0"/>
        <v>48656.710000000006</v>
      </c>
    </row>
    <row r="10" spans="1:9" s="7" customFormat="1" x14ac:dyDescent="0.25">
      <c r="A10" s="678" t="s">
        <v>25</v>
      </c>
      <c r="B10" s="908">
        <f>B11+B39+B59+B70</f>
        <v>3927</v>
      </c>
      <c r="C10" s="912">
        <f t="shared" ref="C10:I10" si="1">C11+C39+C59+C70</f>
        <v>23.656626506024097</v>
      </c>
      <c r="D10" s="912"/>
      <c r="E10" s="912"/>
      <c r="F10" s="898"/>
      <c r="G10" s="912">
        <f t="shared" si="1"/>
        <v>26493.199999999997</v>
      </c>
      <c r="H10" s="912">
        <f t="shared" si="1"/>
        <v>6038.4699999999993</v>
      </c>
      <c r="I10" s="915">
        <f t="shared" si="1"/>
        <v>32531.670000000006</v>
      </c>
    </row>
    <row r="11" spans="1:9" ht="33" x14ac:dyDescent="0.25">
      <c r="A11" s="1082" t="s">
        <v>9</v>
      </c>
      <c r="B11" s="346">
        <f>SUM(B12:B38)</f>
        <v>2083</v>
      </c>
      <c r="C11" s="351">
        <f t="shared" ref="C11:I11" si="2">SUM(C12:C38)</f>
        <v>12.548192771084338</v>
      </c>
      <c r="D11" s="351"/>
      <c r="E11" s="351"/>
      <c r="F11" s="1084"/>
      <c r="G11" s="351">
        <f t="shared" si="2"/>
        <v>18211.18</v>
      </c>
      <c r="H11" s="351">
        <f t="shared" si="2"/>
        <v>4102.5499999999993</v>
      </c>
      <c r="I11" s="354">
        <f t="shared" si="2"/>
        <v>22313.730000000003</v>
      </c>
    </row>
    <row r="12" spans="1:9" s="49" customFormat="1" x14ac:dyDescent="0.25">
      <c r="A12" s="875" t="s">
        <v>162</v>
      </c>
      <c r="B12" s="894">
        <f>23+25+24+25</f>
        <v>97</v>
      </c>
      <c r="C12" s="900">
        <f>B12/166</f>
        <v>0.58433734939759041</v>
      </c>
      <c r="D12" s="900">
        <v>2100</v>
      </c>
      <c r="E12" s="900">
        <f>C12*D12</f>
        <v>1227.1084337349398</v>
      </c>
      <c r="F12" s="1085">
        <v>1</v>
      </c>
      <c r="G12" s="1092">
        <f>ROUND(E12*F12,2)</f>
        <v>1227.1099999999999</v>
      </c>
      <c r="H12" s="900">
        <f>ROUND(G12*0.2359,2)</f>
        <v>289.48</v>
      </c>
      <c r="I12" s="902">
        <f>G12+H12</f>
        <v>1516.59</v>
      </c>
    </row>
    <row r="13" spans="1:9" s="49" customFormat="1" x14ac:dyDescent="0.25">
      <c r="A13" s="875" t="s">
        <v>162</v>
      </c>
      <c r="B13" s="894">
        <f>24+23</f>
        <v>47</v>
      </c>
      <c r="C13" s="900">
        <f>B13/166</f>
        <v>0.28313253012048195</v>
      </c>
      <c r="D13" s="900">
        <v>2100</v>
      </c>
      <c r="E13" s="900">
        <f>C13*D13</f>
        <v>594.57831325301208</v>
      </c>
      <c r="F13" s="1085">
        <v>0.5</v>
      </c>
      <c r="G13" s="1092">
        <f t="shared" ref="G13:G76" si="3">ROUND(E13*F13,2)</f>
        <v>297.29000000000002</v>
      </c>
      <c r="H13" s="900">
        <f t="shared" ref="H13:H76" si="4">ROUND(G13*0.2359,2)</f>
        <v>70.13</v>
      </c>
      <c r="I13" s="902">
        <f>G13+H13</f>
        <v>367.42</v>
      </c>
    </row>
    <row r="14" spans="1:9" s="49" customFormat="1" x14ac:dyDescent="0.25">
      <c r="A14" s="875" t="s">
        <v>162</v>
      </c>
      <c r="B14" s="894">
        <f>23+23+23</f>
        <v>69</v>
      </c>
      <c r="C14" s="900">
        <f t="shared" ref="C14:C71" si="5">B14/166</f>
        <v>0.41566265060240964</v>
      </c>
      <c r="D14" s="900">
        <v>1489</v>
      </c>
      <c r="E14" s="900">
        <f t="shared" ref="E14:E58" si="6">C14*D14</f>
        <v>618.92168674698792</v>
      </c>
      <c r="F14" s="1085">
        <v>1</v>
      </c>
      <c r="G14" s="1092">
        <f t="shared" si="3"/>
        <v>618.91999999999996</v>
      </c>
      <c r="H14" s="900">
        <f t="shared" si="4"/>
        <v>146</v>
      </c>
      <c r="I14" s="902">
        <f t="shared" ref="I14:I38" si="7">G14+H14</f>
        <v>764.92</v>
      </c>
    </row>
    <row r="15" spans="1:9" s="49" customFormat="1" x14ac:dyDescent="0.25">
      <c r="A15" s="875" t="s">
        <v>162</v>
      </c>
      <c r="B15" s="894">
        <f>25+25</f>
        <v>50</v>
      </c>
      <c r="C15" s="900">
        <f>B15/166</f>
        <v>0.30120481927710846</v>
      </c>
      <c r="D15" s="900">
        <v>1489</v>
      </c>
      <c r="E15" s="900">
        <f>C15*D15</f>
        <v>448.49397590361451</v>
      </c>
      <c r="F15" s="1085">
        <v>0.5</v>
      </c>
      <c r="G15" s="1092">
        <f t="shared" si="3"/>
        <v>224.25</v>
      </c>
      <c r="H15" s="900">
        <f t="shared" si="4"/>
        <v>52.9</v>
      </c>
      <c r="I15" s="902">
        <f>G15+H15</f>
        <v>277.14999999999998</v>
      </c>
    </row>
    <row r="16" spans="1:9" s="49" customFormat="1" x14ac:dyDescent="0.25">
      <c r="A16" s="875" t="s">
        <v>162</v>
      </c>
      <c r="B16" s="894">
        <f>8+24+9+23+16+8+24+8</f>
        <v>120</v>
      </c>
      <c r="C16" s="900">
        <f t="shared" si="5"/>
        <v>0.72289156626506024</v>
      </c>
      <c r="D16" s="900">
        <v>1489</v>
      </c>
      <c r="E16" s="900">
        <f t="shared" si="6"/>
        <v>1076.3855421686746</v>
      </c>
      <c r="F16" s="1085">
        <v>1</v>
      </c>
      <c r="G16" s="1092">
        <f t="shared" si="3"/>
        <v>1076.3900000000001</v>
      </c>
      <c r="H16" s="900">
        <f t="shared" si="4"/>
        <v>253.92</v>
      </c>
      <c r="I16" s="902">
        <f t="shared" si="7"/>
        <v>1330.3100000000002</v>
      </c>
    </row>
    <row r="17" spans="1:9" s="49" customFormat="1" x14ac:dyDescent="0.25">
      <c r="A17" s="875" t="s">
        <v>162</v>
      </c>
      <c r="B17" s="894">
        <f>16+23+15</f>
        <v>54</v>
      </c>
      <c r="C17" s="900">
        <f>B17/166</f>
        <v>0.3253012048192771</v>
      </c>
      <c r="D17" s="900">
        <v>1489</v>
      </c>
      <c r="E17" s="900">
        <f>C17*D17</f>
        <v>484.37349397590361</v>
      </c>
      <c r="F17" s="1085">
        <v>0.5</v>
      </c>
      <c r="G17" s="1092">
        <f t="shared" si="3"/>
        <v>242.19</v>
      </c>
      <c r="H17" s="900">
        <f t="shared" si="4"/>
        <v>57.13</v>
      </c>
      <c r="I17" s="902">
        <f>G17+H17</f>
        <v>299.32</v>
      </c>
    </row>
    <row r="18" spans="1:9" s="49" customFormat="1" x14ac:dyDescent="0.25">
      <c r="A18" s="875" t="s">
        <v>162</v>
      </c>
      <c r="B18" s="894">
        <v>16</v>
      </c>
      <c r="C18" s="900">
        <f t="shared" si="5"/>
        <v>9.6385542168674704E-2</v>
      </c>
      <c r="D18" s="900">
        <v>1489</v>
      </c>
      <c r="E18" s="900">
        <f t="shared" si="6"/>
        <v>143.51807228915663</v>
      </c>
      <c r="F18" s="1085">
        <v>1</v>
      </c>
      <c r="G18" s="1092">
        <f t="shared" si="3"/>
        <v>143.52000000000001</v>
      </c>
      <c r="H18" s="900">
        <f t="shared" si="4"/>
        <v>33.86</v>
      </c>
      <c r="I18" s="902">
        <f t="shared" si="7"/>
        <v>177.38</v>
      </c>
    </row>
    <row r="19" spans="1:9" s="49" customFormat="1" x14ac:dyDescent="0.25">
      <c r="A19" s="875" t="s">
        <v>162</v>
      </c>
      <c r="B19" s="894">
        <v>8</v>
      </c>
      <c r="C19" s="900">
        <f>B19/166</f>
        <v>4.8192771084337352E-2</v>
      </c>
      <c r="D19" s="900">
        <v>1489</v>
      </c>
      <c r="E19" s="900">
        <f>C19*D19</f>
        <v>71.759036144578317</v>
      </c>
      <c r="F19" s="1085">
        <v>0.5</v>
      </c>
      <c r="G19" s="1092">
        <f t="shared" si="3"/>
        <v>35.880000000000003</v>
      </c>
      <c r="H19" s="900">
        <f t="shared" si="4"/>
        <v>8.4600000000000009</v>
      </c>
      <c r="I19" s="902">
        <f>G19+H19</f>
        <v>44.34</v>
      </c>
    </row>
    <row r="20" spans="1:9" s="49" customFormat="1" x14ac:dyDescent="0.25">
      <c r="A20" s="875" t="s">
        <v>162</v>
      </c>
      <c r="B20" s="894">
        <f>9+25+24+24+25+25</f>
        <v>132</v>
      </c>
      <c r="C20" s="900">
        <f t="shared" si="5"/>
        <v>0.79518072289156627</v>
      </c>
      <c r="D20" s="900">
        <v>1489</v>
      </c>
      <c r="E20" s="900">
        <f t="shared" si="6"/>
        <v>1184.0240963855422</v>
      </c>
      <c r="F20" s="1085">
        <v>1</v>
      </c>
      <c r="G20" s="1092">
        <f t="shared" si="3"/>
        <v>1184.02</v>
      </c>
      <c r="H20" s="903">
        <f>ROUND(G20*0.2194,2)</f>
        <v>259.77</v>
      </c>
      <c r="I20" s="902">
        <f t="shared" si="7"/>
        <v>1443.79</v>
      </c>
    </row>
    <row r="21" spans="1:9" s="49" customFormat="1" x14ac:dyDescent="0.25">
      <c r="A21" s="875" t="s">
        <v>162</v>
      </c>
      <c r="B21" s="894">
        <f>25+24+24+24+25</f>
        <v>122</v>
      </c>
      <c r="C21" s="900">
        <f>B21/166</f>
        <v>0.73493975903614461</v>
      </c>
      <c r="D21" s="900">
        <v>1489</v>
      </c>
      <c r="E21" s="900">
        <f>C21*D21</f>
        <v>1094.3253012048194</v>
      </c>
      <c r="F21" s="1085">
        <v>0.5</v>
      </c>
      <c r="G21" s="1092">
        <f t="shared" si="3"/>
        <v>547.16</v>
      </c>
      <c r="H21" s="903">
        <f>ROUND(G21*0.2194,2)</f>
        <v>120.05</v>
      </c>
      <c r="I21" s="902">
        <f>G21+H21</f>
        <v>667.20999999999992</v>
      </c>
    </row>
    <row r="22" spans="1:9" s="49" customFormat="1" x14ac:dyDescent="0.25">
      <c r="A22" s="875" t="s">
        <v>163</v>
      </c>
      <c r="B22" s="894">
        <f>1+24+12+24+1</f>
        <v>62</v>
      </c>
      <c r="C22" s="900">
        <f t="shared" si="5"/>
        <v>0.37349397590361444</v>
      </c>
      <c r="D22" s="900">
        <v>1587</v>
      </c>
      <c r="E22" s="900">
        <f t="shared" si="6"/>
        <v>592.73493975903614</v>
      </c>
      <c r="F22" s="1085">
        <v>1</v>
      </c>
      <c r="G22" s="1092">
        <f t="shared" si="3"/>
        <v>592.73</v>
      </c>
      <c r="H22" s="903">
        <f>ROUND(G22*0.2077,2)</f>
        <v>123.11</v>
      </c>
      <c r="I22" s="902">
        <f t="shared" si="7"/>
        <v>715.84</v>
      </c>
    </row>
    <row r="23" spans="1:9" s="49" customFormat="1" x14ac:dyDescent="0.25">
      <c r="A23" s="875" t="s">
        <v>163</v>
      </c>
      <c r="B23" s="894">
        <f>24+15+24+4+24+23+24+24+24</f>
        <v>186</v>
      </c>
      <c r="C23" s="900">
        <f t="shared" si="5"/>
        <v>1.1204819277108433</v>
      </c>
      <c r="D23" s="900">
        <v>1587</v>
      </c>
      <c r="E23" s="900">
        <f t="shared" si="6"/>
        <v>1778.2048192771083</v>
      </c>
      <c r="F23" s="1085">
        <v>1</v>
      </c>
      <c r="G23" s="1092">
        <f t="shared" si="3"/>
        <v>1778.2</v>
      </c>
      <c r="H23" s="903">
        <f>ROUND(G23*0.2077,2)</f>
        <v>369.33</v>
      </c>
      <c r="I23" s="902">
        <f t="shared" si="7"/>
        <v>2147.5300000000002</v>
      </c>
    </row>
    <row r="24" spans="1:9" s="49" customFormat="1" x14ac:dyDescent="0.25">
      <c r="A24" s="875" t="s">
        <v>163</v>
      </c>
      <c r="B24" s="894">
        <f>8+24+8+8+24+8</f>
        <v>80</v>
      </c>
      <c r="C24" s="900">
        <f t="shared" si="5"/>
        <v>0.48192771084337349</v>
      </c>
      <c r="D24" s="900">
        <v>1587</v>
      </c>
      <c r="E24" s="900">
        <f t="shared" si="6"/>
        <v>764.81927710843377</v>
      </c>
      <c r="F24" s="1085">
        <v>1</v>
      </c>
      <c r="G24" s="1092">
        <f t="shared" si="3"/>
        <v>764.82</v>
      </c>
      <c r="H24" s="900">
        <f t="shared" si="4"/>
        <v>180.42</v>
      </c>
      <c r="I24" s="902">
        <f t="shared" si="7"/>
        <v>945.24</v>
      </c>
    </row>
    <row r="25" spans="1:9" s="49" customFormat="1" x14ac:dyDescent="0.25">
      <c r="A25" s="875" t="s">
        <v>163</v>
      </c>
      <c r="B25" s="894">
        <f>16+24+16+16+24+16+16</f>
        <v>128</v>
      </c>
      <c r="C25" s="900">
        <f t="shared" si="5"/>
        <v>0.77108433734939763</v>
      </c>
      <c r="D25" s="900">
        <v>1587</v>
      </c>
      <c r="E25" s="900">
        <f t="shared" si="6"/>
        <v>1223.7108433734941</v>
      </c>
      <c r="F25" s="1085">
        <v>1</v>
      </c>
      <c r="G25" s="1092">
        <f t="shared" si="3"/>
        <v>1223.71</v>
      </c>
      <c r="H25" s="903">
        <f>ROUND(G25*0.2077,2)</f>
        <v>254.16</v>
      </c>
      <c r="I25" s="902">
        <f t="shared" si="7"/>
        <v>1477.8700000000001</v>
      </c>
    </row>
    <row r="26" spans="1:9" s="49" customFormat="1" x14ac:dyDescent="0.25">
      <c r="A26" s="875" t="s">
        <v>165</v>
      </c>
      <c r="B26" s="894">
        <f>24+24+24</f>
        <v>72</v>
      </c>
      <c r="C26" s="900">
        <f t="shared" si="5"/>
        <v>0.43373493975903615</v>
      </c>
      <c r="D26" s="900">
        <v>1587</v>
      </c>
      <c r="E26" s="900">
        <f t="shared" si="6"/>
        <v>688.3373493975904</v>
      </c>
      <c r="F26" s="1085">
        <v>1</v>
      </c>
      <c r="G26" s="1092">
        <f t="shared" si="3"/>
        <v>688.34</v>
      </c>
      <c r="H26" s="900">
        <f t="shared" si="4"/>
        <v>162.38</v>
      </c>
      <c r="I26" s="902">
        <f t="shared" si="7"/>
        <v>850.72</v>
      </c>
    </row>
    <row r="27" spans="1:9" s="49" customFormat="1" x14ac:dyDescent="0.25">
      <c r="A27" s="875" t="s">
        <v>165</v>
      </c>
      <c r="B27" s="894">
        <f>4*24</f>
        <v>96</v>
      </c>
      <c r="C27" s="900">
        <f t="shared" si="5"/>
        <v>0.57831325301204817</v>
      </c>
      <c r="D27" s="900">
        <v>1587</v>
      </c>
      <c r="E27" s="900">
        <f t="shared" si="6"/>
        <v>917.7831325301205</v>
      </c>
      <c r="F27" s="1085">
        <v>1</v>
      </c>
      <c r="G27" s="1092">
        <f t="shared" si="3"/>
        <v>917.78</v>
      </c>
      <c r="H27" s="903">
        <f>ROUND(G27*0.2077,2)</f>
        <v>190.62</v>
      </c>
      <c r="I27" s="902">
        <f t="shared" si="7"/>
        <v>1108.4000000000001</v>
      </c>
    </row>
    <row r="28" spans="1:9" s="49" customFormat="1" x14ac:dyDescent="0.25">
      <c r="A28" s="875" t="s">
        <v>165</v>
      </c>
      <c r="B28" s="894">
        <f>16+24+16+16+16+16+16</f>
        <v>120</v>
      </c>
      <c r="C28" s="900">
        <f t="shared" si="5"/>
        <v>0.72289156626506024</v>
      </c>
      <c r="D28" s="900">
        <v>1311</v>
      </c>
      <c r="E28" s="900">
        <f t="shared" si="6"/>
        <v>947.71084337349396</v>
      </c>
      <c r="F28" s="1085">
        <v>1</v>
      </c>
      <c r="G28" s="1092">
        <f t="shared" si="3"/>
        <v>947.71</v>
      </c>
      <c r="H28" s="900">
        <f t="shared" si="4"/>
        <v>223.56</v>
      </c>
      <c r="I28" s="902">
        <f t="shared" si="7"/>
        <v>1171.27</v>
      </c>
    </row>
    <row r="29" spans="1:9" s="49" customFormat="1" x14ac:dyDescent="0.25">
      <c r="A29" s="875" t="s">
        <v>165</v>
      </c>
      <c r="B29" s="894">
        <f>80+16</f>
        <v>96</v>
      </c>
      <c r="C29" s="900">
        <f t="shared" si="5"/>
        <v>0.57831325301204817</v>
      </c>
      <c r="D29" s="900">
        <v>1587</v>
      </c>
      <c r="E29" s="900">
        <f t="shared" si="6"/>
        <v>917.7831325301205</v>
      </c>
      <c r="F29" s="1085">
        <v>1</v>
      </c>
      <c r="G29" s="1092">
        <f t="shared" si="3"/>
        <v>917.78</v>
      </c>
      <c r="H29" s="900">
        <f t="shared" si="4"/>
        <v>216.5</v>
      </c>
      <c r="I29" s="902">
        <f t="shared" si="7"/>
        <v>1134.28</v>
      </c>
    </row>
    <row r="30" spans="1:9" s="49" customFormat="1" x14ac:dyDescent="0.25">
      <c r="A30" s="875" t="s">
        <v>165</v>
      </c>
      <c r="B30" s="894">
        <v>72</v>
      </c>
      <c r="C30" s="900">
        <f t="shared" si="5"/>
        <v>0.43373493975903615</v>
      </c>
      <c r="D30" s="900">
        <v>1587</v>
      </c>
      <c r="E30" s="900">
        <f t="shared" si="6"/>
        <v>688.3373493975904</v>
      </c>
      <c r="F30" s="1085">
        <v>1</v>
      </c>
      <c r="G30" s="1092">
        <f t="shared" si="3"/>
        <v>688.34</v>
      </c>
      <c r="H30" s="903">
        <f>ROUND(G30*0.2077,2)</f>
        <v>142.97</v>
      </c>
      <c r="I30" s="902">
        <f t="shared" si="7"/>
        <v>831.31000000000006</v>
      </c>
    </row>
    <row r="31" spans="1:9" s="49" customFormat="1" x14ac:dyDescent="0.25">
      <c r="A31" s="875" t="s">
        <v>166</v>
      </c>
      <c r="B31" s="894">
        <f>24+24+24+24+24+24+16+24</f>
        <v>184</v>
      </c>
      <c r="C31" s="900">
        <f t="shared" si="5"/>
        <v>1.1084337349397591</v>
      </c>
      <c r="D31" s="900">
        <v>1489</v>
      </c>
      <c r="E31" s="900">
        <f t="shared" si="6"/>
        <v>1650.4578313253012</v>
      </c>
      <c r="F31" s="1085">
        <v>1</v>
      </c>
      <c r="G31" s="1092">
        <f t="shared" si="3"/>
        <v>1650.46</v>
      </c>
      <c r="H31" s="900">
        <f t="shared" si="4"/>
        <v>389.34</v>
      </c>
      <c r="I31" s="902">
        <f t="shared" si="7"/>
        <v>2039.8</v>
      </c>
    </row>
    <row r="32" spans="1:9" s="49" customFormat="1" x14ac:dyDescent="0.25">
      <c r="A32" s="875" t="s">
        <v>166</v>
      </c>
      <c r="B32" s="894">
        <f>24+24+24</f>
        <v>72</v>
      </c>
      <c r="C32" s="900">
        <f t="shared" si="5"/>
        <v>0.43373493975903615</v>
      </c>
      <c r="D32" s="900">
        <v>1489</v>
      </c>
      <c r="E32" s="900">
        <f t="shared" si="6"/>
        <v>645.83132530120486</v>
      </c>
      <c r="F32" s="1085">
        <v>1</v>
      </c>
      <c r="G32" s="1092">
        <f t="shared" si="3"/>
        <v>645.83000000000004</v>
      </c>
      <c r="H32" s="900">
        <f t="shared" si="4"/>
        <v>152.35</v>
      </c>
      <c r="I32" s="902">
        <f t="shared" si="7"/>
        <v>798.18000000000006</v>
      </c>
    </row>
    <row r="33" spans="1:9" s="49" customFormat="1" x14ac:dyDescent="0.25">
      <c r="A33" s="875" t="s">
        <v>166</v>
      </c>
      <c r="B33" s="894">
        <v>24</v>
      </c>
      <c r="C33" s="900">
        <f t="shared" si="5"/>
        <v>0.14457831325301204</v>
      </c>
      <c r="D33" s="900">
        <v>1489</v>
      </c>
      <c r="E33" s="900">
        <f t="shared" si="6"/>
        <v>215.27710843373492</v>
      </c>
      <c r="F33" s="1085">
        <v>1</v>
      </c>
      <c r="G33" s="1092">
        <f t="shared" si="3"/>
        <v>215.28</v>
      </c>
      <c r="H33" s="900">
        <f t="shared" si="4"/>
        <v>50.78</v>
      </c>
      <c r="I33" s="902">
        <f t="shared" si="7"/>
        <v>266.06</v>
      </c>
    </row>
    <row r="34" spans="1:9" s="49" customFormat="1" x14ac:dyDescent="0.25">
      <c r="A34" s="875" t="s">
        <v>166</v>
      </c>
      <c r="B34" s="894">
        <v>48</v>
      </c>
      <c r="C34" s="900">
        <f t="shared" si="5"/>
        <v>0.28915662650602408</v>
      </c>
      <c r="D34" s="900">
        <v>1500</v>
      </c>
      <c r="E34" s="900">
        <f t="shared" si="6"/>
        <v>433.73493975903614</v>
      </c>
      <c r="F34" s="1085">
        <v>1</v>
      </c>
      <c r="G34" s="1092">
        <f t="shared" si="3"/>
        <v>433.73</v>
      </c>
      <c r="H34" s="900">
        <f t="shared" si="4"/>
        <v>102.32</v>
      </c>
      <c r="I34" s="902">
        <f t="shared" si="7"/>
        <v>536.04999999999995</v>
      </c>
    </row>
    <row r="35" spans="1:9" s="49" customFormat="1" x14ac:dyDescent="0.25">
      <c r="A35" s="875" t="s">
        <v>166</v>
      </c>
      <c r="B35" s="894">
        <v>24</v>
      </c>
      <c r="C35" s="900">
        <f t="shared" si="5"/>
        <v>0.14457831325301204</v>
      </c>
      <c r="D35" s="900">
        <v>1500</v>
      </c>
      <c r="E35" s="900">
        <f t="shared" si="6"/>
        <v>216.86746987951807</v>
      </c>
      <c r="F35" s="1085">
        <v>1</v>
      </c>
      <c r="G35" s="1092">
        <f t="shared" si="3"/>
        <v>216.87</v>
      </c>
      <c r="H35" s="900">
        <f t="shared" si="4"/>
        <v>51.16</v>
      </c>
      <c r="I35" s="902">
        <f t="shared" si="7"/>
        <v>268.02999999999997</v>
      </c>
    </row>
    <row r="36" spans="1:9" s="49" customFormat="1" x14ac:dyDescent="0.25">
      <c r="A36" s="875" t="s">
        <v>166</v>
      </c>
      <c r="B36" s="894">
        <v>8</v>
      </c>
      <c r="C36" s="900">
        <f t="shared" si="5"/>
        <v>4.8192771084337352E-2</v>
      </c>
      <c r="D36" s="900">
        <v>1489</v>
      </c>
      <c r="E36" s="900">
        <f t="shared" si="6"/>
        <v>71.759036144578317</v>
      </c>
      <c r="F36" s="1085">
        <v>1</v>
      </c>
      <c r="G36" s="1092">
        <f t="shared" si="3"/>
        <v>71.760000000000005</v>
      </c>
      <c r="H36" s="900">
        <f t="shared" si="4"/>
        <v>16.93</v>
      </c>
      <c r="I36" s="902">
        <f t="shared" si="7"/>
        <v>88.69</v>
      </c>
    </row>
    <row r="37" spans="1:9" s="49" customFormat="1" x14ac:dyDescent="0.25">
      <c r="A37" s="875" t="s">
        <v>166</v>
      </c>
      <c r="B37" s="894">
        <f>8+24+16+24</f>
        <v>72</v>
      </c>
      <c r="C37" s="900">
        <f t="shared" si="5"/>
        <v>0.43373493975903615</v>
      </c>
      <c r="D37" s="900">
        <v>1489</v>
      </c>
      <c r="E37" s="900">
        <f t="shared" si="6"/>
        <v>645.83132530120486</v>
      </c>
      <c r="F37" s="1085">
        <v>1</v>
      </c>
      <c r="G37" s="1092">
        <f t="shared" si="3"/>
        <v>645.83000000000004</v>
      </c>
      <c r="H37" s="903">
        <f>ROUND(G37*0.2077,2)</f>
        <v>134.13999999999999</v>
      </c>
      <c r="I37" s="902">
        <f t="shared" si="7"/>
        <v>779.97</v>
      </c>
    </row>
    <row r="38" spans="1:9" x14ac:dyDescent="0.25">
      <c r="A38" s="875" t="s">
        <v>166</v>
      </c>
      <c r="B38" s="894">
        <v>24</v>
      </c>
      <c r="C38" s="900">
        <f t="shared" si="5"/>
        <v>0.14457831325301204</v>
      </c>
      <c r="D38" s="900">
        <v>1489</v>
      </c>
      <c r="E38" s="900">
        <f t="shared" si="6"/>
        <v>215.27710843373492</v>
      </c>
      <c r="F38" s="1085">
        <v>1</v>
      </c>
      <c r="G38" s="1092">
        <f t="shared" si="3"/>
        <v>215.28</v>
      </c>
      <c r="H38" s="900">
        <f t="shared" si="4"/>
        <v>50.78</v>
      </c>
      <c r="I38" s="902">
        <f t="shared" si="7"/>
        <v>266.06</v>
      </c>
    </row>
    <row r="39" spans="1:9" ht="33" x14ac:dyDescent="0.25">
      <c r="A39" s="1082" t="s">
        <v>7</v>
      </c>
      <c r="B39" s="346">
        <f>SUM(B40:B58)</f>
        <v>1056</v>
      </c>
      <c r="C39" s="351">
        <f t="shared" ref="C39:I39" si="8">SUM(C40:C58)</f>
        <v>6.3614457831325302</v>
      </c>
      <c r="D39" s="351"/>
      <c r="E39" s="351"/>
      <c r="F39" s="1084"/>
      <c r="G39" s="351">
        <f t="shared" si="8"/>
        <v>5617.35</v>
      </c>
      <c r="H39" s="351">
        <f t="shared" si="8"/>
        <v>1307.33</v>
      </c>
      <c r="I39" s="354">
        <f t="shared" si="8"/>
        <v>6924.6799999999994</v>
      </c>
    </row>
    <row r="40" spans="1:9" x14ac:dyDescent="0.25">
      <c r="A40" s="875" t="s">
        <v>167</v>
      </c>
      <c r="B40" s="894">
        <v>71</v>
      </c>
      <c r="C40" s="900">
        <f t="shared" si="5"/>
        <v>0.42771084337349397</v>
      </c>
      <c r="D40" s="900">
        <v>985</v>
      </c>
      <c r="E40" s="900">
        <f t="shared" si="6"/>
        <v>421.29518072289153</v>
      </c>
      <c r="F40" s="1085">
        <v>1</v>
      </c>
      <c r="G40" s="1092">
        <f t="shared" si="3"/>
        <v>421.3</v>
      </c>
      <c r="H40" s="900">
        <f t="shared" si="4"/>
        <v>99.38</v>
      </c>
      <c r="I40" s="902">
        <f t="shared" ref="I40:I58" si="9">G40+H40</f>
        <v>520.68000000000006</v>
      </c>
    </row>
    <row r="41" spans="1:9" x14ac:dyDescent="0.25">
      <c r="A41" s="875" t="s">
        <v>167</v>
      </c>
      <c r="B41" s="894">
        <v>15</v>
      </c>
      <c r="C41" s="900">
        <f>B41/166</f>
        <v>9.036144578313253E-2</v>
      </c>
      <c r="D41" s="900">
        <v>985</v>
      </c>
      <c r="E41" s="900">
        <f>C41*D41</f>
        <v>89.006024096385545</v>
      </c>
      <c r="F41" s="1085">
        <v>0.5</v>
      </c>
      <c r="G41" s="1092">
        <f t="shared" si="3"/>
        <v>44.5</v>
      </c>
      <c r="H41" s="900">
        <f t="shared" si="4"/>
        <v>10.5</v>
      </c>
      <c r="I41" s="902">
        <f>G41+H41</f>
        <v>55</v>
      </c>
    </row>
    <row r="42" spans="1:9" x14ac:dyDescent="0.25">
      <c r="A42" s="875" t="s">
        <v>167</v>
      </c>
      <c r="B42" s="894">
        <v>104</v>
      </c>
      <c r="C42" s="900">
        <f t="shared" si="5"/>
        <v>0.62650602409638556</v>
      </c>
      <c r="D42" s="900">
        <v>985</v>
      </c>
      <c r="E42" s="900">
        <f t="shared" si="6"/>
        <v>617.10843373493981</v>
      </c>
      <c r="F42" s="1085">
        <v>1</v>
      </c>
      <c r="G42" s="1092">
        <f t="shared" si="3"/>
        <v>617.11</v>
      </c>
      <c r="H42" s="900">
        <f t="shared" si="4"/>
        <v>145.58000000000001</v>
      </c>
      <c r="I42" s="902">
        <f t="shared" si="9"/>
        <v>762.69</v>
      </c>
    </row>
    <row r="43" spans="1:9" x14ac:dyDescent="0.25">
      <c r="A43" s="875" t="s">
        <v>167</v>
      </c>
      <c r="B43" s="894">
        <v>18</v>
      </c>
      <c r="C43" s="900">
        <f>B43/166</f>
        <v>0.10843373493975904</v>
      </c>
      <c r="D43" s="900">
        <v>985</v>
      </c>
      <c r="E43" s="900">
        <f>C43*D43</f>
        <v>106.80722891566265</v>
      </c>
      <c r="F43" s="1085">
        <v>0.5</v>
      </c>
      <c r="G43" s="1092">
        <f t="shared" si="3"/>
        <v>53.4</v>
      </c>
      <c r="H43" s="900">
        <f t="shared" si="4"/>
        <v>12.6</v>
      </c>
      <c r="I43" s="902">
        <f>G43+H43</f>
        <v>66</v>
      </c>
    </row>
    <row r="44" spans="1:9" x14ac:dyDescent="0.25">
      <c r="A44" s="875" t="s">
        <v>167</v>
      </c>
      <c r="B44" s="894">
        <v>80</v>
      </c>
      <c r="C44" s="900">
        <f t="shared" si="5"/>
        <v>0.48192771084337349</v>
      </c>
      <c r="D44" s="900">
        <v>985</v>
      </c>
      <c r="E44" s="900">
        <f t="shared" si="6"/>
        <v>474.69879518072287</v>
      </c>
      <c r="F44" s="1085">
        <v>1</v>
      </c>
      <c r="G44" s="1092">
        <f t="shared" si="3"/>
        <v>474.7</v>
      </c>
      <c r="H44" s="900">
        <f t="shared" si="4"/>
        <v>111.98</v>
      </c>
      <c r="I44" s="902">
        <f t="shared" si="9"/>
        <v>586.67999999999995</v>
      </c>
    </row>
    <row r="45" spans="1:9" x14ac:dyDescent="0.25">
      <c r="A45" s="875" t="s">
        <v>167</v>
      </c>
      <c r="B45" s="894">
        <v>6</v>
      </c>
      <c r="C45" s="900">
        <f>B45/166</f>
        <v>3.614457831325301E-2</v>
      </c>
      <c r="D45" s="900">
        <v>985</v>
      </c>
      <c r="E45" s="900">
        <f>C45*D45</f>
        <v>35.602409638554214</v>
      </c>
      <c r="F45" s="1085">
        <v>0.5</v>
      </c>
      <c r="G45" s="1092">
        <f t="shared" si="3"/>
        <v>17.8</v>
      </c>
      <c r="H45" s="900">
        <f t="shared" si="4"/>
        <v>4.2</v>
      </c>
      <c r="I45" s="902">
        <f>G45+H45</f>
        <v>22</v>
      </c>
    </row>
    <row r="46" spans="1:9" x14ac:dyDescent="0.25">
      <c r="A46" s="875" t="s">
        <v>167</v>
      </c>
      <c r="B46" s="894">
        <v>112</v>
      </c>
      <c r="C46" s="900">
        <f t="shared" si="5"/>
        <v>0.67469879518072284</v>
      </c>
      <c r="D46" s="900">
        <v>985</v>
      </c>
      <c r="E46" s="900">
        <f t="shared" si="6"/>
        <v>664.57831325301197</v>
      </c>
      <c r="F46" s="1085">
        <v>1</v>
      </c>
      <c r="G46" s="1092">
        <f t="shared" si="3"/>
        <v>664.58</v>
      </c>
      <c r="H46" s="900">
        <f t="shared" si="4"/>
        <v>156.77000000000001</v>
      </c>
      <c r="I46" s="902">
        <f t="shared" si="9"/>
        <v>821.35</v>
      </c>
    </row>
    <row r="47" spans="1:9" x14ac:dyDescent="0.25">
      <c r="A47" s="875" t="s">
        <v>167</v>
      </c>
      <c r="B47" s="894">
        <v>15</v>
      </c>
      <c r="C47" s="900">
        <f>B47/166</f>
        <v>9.036144578313253E-2</v>
      </c>
      <c r="D47" s="900">
        <v>985</v>
      </c>
      <c r="E47" s="900">
        <f>C47*D47</f>
        <v>89.006024096385545</v>
      </c>
      <c r="F47" s="1085">
        <v>0.5</v>
      </c>
      <c r="G47" s="1092">
        <f t="shared" si="3"/>
        <v>44.5</v>
      </c>
      <c r="H47" s="900">
        <f t="shared" si="4"/>
        <v>10.5</v>
      </c>
      <c r="I47" s="902">
        <f>G47+H47</f>
        <v>55</v>
      </c>
    </row>
    <row r="48" spans="1:9" x14ac:dyDescent="0.25">
      <c r="A48" s="875" t="s">
        <v>167</v>
      </c>
      <c r="B48" s="894">
        <v>105</v>
      </c>
      <c r="C48" s="900">
        <f t="shared" si="5"/>
        <v>0.63253012048192769</v>
      </c>
      <c r="D48" s="900">
        <v>985</v>
      </c>
      <c r="E48" s="900">
        <f t="shared" si="6"/>
        <v>623.04216867469881</v>
      </c>
      <c r="F48" s="1085">
        <v>1</v>
      </c>
      <c r="G48" s="1092">
        <f t="shared" si="3"/>
        <v>623.04</v>
      </c>
      <c r="H48" s="900">
        <f t="shared" si="4"/>
        <v>146.97999999999999</v>
      </c>
      <c r="I48" s="902">
        <f t="shared" si="9"/>
        <v>770.02</v>
      </c>
    </row>
    <row r="49" spans="1:9" x14ac:dyDescent="0.25">
      <c r="A49" s="875" t="s">
        <v>167</v>
      </c>
      <c r="B49" s="894">
        <v>18</v>
      </c>
      <c r="C49" s="900">
        <f>B49/166</f>
        <v>0.10843373493975904</v>
      </c>
      <c r="D49" s="900">
        <v>985</v>
      </c>
      <c r="E49" s="900">
        <f>C49*D49</f>
        <v>106.80722891566265</v>
      </c>
      <c r="F49" s="1085">
        <v>0.5</v>
      </c>
      <c r="G49" s="1092">
        <f t="shared" si="3"/>
        <v>53.4</v>
      </c>
      <c r="H49" s="900">
        <f t="shared" si="4"/>
        <v>12.6</v>
      </c>
      <c r="I49" s="902">
        <f>G49+H49</f>
        <v>66</v>
      </c>
    </row>
    <row r="50" spans="1:9" x14ac:dyDescent="0.25">
      <c r="A50" s="875" t="s">
        <v>167</v>
      </c>
      <c r="B50" s="894">
        <v>112</v>
      </c>
      <c r="C50" s="900">
        <f t="shared" si="5"/>
        <v>0.67469879518072284</v>
      </c>
      <c r="D50" s="900">
        <v>867</v>
      </c>
      <c r="E50" s="900">
        <f t="shared" si="6"/>
        <v>584.96385542168673</v>
      </c>
      <c r="F50" s="1085">
        <v>1</v>
      </c>
      <c r="G50" s="1092">
        <f t="shared" si="3"/>
        <v>584.96</v>
      </c>
      <c r="H50" s="903">
        <f>ROUND(G50*0.2077,2)</f>
        <v>121.5</v>
      </c>
      <c r="I50" s="902">
        <f t="shared" si="9"/>
        <v>706.46</v>
      </c>
    </row>
    <row r="51" spans="1:9" x14ac:dyDescent="0.25">
      <c r="A51" s="875" t="s">
        <v>167</v>
      </c>
      <c r="B51" s="894">
        <v>18</v>
      </c>
      <c r="C51" s="900">
        <f>B51/166</f>
        <v>0.10843373493975904</v>
      </c>
      <c r="D51" s="900">
        <v>867</v>
      </c>
      <c r="E51" s="900">
        <f>C51*D51</f>
        <v>94.01204819277109</v>
      </c>
      <c r="F51" s="1085">
        <v>0.5</v>
      </c>
      <c r="G51" s="1092">
        <f t="shared" si="3"/>
        <v>47.01</v>
      </c>
      <c r="H51" s="903">
        <f>ROUND(G51*0.2077,2)</f>
        <v>9.76</v>
      </c>
      <c r="I51" s="902">
        <f>G51+H51</f>
        <v>56.769999999999996</v>
      </c>
    </row>
    <row r="52" spans="1:9" x14ac:dyDescent="0.25">
      <c r="A52" s="875" t="s">
        <v>167</v>
      </c>
      <c r="B52" s="894">
        <v>96</v>
      </c>
      <c r="C52" s="900">
        <f t="shared" si="5"/>
        <v>0.57831325301204817</v>
      </c>
      <c r="D52" s="900">
        <v>985</v>
      </c>
      <c r="E52" s="900">
        <f t="shared" si="6"/>
        <v>569.63855421686742</v>
      </c>
      <c r="F52" s="1085">
        <v>1</v>
      </c>
      <c r="G52" s="1092">
        <f t="shared" si="3"/>
        <v>569.64</v>
      </c>
      <c r="H52" s="900">
        <f t="shared" si="4"/>
        <v>134.38</v>
      </c>
      <c r="I52" s="902">
        <f t="shared" si="9"/>
        <v>704.02</v>
      </c>
    </row>
    <row r="53" spans="1:9" x14ac:dyDescent="0.25">
      <c r="A53" s="875" t="s">
        <v>167</v>
      </c>
      <c r="B53" s="894">
        <v>9</v>
      </c>
      <c r="C53" s="900">
        <f>B53/166</f>
        <v>5.4216867469879519E-2</v>
      </c>
      <c r="D53" s="900">
        <v>985</v>
      </c>
      <c r="E53" s="900">
        <f>C53*D53</f>
        <v>53.403614457831324</v>
      </c>
      <c r="F53" s="1085">
        <v>0.5</v>
      </c>
      <c r="G53" s="1092">
        <f t="shared" si="3"/>
        <v>26.7</v>
      </c>
      <c r="H53" s="900">
        <f t="shared" si="4"/>
        <v>6.3</v>
      </c>
      <c r="I53" s="902">
        <f>G53+H53</f>
        <v>33</v>
      </c>
    </row>
    <row r="54" spans="1:9" x14ac:dyDescent="0.25">
      <c r="A54" s="875" t="s">
        <v>167</v>
      </c>
      <c r="B54" s="894">
        <v>64</v>
      </c>
      <c r="C54" s="900">
        <f t="shared" si="5"/>
        <v>0.38554216867469882</v>
      </c>
      <c r="D54" s="900">
        <v>985</v>
      </c>
      <c r="E54" s="900">
        <f t="shared" si="6"/>
        <v>379.75903614457832</v>
      </c>
      <c r="F54" s="1085">
        <v>1</v>
      </c>
      <c r="G54" s="1092">
        <f t="shared" si="3"/>
        <v>379.76</v>
      </c>
      <c r="H54" s="900">
        <f t="shared" si="4"/>
        <v>89.59</v>
      </c>
      <c r="I54" s="902">
        <f t="shared" si="9"/>
        <v>469.35</v>
      </c>
    </row>
    <row r="55" spans="1:9" x14ac:dyDescent="0.25">
      <c r="A55" s="875" t="s">
        <v>167</v>
      </c>
      <c r="B55" s="894">
        <v>24</v>
      </c>
      <c r="C55" s="900">
        <f>B55/166</f>
        <v>0.14457831325301204</v>
      </c>
      <c r="D55" s="900">
        <v>867</v>
      </c>
      <c r="E55" s="900">
        <f>C55*D55</f>
        <v>125.34939759036143</v>
      </c>
      <c r="F55" s="1085">
        <v>0.5</v>
      </c>
      <c r="G55" s="1092">
        <f t="shared" si="3"/>
        <v>62.67</v>
      </c>
      <c r="H55" s="900">
        <f t="shared" si="4"/>
        <v>14.78</v>
      </c>
      <c r="I55" s="902">
        <f>G55+H55</f>
        <v>77.45</v>
      </c>
    </row>
    <row r="56" spans="1:9" x14ac:dyDescent="0.25">
      <c r="A56" s="875" t="s">
        <v>167</v>
      </c>
      <c r="B56" s="894">
        <v>80</v>
      </c>
      <c r="C56" s="900">
        <f t="shared" si="5"/>
        <v>0.48192771084337349</v>
      </c>
      <c r="D56" s="900">
        <v>867</v>
      </c>
      <c r="E56" s="900">
        <f t="shared" si="6"/>
        <v>417.8313253012048</v>
      </c>
      <c r="F56" s="1085">
        <v>1</v>
      </c>
      <c r="G56" s="1092">
        <f t="shared" si="3"/>
        <v>417.83</v>
      </c>
      <c r="H56" s="900">
        <f t="shared" si="4"/>
        <v>98.57</v>
      </c>
      <c r="I56" s="902">
        <f t="shared" si="9"/>
        <v>516.4</v>
      </c>
    </row>
    <row r="57" spans="1:9" x14ac:dyDescent="0.25">
      <c r="A57" s="875" t="s">
        <v>167</v>
      </c>
      <c r="B57" s="894">
        <v>21</v>
      </c>
      <c r="C57" s="900">
        <f>B57/166</f>
        <v>0.12650602409638553</v>
      </c>
      <c r="D57" s="900">
        <v>867</v>
      </c>
      <c r="E57" s="900">
        <f>C57*D57</f>
        <v>109.68072289156626</v>
      </c>
      <c r="F57" s="1085">
        <v>0.5</v>
      </c>
      <c r="G57" s="1092">
        <f t="shared" si="3"/>
        <v>54.84</v>
      </c>
      <c r="H57" s="900">
        <f t="shared" si="4"/>
        <v>12.94</v>
      </c>
      <c r="I57" s="902">
        <f>G57+H57</f>
        <v>67.78</v>
      </c>
    </row>
    <row r="58" spans="1:9" x14ac:dyDescent="0.25">
      <c r="A58" s="875" t="s">
        <v>167</v>
      </c>
      <c r="B58" s="894">
        <v>88</v>
      </c>
      <c r="C58" s="900">
        <f t="shared" si="5"/>
        <v>0.53012048192771088</v>
      </c>
      <c r="D58" s="900">
        <v>867</v>
      </c>
      <c r="E58" s="900">
        <f t="shared" si="6"/>
        <v>459.61445783132535</v>
      </c>
      <c r="F58" s="1085">
        <v>1</v>
      </c>
      <c r="G58" s="1092">
        <f t="shared" si="3"/>
        <v>459.61</v>
      </c>
      <c r="H58" s="900">
        <f t="shared" si="4"/>
        <v>108.42</v>
      </c>
      <c r="I58" s="902">
        <f t="shared" si="9"/>
        <v>568.03</v>
      </c>
    </row>
    <row r="59" spans="1:9" ht="33" x14ac:dyDescent="0.25">
      <c r="A59" s="1082" t="s">
        <v>8</v>
      </c>
      <c r="B59" s="346">
        <f>SUM(B60:B69)</f>
        <v>744</v>
      </c>
      <c r="C59" s="351">
        <f t="shared" ref="C59:I59" si="10">SUM(C60:C69)</f>
        <v>4.4819277108433733</v>
      </c>
      <c r="D59" s="351"/>
      <c r="E59" s="351"/>
      <c r="F59" s="1084"/>
      <c r="G59" s="351">
        <f t="shared" si="10"/>
        <v>2532.14</v>
      </c>
      <c r="H59" s="351">
        <f t="shared" si="10"/>
        <v>597.32999999999993</v>
      </c>
      <c r="I59" s="354">
        <f t="shared" si="10"/>
        <v>3129.47</v>
      </c>
    </row>
    <row r="60" spans="1:9" x14ac:dyDescent="0.25">
      <c r="A60" s="875" t="s">
        <v>169</v>
      </c>
      <c r="B60" s="894">
        <v>112</v>
      </c>
      <c r="C60" s="900">
        <f t="shared" si="5"/>
        <v>0.67469879518072284</v>
      </c>
      <c r="D60" s="900">
        <v>723</v>
      </c>
      <c r="E60" s="900">
        <f>C60*D60</f>
        <v>487.80722891566262</v>
      </c>
      <c r="F60" s="1085">
        <v>1</v>
      </c>
      <c r="G60" s="1092">
        <f t="shared" si="3"/>
        <v>487.81</v>
      </c>
      <c r="H60" s="900">
        <f t="shared" si="4"/>
        <v>115.07</v>
      </c>
      <c r="I60" s="902">
        <f t="shared" ref="I60:I68" si="11">G60+H60</f>
        <v>602.88</v>
      </c>
    </row>
    <row r="61" spans="1:9" x14ac:dyDescent="0.25">
      <c r="A61" s="875" t="s">
        <v>169</v>
      </c>
      <c r="B61" s="894">
        <v>56</v>
      </c>
      <c r="C61" s="900">
        <f>B61/166</f>
        <v>0.33734939759036142</v>
      </c>
      <c r="D61" s="900">
        <v>723</v>
      </c>
      <c r="E61" s="900">
        <f>C61*D61</f>
        <v>243.90361445783131</v>
      </c>
      <c r="F61" s="1085">
        <v>0.5</v>
      </c>
      <c r="G61" s="1092">
        <f t="shared" si="3"/>
        <v>121.95</v>
      </c>
      <c r="H61" s="900">
        <f t="shared" si="4"/>
        <v>28.77</v>
      </c>
      <c r="I61" s="902">
        <f>G61+H61</f>
        <v>150.72</v>
      </c>
    </row>
    <row r="62" spans="1:9" x14ac:dyDescent="0.25">
      <c r="A62" s="875" t="s">
        <v>169</v>
      </c>
      <c r="B62" s="894">
        <v>120</v>
      </c>
      <c r="C62" s="900">
        <f t="shared" si="5"/>
        <v>0.72289156626506024</v>
      </c>
      <c r="D62" s="900">
        <v>723</v>
      </c>
      <c r="E62" s="900">
        <f t="shared" ref="E62:E68" si="12">C62*D62</f>
        <v>522.65060240963851</v>
      </c>
      <c r="F62" s="1085">
        <v>1</v>
      </c>
      <c r="G62" s="1092">
        <f t="shared" si="3"/>
        <v>522.65</v>
      </c>
      <c r="H62" s="900">
        <f t="shared" si="4"/>
        <v>123.29</v>
      </c>
      <c r="I62" s="902">
        <f t="shared" si="11"/>
        <v>645.93999999999994</v>
      </c>
    </row>
    <row r="63" spans="1:9" x14ac:dyDescent="0.25">
      <c r="A63" s="875" t="s">
        <v>169</v>
      </c>
      <c r="B63" s="894">
        <v>48</v>
      </c>
      <c r="C63" s="900">
        <f>B63/166</f>
        <v>0.28915662650602408</v>
      </c>
      <c r="D63" s="900">
        <v>723</v>
      </c>
      <c r="E63" s="900">
        <f>C63*D63</f>
        <v>209.06024096385542</v>
      </c>
      <c r="F63" s="1085">
        <v>0.5</v>
      </c>
      <c r="G63" s="1092">
        <f t="shared" si="3"/>
        <v>104.53</v>
      </c>
      <c r="H63" s="900">
        <f t="shared" si="4"/>
        <v>24.66</v>
      </c>
      <c r="I63" s="902">
        <f>G63+H63</f>
        <v>129.19</v>
      </c>
    </row>
    <row r="64" spans="1:9" x14ac:dyDescent="0.25">
      <c r="A64" s="875" t="s">
        <v>169</v>
      </c>
      <c r="B64" s="894">
        <v>96</v>
      </c>
      <c r="C64" s="900">
        <f t="shared" si="5"/>
        <v>0.57831325301204817</v>
      </c>
      <c r="D64" s="900">
        <v>723</v>
      </c>
      <c r="E64" s="900">
        <f t="shared" si="12"/>
        <v>418.12048192771084</v>
      </c>
      <c r="F64" s="1085">
        <v>1</v>
      </c>
      <c r="G64" s="1092">
        <f t="shared" si="3"/>
        <v>418.12</v>
      </c>
      <c r="H64" s="900">
        <f t="shared" si="4"/>
        <v>98.63</v>
      </c>
      <c r="I64" s="902">
        <f t="shared" si="11"/>
        <v>516.75</v>
      </c>
    </row>
    <row r="65" spans="1:9" x14ac:dyDescent="0.25">
      <c r="A65" s="875" t="s">
        <v>169</v>
      </c>
      <c r="B65" s="894">
        <v>72</v>
      </c>
      <c r="C65" s="900">
        <f>B65/166</f>
        <v>0.43373493975903615</v>
      </c>
      <c r="D65" s="900">
        <v>723</v>
      </c>
      <c r="E65" s="900">
        <f>C65*D65</f>
        <v>313.59036144578312</v>
      </c>
      <c r="F65" s="1085">
        <v>0.5</v>
      </c>
      <c r="G65" s="1092">
        <f t="shared" si="3"/>
        <v>156.80000000000001</v>
      </c>
      <c r="H65" s="900">
        <f t="shared" si="4"/>
        <v>36.99</v>
      </c>
      <c r="I65" s="902">
        <f>G65+H65</f>
        <v>193.79000000000002</v>
      </c>
    </row>
    <row r="66" spans="1:9" x14ac:dyDescent="0.25">
      <c r="A66" s="875" t="s">
        <v>157</v>
      </c>
      <c r="B66" s="894">
        <v>96</v>
      </c>
      <c r="C66" s="900">
        <f t="shared" si="5"/>
        <v>0.57831325301204817</v>
      </c>
      <c r="D66" s="900">
        <v>621</v>
      </c>
      <c r="E66" s="900">
        <f t="shared" si="12"/>
        <v>359.13253012048193</v>
      </c>
      <c r="F66" s="1085">
        <v>1</v>
      </c>
      <c r="G66" s="1092">
        <f t="shared" si="3"/>
        <v>359.13</v>
      </c>
      <c r="H66" s="900">
        <f t="shared" si="4"/>
        <v>84.72</v>
      </c>
      <c r="I66" s="902">
        <f t="shared" si="11"/>
        <v>443.85</v>
      </c>
    </row>
    <row r="67" spans="1:9" x14ac:dyDescent="0.25">
      <c r="A67" s="875" t="s">
        <v>157</v>
      </c>
      <c r="B67" s="894">
        <v>72</v>
      </c>
      <c r="C67" s="900">
        <f>B67/166</f>
        <v>0.43373493975903615</v>
      </c>
      <c r="D67" s="900">
        <v>621</v>
      </c>
      <c r="E67" s="900">
        <f>C67*D67</f>
        <v>269.34939759036143</v>
      </c>
      <c r="F67" s="1085">
        <v>0.5</v>
      </c>
      <c r="G67" s="1092">
        <f t="shared" si="3"/>
        <v>134.66999999999999</v>
      </c>
      <c r="H67" s="900">
        <f t="shared" si="4"/>
        <v>31.77</v>
      </c>
      <c r="I67" s="902">
        <f>G67+H67</f>
        <v>166.44</v>
      </c>
    </row>
    <row r="68" spans="1:9" x14ac:dyDescent="0.25">
      <c r="A68" s="875" t="s">
        <v>169</v>
      </c>
      <c r="B68" s="894">
        <v>32</v>
      </c>
      <c r="C68" s="900">
        <f t="shared" si="5"/>
        <v>0.19277108433734941</v>
      </c>
      <c r="D68" s="900">
        <v>723</v>
      </c>
      <c r="E68" s="900">
        <f t="shared" si="12"/>
        <v>139.37349397590361</v>
      </c>
      <c r="F68" s="1085">
        <v>1</v>
      </c>
      <c r="G68" s="1092">
        <f t="shared" si="3"/>
        <v>139.37</v>
      </c>
      <c r="H68" s="900">
        <f t="shared" si="4"/>
        <v>32.880000000000003</v>
      </c>
      <c r="I68" s="902">
        <f t="shared" si="11"/>
        <v>172.25</v>
      </c>
    </row>
    <row r="69" spans="1:9" x14ac:dyDescent="0.25">
      <c r="A69" s="875" t="s">
        <v>169</v>
      </c>
      <c r="B69" s="894">
        <v>40</v>
      </c>
      <c r="C69" s="900">
        <f>B69/166</f>
        <v>0.24096385542168675</v>
      </c>
      <c r="D69" s="900">
        <v>723</v>
      </c>
      <c r="E69" s="900">
        <f>C69*D69</f>
        <v>174.2168674698795</v>
      </c>
      <c r="F69" s="1085">
        <v>0.5</v>
      </c>
      <c r="G69" s="1092">
        <f t="shared" si="3"/>
        <v>87.11</v>
      </c>
      <c r="H69" s="900">
        <f t="shared" si="4"/>
        <v>20.55</v>
      </c>
      <c r="I69" s="902">
        <f>G69+H69</f>
        <v>107.66</v>
      </c>
    </row>
    <row r="70" spans="1:9" x14ac:dyDescent="0.25">
      <c r="A70" s="1082" t="s">
        <v>6</v>
      </c>
      <c r="B70" s="346">
        <f>SUM(B71:B71)</f>
        <v>44</v>
      </c>
      <c r="C70" s="351">
        <f t="shared" ref="C70:I70" si="13">SUM(C71:C71)</f>
        <v>0.26506024096385544</v>
      </c>
      <c r="D70" s="351"/>
      <c r="E70" s="351"/>
      <c r="F70" s="1084"/>
      <c r="G70" s="351">
        <f t="shared" si="13"/>
        <v>132.53</v>
      </c>
      <c r="H70" s="351">
        <f t="shared" si="13"/>
        <v>31.26</v>
      </c>
      <c r="I70" s="354">
        <f t="shared" si="13"/>
        <v>163.79</v>
      </c>
    </row>
    <row r="71" spans="1:9" x14ac:dyDescent="0.25">
      <c r="A71" s="875" t="s">
        <v>158</v>
      </c>
      <c r="B71" s="894">
        <v>44</v>
      </c>
      <c r="C71" s="900">
        <f t="shared" si="5"/>
        <v>0.26506024096385544</v>
      </c>
      <c r="D71" s="900">
        <v>500</v>
      </c>
      <c r="E71" s="900">
        <f>C71*D71</f>
        <v>132.53012048192772</v>
      </c>
      <c r="F71" s="1085">
        <v>1</v>
      </c>
      <c r="G71" s="1092">
        <f t="shared" si="3"/>
        <v>132.53</v>
      </c>
      <c r="H71" s="900">
        <f t="shared" si="4"/>
        <v>31.26</v>
      </c>
      <c r="I71" s="902">
        <f t="shared" ref="I71" si="14">G71+H71</f>
        <v>163.79</v>
      </c>
    </row>
    <row r="72" spans="1:9" s="7" customFormat="1" x14ac:dyDescent="0.25">
      <c r="A72" s="678" t="s">
        <v>170</v>
      </c>
      <c r="B72" s="908">
        <f>B73+B78+B90</f>
        <v>1293</v>
      </c>
      <c r="C72" s="912">
        <f t="shared" ref="C72:I72" si="15">C73+C78+C90</f>
        <v>7.7891566265060241</v>
      </c>
      <c r="D72" s="912"/>
      <c r="E72" s="912"/>
      <c r="F72" s="898"/>
      <c r="G72" s="912">
        <f t="shared" si="15"/>
        <v>6612.64</v>
      </c>
      <c r="H72" s="912">
        <f t="shared" si="15"/>
        <v>1547.0400000000002</v>
      </c>
      <c r="I72" s="915">
        <f t="shared" si="15"/>
        <v>8159.68</v>
      </c>
    </row>
    <row r="73" spans="1:9" ht="33" x14ac:dyDescent="0.25">
      <c r="A73" s="1082" t="s">
        <v>9</v>
      </c>
      <c r="B73" s="346">
        <f>SUM(B74:B77)</f>
        <v>116.5</v>
      </c>
      <c r="C73" s="351">
        <f t="shared" ref="C73:I73" si="16">SUM(C74:C77)</f>
        <v>0.70180722891566272</v>
      </c>
      <c r="D73" s="351"/>
      <c r="E73" s="351"/>
      <c r="F73" s="1084"/>
      <c r="G73" s="351">
        <f t="shared" si="16"/>
        <v>1011</v>
      </c>
      <c r="H73" s="351">
        <f t="shared" si="16"/>
        <v>238.35</v>
      </c>
      <c r="I73" s="354">
        <f t="shared" si="16"/>
        <v>1249.3500000000001</v>
      </c>
    </row>
    <row r="74" spans="1:9" x14ac:dyDescent="0.25">
      <c r="A74" s="875" t="s">
        <v>162</v>
      </c>
      <c r="B74" s="894">
        <v>104</v>
      </c>
      <c r="C74" s="900">
        <f t="shared" ref="C74:C98" si="17">B74/166</f>
        <v>0.62650602409638556</v>
      </c>
      <c r="D74" s="900">
        <v>1489</v>
      </c>
      <c r="E74" s="900">
        <f>C74*D74</f>
        <v>932.86746987951813</v>
      </c>
      <c r="F74" s="1085">
        <v>1</v>
      </c>
      <c r="G74" s="1092">
        <f t="shared" si="3"/>
        <v>932.87</v>
      </c>
      <c r="H74" s="900">
        <f t="shared" si="4"/>
        <v>220.06</v>
      </c>
      <c r="I74" s="902">
        <f>G74+H74</f>
        <v>1152.93</v>
      </c>
    </row>
    <row r="75" spans="1:9" x14ac:dyDescent="0.25">
      <c r="A75" s="875" t="s">
        <v>1199</v>
      </c>
      <c r="B75" s="894">
        <v>0.5</v>
      </c>
      <c r="C75" s="900">
        <f t="shared" si="17"/>
        <v>3.0120481927710845E-3</v>
      </c>
      <c r="D75" s="900">
        <v>1697.46</v>
      </c>
      <c r="E75" s="900">
        <f t="shared" ref="E75:E77" si="18">C75*D75</f>
        <v>5.1128313253012054</v>
      </c>
      <c r="F75" s="1085">
        <v>1</v>
      </c>
      <c r="G75" s="1092">
        <f t="shared" si="3"/>
        <v>5.1100000000000003</v>
      </c>
      <c r="H75" s="903">
        <f>ROUND(G75*0.2077,2)</f>
        <v>1.06</v>
      </c>
      <c r="I75" s="902">
        <f t="shared" ref="I75:I77" si="19">G75+H75</f>
        <v>6.17</v>
      </c>
    </row>
    <row r="76" spans="1:9" x14ac:dyDescent="0.25">
      <c r="A76" s="875" t="s">
        <v>165</v>
      </c>
      <c r="B76" s="894">
        <v>0.5</v>
      </c>
      <c r="C76" s="900">
        <f t="shared" si="17"/>
        <v>3.0120481927710845E-3</v>
      </c>
      <c r="D76" s="900">
        <v>1587</v>
      </c>
      <c r="E76" s="900">
        <f t="shared" si="18"/>
        <v>4.7801204819277112</v>
      </c>
      <c r="F76" s="1085">
        <v>1</v>
      </c>
      <c r="G76" s="1092">
        <f t="shared" si="3"/>
        <v>4.78</v>
      </c>
      <c r="H76" s="900">
        <f t="shared" si="4"/>
        <v>1.1299999999999999</v>
      </c>
      <c r="I76" s="902">
        <f t="shared" si="19"/>
        <v>5.91</v>
      </c>
    </row>
    <row r="77" spans="1:9" x14ac:dyDescent="0.25">
      <c r="A77" s="875" t="s">
        <v>171</v>
      </c>
      <c r="B77" s="894">
        <v>11.5</v>
      </c>
      <c r="C77" s="900">
        <f t="shared" si="17"/>
        <v>6.9277108433734941E-2</v>
      </c>
      <c r="D77" s="900">
        <v>985</v>
      </c>
      <c r="E77" s="900">
        <f t="shared" si="18"/>
        <v>68.23795180722891</v>
      </c>
      <c r="F77" s="1085">
        <v>1</v>
      </c>
      <c r="G77" s="1092">
        <f t="shared" ref="G77:G140" si="20">ROUND(E77*F77,2)</f>
        <v>68.239999999999995</v>
      </c>
      <c r="H77" s="900">
        <f t="shared" ref="H77:H139" si="21">ROUND(G77*0.2359,2)</f>
        <v>16.100000000000001</v>
      </c>
      <c r="I77" s="902">
        <f t="shared" si="19"/>
        <v>84.34</v>
      </c>
    </row>
    <row r="78" spans="1:9" ht="33" x14ac:dyDescent="0.25">
      <c r="A78" s="1082" t="s">
        <v>7</v>
      </c>
      <c r="B78" s="346">
        <f>SUM(B79:B89)</f>
        <v>616.5</v>
      </c>
      <c r="C78" s="351">
        <f t="shared" ref="C78:I78" si="22">SUM(C79:C89)</f>
        <v>3.713855421686747</v>
      </c>
      <c r="D78" s="351"/>
      <c r="E78" s="351"/>
      <c r="F78" s="1084"/>
      <c r="G78" s="351">
        <f t="shared" si="22"/>
        <v>3548.9700000000003</v>
      </c>
      <c r="H78" s="351">
        <f t="shared" si="22"/>
        <v>837.12</v>
      </c>
      <c r="I78" s="354">
        <f t="shared" si="22"/>
        <v>4386.0899999999992</v>
      </c>
    </row>
    <row r="79" spans="1:9" x14ac:dyDescent="0.25">
      <c r="A79" s="875" t="s">
        <v>180</v>
      </c>
      <c r="B79" s="894">
        <v>52</v>
      </c>
      <c r="C79" s="900">
        <f t="shared" si="17"/>
        <v>0.31325301204819278</v>
      </c>
      <c r="D79" s="900">
        <v>1250</v>
      </c>
      <c r="E79" s="900">
        <f>C79*D79</f>
        <v>391.56626506024099</v>
      </c>
      <c r="F79" s="1085">
        <v>1</v>
      </c>
      <c r="G79" s="1092">
        <f t="shared" si="20"/>
        <v>391.57</v>
      </c>
      <c r="H79" s="900">
        <f t="shared" si="21"/>
        <v>92.37</v>
      </c>
      <c r="I79" s="902">
        <f t="shared" ref="I79:I82" si="23">G79+H79</f>
        <v>483.94</v>
      </c>
    </row>
    <row r="80" spans="1:9" x14ac:dyDescent="0.25">
      <c r="A80" s="875" t="s">
        <v>167</v>
      </c>
      <c r="B80" s="894">
        <v>48</v>
      </c>
      <c r="C80" s="900">
        <f t="shared" si="17"/>
        <v>0.28915662650602408</v>
      </c>
      <c r="D80" s="900">
        <v>1005</v>
      </c>
      <c r="E80" s="900">
        <f t="shared" ref="E80:E89" si="24">C80*D80</f>
        <v>290.60240963855421</v>
      </c>
      <c r="F80" s="1085">
        <v>1</v>
      </c>
      <c r="G80" s="1092">
        <f t="shared" si="20"/>
        <v>290.60000000000002</v>
      </c>
      <c r="H80" s="900">
        <f t="shared" si="21"/>
        <v>68.55</v>
      </c>
      <c r="I80" s="902">
        <f t="shared" si="23"/>
        <v>359.15000000000003</v>
      </c>
    </row>
    <row r="81" spans="1:9" x14ac:dyDescent="0.25">
      <c r="A81" s="875" t="s">
        <v>167</v>
      </c>
      <c r="B81" s="894">
        <v>56</v>
      </c>
      <c r="C81" s="900">
        <f t="shared" si="17"/>
        <v>0.33734939759036142</v>
      </c>
      <c r="D81" s="900">
        <v>1005</v>
      </c>
      <c r="E81" s="900">
        <f t="shared" si="24"/>
        <v>339.03614457831321</v>
      </c>
      <c r="F81" s="1085">
        <v>1</v>
      </c>
      <c r="G81" s="1092">
        <f t="shared" si="20"/>
        <v>339.04</v>
      </c>
      <c r="H81" s="900">
        <f t="shared" si="21"/>
        <v>79.98</v>
      </c>
      <c r="I81" s="902">
        <f t="shared" si="23"/>
        <v>419.02000000000004</v>
      </c>
    </row>
    <row r="82" spans="1:9" x14ac:dyDescent="0.25">
      <c r="A82" s="875" t="s">
        <v>167</v>
      </c>
      <c r="B82" s="894">
        <v>72</v>
      </c>
      <c r="C82" s="900">
        <f t="shared" si="17"/>
        <v>0.43373493975903615</v>
      </c>
      <c r="D82" s="900">
        <v>867</v>
      </c>
      <c r="E82" s="900">
        <f t="shared" si="24"/>
        <v>376.04819277108436</v>
      </c>
      <c r="F82" s="1085">
        <v>1</v>
      </c>
      <c r="G82" s="1092">
        <f t="shared" si="20"/>
        <v>376.05</v>
      </c>
      <c r="H82" s="900">
        <f t="shared" si="21"/>
        <v>88.71</v>
      </c>
      <c r="I82" s="902">
        <f t="shared" si="23"/>
        <v>464.76</v>
      </c>
    </row>
    <row r="83" spans="1:9" x14ac:dyDescent="0.25">
      <c r="A83" s="875" t="s">
        <v>167</v>
      </c>
      <c r="B83" s="894">
        <v>0.5</v>
      </c>
      <c r="C83" s="900">
        <f t="shared" si="17"/>
        <v>3.0120481927710845E-3</v>
      </c>
      <c r="D83" s="900">
        <v>985</v>
      </c>
      <c r="E83" s="900">
        <f t="shared" si="24"/>
        <v>2.9668674698795181</v>
      </c>
      <c r="F83" s="1085">
        <v>1</v>
      </c>
      <c r="G83" s="1092">
        <f t="shared" si="20"/>
        <v>2.97</v>
      </c>
      <c r="H83" s="903">
        <f>ROUND(G83*0.2077,2)</f>
        <v>0.62</v>
      </c>
      <c r="I83" s="902">
        <f>G83+H83</f>
        <v>3.5900000000000003</v>
      </c>
    </row>
    <row r="84" spans="1:9" x14ac:dyDescent="0.25">
      <c r="A84" s="875" t="s">
        <v>167</v>
      </c>
      <c r="B84" s="894">
        <v>1</v>
      </c>
      <c r="C84" s="900">
        <f t="shared" si="17"/>
        <v>6.024096385542169E-3</v>
      </c>
      <c r="D84" s="900">
        <v>985</v>
      </c>
      <c r="E84" s="900">
        <f t="shared" si="24"/>
        <v>5.9337349397590362</v>
      </c>
      <c r="F84" s="1085">
        <v>1</v>
      </c>
      <c r="G84" s="1092">
        <f t="shared" si="20"/>
        <v>5.93</v>
      </c>
      <c r="H84" s="900">
        <f t="shared" si="21"/>
        <v>1.4</v>
      </c>
      <c r="I84" s="902">
        <f>G84+H84</f>
        <v>7.33</v>
      </c>
    </row>
    <row r="85" spans="1:9" x14ac:dyDescent="0.25">
      <c r="A85" s="875" t="s">
        <v>167</v>
      </c>
      <c r="B85" s="894">
        <v>3</v>
      </c>
      <c r="C85" s="900">
        <f t="shared" si="17"/>
        <v>1.8072289156626505E-2</v>
      </c>
      <c r="D85" s="900">
        <v>985</v>
      </c>
      <c r="E85" s="900">
        <f t="shared" si="24"/>
        <v>17.801204819277107</v>
      </c>
      <c r="F85" s="1085">
        <v>1</v>
      </c>
      <c r="G85" s="1092">
        <f t="shared" si="20"/>
        <v>17.8</v>
      </c>
      <c r="H85" s="900">
        <f t="shared" si="21"/>
        <v>4.2</v>
      </c>
      <c r="I85" s="902">
        <f>G85+H85</f>
        <v>22</v>
      </c>
    </row>
    <row r="86" spans="1:9" x14ac:dyDescent="0.25">
      <c r="A86" s="875" t="s">
        <v>167</v>
      </c>
      <c r="B86" s="894">
        <v>120</v>
      </c>
      <c r="C86" s="900">
        <f t="shared" si="17"/>
        <v>0.72289156626506024</v>
      </c>
      <c r="D86" s="900">
        <v>985</v>
      </c>
      <c r="E86" s="900">
        <f t="shared" si="24"/>
        <v>712.04819277108436</v>
      </c>
      <c r="F86" s="1085">
        <v>1</v>
      </c>
      <c r="G86" s="1092">
        <f t="shared" si="20"/>
        <v>712.05</v>
      </c>
      <c r="H86" s="900">
        <f t="shared" si="21"/>
        <v>167.97</v>
      </c>
      <c r="I86" s="902">
        <f>G86+H86</f>
        <v>880.02</v>
      </c>
    </row>
    <row r="87" spans="1:9" x14ac:dyDescent="0.25">
      <c r="A87" s="875" t="s">
        <v>167</v>
      </c>
      <c r="B87" s="894">
        <v>48</v>
      </c>
      <c r="C87" s="900">
        <f t="shared" si="17"/>
        <v>0.28915662650602408</v>
      </c>
      <c r="D87" s="900">
        <v>985</v>
      </c>
      <c r="E87" s="900">
        <f t="shared" si="24"/>
        <v>284.81927710843371</v>
      </c>
      <c r="F87" s="1085">
        <v>1</v>
      </c>
      <c r="G87" s="1092">
        <f t="shared" si="20"/>
        <v>284.82</v>
      </c>
      <c r="H87" s="900">
        <f t="shared" si="21"/>
        <v>67.19</v>
      </c>
      <c r="I87" s="902">
        <f t="shared" ref="I87:I89" si="25">G87+H87</f>
        <v>352.01</v>
      </c>
    </row>
    <row r="88" spans="1:9" x14ac:dyDescent="0.25">
      <c r="A88" s="875" t="s">
        <v>167</v>
      </c>
      <c r="B88" s="894">
        <v>104</v>
      </c>
      <c r="C88" s="900">
        <f t="shared" si="17"/>
        <v>0.62650602409638556</v>
      </c>
      <c r="D88" s="900">
        <v>867</v>
      </c>
      <c r="E88" s="900">
        <f t="shared" si="24"/>
        <v>543.18072289156623</v>
      </c>
      <c r="F88" s="1085">
        <v>1</v>
      </c>
      <c r="G88" s="1092">
        <f t="shared" si="20"/>
        <v>543.17999999999995</v>
      </c>
      <c r="H88" s="900">
        <f t="shared" si="21"/>
        <v>128.13999999999999</v>
      </c>
      <c r="I88" s="902">
        <f t="shared" si="25"/>
        <v>671.31999999999994</v>
      </c>
    </row>
    <row r="89" spans="1:9" x14ac:dyDescent="0.25">
      <c r="A89" s="875" t="s">
        <v>167</v>
      </c>
      <c r="B89" s="894">
        <v>112</v>
      </c>
      <c r="C89" s="900">
        <f t="shared" si="17"/>
        <v>0.67469879518072284</v>
      </c>
      <c r="D89" s="900">
        <v>867</v>
      </c>
      <c r="E89" s="900">
        <f t="shared" si="24"/>
        <v>584.96385542168673</v>
      </c>
      <c r="F89" s="1085">
        <v>1</v>
      </c>
      <c r="G89" s="1092">
        <f t="shared" si="20"/>
        <v>584.96</v>
      </c>
      <c r="H89" s="900">
        <f t="shared" si="21"/>
        <v>137.99</v>
      </c>
      <c r="I89" s="902">
        <f t="shared" si="25"/>
        <v>722.95</v>
      </c>
    </row>
    <row r="90" spans="1:9" ht="33" x14ac:dyDescent="0.25">
      <c r="A90" s="1082" t="s">
        <v>8</v>
      </c>
      <c r="B90" s="346">
        <f>SUM(B91:B98)</f>
        <v>560</v>
      </c>
      <c r="C90" s="351">
        <f t="shared" ref="C90:I90" si="26">SUM(C91:C98)</f>
        <v>3.3734939759036147</v>
      </c>
      <c r="D90" s="351"/>
      <c r="E90" s="351"/>
      <c r="F90" s="1084"/>
      <c r="G90" s="351">
        <f t="shared" si="26"/>
        <v>2052.67</v>
      </c>
      <c r="H90" s="351">
        <f t="shared" si="26"/>
        <v>471.57000000000011</v>
      </c>
      <c r="I90" s="354">
        <f t="shared" si="26"/>
        <v>2524.2400000000007</v>
      </c>
    </row>
    <row r="91" spans="1:9" x14ac:dyDescent="0.25">
      <c r="A91" s="875" t="s">
        <v>175</v>
      </c>
      <c r="B91" s="894">
        <v>16</v>
      </c>
      <c r="C91" s="900">
        <f t="shared" si="17"/>
        <v>9.6385542168674704E-2</v>
      </c>
      <c r="D91" s="900">
        <v>621</v>
      </c>
      <c r="E91" s="900">
        <f>C91*D91</f>
        <v>59.855421686746993</v>
      </c>
      <c r="F91" s="1085">
        <v>1</v>
      </c>
      <c r="G91" s="1092">
        <f t="shared" si="20"/>
        <v>59.86</v>
      </c>
      <c r="H91" s="903">
        <f>ROUND(G91*0.2077,2)</f>
        <v>12.43</v>
      </c>
      <c r="I91" s="902">
        <f t="shared" ref="I91:I92" si="27">G91+H91</f>
        <v>72.289999999999992</v>
      </c>
    </row>
    <row r="92" spans="1:9" x14ac:dyDescent="0.25">
      <c r="A92" s="875" t="s">
        <v>175</v>
      </c>
      <c r="B92" s="894">
        <v>108</v>
      </c>
      <c r="C92" s="900">
        <f t="shared" si="17"/>
        <v>0.6506024096385542</v>
      </c>
      <c r="D92" s="900">
        <v>621</v>
      </c>
      <c r="E92" s="900">
        <f t="shared" ref="E92:E98" si="28">C92*D92</f>
        <v>404.02409638554218</v>
      </c>
      <c r="F92" s="1085">
        <v>1</v>
      </c>
      <c r="G92" s="1092">
        <f t="shared" si="20"/>
        <v>404.02</v>
      </c>
      <c r="H92" s="900">
        <f t="shared" si="21"/>
        <v>95.31</v>
      </c>
      <c r="I92" s="902">
        <f t="shared" si="27"/>
        <v>499.33</v>
      </c>
    </row>
    <row r="93" spans="1:9" x14ac:dyDescent="0.25">
      <c r="A93" s="875" t="s">
        <v>175</v>
      </c>
      <c r="B93" s="894">
        <v>104</v>
      </c>
      <c r="C93" s="900">
        <f t="shared" si="17"/>
        <v>0.62650602409638556</v>
      </c>
      <c r="D93" s="900">
        <v>621</v>
      </c>
      <c r="E93" s="900">
        <f t="shared" si="28"/>
        <v>389.06024096385545</v>
      </c>
      <c r="F93" s="1085">
        <v>1</v>
      </c>
      <c r="G93" s="1092">
        <f t="shared" si="20"/>
        <v>389.06</v>
      </c>
      <c r="H93" s="903">
        <f>ROUND(G93*0.2077,2)</f>
        <v>80.81</v>
      </c>
      <c r="I93" s="902">
        <f>G93+H93</f>
        <v>469.87</v>
      </c>
    </row>
    <row r="94" spans="1:9" x14ac:dyDescent="0.25">
      <c r="A94" s="875" t="s">
        <v>175</v>
      </c>
      <c r="B94" s="894">
        <v>100</v>
      </c>
      <c r="C94" s="900">
        <f t="shared" si="17"/>
        <v>0.60240963855421692</v>
      </c>
      <c r="D94" s="900">
        <v>621</v>
      </c>
      <c r="E94" s="900">
        <f t="shared" si="28"/>
        <v>374.09638554216872</v>
      </c>
      <c r="F94" s="1085">
        <v>1</v>
      </c>
      <c r="G94" s="1092">
        <f t="shared" si="20"/>
        <v>374.1</v>
      </c>
      <c r="H94" s="900">
        <f t="shared" si="21"/>
        <v>88.25</v>
      </c>
      <c r="I94" s="902">
        <f>G94+H94</f>
        <v>462.35</v>
      </c>
    </row>
    <row r="95" spans="1:9" x14ac:dyDescent="0.25">
      <c r="A95" s="875" t="s">
        <v>175</v>
      </c>
      <c r="B95" s="894">
        <v>104</v>
      </c>
      <c r="C95" s="900">
        <f t="shared" si="17"/>
        <v>0.62650602409638556</v>
      </c>
      <c r="D95" s="900">
        <v>621</v>
      </c>
      <c r="E95" s="900">
        <f t="shared" si="28"/>
        <v>389.06024096385545</v>
      </c>
      <c r="F95" s="1085">
        <v>1</v>
      </c>
      <c r="G95" s="1092">
        <f t="shared" si="20"/>
        <v>389.06</v>
      </c>
      <c r="H95" s="900">
        <f t="shared" si="21"/>
        <v>91.78</v>
      </c>
      <c r="I95" s="902">
        <f t="shared" ref="I95:I98" si="29">G95+H95</f>
        <v>480.84000000000003</v>
      </c>
    </row>
    <row r="96" spans="1:9" x14ac:dyDescent="0.25">
      <c r="A96" s="875" t="s">
        <v>178</v>
      </c>
      <c r="B96" s="894">
        <v>24</v>
      </c>
      <c r="C96" s="900">
        <f t="shared" si="17"/>
        <v>0.14457831325301204</v>
      </c>
      <c r="D96" s="900">
        <v>723</v>
      </c>
      <c r="E96" s="900">
        <f t="shared" si="28"/>
        <v>104.53012048192771</v>
      </c>
      <c r="F96" s="1085">
        <v>1</v>
      </c>
      <c r="G96" s="1092">
        <f t="shared" si="20"/>
        <v>104.53</v>
      </c>
      <c r="H96" s="900">
        <f t="shared" si="21"/>
        <v>24.66</v>
      </c>
      <c r="I96" s="902">
        <f t="shared" si="29"/>
        <v>129.19</v>
      </c>
    </row>
    <row r="97" spans="1:9" ht="15.75" customHeight="1" x14ac:dyDescent="0.25">
      <c r="A97" s="875" t="s">
        <v>175</v>
      </c>
      <c r="B97" s="894">
        <v>88</v>
      </c>
      <c r="C97" s="900">
        <f t="shared" si="17"/>
        <v>0.53012048192771088</v>
      </c>
      <c r="D97" s="900">
        <v>530</v>
      </c>
      <c r="E97" s="900">
        <f t="shared" si="28"/>
        <v>280.96385542168679</v>
      </c>
      <c r="F97" s="1085">
        <v>1</v>
      </c>
      <c r="G97" s="1092">
        <f t="shared" si="20"/>
        <v>280.95999999999998</v>
      </c>
      <c r="H97" s="900">
        <f t="shared" si="21"/>
        <v>66.28</v>
      </c>
      <c r="I97" s="902">
        <f t="shared" si="29"/>
        <v>347.24</v>
      </c>
    </row>
    <row r="98" spans="1:9" ht="15.75" customHeight="1" x14ac:dyDescent="0.25">
      <c r="A98" s="875" t="s">
        <v>175</v>
      </c>
      <c r="B98" s="894">
        <v>16</v>
      </c>
      <c r="C98" s="900">
        <f t="shared" si="17"/>
        <v>9.6385542168674704E-2</v>
      </c>
      <c r="D98" s="900">
        <v>530</v>
      </c>
      <c r="E98" s="900">
        <f t="shared" si="28"/>
        <v>51.084337349397593</v>
      </c>
      <c r="F98" s="1085">
        <v>1</v>
      </c>
      <c r="G98" s="1092">
        <f t="shared" si="20"/>
        <v>51.08</v>
      </c>
      <c r="H98" s="900">
        <f t="shared" si="21"/>
        <v>12.05</v>
      </c>
      <c r="I98" s="902">
        <f t="shared" si="29"/>
        <v>63.129999999999995</v>
      </c>
    </row>
    <row r="99" spans="1:9" s="7" customFormat="1" x14ac:dyDescent="0.25">
      <c r="A99" s="678" t="s">
        <v>173</v>
      </c>
      <c r="B99" s="908">
        <f>B100+B116</f>
        <v>1205.4000000000001</v>
      </c>
      <c r="C99" s="912">
        <f t="shared" ref="C99:I99" si="30">C100+C116</f>
        <v>7.2614457831325305</v>
      </c>
      <c r="D99" s="912"/>
      <c r="E99" s="912"/>
      <c r="F99" s="898"/>
      <c r="G99" s="912">
        <f t="shared" si="30"/>
        <v>2878.38</v>
      </c>
      <c r="H99" s="912">
        <f t="shared" si="30"/>
        <v>669.01</v>
      </c>
      <c r="I99" s="915">
        <f t="shared" si="30"/>
        <v>3547.3899999999994</v>
      </c>
    </row>
    <row r="100" spans="1:9" ht="33" x14ac:dyDescent="0.25">
      <c r="A100" s="1082" t="s">
        <v>7</v>
      </c>
      <c r="B100" s="346">
        <f>SUM(B101:B115)</f>
        <v>589.99999999999989</v>
      </c>
      <c r="C100" s="351">
        <f t="shared" ref="C100:I100" si="31">SUM(C101:C115)</f>
        <v>3.5542168674698797</v>
      </c>
      <c r="D100" s="351"/>
      <c r="E100" s="351"/>
      <c r="F100" s="1084"/>
      <c r="G100" s="351">
        <f t="shared" si="31"/>
        <v>1742.2900000000002</v>
      </c>
      <c r="H100" s="351">
        <f t="shared" si="31"/>
        <v>411.01000000000005</v>
      </c>
      <c r="I100" s="354">
        <f t="shared" si="31"/>
        <v>2153.2999999999997</v>
      </c>
    </row>
    <row r="101" spans="1:9" s="856" customFormat="1" x14ac:dyDescent="0.25">
      <c r="A101" s="1083" t="s">
        <v>167</v>
      </c>
      <c r="B101" s="1090">
        <v>31.2</v>
      </c>
      <c r="C101" s="1086">
        <f>B101/166</f>
        <v>0.18795180722891566</v>
      </c>
      <c r="D101" s="1086">
        <v>1005</v>
      </c>
      <c r="E101" s="1086">
        <f>C101*D101</f>
        <v>188.89156626506025</v>
      </c>
      <c r="F101" s="1087">
        <v>1</v>
      </c>
      <c r="G101" s="1092">
        <f t="shared" si="20"/>
        <v>188.89</v>
      </c>
      <c r="H101" s="900">
        <f t="shared" si="21"/>
        <v>44.56</v>
      </c>
      <c r="I101" s="1088">
        <f>G101+H101</f>
        <v>233.45</v>
      </c>
    </row>
    <row r="102" spans="1:9" s="856" customFormat="1" x14ac:dyDescent="0.25">
      <c r="A102" s="1083" t="s">
        <v>167</v>
      </c>
      <c r="B102" s="1090">
        <v>62</v>
      </c>
      <c r="C102" s="1086">
        <f>B102/166</f>
        <v>0.37349397590361444</v>
      </c>
      <c r="D102" s="1086">
        <v>1005</v>
      </c>
      <c r="E102" s="1086">
        <f>C102*D102</f>
        <v>375.36144578313252</v>
      </c>
      <c r="F102" s="1087">
        <v>0.3</v>
      </c>
      <c r="G102" s="1092">
        <f t="shared" si="20"/>
        <v>112.61</v>
      </c>
      <c r="H102" s="900">
        <f t="shared" si="21"/>
        <v>26.56</v>
      </c>
      <c r="I102" s="1088">
        <f>G102+H102</f>
        <v>139.16999999999999</v>
      </c>
    </row>
    <row r="103" spans="1:9" s="856" customFormat="1" x14ac:dyDescent="0.25">
      <c r="A103" s="1083" t="s">
        <v>167</v>
      </c>
      <c r="B103" s="1090">
        <v>7.2</v>
      </c>
      <c r="C103" s="1086">
        <f t="shared" ref="C103:C129" si="32">B103/166</f>
        <v>4.3373493975903614E-2</v>
      </c>
      <c r="D103" s="1086">
        <v>985</v>
      </c>
      <c r="E103" s="1086">
        <f t="shared" ref="E103:E114" si="33">C103*D103</f>
        <v>42.722891566265062</v>
      </c>
      <c r="F103" s="1087">
        <v>1</v>
      </c>
      <c r="G103" s="1092">
        <f t="shared" si="20"/>
        <v>42.72</v>
      </c>
      <c r="H103" s="900">
        <f t="shared" si="21"/>
        <v>10.08</v>
      </c>
      <c r="I103" s="1088">
        <f t="shared" ref="I103:I114" si="34">G103+H103</f>
        <v>52.8</v>
      </c>
    </row>
    <row r="104" spans="1:9" s="856" customFormat="1" x14ac:dyDescent="0.25">
      <c r="A104" s="1083" t="s">
        <v>167</v>
      </c>
      <c r="B104" s="1090">
        <v>72</v>
      </c>
      <c r="C104" s="1086">
        <f>B104/166</f>
        <v>0.43373493975903615</v>
      </c>
      <c r="D104" s="1086">
        <v>985</v>
      </c>
      <c r="E104" s="1086">
        <f>C104*D104</f>
        <v>427.22891566265059</v>
      </c>
      <c r="F104" s="1087">
        <v>0.3</v>
      </c>
      <c r="G104" s="1092">
        <f t="shared" si="20"/>
        <v>128.16999999999999</v>
      </c>
      <c r="H104" s="900">
        <f t="shared" si="21"/>
        <v>30.24</v>
      </c>
      <c r="I104" s="1088">
        <f>G104+H104</f>
        <v>158.41</v>
      </c>
    </row>
    <row r="105" spans="1:9" s="856" customFormat="1" x14ac:dyDescent="0.25">
      <c r="A105" s="1083" t="s">
        <v>167</v>
      </c>
      <c r="B105" s="1090">
        <v>26.1</v>
      </c>
      <c r="C105" s="1086">
        <f t="shared" si="32"/>
        <v>0.1572289156626506</v>
      </c>
      <c r="D105" s="1086">
        <v>985</v>
      </c>
      <c r="E105" s="1086">
        <f t="shared" si="33"/>
        <v>154.87048192771084</v>
      </c>
      <c r="F105" s="1087">
        <v>1</v>
      </c>
      <c r="G105" s="1092">
        <f t="shared" si="20"/>
        <v>154.87</v>
      </c>
      <c r="H105" s="900">
        <f t="shared" si="21"/>
        <v>36.53</v>
      </c>
      <c r="I105" s="1088">
        <f t="shared" si="34"/>
        <v>191.4</v>
      </c>
    </row>
    <row r="106" spans="1:9" s="856" customFormat="1" x14ac:dyDescent="0.25">
      <c r="A106" s="1083" t="s">
        <v>167</v>
      </c>
      <c r="B106" s="1090">
        <v>56</v>
      </c>
      <c r="C106" s="1086">
        <f>B106/166</f>
        <v>0.33734939759036142</v>
      </c>
      <c r="D106" s="1086">
        <v>985</v>
      </c>
      <c r="E106" s="1086">
        <f>C106*D106</f>
        <v>332.28915662650599</v>
      </c>
      <c r="F106" s="1087">
        <v>0.3</v>
      </c>
      <c r="G106" s="1092">
        <f t="shared" si="20"/>
        <v>99.69</v>
      </c>
      <c r="H106" s="900">
        <f t="shared" si="21"/>
        <v>23.52</v>
      </c>
      <c r="I106" s="1088">
        <f>G106+H106</f>
        <v>123.21</v>
      </c>
    </row>
    <row r="107" spans="1:9" s="856" customFormat="1" x14ac:dyDescent="0.25">
      <c r="A107" s="1083" t="s">
        <v>167</v>
      </c>
      <c r="B107" s="1090">
        <v>14.4</v>
      </c>
      <c r="C107" s="1086">
        <f t="shared" si="32"/>
        <v>8.6746987951807228E-2</v>
      </c>
      <c r="D107" s="1086">
        <v>985</v>
      </c>
      <c r="E107" s="1086">
        <f t="shared" si="33"/>
        <v>85.445783132530124</v>
      </c>
      <c r="F107" s="1087">
        <v>1</v>
      </c>
      <c r="G107" s="1092">
        <f t="shared" si="20"/>
        <v>85.45</v>
      </c>
      <c r="H107" s="900">
        <f t="shared" si="21"/>
        <v>20.16</v>
      </c>
      <c r="I107" s="1088">
        <f t="shared" si="34"/>
        <v>105.61</v>
      </c>
    </row>
    <row r="108" spans="1:9" s="856" customFormat="1" x14ac:dyDescent="0.25">
      <c r="A108" s="1083" t="s">
        <v>167</v>
      </c>
      <c r="B108" s="1090">
        <v>24</v>
      </c>
      <c r="C108" s="1086">
        <f>B108/166</f>
        <v>0.14457831325301204</v>
      </c>
      <c r="D108" s="1086">
        <v>985</v>
      </c>
      <c r="E108" s="1086">
        <f>C108*D108</f>
        <v>142.40963855421685</v>
      </c>
      <c r="F108" s="1087">
        <v>0.3</v>
      </c>
      <c r="G108" s="1092">
        <f t="shared" si="20"/>
        <v>42.72</v>
      </c>
      <c r="H108" s="900">
        <f t="shared" si="21"/>
        <v>10.08</v>
      </c>
      <c r="I108" s="1088">
        <f>G108+H108</f>
        <v>52.8</v>
      </c>
    </row>
    <row r="109" spans="1:9" s="856" customFormat="1" x14ac:dyDescent="0.25">
      <c r="A109" s="1083" t="s">
        <v>167</v>
      </c>
      <c r="B109" s="1090">
        <v>38.4</v>
      </c>
      <c r="C109" s="1086">
        <f t="shared" si="32"/>
        <v>0.23132530120481926</v>
      </c>
      <c r="D109" s="1086">
        <v>985</v>
      </c>
      <c r="E109" s="1086">
        <f t="shared" si="33"/>
        <v>227.85542168674698</v>
      </c>
      <c r="F109" s="1087">
        <v>1</v>
      </c>
      <c r="G109" s="1092">
        <f t="shared" si="20"/>
        <v>227.86</v>
      </c>
      <c r="H109" s="900">
        <f t="shared" si="21"/>
        <v>53.75</v>
      </c>
      <c r="I109" s="1088">
        <f t="shared" si="34"/>
        <v>281.61</v>
      </c>
    </row>
    <row r="110" spans="1:9" s="856" customFormat="1" x14ac:dyDescent="0.25">
      <c r="A110" s="1083" t="s">
        <v>167</v>
      </c>
      <c r="B110" s="1090">
        <v>72</v>
      </c>
      <c r="C110" s="1086">
        <f>B110/166</f>
        <v>0.43373493975903615</v>
      </c>
      <c r="D110" s="1086">
        <v>985</v>
      </c>
      <c r="E110" s="1086">
        <f>C110*D110</f>
        <v>427.22891566265059</v>
      </c>
      <c r="F110" s="1087">
        <v>0.3</v>
      </c>
      <c r="G110" s="1092">
        <f t="shared" si="20"/>
        <v>128.16999999999999</v>
      </c>
      <c r="H110" s="900">
        <f t="shared" si="21"/>
        <v>30.24</v>
      </c>
      <c r="I110" s="1088">
        <f>G110+H110</f>
        <v>158.41</v>
      </c>
    </row>
    <row r="111" spans="1:9" s="856" customFormat="1" x14ac:dyDescent="0.25">
      <c r="A111" s="1083" t="s">
        <v>167</v>
      </c>
      <c r="B111" s="1090">
        <v>36.299999999999997</v>
      </c>
      <c r="C111" s="1086">
        <f t="shared" si="32"/>
        <v>0.2186746987951807</v>
      </c>
      <c r="D111" s="1086">
        <v>1005</v>
      </c>
      <c r="E111" s="1086">
        <f t="shared" si="33"/>
        <v>219.76807228915661</v>
      </c>
      <c r="F111" s="1087">
        <v>1</v>
      </c>
      <c r="G111" s="1092">
        <f t="shared" si="20"/>
        <v>219.77</v>
      </c>
      <c r="H111" s="900">
        <f t="shared" si="21"/>
        <v>51.84</v>
      </c>
      <c r="I111" s="1088">
        <f t="shared" si="34"/>
        <v>271.61</v>
      </c>
    </row>
    <row r="112" spans="1:9" s="856" customFormat="1" x14ac:dyDescent="0.25">
      <c r="A112" s="1083" t="s">
        <v>167</v>
      </c>
      <c r="B112" s="1090">
        <v>72</v>
      </c>
      <c r="C112" s="1086">
        <f>B112/166</f>
        <v>0.43373493975903615</v>
      </c>
      <c r="D112" s="1086">
        <v>1005</v>
      </c>
      <c r="E112" s="1086">
        <f>C112*D112</f>
        <v>435.90361445783134</v>
      </c>
      <c r="F112" s="1087">
        <v>0.3</v>
      </c>
      <c r="G112" s="1092">
        <f t="shared" si="20"/>
        <v>130.77000000000001</v>
      </c>
      <c r="H112" s="900">
        <f t="shared" si="21"/>
        <v>30.85</v>
      </c>
      <c r="I112" s="1088">
        <f>G112+H112</f>
        <v>161.62</v>
      </c>
    </row>
    <row r="113" spans="1:9" s="856" customFormat="1" x14ac:dyDescent="0.25">
      <c r="A113" s="1083" t="s">
        <v>167</v>
      </c>
      <c r="B113" s="1090">
        <v>24</v>
      </c>
      <c r="C113" s="1086">
        <f>B113/166</f>
        <v>0.14457831325301204</v>
      </c>
      <c r="D113" s="1086">
        <v>985</v>
      </c>
      <c r="E113" s="1086">
        <f>C113*D113</f>
        <v>142.40963855421685</v>
      </c>
      <c r="F113" s="1087">
        <v>0.3</v>
      </c>
      <c r="G113" s="1092">
        <f t="shared" si="20"/>
        <v>42.72</v>
      </c>
      <c r="H113" s="900">
        <f t="shared" si="21"/>
        <v>10.08</v>
      </c>
      <c r="I113" s="1088">
        <f>G113+H113</f>
        <v>52.8</v>
      </c>
    </row>
    <row r="114" spans="1:9" s="856" customFormat="1" x14ac:dyDescent="0.25">
      <c r="A114" s="1083" t="s">
        <v>167</v>
      </c>
      <c r="B114" s="1090">
        <v>14.4</v>
      </c>
      <c r="C114" s="1086">
        <f t="shared" si="32"/>
        <v>8.6746987951807228E-2</v>
      </c>
      <c r="D114" s="1086">
        <v>867</v>
      </c>
      <c r="E114" s="1086">
        <f t="shared" si="33"/>
        <v>75.209638554216866</v>
      </c>
      <c r="F114" s="1087">
        <v>1</v>
      </c>
      <c r="G114" s="1092">
        <f t="shared" si="20"/>
        <v>75.209999999999994</v>
      </c>
      <c r="H114" s="900">
        <f t="shared" si="21"/>
        <v>17.739999999999998</v>
      </c>
      <c r="I114" s="1088">
        <f t="shared" si="34"/>
        <v>92.949999999999989</v>
      </c>
    </row>
    <row r="115" spans="1:9" s="856" customFormat="1" x14ac:dyDescent="0.25">
      <c r="A115" s="1083" t="s">
        <v>167</v>
      </c>
      <c r="B115" s="1090">
        <v>40</v>
      </c>
      <c r="C115" s="1086">
        <f>B115/166</f>
        <v>0.24096385542168675</v>
      </c>
      <c r="D115" s="1086">
        <v>867</v>
      </c>
      <c r="E115" s="1086">
        <f>C115*D115</f>
        <v>208.9156626506024</v>
      </c>
      <c r="F115" s="1087">
        <v>0.3</v>
      </c>
      <c r="G115" s="1092">
        <f t="shared" si="20"/>
        <v>62.67</v>
      </c>
      <c r="H115" s="900">
        <f t="shared" si="21"/>
        <v>14.78</v>
      </c>
      <c r="I115" s="1088">
        <f>G115+H115</f>
        <v>77.45</v>
      </c>
    </row>
    <row r="116" spans="1:9" s="856" customFormat="1" ht="33" x14ac:dyDescent="0.25">
      <c r="A116" s="1082" t="s">
        <v>8</v>
      </c>
      <c r="B116" s="346">
        <f>SUM(B117:B130)</f>
        <v>615.40000000000009</v>
      </c>
      <c r="C116" s="351">
        <f t="shared" ref="C116:I116" si="35">SUM(C117:C130)</f>
        <v>3.7072289156626508</v>
      </c>
      <c r="D116" s="351"/>
      <c r="E116" s="351"/>
      <c r="F116" s="1084"/>
      <c r="G116" s="351">
        <f t="shared" si="35"/>
        <v>1136.0900000000001</v>
      </c>
      <c r="H116" s="351">
        <f t="shared" si="35"/>
        <v>258</v>
      </c>
      <c r="I116" s="354">
        <f t="shared" si="35"/>
        <v>1394.0899999999997</v>
      </c>
    </row>
    <row r="117" spans="1:9" s="856" customFormat="1" x14ac:dyDescent="0.25">
      <c r="A117" s="1083" t="s">
        <v>169</v>
      </c>
      <c r="B117" s="1090">
        <v>33</v>
      </c>
      <c r="C117" s="1086">
        <f t="shared" si="32"/>
        <v>0.19879518072289157</v>
      </c>
      <c r="D117" s="1086">
        <v>723</v>
      </c>
      <c r="E117" s="1086">
        <f>C117*D117</f>
        <v>143.72891566265059</v>
      </c>
      <c r="F117" s="1087">
        <v>1</v>
      </c>
      <c r="G117" s="1092">
        <f t="shared" si="20"/>
        <v>143.72999999999999</v>
      </c>
      <c r="H117" s="900">
        <f t="shared" si="21"/>
        <v>33.909999999999997</v>
      </c>
      <c r="I117" s="1088">
        <f t="shared" ref="I117" si="36">G117+H117</f>
        <v>177.64</v>
      </c>
    </row>
    <row r="118" spans="1:9" s="856" customFormat="1" x14ac:dyDescent="0.25">
      <c r="A118" s="1083" t="s">
        <v>169</v>
      </c>
      <c r="B118" s="1090">
        <f>8+24+24+16+18</f>
        <v>90</v>
      </c>
      <c r="C118" s="1086">
        <f>B118/166</f>
        <v>0.54216867469879515</v>
      </c>
      <c r="D118" s="1086">
        <v>723</v>
      </c>
      <c r="E118" s="1086">
        <f>C118*D118</f>
        <v>391.98795180722891</v>
      </c>
      <c r="F118" s="1087">
        <v>0.3</v>
      </c>
      <c r="G118" s="1092">
        <f t="shared" si="20"/>
        <v>117.6</v>
      </c>
      <c r="H118" s="900">
        <f t="shared" si="21"/>
        <v>27.74</v>
      </c>
      <c r="I118" s="1088">
        <f>G118+H118</f>
        <v>145.34</v>
      </c>
    </row>
    <row r="119" spans="1:9" s="856" customFormat="1" x14ac:dyDescent="0.25">
      <c r="A119" s="1083" t="s">
        <v>175</v>
      </c>
      <c r="B119" s="1090">
        <v>12.6</v>
      </c>
      <c r="C119" s="1086">
        <f t="shared" si="32"/>
        <v>7.5903614457831323E-2</v>
      </c>
      <c r="D119" s="1086">
        <v>621</v>
      </c>
      <c r="E119" s="1086">
        <f t="shared" ref="E119:E129" si="37">C119*D119</f>
        <v>47.13614457831325</v>
      </c>
      <c r="F119" s="1087">
        <v>1</v>
      </c>
      <c r="G119" s="1092">
        <f t="shared" si="20"/>
        <v>47.14</v>
      </c>
      <c r="H119" s="900">
        <f t="shared" si="21"/>
        <v>11.12</v>
      </c>
      <c r="I119" s="1088">
        <f>G119+H119</f>
        <v>58.26</v>
      </c>
    </row>
    <row r="120" spans="1:9" s="856" customFormat="1" x14ac:dyDescent="0.25">
      <c r="A120" s="1083" t="s">
        <v>175</v>
      </c>
      <c r="B120" s="1090">
        <f>24+10+14+6</f>
        <v>54</v>
      </c>
      <c r="C120" s="1086">
        <f>B120/166</f>
        <v>0.3253012048192771</v>
      </c>
      <c r="D120" s="1086">
        <v>621</v>
      </c>
      <c r="E120" s="1086">
        <f>C120*D120</f>
        <v>202.01204819277109</v>
      </c>
      <c r="F120" s="1087">
        <v>0.3</v>
      </c>
      <c r="G120" s="1092">
        <f t="shared" si="20"/>
        <v>60.6</v>
      </c>
      <c r="H120" s="900">
        <f t="shared" si="21"/>
        <v>14.3</v>
      </c>
      <c r="I120" s="1088">
        <f>G120+H120</f>
        <v>74.900000000000006</v>
      </c>
    </row>
    <row r="121" spans="1:9" s="856" customFormat="1" x14ac:dyDescent="0.25">
      <c r="A121" s="1083" t="s">
        <v>175</v>
      </c>
      <c r="B121" s="1090">
        <v>26.4</v>
      </c>
      <c r="C121" s="1086">
        <f t="shared" si="32"/>
        <v>0.15903614457831325</v>
      </c>
      <c r="D121" s="1086">
        <v>530</v>
      </c>
      <c r="E121" s="1086">
        <f t="shared" si="37"/>
        <v>84.289156626506028</v>
      </c>
      <c r="F121" s="1087">
        <v>1</v>
      </c>
      <c r="G121" s="1092">
        <f t="shared" si="20"/>
        <v>84.29</v>
      </c>
      <c r="H121" s="900">
        <f t="shared" si="21"/>
        <v>19.88</v>
      </c>
      <c r="I121" s="1088">
        <f>G121+H121</f>
        <v>104.17</v>
      </c>
    </row>
    <row r="122" spans="1:9" s="856" customFormat="1" x14ac:dyDescent="0.25">
      <c r="A122" s="1083" t="s">
        <v>175</v>
      </c>
      <c r="B122" s="1090">
        <f>62</f>
        <v>62</v>
      </c>
      <c r="C122" s="1086">
        <f>B122/166</f>
        <v>0.37349397590361444</v>
      </c>
      <c r="D122" s="1086">
        <v>530</v>
      </c>
      <c r="E122" s="1086">
        <f>C122*D122</f>
        <v>197.95180722891564</v>
      </c>
      <c r="F122" s="1087">
        <v>0.3</v>
      </c>
      <c r="G122" s="1092">
        <f t="shared" si="20"/>
        <v>59.39</v>
      </c>
      <c r="H122" s="900">
        <f t="shared" si="21"/>
        <v>14.01</v>
      </c>
      <c r="I122" s="1088">
        <f>G122+H122</f>
        <v>73.400000000000006</v>
      </c>
    </row>
    <row r="123" spans="1:9" s="856" customFormat="1" x14ac:dyDescent="0.25">
      <c r="A123" s="1083" t="s">
        <v>175</v>
      </c>
      <c r="B123" s="1090">
        <v>29.4</v>
      </c>
      <c r="C123" s="1086">
        <f t="shared" si="32"/>
        <v>0.17710843373493976</v>
      </c>
      <c r="D123" s="1086">
        <v>621</v>
      </c>
      <c r="E123" s="1086">
        <f t="shared" si="37"/>
        <v>109.98433734939759</v>
      </c>
      <c r="F123" s="1087">
        <v>1</v>
      </c>
      <c r="G123" s="1092">
        <f t="shared" si="20"/>
        <v>109.98</v>
      </c>
      <c r="H123" s="900">
        <f t="shared" si="21"/>
        <v>25.94</v>
      </c>
      <c r="I123" s="1088">
        <f t="shared" ref="I123:I129" si="38">G123+H123</f>
        <v>135.92000000000002</v>
      </c>
    </row>
    <row r="124" spans="1:9" s="856" customFormat="1" x14ac:dyDescent="0.25">
      <c r="A124" s="1083" t="s">
        <v>175</v>
      </c>
      <c r="B124" s="1090">
        <f>24+26+18+6</f>
        <v>74</v>
      </c>
      <c r="C124" s="1086">
        <f>B124/166</f>
        <v>0.44578313253012047</v>
      </c>
      <c r="D124" s="1086">
        <v>621</v>
      </c>
      <c r="E124" s="1086">
        <f>C124*D124</f>
        <v>276.8313253012048</v>
      </c>
      <c r="F124" s="1087">
        <v>0.3</v>
      </c>
      <c r="G124" s="1092">
        <f t="shared" si="20"/>
        <v>83.05</v>
      </c>
      <c r="H124" s="900">
        <f t="shared" si="21"/>
        <v>19.59</v>
      </c>
      <c r="I124" s="1088">
        <f>G124+H124</f>
        <v>102.64</v>
      </c>
    </row>
    <row r="125" spans="1:9" s="856" customFormat="1" x14ac:dyDescent="0.25">
      <c r="A125" s="1083" t="s">
        <v>175</v>
      </c>
      <c r="B125" s="1090">
        <v>31.8</v>
      </c>
      <c r="C125" s="1086">
        <f t="shared" si="32"/>
        <v>0.19156626506024096</v>
      </c>
      <c r="D125" s="1086">
        <v>621</v>
      </c>
      <c r="E125" s="1086">
        <f t="shared" si="37"/>
        <v>118.96265060240964</v>
      </c>
      <c r="F125" s="1087">
        <v>1</v>
      </c>
      <c r="G125" s="1092">
        <f t="shared" si="20"/>
        <v>118.96</v>
      </c>
      <c r="H125" s="903">
        <f>ROUND(G125*0.2077,2)</f>
        <v>24.71</v>
      </c>
      <c r="I125" s="1088">
        <f t="shared" si="38"/>
        <v>143.66999999999999</v>
      </c>
    </row>
    <row r="126" spans="1:9" s="856" customFormat="1" x14ac:dyDescent="0.25">
      <c r="A126" s="1083" t="s">
        <v>175</v>
      </c>
      <c r="B126" s="1090">
        <f>14+24</f>
        <v>38</v>
      </c>
      <c r="C126" s="1086">
        <f>B126/166</f>
        <v>0.2289156626506024</v>
      </c>
      <c r="D126" s="1086">
        <v>621</v>
      </c>
      <c r="E126" s="1086">
        <f>C126*D126</f>
        <v>142.15662650602408</v>
      </c>
      <c r="F126" s="1087">
        <v>0.3</v>
      </c>
      <c r="G126" s="1092">
        <f t="shared" si="20"/>
        <v>42.65</v>
      </c>
      <c r="H126" s="903">
        <f t="shared" ref="H126:H128" si="39">ROUND(G126*0.2077,2)</f>
        <v>8.86</v>
      </c>
      <c r="I126" s="1088">
        <f>G126+H126</f>
        <v>51.51</v>
      </c>
    </row>
    <row r="127" spans="1:9" s="856" customFormat="1" x14ac:dyDescent="0.25">
      <c r="A127" s="1083" t="s">
        <v>175</v>
      </c>
      <c r="B127" s="1090">
        <v>30</v>
      </c>
      <c r="C127" s="1086">
        <f t="shared" si="32"/>
        <v>0.18072289156626506</v>
      </c>
      <c r="D127" s="1086">
        <v>621</v>
      </c>
      <c r="E127" s="1086">
        <f t="shared" si="37"/>
        <v>112.22891566265061</v>
      </c>
      <c r="F127" s="1087">
        <v>1</v>
      </c>
      <c r="G127" s="1092">
        <f t="shared" si="20"/>
        <v>112.23</v>
      </c>
      <c r="H127" s="903">
        <f t="shared" si="39"/>
        <v>23.31</v>
      </c>
      <c r="I127" s="1088">
        <f t="shared" si="38"/>
        <v>135.54</v>
      </c>
    </row>
    <row r="128" spans="1:9" s="856" customFormat="1" x14ac:dyDescent="0.25">
      <c r="A128" s="1083" t="s">
        <v>175</v>
      </c>
      <c r="B128" s="1090">
        <f>24+24+24</f>
        <v>72</v>
      </c>
      <c r="C128" s="1086">
        <f>B128/166</f>
        <v>0.43373493975903615</v>
      </c>
      <c r="D128" s="1086">
        <v>621</v>
      </c>
      <c r="E128" s="1086">
        <f>C128*D128</f>
        <v>269.34939759036143</v>
      </c>
      <c r="F128" s="1087">
        <v>0.3</v>
      </c>
      <c r="G128" s="1092">
        <f t="shared" si="20"/>
        <v>80.8</v>
      </c>
      <c r="H128" s="903">
        <f t="shared" si="39"/>
        <v>16.78</v>
      </c>
      <c r="I128" s="1088">
        <f>G128+H128</f>
        <v>97.58</v>
      </c>
    </row>
    <row r="129" spans="1:9" s="856" customFormat="1" x14ac:dyDescent="0.25">
      <c r="A129" s="1083" t="s">
        <v>175</v>
      </c>
      <c r="B129" s="1090">
        <v>7.2</v>
      </c>
      <c r="C129" s="1086">
        <f t="shared" si="32"/>
        <v>4.3373493975903614E-2</v>
      </c>
      <c r="D129" s="1086">
        <v>530</v>
      </c>
      <c r="E129" s="1086">
        <f t="shared" si="37"/>
        <v>22.987951807228914</v>
      </c>
      <c r="F129" s="1087">
        <v>1</v>
      </c>
      <c r="G129" s="1092">
        <f t="shared" si="20"/>
        <v>22.99</v>
      </c>
      <c r="H129" s="900">
        <f t="shared" si="21"/>
        <v>5.42</v>
      </c>
      <c r="I129" s="1088">
        <f t="shared" si="38"/>
        <v>28.409999999999997</v>
      </c>
    </row>
    <row r="130" spans="1:9" s="856" customFormat="1" x14ac:dyDescent="0.25">
      <c r="A130" s="1083" t="s">
        <v>175</v>
      </c>
      <c r="B130" s="1090">
        <v>55</v>
      </c>
      <c r="C130" s="1086">
        <f>B130/166</f>
        <v>0.33132530120481929</v>
      </c>
      <c r="D130" s="1086">
        <v>530</v>
      </c>
      <c r="E130" s="1086">
        <f>C130*D130</f>
        <v>175.60240963855424</v>
      </c>
      <c r="F130" s="1087">
        <v>0.3</v>
      </c>
      <c r="G130" s="1092">
        <f t="shared" si="20"/>
        <v>52.68</v>
      </c>
      <c r="H130" s="900">
        <f t="shared" si="21"/>
        <v>12.43</v>
      </c>
      <c r="I130" s="1088">
        <f>G130+H130</f>
        <v>65.11</v>
      </c>
    </row>
    <row r="131" spans="1:9" s="896" customFormat="1" x14ac:dyDescent="0.25">
      <c r="A131" s="678" t="s">
        <v>176</v>
      </c>
      <c r="B131" s="908">
        <f>B132</f>
        <v>52</v>
      </c>
      <c r="C131" s="912">
        <f t="shared" ref="C131:I131" si="40">C132</f>
        <v>0.31325301204819278</v>
      </c>
      <c r="D131" s="912"/>
      <c r="E131" s="912"/>
      <c r="F131" s="898"/>
      <c r="G131" s="912">
        <f t="shared" si="40"/>
        <v>375.9</v>
      </c>
      <c r="H131" s="912">
        <f t="shared" si="40"/>
        <v>88.67</v>
      </c>
      <c r="I131" s="915">
        <f t="shared" si="40"/>
        <v>464.57</v>
      </c>
    </row>
    <row r="132" spans="1:9" s="856" customFormat="1" ht="33" x14ac:dyDescent="0.25">
      <c r="A132" s="1082" t="s">
        <v>7</v>
      </c>
      <c r="B132" s="346">
        <f>SUM(B133:B133)</f>
        <v>52</v>
      </c>
      <c r="C132" s="351">
        <f t="shared" ref="C132:I132" si="41">SUM(C133:C133)</f>
        <v>0.31325301204819278</v>
      </c>
      <c r="D132" s="351"/>
      <c r="E132" s="351"/>
      <c r="F132" s="1084"/>
      <c r="G132" s="351">
        <f t="shared" si="41"/>
        <v>375.9</v>
      </c>
      <c r="H132" s="351">
        <f t="shared" si="41"/>
        <v>88.67</v>
      </c>
      <c r="I132" s="354">
        <f t="shared" si="41"/>
        <v>464.57</v>
      </c>
    </row>
    <row r="133" spans="1:9" s="856" customFormat="1" x14ac:dyDescent="0.25">
      <c r="A133" s="1083" t="s">
        <v>180</v>
      </c>
      <c r="B133" s="1090">
        <f>13*4</f>
        <v>52</v>
      </c>
      <c r="C133" s="1086">
        <f t="shared" ref="C133" si="42">B133/166</f>
        <v>0.31325301204819278</v>
      </c>
      <c r="D133" s="1086">
        <v>1200</v>
      </c>
      <c r="E133" s="1086">
        <f>C133*D133</f>
        <v>375.90361445783134</v>
      </c>
      <c r="F133" s="1087">
        <v>1</v>
      </c>
      <c r="G133" s="1092">
        <f t="shared" si="20"/>
        <v>375.9</v>
      </c>
      <c r="H133" s="900">
        <f t="shared" si="21"/>
        <v>88.67</v>
      </c>
      <c r="I133" s="1088">
        <f t="shared" ref="I133" si="43">G133+H133</f>
        <v>464.57</v>
      </c>
    </row>
    <row r="134" spans="1:9" s="896" customFormat="1" x14ac:dyDescent="0.25">
      <c r="A134" s="678" t="s">
        <v>179</v>
      </c>
      <c r="B134" s="908">
        <f>B135</f>
        <v>52</v>
      </c>
      <c r="C134" s="912">
        <f t="shared" ref="C134:I134" si="44">C135</f>
        <v>0.31325301204819278</v>
      </c>
      <c r="D134" s="912"/>
      <c r="E134" s="912"/>
      <c r="F134" s="898"/>
      <c r="G134" s="912">
        <f t="shared" si="44"/>
        <v>324.44000000000005</v>
      </c>
      <c r="H134" s="912">
        <f t="shared" si="44"/>
        <v>76.149999999999991</v>
      </c>
      <c r="I134" s="915">
        <f t="shared" si="44"/>
        <v>400.59000000000003</v>
      </c>
    </row>
    <row r="135" spans="1:9" s="856" customFormat="1" ht="33" x14ac:dyDescent="0.25">
      <c r="A135" s="1082" t="s">
        <v>7</v>
      </c>
      <c r="B135" s="346">
        <f>SUM(B136:B141)</f>
        <v>52</v>
      </c>
      <c r="C135" s="351">
        <f t="shared" ref="C135:I135" si="45">SUM(C136:C141)</f>
        <v>0.31325301204819278</v>
      </c>
      <c r="D135" s="351"/>
      <c r="E135" s="351"/>
      <c r="F135" s="1084"/>
      <c r="G135" s="351">
        <f t="shared" si="45"/>
        <v>324.44000000000005</v>
      </c>
      <c r="H135" s="351">
        <f t="shared" si="45"/>
        <v>76.149999999999991</v>
      </c>
      <c r="I135" s="354">
        <f t="shared" si="45"/>
        <v>400.59000000000003</v>
      </c>
    </row>
    <row r="136" spans="1:9" s="856" customFormat="1" x14ac:dyDescent="0.25">
      <c r="A136" s="1083" t="s">
        <v>180</v>
      </c>
      <c r="B136" s="1090">
        <v>16</v>
      </c>
      <c r="C136" s="1086">
        <f t="shared" ref="C136:C141" si="46">B136/166</f>
        <v>9.6385542168674704E-2</v>
      </c>
      <c r="D136" s="1086">
        <v>1150</v>
      </c>
      <c r="E136" s="1086">
        <f t="shared" ref="E136:E141" si="47">C136*D136</f>
        <v>110.8433734939759</v>
      </c>
      <c r="F136" s="1087">
        <v>1</v>
      </c>
      <c r="G136" s="1092">
        <f t="shared" si="20"/>
        <v>110.84</v>
      </c>
      <c r="H136" s="900">
        <f t="shared" si="21"/>
        <v>26.15</v>
      </c>
      <c r="I136" s="1088">
        <f t="shared" ref="I136:I141" si="48">G136+H136</f>
        <v>136.99</v>
      </c>
    </row>
    <row r="137" spans="1:9" s="856" customFormat="1" x14ac:dyDescent="0.25">
      <c r="A137" s="1083" t="s">
        <v>250</v>
      </c>
      <c r="B137" s="1090">
        <v>9.6</v>
      </c>
      <c r="C137" s="1086">
        <f t="shared" si="46"/>
        <v>5.7831325301204814E-2</v>
      </c>
      <c r="D137" s="1086">
        <v>985</v>
      </c>
      <c r="E137" s="1086">
        <f t="shared" si="47"/>
        <v>56.963855421686745</v>
      </c>
      <c r="F137" s="1087">
        <v>1</v>
      </c>
      <c r="G137" s="1092">
        <f t="shared" si="20"/>
        <v>56.96</v>
      </c>
      <c r="H137" s="900">
        <f t="shared" si="21"/>
        <v>13.44</v>
      </c>
      <c r="I137" s="1088">
        <f t="shared" si="48"/>
        <v>70.400000000000006</v>
      </c>
    </row>
    <row r="138" spans="1:9" s="856" customFormat="1" x14ac:dyDescent="0.25">
      <c r="A138" s="1083" t="s">
        <v>250</v>
      </c>
      <c r="B138" s="1090">
        <v>9.6</v>
      </c>
      <c r="C138" s="1086">
        <f t="shared" si="46"/>
        <v>5.7831325301204814E-2</v>
      </c>
      <c r="D138" s="1086">
        <v>985</v>
      </c>
      <c r="E138" s="1086">
        <f t="shared" si="47"/>
        <v>56.963855421686745</v>
      </c>
      <c r="F138" s="1087">
        <v>1</v>
      </c>
      <c r="G138" s="1092">
        <f t="shared" si="20"/>
        <v>56.96</v>
      </c>
      <c r="H138" s="900">
        <f t="shared" si="21"/>
        <v>13.44</v>
      </c>
      <c r="I138" s="1088">
        <f t="shared" si="48"/>
        <v>70.400000000000006</v>
      </c>
    </row>
    <row r="139" spans="1:9" s="856" customFormat="1" x14ac:dyDescent="0.25">
      <c r="A139" s="1083" t="s">
        <v>250</v>
      </c>
      <c r="B139" s="1090">
        <v>9.6</v>
      </c>
      <c r="C139" s="1086">
        <f t="shared" si="46"/>
        <v>5.7831325301204814E-2</v>
      </c>
      <c r="D139" s="1086">
        <v>985</v>
      </c>
      <c r="E139" s="1086">
        <f t="shared" si="47"/>
        <v>56.963855421686745</v>
      </c>
      <c r="F139" s="1087">
        <v>1</v>
      </c>
      <c r="G139" s="1092">
        <f t="shared" si="20"/>
        <v>56.96</v>
      </c>
      <c r="H139" s="900">
        <f t="shared" si="21"/>
        <v>13.44</v>
      </c>
      <c r="I139" s="1088">
        <f t="shared" si="48"/>
        <v>70.400000000000006</v>
      </c>
    </row>
    <row r="140" spans="1:9" s="856" customFormat="1" x14ac:dyDescent="0.25">
      <c r="A140" s="1083" t="s">
        <v>250</v>
      </c>
      <c r="B140" s="1090">
        <v>2.4</v>
      </c>
      <c r="C140" s="1086">
        <f t="shared" si="46"/>
        <v>1.4457831325301203E-2</v>
      </c>
      <c r="D140" s="1086">
        <v>985</v>
      </c>
      <c r="E140" s="1086">
        <f t="shared" si="47"/>
        <v>14.240963855421686</v>
      </c>
      <c r="F140" s="1087">
        <v>1</v>
      </c>
      <c r="G140" s="1092">
        <f t="shared" si="20"/>
        <v>14.24</v>
      </c>
      <c r="H140" s="903">
        <f>ROUND(G140*0.2077,2)</f>
        <v>2.96</v>
      </c>
      <c r="I140" s="1088">
        <f t="shared" si="48"/>
        <v>17.2</v>
      </c>
    </row>
    <row r="141" spans="1:9" s="856" customFormat="1" x14ac:dyDescent="0.25">
      <c r="A141" s="1083" t="s">
        <v>250</v>
      </c>
      <c r="B141" s="1090">
        <v>4.8</v>
      </c>
      <c r="C141" s="1086">
        <f t="shared" si="46"/>
        <v>2.8915662650602407E-2</v>
      </c>
      <c r="D141" s="1086">
        <v>985</v>
      </c>
      <c r="E141" s="1086">
        <f t="shared" si="47"/>
        <v>28.481927710843372</v>
      </c>
      <c r="F141" s="1087">
        <v>1</v>
      </c>
      <c r="G141" s="1092">
        <f t="shared" ref="G141:G162" si="49">ROUND(E141*F141,2)</f>
        <v>28.48</v>
      </c>
      <c r="H141" s="900">
        <f t="shared" ref="H141:H162" si="50">ROUND(G141*0.2359,2)</f>
        <v>6.72</v>
      </c>
      <c r="I141" s="1088">
        <f t="shared" si="48"/>
        <v>35.200000000000003</v>
      </c>
    </row>
    <row r="142" spans="1:9" s="7" customFormat="1" x14ac:dyDescent="0.25">
      <c r="A142" s="678" t="s">
        <v>181</v>
      </c>
      <c r="B142" s="908">
        <f>B143+B149</f>
        <v>128</v>
      </c>
      <c r="C142" s="912">
        <f t="shared" ref="C142:I142" si="51">C143+C149</f>
        <v>0.77108433734939763</v>
      </c>
      <c r="D142" s="912"/>
      <c r="E142" s="912"/>
      <c r="F142" s="898"/>
      <c r="G142" s="912">
        <f t="shared" si="51"/>
        <v>645.49</v>
      </c>
      <c r="H142" s="912">
        <f t="shared" si="51"/>
        <v>138.09</v>
      </c>
      <c r="I142" s="915">
        <f t="shared" si="51"/>
        <v>783.57999999999993</v>
      </c>
    </row>
    <row r="143" spans="1:9" ht="33" x14ac:dyDescent="0.25">
      <c r="A143" s="1082" t="s">
        <v>7</v>
      </c>
      <c r="B143" s="346">
        <f>SUM(B144:B148)</f>
        <v>76</v>
      </c>
      <c r="C143" s="351">
        <f t="shared" ref="C143:I143" si="52">SUM(C144:C148)</f>
        <v>0.45783132530120479</v>
      </c>
      <c r="D143" s="351"/>
      <c r="E143" s="351"/>
      <c r="F143" s="1084"/>
      <c r="G143" s="351">
        <f t="shared" si="52"/>
        <v>450.96000000000004</v>
      </c>
      <c r="H143" s="351">
        <f t="shared" si="52"/>
        <v>97.69</v>
      </c>
      <c r="I143" s="354">
        <f t="shared" si="52"/>
        <v>548.65</v>
      </c>
    </row>
    <row r="144" spans="1:9" x14ac:dyDescent="0.25">
      <c r="A144" s="875" t="s">
        <v>183</v>
      </c>
      <c r="B144" s="894">
        <v>16</v>
      </c>
      <c r="C144" s="900">
        <f>B144/166</f>
        <v>9.6385542168674704E-2</v>
      </c>
      <c r="D144" s="900">
        <v>985</v>
      </c>
      <c r="E144" s="900">
        <f>C144*D144</f>
        <v>94.939759036144579</v>
      </c>
      <c r="F144" s="1085">
        <v>1</v>
      </c>
      <c r="G144" s="1092">
        <f t="shared" si="49"/>
        <v>94.94</v>
      </c>
      <c r="H144" s="900">
        <f t="shared" si="50"/>
        <v>22.4</v>
      </c>
      <c r="I144" s="902">
        <f>G144+H144</f>
        <v>117.34</v>
      </c>
    </row>
    <row r="145" spans="1:9" x14ac:dyDescent="0.25">
      <c r="A145" s="875" t="s">
        <v>183</v>
      </c>
      <c r="B145" s="894">
        <v>20</v>
      </c>
      <c r="C145" s="900">
        <f>B145/166</f>
        <v>0.12048192771084337</v>
      </c>
      <c r="D145" s="900">
        <v>985</v>
      </c>
      <c r="E145" s="900">
        <f>C145*D145</f>
        <v>118.67469879518072</v>
      </c>
      <c r="F145" s="1085">
        <v>1</v>
      </c>
      <c r="G145" s="1092">
        <f t="shared" si="49"/>
        <v>118.67</v>
      </c>
      <c r="H145" s="903">
        <f>ROUND(G145*0.2077,2)</f>
        <v>24.65</v>
      </c>
      <c r="I145" s="902">
        <f>G145+H145</f>
        <v>143.32</v>
      </c>
    </row>
    <row r="146" spans="1:9" x14ac:dyDescent="0.25">
      <c r="A146" s="875" t="s">
        <v>183</v>
      </c>
      <c r="B146" s="894">
        <v>24</v>
      </c>
      <c r="C146" s="900">
        <f>B146/166</f>
        <v>0.14457831325301204</v>
      </c>
      <c r="D146" s="900">
        <v>985</v>
      </c>
      <c r="E146" s="900">
        <f>C146*D146</f>
        <v>142.40963855421685</v>
      </c>
      <c r="F146" s="1085">
        <v>1</v>
      </c>
      <c r="G146" s="1092">
        <f t="shared" si="49"/>
        <v>142.41</v>
      </c>
      <c r="H146" s="903">
        <f t="shared" ref="H146:H147" si="53">ROUND(G146*0.2077,2)</f>
        <v>29.58</v>
      </c>
      <c r="I146" s="902">
        <f>G146+H146</f>
        <v>171.99</v>
      </c>
    </row>
    <row r="147" spans="1:9" x14ac:dyDescent="0.25">
      <c r="A147" s="875" t="s">
        <v>183</v>
      </c>
      <c r="B147" s="894">
        <v>8</v>
      </c>
      <c r="C147" s="900">
        <f t="shared" ref="C147:C150" si="54">B147/166</f>
        <v>4.8192771084337352E-2</v>
      </c>
      <c r="D147" s="900">
        <v>985</v>
      </c>
      <c r="E147" s="900">
        <f>C147*D147</f>
        <v>47.46987951807229</v>
      </c>
      <c r="F147" s="1085">
        <v>1</v>
      </c>
      <c r="G147" s="1092">
        <f t="shared" si="49"/>
        <v>47.47</v>
      </c>
      <c r="H147" s="903">
        <f t="shared" si="53"/>
        <v>9.86</v>
      </c>
      <c r="I147" s="902">
        <f t="shared" ref="I147:I148" si="55">G147+H147</f>
        <v>57.33</v>
      </c>
    </row>
    <row r="148" spans="1:9" x14ac:dyDescent="0.25">
      <c r="A148" s="875" t="s">
        <v>183</v>
      </c>
      <c r="B148" s="894">
        <v>8</v>
      </c>
      <c r="C148" s="900">
        <f t="shared" si="54"/>
        <v>4.8192771084337352E-2</v>
      </c>
      <c r="D148" s="900">
        <v>985</v>
      </c>
      <c r="E148" s="900">
        <f t="shared" ref="E148" si="56">C148*D148</f>
        <v>47.46987951807229</v>
      </c>
      <c r="F148" s="1085">
        <v>1</v>
      </c>
      <c r="G148" s="1092">
        <f t="shared" si="49"/>
        <v>47.47</v>
      </c>
      <c r="H148" s="900">
        <f t="shared" si="50"/>
        <v>11.2</v>
      </c>
      <c r="I148" s="902">
        <f t="shared" si="55"/>
        <v>58.67</v>
      </c>
    </row>
    <row r="149" spans="1:9" ht="33" x14ac:dyDescent="0.25">
      <c r="A149" s="1082" t="s">
        <v>8</v>
      </c>
      <c r="B149" s="346">
        <f>SUM(B150:B150)</f>
        <v>52</v>
      </c>
      <c r="C149" s="351">
        <f t="shared" ref="C149:I149" si="57">SUM(C150:C150)</f>
        <v>0.31325301204819278</v>
      </c>
      <c r="D149" s="351"/>
      <c r="E149" s="351"/>
      <c r="F149" s="1084"/>
      <c r="G149" s="351">
        <f t="shared" si="57"/>
        <v>194.53</v>
      </c>
      <c r="H149" s="351">
        <f t="shared" si="57"/>
        <v>40.4</v>
      </c>
      <c r="I149" s="354">
        <f t="shared" si="57"/>
        <v>234.93</v>
      </c>
    </row>
    <row r="150" spans="1:9" x14ac:dyDescent="0.25">
      <c r="A150" s="875" t="s">
        <v>175</v>
      </c>
      <c r="B150" s="894">
        <v>52</v>
      </c>
      <c r="C150" s="900">
        <f t="shared" si="54"/>
        <v>0.31325301204819278</v>
      </c>
      <c r="D150" s="900">
        <v>621</v>
      </c>
      <c r="E150" s="900">
        <f>C150*D150</f>
        <v>194.53012048192772</v>
      </c>
      <c r="F150" s="1085">
        <v>1</v>
      </c>
      <c r="G150" s="1092">
        <f t="shared" si="49"/>
        <v>194.53</v>
      </c>
      <c r="H150" s="903">
        <f>ROUND(G150*0.2077,2)</f>
        <v>40.4</v>
      </c>
      <c r="I150" s="902">
        <f t="shared" ref="I150" si="58">G150+H150</f>
        <v>234.93</v>
      </c>
    </row>
    <row r="151" spans="1:9" s="7" customFormat="1" x14ac:dyDescent="0.25">
      <c r="A151" s="678" t="s">
        <v>184</v>
      </c>
      <c r="B151" s="908">
        <f>B152</f>
        <v>864</v>
      </c>
      <c r="C151" s="912">
        <f t="shared" ref="C151:I151" si="59">C152</f>
        <v>5.2048192771084336</v>
      </c>
      <c r="D151" s="912"/>
      <c r="E151" s="912"/>
      <c r="F151" s="898"/>
      <c r="G151" s="912">
        <f t="shared" si="59"/>
        <v>2245.4499999999998</v>
      </c>
      <c r="H151" s="912">
        <f t="shared" si="59"/>
        <v>523.78</v>
      </c>
      <c r="I151" s="915">
        <f t="shared" si="59"/>
        <v>2769.23</v>
      </c>
    </row>
    <row r="152" spans="1:9" x14ac:dyDescent="0.25">
      <c r="A152" s="1082" t="s">
        <v>6</v>
      </c>
      <c r="B152" s="346">
        <f>SUM(B153:B162)</f>
        <v>864</v>
      </c>
      <c r="C152" s="351">
        <f t="shared" ref="C152:I152" si="60">SUM(C153:C162)</f>
        <v>5.2048192771084336</v>
      </c>
      <c r="D152" s="351"/>
      <c r="E152" s="351"/>
      <c r="F152" s="1084"/>
      <c r="G152" s="351">
        <f t="shared" si="60"/>
        <v>2245.4499999999998</v>
      </c>
      <c r="H152" s="351">
        <f t="shared" si="60"/>
        <v>523.78</v>
      </c>
      <c r="I152" s="354">
        <f t="shared" si="60"/>
        <v>2769.23</v>
      </c>
    </row>
    <row r="153" spans="1:9" x14ac:dyDescent="0.25">
      <c r="A153" s="875" t="s">
        <v>185</v>
      </c>
      <c r="B153" s="894">
        <v>32</v>
      </c>
      <c r="C153" s="900">
        <f t="shared" ref="C153:C162" si="61">B153/166</f>
        <v>0.19277108433734941</v>
      </c>
      <c r="D153" s="900">
        <v>3625</v>
      </c>
      <c r="E153" s="900">
        <f t="shared" ref="E153:E162" si="62">C153*D153</f>
        <v>698.79518072289159</v>
      </c>
      <c r="F153" s="1085">
        <v>0.3</v>
      </c>
      <c r="G153" s="1092">
        <f t="shared" si="49"/>
        <v>209.64</v>
      </c>
      <c r="H153" s="903">
        <f>ROUND(G153*0.2077,2)</f>
        <v>43.54</v>
      </c>
      <c r="I153" s="902">
        <f t="shared" ref="I153" si="63">G153+H153</f>
        <v>253.17999999999998</v>
      </c>
    </row>
    <row r="154" spans="1:9" x14ac:dyDescent="0.25">
      <c r="A154" s="875" t="s">
        <v>186</v>
      </c>
      <c r="B154" s="894">
        <v>96</v>
      </c>
      <c r="C154" s="900">
        <f t="shared" si="61"/>
        <v>0.57831325301204817</v>
      </c>
      <c r="D154" s="900">
        <v>1700</v>
      </c>
      <c r="E154" s="900">
        <f t="shared" si="62"/>
        <v>983.13253012048187</v>
      </c>
      <c r="F154" s="1085">
        <v>0.3</v>
      </c>
      <c r="G154" s="1092">
        <f t="shared" si="49"/>
        <v>294.94</v>
      </c>
      <c r="H154" s="900">
        <f t="shared" si="50"/>
        <v>69.58</v>
      </c>
      <c r="I154" s="902">
        <f>G154+H154</f>
        <v>364.52</v>
      </c>
    </row>
    <row r="155" spans="1:9" x14ac:dyDescent="0.25">
      <c r="A155" s="875" t="s">
        <v>187</v>
      </c>
      <c r="B155" s="894">
        <v>104</v>
      </c>
      <c r="C155" s="900">
        <f t="shared" si="61"/>
        <v>0.62650602409638556</v>
      </c>
      <c r="D155" s="900">
        <v>1600</v>
      </c>
      <c r="E155" s="900">
        <f t="shared" si="62"/>
        <v>1002.4096385542169</v>
      </c>
      <c r="F155" s="1085">
        <v>0.3</v>
      </c>
      <c r="G155" s="1092">
        <f t="shared" si="49"/>
        <v>300.72000000000003</v>
      </c>
      <c r="H155" s="900">
        <f t="shared" si="50"/>
        <v>70.94</v>
      </c>
      <c r="I155" s="902">
        <f>G155+H155</f>
        <v>371.66</v>
      </c>
    </row>
    <row r="156" spans="1:9" x14ac:dyDescent="0.25">
      <c r="A156" s="875" t="s">
        <v>259</v>
      </c>
      <c r="B156" s="894">
        <v>104</v>
      </c>
      <c r="C156" s="900">
        <f t="shared" si="61"/>
        <v>0.62650602409638556</v>
      </c>
      <c r="D156" s="900">
        <v>895</v>
      </c>
      <c r="E156" s="900">
        <f t="shared" si="62"/>
        <v>560.72289156626505</v>
      </c>
      <c r="F156" s="1085">
        <v>0.3</v>
      </c>
      <c r="G156" s="1092">
        <f t="shared" si="49"/>
        <v>168.22</v>
      </c>
      <c r="H156" s="900">
        <f t="shared" si="50"/>
        <v>39.68</v>
      </c>
      <c r="I156" s="902">
        <f t="shared" ref="I156:I162" si="64">G156+H156</f>
        <v>207.9</v>
      </c>
    </row>
    <row r="157" spans="1:9" x14ac:dyDescent="0.25">
      <c r="A157" s="875" t="s">
        <v>188</v>
      </c>
      <c r="B157" s="894">
        <v>104</v>
      </c>
      <c r="C157" s="900">
        <f t="shared" si="61"/>
        <v>0.62650602409638556</v>
      </c>
      <c r="D157" s="900">
        <v>950</v>
      </c>
      <c r="E157" s="900">
        <f t="shared" si="62"/>
        <v>595.18072289156623</v>
      </c>
      <c r="F157" s="1085">
        <v>0.3</v>
      </c>
      <c r="G157" s="1092">
        <f t="shared" si="49"/>
        <v>178.55</v>
      </c>
      <c r="H157" s="900">
        <f t="shared" si="50"/>
        <v>42.12</v>
      </c>
      <c r="I157" s="902">
        <f t="shared" si="64"/>
        <v>220.67000000000002</v>
      </c>
    </row>
    <row r="158" spans="1:9" x14ac:dyDescent="0.25">
      <c r="A158" s="875" t="s">
        <v>189</v>
      </c>
      <c r="B158" s="894">
        <v>72</v>
      </c>
      <c r="C158" s="900">
        <f t="shared" si="61"/>
        <v>0.43373493975903615</v>
      </c>
      <c r="D158" s="900">
        <v>950</v>
      </c>
      <c r="E158" s="900">
        <f t="shared" si="62"/>
        <v>412.04819277108436</v>
      </c>
      <c r="F158" s="1085">
        <v>0.3</v>
      </c>
      <c r="G158" s="1092">
        <f t="shared" si="49"/>
        <v>123.61</v>
      </c>
      <c r="H158" s="900">
        <f t="shared" si="50"/>
        <v>29.16</v>
      </c>
      <c r="I158" s="902">
        <f t="shared" si="64"/>
        <v>152.77000000000001</v>
      </c>
    </row>
    <row r="159" spans="1:9" x14ac:dyDescent="0.25">
      <c r="A159" s="875" t="s">
        <v>190</v>
      </c>
      <c r="B159" s="894">
        <v>104</v>
      </c>
      <c r="C159" s="900">
        <f t="shared" si="61"/>
        <v>0.62650602409638556</v>
      </c>
      <c r="D159" s="900">
        <v>1300</v>
      </c>
      <c r="E159" s="900">
        <f>C159*D159</f>
        <v>814.45783132530119</v>
      </c>
      <c r="F159" s="1085">
        <v>0.3</v>
      </c>
      <c r="G159" s="1092">
        <f t="shared" si="49"/>
        <v>244.34</v>
      </c>
      <c r="H159" s="900">
        <f t="shared" si="50"/>
        <v>57.64</v>
      </c>
      <c r="I159" s="902">
        <f>G159+H159</f>
        <v>301.98</v>
      </c>
    </row>
    <row r="160" spans="1:9" x14ac:dyDescent="0.25">
      <c r="A160" s="875" t="s">
        <v>191</v>
      </c>
      <c r="B160" s="894">
        <v>104</v>
      </c>
      <c r="C160" s="900">
        <f t="shared" si="61"/>
        <v>0.62650602409638556</v>
      </c>
      <c r="D160" s="900">
        <v>1750</v>
      </c>
      <c r="E160" s="900">
        <f t="shared" si="62"/>
        <v>1096.3855421686746</v>
      </c>
      <c r="F160" s="1085">
        <v>0.3</v>
      </c>
      <c r="G160" s="1092">
        <f t="shared" si="49"/>
        <v>328.92</v>
      </c>
      <c r="H160" s="900">
        <f t="shared" si="50"/>
        <v>77.59</v>
      </c>
      <c r="I160" s="902">
        <f t="shared" si="64"/>
        <v>406.51</v>
      </c>
    </row>
    <row r="161" spans="1:9" x14ac:dyDescent="0.25">
      <c r="A161" s="875" t="s">
        <v>2574</v>
      </c>
      <c r="B161" s="894">
        <v>104</v>
      </c>
      <c r="C161" s="900">
        <f t="shared" si="61"/>
        <v>0.62650602409638556</v>
      </c>
      <c r="D161" s="900">
        <v>1850</v>
      </c>
      <c r="E161" s="900">
        <f t="shared" si="62"/>
        <v>1159.0361445783133</v>
      </c>
      <c r="F161" s="1085">
        <v>0.3</v>
      </c>
      <c r="G161" s="1092">
        <f t="shared" si="49"/>
        <v>347.71</v>
      </c>
      <c r="H161" s="900">
        <f t="shared" si="50"/>
        <v>82.02</v>
      </c>
      <c r="I161" s="902">
        <f t="shared" si="64"/>
        <v>429.72999999999996</v>
      </c>
    </row>
    <row r="162" spans="1:9" ht="17.25" thickBot="1" x14ac:dyDescent="0.3">
      <c r="A162" s="876" t="s">
        <v>193</v>
      </c>
      <c r="B162" s="1091">
        <v>40</v>
      </c>
      <c r="C162" s="904">
        <f t="shared" si="61"/>
        <v>0.24096385542168675</v>
      </c>
      <c r="D162" s="904">
        <v>675</v>
      </c>
      <c r="E162" s="904">
        <f t="shared" si="62"/>
        <v>162.65060240963857</v>
      </c>
      <c r="F162" s="1089">
        <v>0.3</v>
      </c>
      <c r="G162" s="1093">
        <f t="shared" si="49"/>
        <v>48.8</v>
      </c>
      <c r="H162" s="904">
        <f t="shared" si="50"/>
        <v>11.51</v>
      </c>
      <c r="I162" s="906">
        <f t="shared" si="64"/>
        <v>60.309999999999995</v>
      </c>
    </row>
    <row r="164" spans="1:9" x14ac:dyDescent="0.25">
      <c r="A164" s="1269" t="s">
        <v>2610</v>
      </c>
      <c r="B164" s="1269"/>
    </row>
  </sheetData>
  <mergeCells count="4">
    <mergeCell ref="A2:I2"/>
    <mergeCell ref="A6:A7"/>
    <mergeCell ref="B6:I6"/>
    <mergeCell ref="A164:B164"/>
  </mergeCells>
  <printOptions horizontalCentered="1"/>
  <pageMargins left="0" right="0" top="0.55118110236220474" bottom="0.55118110236220474" header="0.31496062992125984" footer="0.31496062992125984"/>
  <pageSetup paperSize="9" scale="45" orientation="landscape" r:id="rId1"/>
  <headerFooter>
    <oddFooter>&amp;CDOKUMENTS PARAKSTĪTS AR DROŠU ELEKTRONISKO PARAKSTU UN SATUR LAIKA ZĪMOGU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9CA7C-590F-47D9-A436-C19EF2049924}">
  <sheetPr>
    <tabColor theme="9" tint="0.59999389629810485"/>
    <pageSetUpPr fitToPage="1"/>
  </sheetPr>
  <dimension ref="A1:I142"/>
  <sheetViews>
    <sheetView zoomScale="80" zoomScaleNormal="80" zoomScaleSheetLayoutView="80" workbookViewId="0">
      <selection activeCell="R4" sqref="R4"/>
    </sheetView>
  </sheetViews>
  <sheetFormatPr defaultColWidth="9.140625" defaultRowHeight="16.5" x14ac:dyDescent="0.25"/>
  <cols>
    <col min="1" max="1" width="75.140625" style="80" customWidth="1"/>
    <col min="2" max="2" width="15.5703125" style="80" customWidth="1"/>
    <col min="3" max="3" width="17.7109375" style="80" customWidth="1"/>
    <col min="4" max="4" width="12.7109375" style="80" customWidth="1"/>
    <col min="5" max="5" width="14.85546875" style="80" customWidth="1"/>
    <col min="6" max="6" width="11.7109375" style="80" customWidth="1"/>
    <col min="7" max="9" width="16" style="80" customWidth="1"/>
    <col min="10" max="16384" width="9.140625" style="80"/>
  </cols>
  <sheetData>
    <row r="1" spans="1:9" x14ac:dyDescent="0.25">
      <c r="I1" s="1345" t="s">
        <v>2643</v>
      </c>
    </row>
    <row r="2" spans="1:9" s="79" customFormat="1" ht="39" customHeight="1" x14ac:dyDescent="0.25">
      <c r="A2" s="1320" t="s">
        <v>2229</v>
      </c>
      <c r="B2" s="1320"/>
      <c r="C2" s="1320"/>
      <c r="D2" s="1320"/>
      <c r="E2" s="1320"/>
      <c r="F2" s="1320"/>
      <c r="G2" s="1320"/>
      <c r="H2" s="1320"/>
      <c r="I2" s="1320"/>
    </row>
    <row r="4" spans="1:9" ht="21" customHeight="1" x14ac:dyDescent="0.3">
      <c r="A4" s="114" t="s">
        <v>1139</v>
      </c>
    </row>
    <row r="5" spans="1:9" ht="17.25" thickBot="1" x14ac:dyDescent="0.3"/>
    <row r="6" spans="1:9" x14ac:dyDescent="0.25">
      <c r="A6" s="1287"/>
      <c r="B6" s="1289" t="s">
        <v>20</v>
      </c>
      <c r="C6" s="1290"/>
      <c r="D6" s="1290"/>
      <c r="E6" s="1290"/>
      <c r="F6" s="1290"/>
      <c r="G6" s="1290"/>
      <c r="H6" s="1290"/>
      <c r="I6" s="1291"/>
    </row>
    <row r="7" spans="1:9" ht="149.25" customHeight="1" x14ac:dyDescent="0.25">
      <c r="A7" s="1288"/>
      <c r="B7" s="626" t="s">
        <v>16</v>
      </c>
      <c r="C7" s="818" t="s">
        <v>11</v>
      </c>
      <c r="D7" s="818" t="s">
        <v>12</v>
      </c>
      <c r="E7" s="818" t="s">
        <v>10</v>
      </c>
      <c r="F7" s="818" t="s">
        <v>2</v>
      </c>
      <c r="G7" s="818" t="s">
        <v>3</v>
      </c>
      <c r="H7" s="818" t="s">
        <v>4</v>
      </c>
      <c r="I7" s="629" t="s">
        <v>5</v>
      </c>
    </row>
    <row r="8" spans="1:9" x14ac:dyDescent="0.25">
      <c r="A8" s="421"/>
      <c r="B8" s="626">
        <v>1</v>
      </c>
      <c r="C8" s="818" t="s">
        <v>22</v>
      </c>
      <c r="D8" s="818">
        <v>3</v>
      </c>
      <c r="E8" s="818" t="s">
        <v>13</v>
      </c>
      <c r="F8" s="818">
        <v>5</v>
      </c>
      <c r="G8" s="818" t="s">
        <v>14</v>
      </c>
      <c r="H8" s="818" t="s">
        <v>19</v>
      </c>
      <c r="I8" s="629" t="s">
        <v>15</v>
      </c>
    </row>
    <row r="9" spans="1:9" s="79" customFormat="1" x14ac:dyDescent="0.25">
      <c r="A9" s="917" t="s">
        <v>0</v>
      </c>
      <c r="B9" s="922">
        <f>B10+B69+B76+B91+B126+B136</f>
        <v>12041</v>
      </c>
      <c r="C9" s="842">
        <f t="shared" ref="C9:I9" si="0">C10+C69+C76+C91+C126+C136</f>
        <v>72.536144578313255</v>
      </c>
      <c r="D9" s="842"/>
      <c r="E9" s="842"/>
      <c r="F9" s="842"/>
      <c r="G9" s="842">
        <f t="shared" si="0"/>
        <v>76173.13</v>
      </c>
      <c r="H9" s="842">
        <f t="shared" si="0"/>
        <v>17860.38</v>
      </c>
      <c r="I9" s="843">
        <f t="shared" si="0"/>
        <v>94033.51</v>
      </c>
    </row>
    <row r="10" spans="1:9" s="79" customFormat="1" x14ac:dyDescent="0.25">
      <c r="A10" s="393" t="s">
        <v>1140</v>
      </c>
      <c r="B10" s="892">
        <f t="shared" ref="B10:H10" si="1">B11+B49+B59+B64</f>
        <v>6525</v>
      </c>
      <c r="C10" s="844">
        <f t="shared" si="1"/>
        <v>39.307228915662648</v>
      </c>
      <c r="D10" s="844"/>
      <c r="E10" s="844"/>
      <c r="F10" s="844"/>
      <c r="G10" s="844">
        <f t="shared" si="1"/>
        <v>46632.289999999994</v>
      </c>
      <c r="H10" s="844">
        <f t="shared" si="1"/>
        <v>10924.510000000002</v>
      </c>
      <c r="I10" s="845">
        <f>I11+I49+I59+I64</f>
        <v>57556.799999999996</v>
      </c>
    </row>
    <row r="11" spans="1:9" ht="33" x14ac:dyDescent="0.25">
      <c r="A11" s="435" t="s">
        <v>9</v>
      </c>
      <c r="B11" s="731">
        <f t="shared" ref="B11:H11" si="2">SUM(B12:B48)</f>
        <v>3584</v>
      </c>
      <c r="C11" s="851">
        <f t="shared" si="2"/>
        <v>21.590361445783127</v>
      </c>
      <c r="D11" s="851"/>
      <c r="E11" s="851"/>
      <c r="F11" s="851"/>
      <c r="G11" s="851">
        <f t="shared" si="2"/>
        <v>32061.639999999996</v>
      </c>
      <c r="H11" s="851">
        <f t="shared" si="2"/>
        <v>7499.8000000000011</v>
      </c>
      <c r="I11" s="852">
        <f>SUM(I12:I48)</f>
        <v>39561.439999999995</v>
      </c>
    </row>
    <row r="12" spans="1:9" x14ac:dyDescent="0.25">
      <c r="A12" s="634" t="s">
        <v>467</v>
      </c>
      <c r="B12" s="643">
        <v>24</v>
      </c>
      <c r="C12" s="847">
        <f>B12/166</f>
        <v>0.14457831325301204</v>
      </c>
      <c r="D12" s="847">
        <v>1487.36</v>
      </c>
      <c r="E12" s="847">
        <f>C12*D12</f>
        <v>215.03999999999996</v>
      </c>
      <c r="F12" s="850">
        <v>1</v>
      </c>
      <c r="G12" s="847">
        <f>ROUND(E12*F12,2)</f>
        <v>215.04</v>
      </c>
      <c r="H12" s="847">
        <f>ROUND(G12*0.2359,2)</f>
        <v>50.73</v>
      </c>
      <c r="I12" s="848">
        <f>SUM(G12:H12)</f>
        <v>265.77</v>
      </c>
    </row>
    <row r="13" spans="1:9" x14ac:dyDescent="0.25">
      <c r="A13" s="634" t="s">
        <v>467</v>
      </c>
      <c r="B13" s="643">
        <v>24</v>
      </c>
      <c r="C13" s="847">
        <f>B13/166</f>
        <v>0.14457831325301204</v>
      </c>
      <c r="D13" s="847">
        <v>1487.36</v>
      </c>
      <c r="E13" s="847">
        <f t="shared" ref="E13:E71" si="3">C13*D13</f>
        <v>215.03999999999996</v>
      </c>
      <c r="F13" s="850">
        <v>1</v>
      </c>
      <c r="G13" s="847">
        <f t="shared" ref="G13:G71" si="4">ROUND(E13*F13,2)</f>
        <v>215.04</v>
      </c>
      <c r="H13" s="847">
        <f t="shared" ref="H13:H71" si="5">ROUND(G13*0.2359,2)</f>
        <v>50.73</v>
      </c>
      <c r="I13" s="848">
        <f t="shared" ref="I13:I48" si="6">SUM(G13:H13)</f>
        <v>265.77</v>
      </c>
    </row>
    <row r="14" spans="1:9" x14ac:dyDescent="0.25">
      <c r="A14" s="634" t="s">
        <v>467</v>
      </c>
      <c r="B14" s="643">
        <v>94</v>
      </c>
      <c r="C14" s="847">
        <f t="shared" ref="C14:C48" si="7">B14/166</f>
        <v>0.5662650602409639</v>
      </c>
      <c r="D14" s="847">
        <v>1487.36</v>
      </c>
      <c r="E14" s="847">
        <f t="shared" si="3"/>
        <v>842.24</v>
      </c>
      <c r="F14" s="850">
        <v>1</v>
      </c>
      <c r="G14" s="847">
        <f t="shared" si="4"/>
        <v>842.24</v>
      </c>
      <c r="H14" s="847">
        <f t="shared" si="5"/>
        <v>198.68</v>
      </c>
      <c r="I14" s="848">
        <f t="shared" si="6"/>
        <v>1040.92</v>
      </c>
    </row>
    <row r="15" spans="1:9" x14ac:dyDescent="0.25">
      <c r="A15" s="634" t="s">
        <v>467</v>
      </c>
      <c r="B15" s="643">
        <v>160</v>
      </c>
      <c r="C15" s="847">
        <f t="shared" si="7"/>
        <v>0.96385542168674698</v>
      </c>
      <c r="D15" s="847">
        <v>1487.36</v>
      </c>
      <c r="E15" s="847">
        <f t="shared" si="3"/>
        <v>1433.6</v>
      </c>
      <c r="F15" s="850">
        <v>1</v>
      </c>
      <c r="G15" s="847">
        <f t="shared" si="4"/>
        <v>1433.6</v>
      </c>
      <c r="H15" s="847">
        <f t="shared" si="5"/>
        <v>338.19</v>
      </c>
      <c r="I15" s="848">
        <f t="shared" si="6"/>
        <v>1771.79</v>
      </c>
    </row>
    <row r="16" spans="1:9" x14ac:dyDescent="0.25">
      <c r="A16" s="634" t="s">
        <v>467</v>
      </c>
      <c r="B16" s="643">
        <v>168</v>
      </c>
      <c r="C16" s="847">
        <f t="shared" si="7"/>
        <v>1.0120481927710843</v>
      </c>
      <c r="D16" s="847">
        <v>1487.36</v>
      </c>
      <c r="E16" s="847">
        <f t="shared" si="3"/>
        <v>1505.2799999999997</v>
      </c>
      <c r="F16" s="850">
        <v>1</v>
      </c>
      <c r="G16" s="847">
        <f t="shared" si="4"/>
        <v>1505.28</v>
      </c>
      <c r="H16" s="847">
        <f t="shared" si="5"/>
        <v>355.1</v>
      </c>
      <c r="I16" s="848">
        <f t="shared" si="6"/>
        <v>1860.38</v>
      </c>
    </row>
    <row r="17" spans="1:9" x14ac:dyDescent="0.25">
      <c r="A17" s="634" t="s">
        <v>467</v>
      </c>
      <c r="B17" s="643">
        <v>31</v>
      </c>
      <c r="C17" s="847">
        <f t="shared" si="7"/>
        <v>0.18674698795180722</v>
      </c>
      <c r="D17" s="847">
        <v>1487.36</v>
      </c>
      <c r="E17" s="847">
        <f t="shared" si="3"/>
        <v>277.76</v>
      </c>
      <c r="F17" s="850">
        <v>1</v>
      </c>
      <c r="G17" s="847">
        <f t="shared" si="4"/>
        <v>277.76</v>
      </c>
      <c r="H17" s="847">
        <f t="shared" si="5"/>
        <v>65.52</v>
      </c>
      <c r="I17" s="848">
        <f t="shared" si="6"/>
        <v>343.28</v>
      </c>
    </row>
    <row r="18" spans="1:9" x14ac:dyDescent="0.25">
      <c r="A18" s="634" t="s">
        <v>467</v>
      </c>
      <c r="B18" s="643">
        <v>86</v>
      </c>
      <c r="C18" s="847">
        <f t="shared" si="7"/>
        <v>0.51807228915662651</v>
      </c>
      <c r="D18" s="847">
        <v>1487.36</v>
      </c>
      <c r="E18" s="847">
        <f t="shared" si="3"/>
        <v>770.56</v>
      </c>
      <c r="F18" s="850">
        <v>1</v>
      </c>
      <c r="G18" s="847">
        <f t="shared" si="4"/>
        <v>770.56</v>
      </c>
      <c r="H18" s="847">
        <f t="shared" si="5"/>
        <v>181.78</v>
      </c>
      <c r="I18" s="848">
        <f t="shared" si="6"/>
        <v>952.33999999999992</v>
      </c>
    </row>
    <row r="19" spans="1:9" x14ac:dyDescent="0.25">
      <c r="A19" s="634" t="s">
        <v>467</v>
      </c>
      <c r="B19" s="643">
        <v>144</v>
      </c>
      <c r="C19" s="847">
        <f t="shared" si="7"/>
        <v>0.86746987951807231</v>
      </c>
      <c r="D19" s="847">
        <v>1487.36</v>
      </c>
      <c r="E19" s="847">
        <f t="shared" si="3"/>
        <v>1290.24</v>
      </c>
      <c r="F19" s="850">
        <v>1</v>
      </c>
      <c r="G19" s="847">
        <f t="shared" si="4"/>
        <v>1290.24</v>
      </c>
      <c r="H19" s="847">
        <f t="shared" si="5"/>
        <v>304.37</v>
      </c>
      <c r="I19" s="848">
        <f t="shared" si="6"/>
        <v>1594.6100000000001</v>
      </c>
    </row>
    <row r="20" spans="1:9" x14ac:dyDescent="0.25">
      <c r="A20" s="634" t="s">
        <v>467</v>
      </c>
      <c r="B20" s="643">
        <v>120</v>
      </c>
      <c r="C20" s="847">
        <f t="shared" si="7"/>
        <v>0.72289156626506024</v>
      </c>
      <c r="D20" s="847">
        <v>1487.36</v>
      </c>
      <c r="E20" s="847">
        <f t="shared" si="3"/>
        <v>1075.1999999999998</v>
      </c>
      <c r="F20" s="850">
        <v>1</v>
      </c>
      <c r="G20" s="847">
        <f t="shared" si="4"/>
        <v>1075.2</v>
      </c>
      <c r="H20" s="847">
        <f t="shared" si="5"/>
        <v>253.64</v>
      </c>
      <c r="I20" s="848">
        <f t="shared" si="6"/>
        <v>1328.8400000000001</v>
      </c>
    </row>
    <row r="21" spans="1:9" x14ac:dyDescent="0.25">
      <c r="A21" s="634" t="s">
        <v>467</v>
      </c>
      <c r="B21" s="643">
        <v>208</v>
      </c>
      <c r="C21" s="847">
        <f t="shared" si="7"/>
        <v>1.2530120481927711</v>
      </c>
      <c r="D21" s="847">
        <v>1487.36</v>
      </c>
      <c r="E21" s="847">
        <f t="shared" si="3"/>
        <v>1863.6799999999998</v>
      </c>
      <c r="F21" s="850">
        <v>1</v>
      </c>
      <c r="G21" s="847">
        <f t="shared" si="4"/>
        <v>1863.68</v>
      </c>
      <c r="H21" s="847">
        <f t="shared" si="5"/>
        <v>439.64</v>
      </c>
      <c r="I21" s="848">
        <f t="shared" si="6"/>
        <v>2303.3200000000002</v>
      </c>
    </row>
    <row r="22" spans="1:9" x14ac:dyDescent="0.25">
      <c r="A22" s="634" t="s">
        <v>467</v>
      </c>
      <c r="B22" s="643">
        <v>34</v>
      </c>
      <c r="C22" s="847">
        <f t="shared" si="7"/>
        <v>0.20481927710843373</v>
      </c>
      <c r="D22" s="847">
        <v>1487.36</v>
      </c>
      <c r="E22" s="847">
        <f t="shared" si="3"/>
        <v>304.64</v>
      </c>
      <c r="F22" s="850">
        <v>1</v>
      </c>
      <c r="G22" s="847">
        <f t="shared" si="4"/>
        <v>304.64</v>
      </c>
      <c r="H22" s="847">
        <f t="shared" si="5"/>
        <v>71.86</v>
      </c>
      <c r="I22" s="848">
        <f t="shared" si="6"/>
        <v>376.5</v>
      </c>
    </row>
    <row r="23" spans="1:9" x14ac:dyDescent="0.25">
      <c r="A23" s="634" t="s">
        <v>467</v>
      </c>
      <c r="B23" s="643">
        <v>48</v>
      </c>
      <c r="C23" s="847">
        <f t="shared" si="7"/>
        <v>0.28915662650602408</v>
      </c>
      <c r="D23" s="847">
        <v>1487.36</v>
      </c>
      <c r="E23" s="847">
        <f t="shared" si="3"/>
        <v>430.07999999999993</v>
      </c>
      <c r="F23" s="850">
        <v>1</v>
      </c>
      <c r="G23" s="847">
        <f t="shared" si="4"/>
        <v>430.08</v>
      </c>
      <c r="H23" s="847">
        <f t="shared" si="5"/>
        <v>101.46</v>
      </c>
      <c r="I23" s="848">
        <f t="shared" si="6"/>
        <v>531.54</v>
      </c>
    </row>
    <row r="24" spans="1:9" x14ac:dyDescent="0.25">
      <c r="A24" s="634" t="s">
        <v>467</v>
      </c>
      <c r="B24" s="643">
        <v>168</v>
      </c>
      <c r="C24" s="847">
        <f t="shared" si="7"/>
        <v>1.0120481927710843</v>
      </c>
      <c r="D24" s="847">
        <v>1487.36</v>
      </c>
      <c r="E24" s="847">
        <f t="shared" si="3"/>
        <v>1505.2799999999997</v>
      </c>
      <c r="F24" s="850">
        <v>1</v>
      </c>
      <c r="G24" s="847">
        <f t="shared" si="4"/>
        <v>1505.28</v>
      </c>
      <c r="H24" s="847">
        <f t="shared" si="5"/>
        <v>355.1</v>
      </c>
      <c r="I24" s="848">
        <f t="shared" si="6"/>
        <v>1860.38</v>
      </c>
    </row>
    <row r="25" spans="1:9" x14ac:dyDescent="0.25">
      <c r="A25" s="634" t="s">
        <v>467</v>
      </c>
      <c r="B25" s="643">
        <v>114</v>
      </c>
      <c r="C25" s="847">
        <f t="shared" si="7"/>
        <v>0.68674698795180722</v>
      </c>
      <c r="D25" s="847">
        <v>1487.36</v>
      </c>
      <c r="E25" s="847">
        <f t="shared" si="3"/>
        <v>1021.4399999999999</v>
      </c>
      <c r="F25" s="850">
        <v>1</v>
      </c>
      <c r="G25" s="847">
        <f t="shared" si="4"/>
        <v>1021.44</v>
      </c>
      <c r="H25" s="847">
        <f t="shared" si="5"/>
        <v>240.96</v>
      </c>
      <c r="I25" s="848">
        <f t="shared" si="6"/>
        <v>1262.4000000000001</v>
      </c>
    </row>
    <row r="26" spans="1:9" x14ac:dyDescent="0.25">
      <c r="A26" s="634" t="s">
        <v>467</v>
      </c>
      <c r="B26" s="643">
        <v>16</v>
      </c>
      <c r="C26" s="847">
        <f t="shared" si="7"/>
        <v>9.6385542168674704E-2</v>
      </c>
      <c r="D26" s="847">
        <v>1487.36</v>
      </c>
      <c r="E26" s="847">
        <f t="shared" si="3"/>
        <v>143.35999999999999</v>
      </c>
      <c r="F26" s="850">
        <v>1</v>
      </c>
      <c r="G26" s="847">
        <f t="shared" si="4"/>
        <v>143.36000000000001</v>
      </c>
      <c r="H26" s="847">
        <f t="shared" si="5"/>
        <v>33.82</v>
      </c>
      <c r="I26" s="848">
        <f t="shared" si="6"/>
        <v>177.18</v>
      </c>
    </row>
    <row r="27" spans="1:9" x14ac:dyDescent="0.25">
      <c r="A27" s="634" t="s">
        <v>467</v>
      </c>
      <c r="B27" s="643">
        <v>122</v>
      </c>
      <c r="C27" s="847">
        <f t="shared" si="7"/>
        <v>0.73493975903614461</v>
      </c>
      <c r="D27" s="847">
        <v>1487.36</v>
      </c>
      <c r="E27" s="847">
        <f t="shared" si="3"/>
        <v>1093.1199999999999</v>
      </c>
      <c r="F27" s="850">
        <v>1</v>
      </c>
      <c r="G27" s="847">
        <f t="shared" si="4"/>
        <v>1093.1199999999999</v>
      </c>
      <c r="H27" s="847">
        <f t="shared" si="5"/>
        <v>257.87</v>
      </c>
      <c r="I27" s="848">
        <f t="shared" si="6"/>
        <v>1350.9899999999998</v>
      </c>
    </row>
    <row r="28" spans="1:9" x14ac:dyDescent="0.25">
      <c r="A28" s="634" t="s">
        <v>467</v>
      </c>
      <c r="B28" s="643">
        <v>106.5</v>
      </c>
      <c r="C28" s="847">
        <f t="shared" si="7"/>
        <v>0.64156626506024095</v>
      </c>
      <c r="D28" s="847">
        <v>1487.36</v>
      </c>
      <c r="E28" s="847">
        <f t="shared" si="3"/>
        <v>954.2399999999999</v>
      </c>
      <c r="F28" s="850">
        <v>1</v>
      </c>
      <c r="G28" s="847">
        <f t="shared" si="4"/>
        <v>954.24</v>
      </c>
      <c r="H28" s="847">
        <f t="shared" si="5"/>
        <v>225.11</v>
      </c>
      <c r="I28" s="848">
        <f t="shared" si="6"/>
        <v>1179.3499999999999</v>
      </c>
    </row>
    <row r="29" spans="1:9" x14ac:dyDescent="0.25">
      <c r="A29" s="634" t="s">
        <v>467</v>
      </c>
      <c r="B29" s="643">
        <v>45</v>
      </c>
      <c r="C29" s="847">
        <f t="shared" si="7"/>
        <v>0.27108433734939757</v>
      </c>
      <c r="D29" s="847">
        <v>1487.36</v>
      </c>
      <c r="E29" s="847">
        <f t="shared" si="3"/>
        <v>403.19999999999993</v>
      </c>
      <c r="F29" s="850">
        <v>1</v>
      </c>
      <c r="G29" s="847">
        <f t="shared" si="4"/>
        <v>403.2</v>
      </c>
      <c r="H29" s="847">
        <f t="shared" si="5"/>
        <v>95.11</v>
      </c>
      <c r="I29" s="848">
        <f t="shared" si="6"/>
        <v>498.31</v>
      </c>
    </row>
    <row r="30" spans="1:9" x14ac:dyDescent="0.25">
      <c r="A30" s="634" t="s">
        <v>467</v>
      </c>
      <c r="B30" s="643">
        <v>42</v>
      </c>
      <c r="C30" s="847">
        <f t="shared" si="7"/>
        <v>0.25301204819277107</v>
      </c>
      <c r="D30" s="847">
        <v>1487.36</v>
      </c>
      <c r="E30" s="847">
        <f t="shared" si="3"/>
        <v>376.31999999999994</v>
      </c>
      <c r="F30" s="850">
        <v>1</v>
      </c>
      <c r="G30" s="847">
        <f t="shared" si="4"/>
        <v>376.32</v>
      </c>
      <c r="H30" s="847">
        <f t="shared" si="5"/>
        <v>88.77</v>
      </c>
      <c r="I30" s="848">
        <f t="shared" si="6"/>
        <v>465.09</v>
      </c>
    </row>
    <row r="31" spans="1:9" x14ac:dyDescent="0.25">
      <c r="A31" s="634" t="s">
        <v>467</v>
      </c>
      <c r="B31" s="643">
        <v>226</v>
      </c>
      <c r="C31" s="847">
        <f t="shared" si="7"/>
        <v>1.3614457831325302</v>
      </c>
      <c r="D31" s="847">
        <v>1487.36</v>
      </c>
      <c r="E31" s="847">
        <f t="shared" si="3"/>
        <v>2024.96</v>
      </c>
      <c r="F31" s="850">
        <v>1</v>
      </c>
      <c r="G31" s="847">
        <f t="shared" si="4"/>
        <v>2024.96</v>
      </c>
      <c r="H31" s="537">
        <f>ROUND(G31*0.2077,2)</f>
        <v>420.58</v>
      </c>
      <c r="I31" s="848">
        <f t="shared" si="6"/>
        <v>2445.54</v>
      </c>
    </row>
    <row r="32" spans="1:9" x14ac:dyDescent="0.25">
      <c r="A32" s="634" t="s">
        <v>467</v>
      </c>
      <c r="B32" s="643">
        <v>76</v>
      </c>
      <c r="C32" s="847">
        <f t="shared" si="7"/>
        <v>0.45783132530120479</v>
      </c>
      <c r="D32" s="847">
        <v>1487.36</v>
      </c>
      <c r="E32" s="847">
        <f t="shared" si="3"/>
        <v>680.95999999999992</v>
      </c>
      <c r="F32" s="850">
        <v>1</v>
      </c>
      <c r="G32" s="847">
        <f t="shared" si="4"/>
        <v>680.96</v>
      </c>
      <c r="H32" s="847">
        <f t="shared" si="5"/>
        <v>160.63999999999999</v>
      </c>
      <c r="I32" s="848">
        <f t="shared" si="6"/>
        <v>841.6</v>
      </c>
    </row>
    <row r="33" spans="1:9" x14ac:dyDescent="0.25">
      <c r="A33" s="634" t="s">
        <v>467</v>
      </c>
      <c r="B33" s="643">
        <v>4</v>
      </c>
      <c r="C33" s="847">
        <f t="shared" si="7"/>
        <v>2.4096385542168676E-2</v>
      </c>
      <c r="D33" s="847">
        <v>1487.36</v>
      </c>
      <c r="E33" s="847">
        <f t="shared" si="3"/>
        <v>35.839999999999996</v>
      </c>
      <c r="F33" s="850">
        <v>1</v>
      </c>
      <c r="G33" s="847">
        <f t="shared" si="4"/>
        <v>35.840000000000003</v>
      </c>
      <c r="H33" s="847">
        <f t="shared" si="5"/>
        <v>8.4499999999999993</v>
      </c>
      <c r="I33" s="848">
        <f t="shared" si="6"/>
        <v>44.290000000000006</v>
      </c>
    </row>
    <row r="34" spans="1:9" x14ac:dyDescent="0.25">
      <c r="A34" s="634" t="s">
        <v>467</v>
      </c>
      <c r="B34" s="643">
        <v>22</v>
      </c>
      <c r="C34" s="847">
        <f t="shared" si="7"/>
        <v>0.13253012048192772</v>
      </c>
      <c r="D34" s="847">
        <v>1487.36</v>
      </c>
      <c r="E34" s="847">
        <f t="shared" si="3"/>
        <v>197.12</v>
      </c>
      <c r="F34" s="850">
        <v>1</v>
      </c>
      <c r="G34" s="847">
        <f t="shared" si="4"/>
        <v>197.12</v>
      </c>
      <c r="H34" s="847">
        <f t="shared" si="5"/>
        <v>46.5</v>
      </c>
      <c r="I34" s="848">
        <f t="shared" si="6"/>
        <v>243.62</v>
      </c>
    </row>
    <row r="35" spans="1:9" x14ac:dyDescent="0.25">
      <c r="A35" s="634" t="s">
        <v>467</v>
      </c>
      <c r="B35" s="643">
        <v>25.5</v>
      </c>
      <c r="C35" s="847">
        <f t="shared" si="7"/>
        <v>0.1536144578313253</v>
      </c>
      <c r="D35" s="847">
        <v>1487.36</v>
      </c>
      <c r="E35" s="847">
        <f t="shared" si="3"/>
        <v>228.48</v>
      </c>
      <c r="F35" s="850">
        <v>1</v>
      </c>
      <c r="G35" s="847">
        <f t="shared" si="4"/>
        <v>228.48</v>
      </c>
      <c r="H35" s="537">
        <f>ROUND(G35*0.2077,2)</f>
        <v>47.46</v>
      </c>
      <c r="I35" s="848">
        <f t="shared" si="6"/>
        <v>275.94</v>
      </c>
    </row>
    <row r="36" spans="1:9" x14ac:dyDescent="0.25">
      <c r="A36" s="634" t="s">
        <v>467</v>
      </c>
      <c r="B36" s="643">
        <v>213</v>
      </c>
      <c r="C36" s="847">
        <f t="shared" si="7"/>
        <v>1.2831325301204819</v>
      </c>
      <c r="D36" s="847">
        <v>1487.36</v>
      </c>
      <c r="E36" s="847">
        <f t="shared" si="3"/>
        <v>1908.4799999999998</v>
      </c>
      <c r="F36" s="850">
        <v>1</v>
      </c>
      <c r="G36" s="847">
        <f t="shared" si="4"/>
        <v>1908.48</v>
      </c>
      <c r="H36" s="847">
        <f t="shared" si="5"/>
        <v>450.21</v>
      </c>
      <c r="I36" s="848">
        <f t="shared" si="6"/>
        <v>2358.69</v>
      </c>
    </row>
    <row r="37" spans="1:9" x14ac:dyDescent="0.25">
      <c r="A37" s="634" t="s">
        <v>467</v>
      </c>
      <c r="B37" s="643">
        <v>204</v>
      </c>
      <c r="C37" s="847">
        <f t="shared" si="7"/>
        <v>1.2289156626506024</v>
      </c>
      <c r="D37" s="847">
        <v>1487.36</v>
      </c>
      <c r="E37" s="847">
        <f t="shared" si="3"/>
        <v>1827.84</v>
      </c>
      <c r="F37" s="850">
        <v>1</v>
      </c>
      <c r="G37" s="847">
        <f t="shared" si="4"/>
        <v>1827.84</v>
      </c>
      <c r="H37" s="847">
        <f t="shared" si="5"/>
        <v>431.19</v>
      </c>
      <c r="I37" s="848">
        <f t="shared" si="6"/>
        <v>2259.0299999999997</v>
      </c>
    </row>
    <row r="38" spans="1:9" x14ac:dyDescent="0.25">
      <c r="A38" s="634" t="s">
        <v>467</v>
      </c>
      <c r="B38" s="643">
        <v>144</v>
      </c>
      <c r="C38" s="847">
        <f t="shared" si="7"/>
        <v>0.86746987951807231</v>
      </c>
      <c r="D38" s="847">
        <v>1487.36</v>
      </c>
      <c r="E38" s="847">
        <f t="shared" si="3"/>
        <v>1290.24</v>
      </c>
      <c r="F38" s="850">
        <v>1</v>
      </c>
      <c r="G38" s="847">
        <f t="shared" si="4"/>
        <v>1290.24</v>
      </c>
      <c r="H38" s="847">
        <f t="shared" si="5"/>
        <v>304.37</v>
      </c>
      <c r="I38" s="848">
        <f t="shared" si="6"/>
        <v>1594.6100000000001</v>
      </c>
    </row>
    <row r="39" spans="1:9" x14ac:dyDescent="0.25">
      <c r="A39" s="634" t="s">
        <v>467</v>
      </c>
      <c r="B39" s="643">
        <v>200</v>
      </c>
      <c r="C39" s="847">
        <f t="shared" si="7"/>
        <v>1.2048192771084338</v>
      </c>
      <c r="D39" s="847">
        <v>1487.36</v>
      </c>
      <c r="E39" s="847">
        <f t="shared" si="3"/>
        <v>1792</v>
      </c>
      <c r="F39" s="850">
        <v>1</v>
      </c>
      <c r="G39" s="847">
        <f t="shared" si="4"/>
        <v>1792</v>
      </c>
      <c r="H39" s="847">
        <f t="shared" si="5"/>
        <v>422.73</v>
      </c>
      <c r="I39" s="848">
        <f t="shared" si="6"/>
        <v>2214.73</v>
      </c>
    </row>
    <row r="40" spans="1:9" x14ac:dyDescent="0.25">
      <c r="A40" s="634" t="s">
        <v>467</v>
      </c>
      <c r="B40" s="643">
        <v>198</v>
      </c>
      <c r="C40" s="847">
        <f t="shared" si="7"/>
        <v>1.1927710843373494</v>
      </c>
      <c r="D40" s="847">
        <v>1487.36</v>
      </c>
      <c r="E40" s="847">
        <f t="shared" si="3"/>
        <v>1774.0799999999997</v>
      </c>
      <c r="F40" s="850">
        <v>1</v>
      </c>
      <c r="G40" s="847">
        <f t="shared" si="4"/>
        <v>1774.08</v>
      </c>
      <c r="H40" s="847">
        <f t="shared" si="5"/>
        <v>418.51</v>
      </c>
      <c r="I40" s="848">
        <f t="shared" si="6"/>
        <v>2192.59</v>
      </c>
    </row>
    <row r="41" spans="1:9" x14ac:dyDescent="0.25">
      <c r="A41" s="634" t="s">
        <v>467</v>
      </c>
      <c r="B41" s="643">
        <v>28</v>
      </c>
      <c r="C41" s="847">
        <f t="shared" si="7"/>
        <v>0.16867469879518071</v>
      </c>
      <c r="D41" s="847">
        <v>1487.36</v>
      </c>
      <c r="E41" s="847">
        <f t="shared" si="3"/>
        <v>250.87999999999997</v>
      </c>
      <c r="F41" s="850">
        <v>1</v>
      </c>
      <c r="G41" s="847">
        <f t="shared" si="4"/>
        <v>250.88</v>
      </c>
      <c r="H41" s="847">
        <f t="shared" si="5"/>
        <v>59.18</v>
      </c>
      <c r="I41" s="848">
        <f t="shared" si="6"/>
        <v>310.06</v>
      </c>
    </row>
    <row r="42" spans="1:9" x14ac:dyDescent="0.25">
      <c r="A42" s="634" t="s">
        <v>467</v>
      </c>
      <c r="B42" s="643">
        <v>31</v>
      </c>
      <c r="C42" s="847">
        <f t="shared" si="7"/>
        <v>0.18674698795180722</v>
      </c>
      <c r="D42" s="847">
        <v>1487.36</v>
      </c>
      <c r="E42" s="847">
        <f t="shared" si="3"/>
        <v>277.76</v>
      </c>
      <c r="F42" s="850">
        <v>1</v>
      </c>
      <c r="G42" s="847">
        <f t="shared" si="4"/>
        <v>277.76</v>
      </c>
      <c r="H42" s="847">
        <f t="shared" si="5"/>
        <v>65.52</v>
      </c>
      <c r="I42" s="848">
        <f t="shared" si="6"/>
        <v>343.28</v>
      </c>
    </row>
    <row r="43" spans="1:9" x14ac:dyDescent="0.25">
      <c r="A43" s="634" t="s">
        <v>467</v>
      </c>
      <c r="B43" s="643">
        <v>100</v>
      </c>
      <c r="C43" s="847">
        <f t="shared" si="7"/>
        <v>0.60240963855421692</v>
      </c>
      <c r="D43" s="847">
        <v>1487.36</v>
      </c>
      <c r="E43" s="847">
        <f t="shared" si="3"/>
        <v>896</v>
      </c>
      <c r="F43" s="850">
        <v>1</v>
      </c>
      <c r="G43" s="847">
        <f t="shared" si="4"/>
        <v>896</v>
      </c>
      <c r="H43" s="847">
        <f t="shared" si="5"/>
        <v>211.37</v>
      </c>
      <c r="I43" s="848">
        <f t="shared" si="6"/>
        <v>1107.3699999999999</v>
      </c>
    </row>
    <row r="44" spans="1:9" x14ac:dyDescent="0.25">
      <c r="A44" s="634" t="s">
        <v>467</v>
      </c>
      <c r="B44" s="643">
        <v>22</v>
      </c>
      <c r="C44" s="847">
        <f t="shared" si="7"/>
        <v>0.13253012048192772</v>
      </c>
      <c r="D44" s="847">
        <v>1487.36</v>
      </c>
      <c r="E44" s="847">
        <f t="shared" si="3"/>
        <v>197.12</v>
      </c>
      <c r="F44" s="850">
        <v>1</v>
      </c>
      <c r="G44" s="847">
        <f t="shared" si="4"/>
        <v>197.12</v>
      </c>
      <c r="H44" s="847">
        <f t="shared" si="5"/>
        <v>46.5</v>
      </c>
      <c r="I44" s="848">
        <f t="shared" si="6"/>
        <v>243.62</v>
      </c>
    </row>
    <row r="45" spans="1:9" x14ac:dyDescent="0.25">
      <c r="A45" s="634" t="s">
        <v>467</v>
      </c>
      <c r="B45" s="643">
        <v>72</v>
      </c>
      <c r="C45" s="847">
        <f t="shared" si="7"/>
        <v>0.43373493975903615</v>
      </c>
      <c r="D45" s="847">
        <v>1487.36</v>
      </c>
      <c r="E45" s="847">
        <f t="shared" si="3"/>
        <v>645.12</v>
      </c>
      <c r="F45" s="850">
        <v>1</v>
      </c>
      <c r="G45" s="847">
        <f t="shared" si="4"/>
        <v>645.12</v>
      </c>
      <c r="H45" s="847">
        <f t="shared" si="5"/>
        <v>152.18</v>
      </c>
      <c r="I45" s="848">
        <f t="shared" si="6"/>
        <v>797.3</v>
      </c>
    </row>
    <row r="46" spans="1:9" x14ac:dyDescent="0.25">
      <c r="A46" s="634" t="s">
        <v>467</v>
      </c>
      <c r="B46" s="643">
        <v>60</v>
      </c>
      <c r="C46" s="847">
        <f t="shared" si="7"/>
        <v>0.36144578313253012</v>
      </c>
      <c r="D46" s="847">
        <v>1487.36</v>
      </c>
      <c r="E46" s="847">
        <f t="shared" si="3"/>
        <v>537.59999999999991</v>
      </c>
      <c r="F46" s="850">
        <v>1</v>
      </c>
      <c r="G46" s="847">
        <f t="shared" si="4"/>
        <v>537.6</v>
      </c>
      <c r="H46" s="847">
        <f t="shared" si="5"/>
        <v>126.82</v>
      </c>
      <c r="I46" s="848">
        <f t="shared" si="6"/>
        <v>664.42000000000007</v>
      </c>
    </row>
    <row r="47" spans="1:9" x14ac:dyDescent="0.25">
      <c r="A47" s="634" t="s">
        <v>467</v>
      </c>
      <c r="B47" s="643">
        <v>180</v>
      </c>
      <c r="C47" s="847">
        <f t="shared" si="7"/>
        <v>1.0843373493975903</v>
      </c>
      <c r="D47" s="847">
        <v>1445.86</v>
      </c>
      <c r="E47" s="847">
        <f t="shared" si="3"/>
        <v>1567.7999999999997</v>
      </c>
      <c r="F47" s="850">
        <v>1</v>
      </c>
      <c r="G47" s="847">
        <f t="shared" si="4"/>
        <v>1567.8</v>
      </c>
      <c r="H47" s="847">
        <f t="shared" si="5"/>
        <v>369.84</v>
      </c>
      <c r="I47" s="848">
        <f t="shared" si="6"/>
        <v>1937.6399999999999</v>
      </c>
    </row>
    <row r="48" spans="1:9" x14ac:dyDescent="0.25">
      <c r="A48" s="634" t="s">
        <v>467</v>
      </c>
      <c r="B48" s="643">
        <v>24</v>
      </c>
      <c r="C48" s="847">
        <f t="shared" si="7"/>
        <v>0.14457831325301204</v>
      </c>
      <c r="D48" s="847">
        <v>1445.86</v>
      </c>
      <c r="E48" s="847">
        <f t="shared" si="3"/>
        <v>209.03999999999996</v>
      </c>
      <c r="F48" s="850">
        <v>1</v>
      </c>
      <c r="G48" s="847">
        <f t="shared" si="4"/>
        <v>209.04</v>
      </c>
      <c r="H48" s="847">
        <f t="shared" si="5"/>
        <v>49.31</v>
      </c>
      <c r="I48" s="848">
        <f t="shared" si="6"/>
        <v>258.35000000000002</v>
      </c>
    </row>
    <row r="49" spans="1:9" ht="33" x14ac:dyDescent="0.25">
      <c r="A49" s="435" t="s">
        <v>7</v>
      </c>
      <c r="B49" s="443">
        <f>SUM(B50:B58)</f>
        <v>1470</v>
      </c>
      <c r="C49" s="456">
        <f t="shared" ref="C49:I49" si="8">SUM(C50:C58)</f>
        <v>8.8554216867469879</v>
      </c>
      <c r="D49" s="456"/>
      <c r="E49" s="456"/>
      <c r="F49" s="426"/>
      <c r="G49" s="456">
        <f t="shared" si="8"/>
        <v>8554.65</v>
      </c>
      <c r="H49" s="456">
        <f t="shared" si="8"/>
        <v>2018.0500000000002</v>
      </c>
      <c r="I49" s="457">
        <f t="shared" si="8"/>
        <v>10572.699999999997</v>
      </c>
    </row>
    <row r="50" spans="1:9" x14ac:dyDescent="0.25">
      <c r="A50" s="634" t="s">
        <v>1099</v>
      </c>
      <c r="B50" s="643">
        <v>120</v>
      </c>
      <c r="C50" s="847">
        <f>B50/166</f>
        <v>0.72289156626506024</v>
      </c>
      <c r="D50" s="847">
        <v>991.02</v>
      </c>
      <c r="E50" s="847">
        <f t="shared" si="3"/>
        <v>716.4</v>
      </c>
      <c r="F50" s="850">
        <v>1</v>
      </c>
      <c r="G50" s="847">
        <f t="shared" si="4"/>
        <v>716.4</v>
      </c>
      <c r="H50" s="847">
        <f t="shared" si="5"/>
        <v>169</v>
      </c>
      <c r="I50" s="848">
        <f t="shared" ref="I50:I68" si="9">SUM(G50:H50)</f>
        <v>885.4</v>
      </c>
    </row>
    <row r="51" spans="1:9" x14ac:dyDescent="0.25">
      <c r="A51" s="634" t="s">
        <v>1099</v>
      </c>
      <c r="B51" s="643">
        <v>192</v>
      </c>
      <c r="C51" s="847">
        <f t="shared" ref="C51:C68" si="10">B51/166</f>
        <v>1.1566265060240963</v>
      </c>
      <c r="D51" s="847">
        <v>991.02</v>
      </c>
      <c r="E51" s="847">
        <f t="shared" si="3"/>
        <v>1146.24</v>
      </c>
      <c r="F51" s="850">
        <v>1</v>
      </c>
      <c r="G51" s="847">
        <f t="shared" si="4"/>
        <v>1146.24</v>
      </c>
      <c r="H51" s="847">
        <f t="shared" si="5"/>
        <v>270.39999999999998</v>
      </c>
      <c r="I51" s="848">
        <f t="shared" si="9"/>
        <v>1416.6399999999999</v>
      </c>
    </row>
    <row r="52" spans="1:9" x14ac:dyDescent="0.25">
      <c r="A52" s="634" t="s">
        <v>1099</v>
      </c>
      <c r="B52" s="643">
        <v>183</v>
      </c>
      <c r="C52" s="847">
        <f t="shared" si="10"/>
        <v>1.1024096385542168</v>
      </c>
      <c r="D52" s="847">
        <v>991.02</v>
      </c>
      <c r="E52" s="847">
        <f t="shared" si="3"/>
        <v>1092.51</v>
      </c>
      <c r="F52" s="850">
        <v>1</v>
      </c>
      <c r="G52" s="847">
        <f t="shared" si="4"/>
        <v>1092.51</v>
      </c>
      <c r="H52" s="847">
        <f t="shared" si="5"/>
        <v>257.72000000000003</v>
      </c>
      <c r="I52" s="848">
        <f t="shared" si="9"/>
        <v>1350.23</v>
      </c>
    </row>
    <row r="53" spans="1:9" x14ac:dyDescent="0.25">
      <c r="A53" s="634" t="s">
        <v>1099</v>
      </c>
      <c r="B53" s="643">
        <v>120</v>
      </c>
      <c r="C53" s="847">
        <f t="shared" si="10"/>
        <v>0.72289156626506024</v>
      </c>
      <c r="D53" s="847">
        <v>991.02</v>
      </c>
      <c r="E53" s="847">
        <f t="shared" si="3"/>
        <v>716.4</v>
      </c>
      <c r="F53" s="850">
        <v>1</v>
      </c>
      <c r="G53" s="847">
        <f t="shared" si="4"/>
        <v>716.4</v>
      </c>
      <c r="H53" s="847">
        <f t="shared" si="5"/>
        <v>169</v>
      </c>
      <c r="I53" s="848">
        <f t="shared" si="9"/>
        <v>885.4</v>
      </c>
    </row>
    <row r="54" spans="1:9" x14ac:dyDescent="0.25">
      <c r="A54" s="634" t="s">
        <v>1099</v>
      </c>
      <c r="B54" s="643">
        <v>192</v>
      </c>
      <c r="C54" s="847">
        <f t="shared" si="10"/>
        <v>1.1566265060240963</v>
      </c>
      <c r="D54" s="847">
        <v>991.02</v>
      </c>
      <c r="E54" s="847">
        <f t="shared" si="3"/>
        <v>1146.24</v>
      </c>
      <c r="F54" s="850">
        <v>1</v>
      </c>
      <c r="G54" s="847">
        <f t="shared" si="4"/>
        <v>1146.24</v>
      </c>
      <c r="H54" s="847">
        <f t="shared" si="5"/>
        <v>270.39999999999998</v>
      </c>
      <c r="I54" s="848">
        <f t="shared" si="9"/>
        <v>1416.6399999999999</v>
      </c>
    </row>
    <row r="55" spans="1:9" x14ac:dyDescent="0.25">
      <c r="A55" s="634" t="s">
        <v>1099</v>
      </c>
      <c r="B55" s="643">
        <v>192</v>
      </c>
      <c r="C55" s="847">
        <f t="shared" si="10"/>
        <v>1.1566265060240963</v>
      </c>
      <c r="D55" s="847">
        <v>991.02</v>
      </c>
      <c r="E55" s="847">
        <f t="shared" si="3"/>
        <v>1146.24</v>
      </c>
      <c r="F55" s="850">
        <v>1</v>
      </c>
      <c r="G55" s="847">
        <f t="shared" si="4"/>
        <v>1146.24</v>
      </c>
      <c r="H55" s="847">
        <f t="shared" si="5"/>
        <v>270.39999999999998</v>
      </c>
      <c r="I55" s="848">
        <f t="shared" si="9"/>
        <v>1416.6399999999999</v>
      </c>
    </row>
    <row r="56" spans="1:9" x14ac:dyDescent="0.25">
      <c r="A56" s="634" t="s">
        <v>1099</v>
      </c>
      <c r="B56" s="643">
        <v>96</v>
      </c>
      <c r="C56" s="847">
        <f t="shared" si="10"/>
        <v>0.57831325301204817</v>
      </c>
      <c r="D56" s="847">
        <v>991.02</v>
      </c>
      <c r="E56" s="847">
        <f t="shared" si="3"/>
        <v>573.12</v>
      </c>
      <c r="F56" s="850">
        <v>1</v>
      </c>
      <c r="G56" s="847">
        <f t="shared" si="4"/>
        <v>573.12</v>
      </c>
      <c r="H56" s="847">
        <f t="shared" si="5"/>
        <v>135.19999999999999</v>
      </c>
      <c r="I56" s="848">
        <f t="shared" si="9"/>
        <v>708.31999999999994</v>
      </c>
    </row>
    <row r="57" spans="1:9" x14ac:dyDescent="0.25">
      <c r="A57" s="634" t="s">
        <v>1099</v>
      </c>
      <c r="B57" s="643">
        <v>192</v>
      </c>
      <c r="C57" s="847">
        <f t="shared" si="10"/>
        <v>1.1566265060240963</v>
      </c>
      <c r="D57" s="847">
        <v>893.08</v>
      </c>
      <c r="E57" s="847">
        <f t="shared" si="3"/>
        <v>1032.96</v>
      </c>
      <c r="F57" s="850">
        <v>1</v>
      </c>
      <c r="G57" s="847">
        <f t="shared" si="4"/>
        <v>1032.96</v>
      </c>
      <c r="H57" s="847">
        <f t="shared" si="5"/>
        <v>243.68</v>
      </c>
      <c r="I57" s="848">
        <f t="shared" si="9"/>
        <v>1276.6400000000001</v>
      </c>
    </row>
    <row r="58" spans="1:9" x14ac:dyDescent="0.25">
      <c r="A58" s="634" t="s">
        <v>1099</v>
      </c>
      <c r="B58" s="643">
        <v>183</v>
      </c>
      <c r="C58" s="847">
        <f t="shared" si="10"/>
        <v>1.1024096385542168</v>
      </c>
      <c r="D58" s="847">
        <v>893.08</v>
      </c>
      <c r="E58" s="847">
        <f t="shared" si="3"/>
        <v>984.54</v>
      </c>
      <c r="F58" s="850">
        <v>1</v>
      </c>
      <c r="G58" s="847">
        <f t="shared" si="4"/>
        <v>984.54</v>
      </c>
      <c r="H58" s="847">
        <f t="shared" si="5"/>
        <v>232.25</v>
      </c>
      <c r="I58" s="848">
        <f t="shared" si="9"/>
        <v>1216.79</v>
      </c>
    </row>
    <row r="59" spans="1:9" ht="33" x14ac:dyDescent="0.25">
      <c r="A59" s="435" t="s">
        <v>8</v>
      </c>
      <c r="B59" s="443">
        <f>SUM(B60:B63)</f>
        <v>735</v>
      </c>
      <c r="C59" s="456">
        <f t="shared" ref="C59:I59" si="11">SUM(C60:C63)</f>
        <v>4.427710843373494</v>
      </c>
      <c r="D59" s="456"/>
      <c r="E59" s="456"/>
      <c r="F59" s="426"/>
      <c r="G59" s="456">
        <f t="shared" si="11"/>
        <v>3292.8</v>
      </c>
      <c r="H59" s="456">
        <f t="shared" si="11"/>
        <v>776.78</v>
      </c>
      <c r="I59" s="457">
        <f t="shared" si="11"/>
        <v>4069.58</v>
      </c>
    </row>
    <row r="60" spans="1:9" x14ac:dyDescent="0.25">
      <c r="A60" s="634" t="s">
        <v>697</v>
      </c>
      <c r="B60" s="643">
        <v>192</v>
      </c>
      <c r="C60" s="847">
        <f t="shared" si="10"/>
        <v>1.1566265060240963</v>
      </c>
      <c r="D60" s="847">
        <v>743.68</v>
      </c>
      <c r="E60" s="847">
        <f t="shared" si="3"/>
        <v>860.15999999999985</v>
      </c>
      <c r="F60" s="850">
        <v>1</v>
      </c>
      <c r="G60" s="847">
        <f t="shared" si="4"/>
        <v>860.16</v>
      </c>
      <c r="H60" s="847">
        <f t="shared" si="5"/>
        <v>202.91</v>
      </c>
      <c r="I60" s="848">
        <f t="shared" si="9"/>
        <v>1063.07</v>
      </c>
    </row>
    <row r="61" spans="1:9" x14ac:dyDescent="0.25">
      <c r="A61" s="634" t="s">
        <v>697</v>
      </c>
      <c r="B61" s="643">
        <v>216</v>
      </c>
      <c r="C61" s="847">
        <f t="shared" si="10"/>
        <v>1.3012048192771084</v>
      </c>
      <c r="D61" s="847">
        <v>743.68</v>
      </c>
      <c r="E61" s="847">
        <f t="shared" si="3"/>
        <v>967.68</v>
      </c>
      <c r="F61" s="850">
        <v>1</v>
      </c>
      <c r="G61" s="847">
        <f t="shared" si="4"/>
        <v>967.68</v>
      </c>
      <c r="H61" s="847">
        <f t="shared" si="5"/>
        <v>228.28</v>
      </c>
      <c r="I61" s="848">
        <f t="shared" si="9"/>
        <v>1195.96</v>
      </c>
    </row>
    <row r="62" spans="1:9" x14ac:dyDescent="0.25">
      <c r="A62" s="634" t="s">
        <v>697</v>
      </c>
      <c r="B62" s="643">
        <v>216</v>
      </c>
      <c r="C62" s="847">
        <f t="shared" si="10"/>
        <v>1.3012048192771084</v>
      </c>
      <c r="D62" s="847">
        <v>743.68</v>
      </c>
      <c r="E62" s="847">
        <f t="shared" si="3"/>
        <v>967.68</v>
      </c>
      <c r="F62" s="850">
        <v>1</v>
      </c>
      <c r="G62" s="847">
        <f t="shared" si="4"/>
        <v>967.68</v>
      </c>
      <c r="H62" s="847">
        <f t="shared" si="5"/>
        <v>228.28</v>
      </c>
      <c r="I62" s="848">
        <f t="shared" si="9"/>
        <v>1195.96</v>
      </c>
    </row>
    <row r="63" spans="1:9" x14ac:dyDescent="0.25">
      <c r="A63" s="634" t="s">
        <v>697</v>
      </c>
      <c r="B63" s="643">
        <v>111</v>
      </c>
      <c r="C63" s="847">
        <f t="shared" si="10"/>
        <v>0.66867469879518071</v>
      </c>
      <c r="D63" s="847">
        <v>743.68</v>
      </c>
      <c r="E63" s="847">
        <f t="shared" si="3"/>
        <v>497.28</v>
      </c>
      <c r="F63" s="850">
        <v>1</v>
      </c>
      <c r="G63" s="847">
        <f t="shared" si="4"/>
        <v>497.28</v>
      </c>
      <c r="H63" s="847">
        <f t="shared" si="5"/>
        <v>117.31</v>
      </c>
      <c r="I63" s="848">
        <f t="shared" si="9"/>
        <v>614.58999999999992</v>
      </c>
    </row>
    <row r="64" spans="1:9" x14ac:dyDescent="0.25">
      <c r="A64" s="435" t="s">
        <v>6</v>
      </c>
      <c r="B64" s="443">
        <f>SUM(B65:B68)</f>
        <v>736</v>
      </c>
      <c r="C64" s="456">
        <f t="shared" ref="C64:I64" si="12">SUM(C65:C68)</f>
        <v>4.4337349397590362</v>
      </c>
      <c r="D64" s="456"/>
      <c r="E64" s="456"/>
      <c r="F64" s="426"/>
      <c r="G64" s="456">
        <f t="shared" si="12"/>
        <v>2723.2</v>
      </c>
      <c r="H64" s="456">
        <f t="shared" si="12"/>
        <v>629.88</v>
      </c>
      <c r="I64" s="457">
        <f t="shared" si="12"/>
        <v>3353.08</v>
      </c>
    </row>
    <row r="65" spans="1:9" x14ac:dyDescent="0.25">
      <c r="A65" s="634" t="s">
        <v>1141</v>
      </c>
      <c r="B65" s="643">
        <v>256</v>
      </c>
      <c r="C65" s="847">
        <f t="shared" si="10"/>
        <v>1.5421686746987953</v>
      </c>
      <c r="D65" s="847">
        <v>614.20000000000005</v>
      </c>
      <c r="E65" s="847">
        <f t="shared" si="3"/>
        <v>947.20000000000016</v>
      </c>
      <c r="F65" s="850">
        <v>1</v>
      </c>
      <c r="G65" s="847">
        <f t="shared" si="4"/>
        <v>947.2</v>
      </c>
      <c r="H65" s="847">
        <f t="shared" si="5"/>
        <v>223.44</v>
      </c>
      <c r="I65" s="848">
        <f t="shared" si="9"/>
        <v>1170.6400000000001</v>
      </c>
    </row>
    <row r="66" spans="1:9" x14ac:dyDescent="0.25">
      <c r="A66" s="634" t="s">
        <v>1141</v>
      </c>
      <c r="B66" s="643">
        <v>120</v>
      </c>
      <c r="C66" s="847">
        <f t="shared" si="10"/>
        <v>0.72289156626506024</v>
      </c>
      <c r="D66" s="847">
        <v>614.20000000000005</v>
      </c>
      <c r="E66" s="847">
        <f t="shared" si="3"/>
        <v>444.00000000000006</v>
      </c>
      <c r="F66" s="850">
        <v>1</v>
      </c>
      <c r="G66" s="847">
        <f t="shared" si="4"/>
        <v>444</v>
      </c>
      <c r="H66" s="847">
        <f t="shared" si="5"/>
        <v>104.74</v>
      </c>
      <c r="I66" s="848">
        <f t="shared" si="9"/>
        <v>548.74</v>
      </c>
    </row>
    <row r="67" spans="1:9" x14ac:dyDescent="0.25">
      <c r="A67" s="634" t="s">
        <v>1141</v>
      </c>
      <c r="B67" s="643">
        <v>240</v>
      </c>
      <c r="C67" s="847">
        <f t="shared" si="10"/>
        <v>1.4457831325301205</v>
      </c>
      <c r="D67" s="847">
        <v>614.20000000000005</v>
      </c>
      <c r="E67" s="847">
        <f t="shared" si="3"/>
        <v>888.00000000000011</v>
      </c>
      <c r="F67" s="850">
        <v>1</v>
      </c>
      <c r="G67" s="847">
        <f t="shared" si="4"/>
        <v>888</v>
      </c>
      <c r="H67" s="847">
        <f t="shared" si="5"/>
        <v>209.48</v>
      </c>
      <c r="I67" s="848">
        <f t="shared" si="9"/>
        <v>1097.48</v>
      </c>
    </row>
    <row r="68" spans="1:9" x14ac:dyDescent="0.25">
      <c r="A68" s="634" t="s">
        <v>1141</v>
      </c>
      <c r="B68" s="643">
        <v>120</v>
      </c>
      <c r="C68" s="847">
        <f t="shared" si="10"/>
        <v>0.72289156626506024</v>
      </c>
      <c r="D68" s="847">
        <v>614.20000000000005</v>
      </c>
      <c r="E68" s="847">
        <f t="shared" si="3"/>
        <v>444.00000000000006</v>
      </c>
      <c r="F68" s="850">
        <v>1</v>
      </c>
      <c r="G68" s="847">
        <f t="shared" si="4"/>
        <v>444</v>
      </c>
      <c r="H68" s="537">
        <f>ROUND(G68*0.2077,2)</f>
        <v>92.22</v>
      </c>
      <c r="I68" s="848">
        <f t="shared" si="9"/>
        <v>536.22</v>
      </c>
    </row>
    <row r="69" spans="1:9" s="79" customFormat="1" x14ac:dyDescent="0.25">
      <c r="A69" s="393" t="s">
        <v>362</v>
      </c>
      <c r="B69" s="892">
        <f>B70</f>
        <v>736</v>
      </c>
      <c r="C69" s="844">
        <f t="shared" ref="C69:I69" si="13">C70</f>
        <v>4.4337349397590362</v>
      </c>
      <c r="D69" s="844"/>
      <c r="E69" s="844"/>
      <c r="F69" s="919"/>
      <c r="G69" s="844">
        <f t="shared" si="13"/>
        <v>4614.7199999999993</v>
      </c>
      <c r="H69" s="844">
        <f t="shared" si="13"/>
        <v>1088.6199999999999</v>
      </c>
      <c r="I69" s="845">
        <f t="shared" si="13"/>
        <v>5703.3399999999992</v>
      </c>
    </row>
    <row r="70" spans="1:9" ht="33" x14ac:dyDescent="0.25">
      <c r="A70" s="435" t="s">
        <v>7</v>
      </c>
      <c r="B70" s="443">
        <f>SUM(B71:B75)</f>
        <v>736</v>
      </c>
      <c r="C70" s="456">
        <f t="shared" ref="C70:I70" si="14">SUM(C71:C75)</f>
        <v>4.4337349397590362</v>
      </c>
      <c r="D70" s="456"/>
      <c r="E70" s="456"/>
      <c r="F70" s="426"/>
      <c r="G70" s="456">
        <f t="shared" si="14"/>
        <v>4614.7199999999993</v>
      </c>
      <c r="H70" s="456">
        <f t="shared" si="14"/>
        <v>1088.6199999999999</v>
      </c>
      <c r="I70" s="457">
        <f t="shared" si="14"/>
        <v>5703.3399999999992</v>
      </c>
    </row>
    <row r="71" spans="1:9" x14ac:dyDescent="0.25">
      <c r="A71" s="634" t="s">
        <v>26</v>
      </c>
      <c r="B71" s="643">
        <v>168</v>
      </c>
      <c r="C71" s="847">
        <f>B71/166</f>
        <v>1.0120481927710843</v>
      </c>
      <c r="D71" s="847">
        <v>1040.82</v>
      </c>
      <c r="E71" s="847">
        <f t="shared" si="3"/>
        <v>1053.3599999999999</v>
      </c>
      <c r="F71" s="850">
        <v>1</v>
      </c>
      <c r="G71" s="847">
        <f t="shared" si="4"/>
        <v>1053.3599999999999</v>
      </c>
      <c r="H71" s="847">
        <f t="shared" si="5"/>
        <v>248.49</v>
      </c>
      <c r="I71" s="848">
        <f t="shared" ref="I71:I75" si="15">SUM(G71:H71)</f>
        <v>1301.8499999999999</v>
      </c>
    </row>
    <row r="72" spans="1:9" x14ac:dyDescent="0.25">
      <c r="A72" s="634" t="s">
        <v>26</v>
      </c>
      <c r="B72" s="643">
        <v>160</v>
      </c>
      <c r="C72" s="847">
        <f t="shared" ref="C72:C75" si="16">B72/166</f>
        <v>0.96385542168674698</v>
      </c>
      <c r="D72" s="847">
        <v>1040.82</v>
      </c>
      <c r="E72" s="847">
        <f t="shared" ref="E72:E90" si="17">C72*D72</f>
        <v>1003.1999999999999</v>
      </c>
      <c r="F72" s="850">
        <v>1</v>
      </c>
      <c r="G72" s="847">
        <f t="shared" ref="G72:G90" si="18">ROUND(E72*F72,2)</f>
        <v>1003.2</v>
      </c>
      <c r="H72" s="847">
        <f t="shared" ref="H72:H88" si="19">ROUND(G72*0.2359,2)</f>
        <v>236.65</v>
      </c>
      <c r="I72" s="848">
        <f t="shared" si="15"/>
        <v>1239.8500000000001</v>
      </c>
    </row>
    <row r="73" spans="1:9" x14ac:dyDescent="0.25">
      <c r="A73" s="634" t="s">
        <v>26</v>
      </c>
      <c r="B73" s="643">
        <v>192</v>
      </c>
      <c r="C73" s="847">
        <f t="shared" si="16"/>
        <v>1.1566265060240963</v>
      </c>
      <c r="D73" s="847">
        <v>1040.82</v>
      </c>
      <c r="E73" s="847">
        <f t="shared" si="17"/>
        <v>1203.8399999999999</v>
      </c>
      <c r="F73" s="850">
        <v>1</v>
      </c>
      <c r="G73" s="847">
        <f t="shared" si="18"/>
        <v>1203.8399999999999</v>
      </c>
      <c r="H73" s="847">
        <f t="shared" si="19"/>
        <v>283.99</v>
      </c>
      <c r="I73" s="848">
        <f t="shared" si="15"/>
        <v>1487.83</v>
      </c>
    </row>
    <row r="74" spans="1:9" x14ac:dyDescent="0.25">
      <c r="A74" s="634" t="s">
        <v>26</v>
      </c>
      <c r="B74" s="643">
        <v>168</v>
      </c>
      <c r="C74" s="847">
        <f t="shared" si="16"/>
        <v>1.0120481927710843</v>
      </c>
      <c r="D74" s="847">
        <v>1040.82</v>
      </c>
      <c r="E74" s="847">
        <f t="shared" si="17"/>
        <v>1053.3599999999999</v>
      </c>
      <c r="F74" s="850">
        <v>1</v>
      </c>
      <c r="G74" s="847">
        <f t="shared" si="18"/>
        <v>1053.3599999999999</v>
      </c>
      <c r="H74" s="847">
        <f t="shared" si="19"/>
        <v>248.49</v>
      </c>
      <c r="I74" s="848">
        <f t="shared" si="15"/>
        <v>1301.8499999999999</v>
      </c>
    </row>
    <row r="75" spans="1:9" x14ac:dyDescent="0.25">
      <c r="A75" s="634" t="s">
        <v>26</v>
      </c>
      <c r="B75" s="643">
        <v>48</v>
      </c>
      <c r="C75" s="847">
        <f t="shared" si="16"/>
        <v>0.28915662650602408</v>
      </c>
      <c r="D75" s="847">
        <v>1040.82</v>
      </c>
      <c r="E75" s="847">
        <f t="shared" si="17"/>
        <v>300.95999999999998</v>
      </c>
      <c r="F75" s="850">
        <v>1</v>
      </c>
      <c r="G75" s="847">
        <f t="shared" si="18"/>
        <v>300.95999999999998</v>
      </c>
      <c r="H75" s="847">
        <f t="shared" si="19"/>
        <v>71</v>
      </c>
      <c r="I75" s="848">
        <f t="shared" si="15"/>
        <v>371.96</v>
      </c>
    </row>
    <row r="76" spans="1:9" x14ac:dyDescent="0.25">
      <c r="A76" s="393" t="s">
        <v>1142</v>
      </c>
      <c r="B76" s="892">
        <f>B77+B85</f>
        <v>584</v>
      </c>
      <c r="C76" s="844">
        <f t="shared" ref="C76:I76" si="20">C77+C85</f>
        <v>3.5180722891566267</v>
      </c>
      <c r="D76" s="844"/>
      <c r="E76" s="844"/>
      <c r="F76" s="919"/>
      <c r="G76" s="844">
        <f t="shared" si="20"/>
        <v>3200.3999999999996</v>
      </c>
      <c r="H76" s="844">
        <f t="shared" si="20"/>
        <v>745.86999999999989</v>
      </c>
      <c r="I76" s="845">
        <f t="shared" si="20"/>
        <v>3946.2699999999995</v>
      </c>
    </row>
    <row r="77" spans="1:9" ht="33" x14ac:dyDescent="0.25">
      <c r="A77" s="435" t="s">
        <v>7</v>
      </c>
      <c r="B77" s="443">
        <f>SUM(B78:B84)</f>
        <v>392</v>
      </c>
      <c r="C77" s="456">
        <f t="shared" ref="C77:I77" si="21">SUM(C78:C84)</f>
        <v>2.3614457831325302</v>
      </c>
      <c r="D77" s="456"/>
      <c r="E77" s="456"/>
      <c r="F77" s="426"/>
      <c r="G77" s="456">
        <f t="shared" si="21"/>
        <v>2340.2399999999998</v>
      </c>
      <c r="H77" s="456">
        <f t="shared" si="21"/>
        <v>552.06999999999994</v>
      </c>
      <c r="I77" s="457">
        <f t="shared" si="21"/>
        <v>2892.3099999999995</v>
      </c>
    </row>
    <row r="78" spans="1:9" x14ac:dyDescent="0.25">
      <c r="A78" s="634" t="s">
        <v>1099</v>
      </c>
      <c r="B78" s="643">
        <v>96</v>
      </c>
      <c r="C78" s="847">
        <f>B78/166</f>
        <v>0.57831325301204817</v>
      </c>
      <c r="D78" s="847">
        <v>991.02</v>
      </c>
      <c r="E78" s="847">
        <f t="shared" si="17"/>
        <v>573.12</v>
      </c>
      <c r="F78" s="850">
        <v>1</v>
      </c>
      <c r="G78" s="847">
        <f t="shared" si="18"/>
        <v>573.12</v>
      </c>
      <c r="H78" s="847">
        <f t="shared" si="19"/>
        <v>135.19999999999999</v>
      </c>
      <c r="I78" s="848">
        <f t="shared" ref="I78:I90" si="22">SUM(G78:H78)</f>
        <v>708.31999999999994</v>
      </c>
    </row>
    <row r="79" spans="1:9" x14ac:dyDescent="0.25">
      <c r="A79" s="634" t="s">
        <v>1099</v>
      </c>
      <c r="B79" s="643">
        <v>48</v>
      </c>
      <c r="C79" s="847">
        <f t="shared" ref="C79:C89" si="23">B79/166</f>
        <v>0.28915662650602408</v>
      </c>
      <c r="D79" s="847">
        <v>991.02</v>
      </c>
      <c r="E79" s="847">
        <f t="shared" si="17"/>
        <v>286.56</v>
      </c>
      <c r="F79" s="850">
        <v>1</v>
      </c>
      <c r="G79" s="847">
        <f t="shared" si="18"/>
        <v>286.56</v>
      </c>
      <c r="H79" s="847">
        <f t="shared" si="19"/>
        <v>67.599999999999994</v>
      </c>
      <c r="I79" s="848">
        <f t="shared" si="22"/>
        <v>354.15999999999997</v>
      </c>
    </row>
    <row r="80" spans="1:9" x14ac:dyDescent="0.25">
      <c r="A80" s="634" t="s">
        <v>1099</v>
      </c>
      <c r="B80" s="643">
        <v>48</v>
      </c>
      <c r="C80" s="847">
        <f t="shared" si="23"/>
        <v>0.28915662650602408</v>
      </c>
      <c r="D80" s="847">
        <v>991.02</v>
      </c>
      <c r="E80" s="847">
        <f t="shared" si="17"/>
        <v>286.56</v>
      </c>
      <c r="F80" s="850">
        <v>1</v>
      </c>
      <c r="G80" s="847">
        <f t="shared" si="18"/>
        <v>286.56</v>
      </c>
      <c r="H80" s="847">
        <f t="shared" si="19"/>
        <v>67.599999999999994</v>
      </c>
      <c r="I80" s="848">
        <f t="shared" si="22"/>
        <v>354.15999999999997</v>
      </c>
    </row>
    <row r="81" spans="1:9" x14ac:dyDescent="0.25">
      <c r="A81" s="634" t="s">
        <v>1099</v>
      </c>
      <c r="B81" s="643">
        <v>56</v>
      </c>
      <c r="C81" s="847">
        <f t="shared" si="23"/>
        <v>0.33734939759036142</v>
      </c>
      <c r="D81" s="847">
        <v>991.02</v>
      </c>
      <c r="E81" s="847">
        <f t="shared" si="17"/>
        <v>334.32</v>
      </c>
      <c r="F81" s="850">
        <v>1</v>
      </c>
      <c r="G81" s="847">
        <f t="shared" si="18"/>
        <v>334.32</v>
      </c>
      <c r="H81" s="847">
        <f t="shared" si="19"/>
        <v>78.87</v>
      </c>
      <c r="I81" s="848">
        <f t="shared" si="22"/>
        <v>413.19</v>
      </c>
    </row>
    <row r="82" spans="1:9" x14ac:dyDescent="0.25">
      <c r="A82" s="634" t="s">
        <v>1099</v>
      </c>
      <c r="B82" s="643">
        <v>24</v>
      </c>
      <c r="C82" s="847">
        <f t="shared" si="23"/>
        <v>0.14457831325301204</v>
      </c>
      <c r="D82" s="847">
        <v>991.02</v>
      </c>
      <c r="E82" s="847">
        <f t="shared" si="17"/>
        <v>143.28</v>
      </c>
      <c r="F82" s="850">
        <v>1</v>
      </c>
      <c r="G82" s="847">
        <f t="shared" si="18"/>
        <v>143.28</v>
      </c>
      <c r="H82" s="847">
        <f t="shared" si="19"/>
        <v>33.799999999999997</v>
      </c>
      <c r="I82" s="848">
        <f t="shared" si="22"/>
        <v>177.07999999999998</v>
      </c>
    </row>
    <row r="83" spans="1:9" x14ac:dyDescent="0.25">
      <c r="A83" s="634" t="s">
        <v>1099</v>
      </c>
      <c r="B83" s="643">
        <v>48</v>
      </c>
      <c r="C83" s="847">
        <f t="shared" si="23"/>
        <v>0.28915662650602408</v>
      </c>
      <c r="D83" s="847">
        <v>991.02</v>
      </c>
      <c r="E83" s="847">
        <f t="shared" si="17"/>
        <v>286.56</v>
      </c>
      <c r="F83" s="850">
        <v>1</v>
      </c>
      <c r="G83" s="847">
        <f t="shared" si="18"/>
        <v>286.56</v>
      </c>
      <c r="H83" s="847">
        <f t="shared" si="19"/>
        <v>67.599999999999994</v>
      </c>
      <c r="I83" s="848">
        <f t="shared" si="22"/>
        <v>354.15999999999997</v>
      </c>
    </row>
    <row r="84" spans="1:9" x14ac:dyDescent="0.25">
      <c r="A84" s="634" t="s">
        <v>1099</v>
      </c>
      <c r="B84" s="643">
        <v>72</v>
      </c>
      <c r="C84" s="847">
        <f t="shared" si="23"/>
        <v>0.43373493975903615</v>
      </c>
      <c r="D84" s="847">
        <v>991.02</v>
      </c>
      <c r="E84" s="847">
        <f t="shared" si="17"/>
        <v>429.84</v>
      </c>
      <c r="F84" s="850">
        <v>1</v>
      </c>
      <c r="G84" s="847">
        <f t="shared" si="18"/>
        <v>429.84</v>
      </c>
      <c r="H84" s="847">
        <f t="shared" si="19"/>
        <v>101.4</v>
      </c>
      <c r="I84" s="848">
        <f t="shared" si="22"/>
        <v>531.24</v>
      </c>
    </row>
    <row r="85" spans="1:9" ht="33" x14ac:dyDescent="0.25">
      <c r="A85" s="435" t="s">
        <v>8</v>
      </c>
      <c r="B85" s="443">
        <f>SUM(B86:B90)</f>
        <v>192</v>
      </c>
      <c r="C85" s="456">
        <f t="shared" ref="C85:I85" si="24">SUM(C86:C90)</f>
        <v>1.1566265060240963</v>
      </c>
      <c r="D85" s="456"/>
      <c r="E85" s="456"/>
      <c r="F85" s="426"/>
      <c r="G85" s="456">
        <f t="shared" si="24"/>
        <v>860.16</v>
      </c>
      <c r="H85" s="456">
        <f t="shared" si="24"/>
        <v>193.79999999999998</v>
      </c>
      <c r="I85" s="457">
        <f t="shared" si="24"/>
        <v>1053.96</v>
      </c>
    </row>
    <row r="86" spans="1:9" x14ac:dyDescent="0.25">
      <c r="A86" s="634" t="s">
        <v>697</v>
      </c>
      <c r="B86" s="643">
        <v>72</v>
      </c>
      <c r="C86" s="847">
        <f t="shared" si="23"/>
        <v>0.43373493975903615</v>
      </c>
      <c r="D86" s="847">
        <v>743.68</v>
      </c>
      <c r="E86" s="847">
        <f t="shared" si="17"/>
        <v>322.56</v>
      </c>
      <c r="F86" s="850">
        <v>1</v>
      </c>
      <c r="G86" s="847">
        <f t="shared" si="18"/>
        <v>322.56</v>
      </c>
      <c r="H86" s="847">
        <f t="shared" si="19"/>
        <v>76.09</v>
      </c>
      <c r="I86" s="848">
        <f t="shared" si="22"/>
        <v>398.65</v>
      </c>
    </row>
    <row r="87" spans="1:9" x14ac:dyDescent="0.25">
      <c r="A87" s="634" t="s">
        <v>697</v>
      </c>
      <c r="B87" s="643">
        <v>24</v>
      </c>
      <c r="C87" s="847">
        <f t="shared" si="23"/>
        <v>0.14457831325301204</v>
      </c>
      <c r="D87" s="847">
        <v>743.68</v>
      </c>
      <c r="E87" s="847">
        <f t="shared" si="17"/>
        <v>107.51999999999998</v>
      </c>
      <c r="F87" s="850">
        <v>1</v>
      </c>
      <c r="G87" s="847">
        <f t="shared" si="18"/>
        <v>107.52</v>
      </c>
      <c r="H87" s="847">
        <f t="shared" si="19"/>
        <v>25.36</v>
      </c>
      <c r="I87" s="848">
        <f t="shared" si="22"/>
        <v>132.88</v>
      </c>
    </row>
    <row r="88" spans="1:9" x14ac:dyDescent="0.25">
      <c r="A88" s="634" t="s">
        <v>697</v>
      </c>
      <c r="B88" s="643">
        <v>24</v>
      </c>
      <c r="C88" s="847">
        <f t="shared" si="23"/>
        <v>0.14457831325301204</v>
      </c>
      <c r="D88" s="847">
        <v>743.68</v>
      </c>
      <c r="E88" s="847">
        <f t="shared" si="17"/>
        <v>107.51999999999998</v>
      </c>
      <c r="F88" s="850">
        <v>1</v>
      </c>
      <c r="G88" s="847">
        <f t="shared" si="18"/>
        <v>107.52</v>
      </c>
      <c r="H88" s="847">
        <f t="shared" si="19"/>
        <v>25.36</v>
      </c>
      <c r="I88" s="848">
        <f t="shared" si="22"/>
        <v>132.88</v>
      </c>
    </row>
    <row r="89" spans="1:9" x14ac:dyDescent="0.25">
      <c r="A89" s="634" t="s">
        <v>697</v>
      </c>
      <c r="B89" s="643">
        <v>24</v>
      </c>
      <c r="C89" s="847">
        <f t="shared" si="23"/>
        <v>0.14457831325301204</v>
      </c>
      <c r="D89" s="847">
        <v>743.68</v>
      </c>
      <c r="E89" s="847">
        <f t="shared" si="17"/>
        <v>107.51999999999998</v>
      </c>
      <c r="F89" s="850">
        <v>1</v>
      </c>
      <c r="G89" s="847">
        <f t="shared" si="18"/>
        <v>107.52</v>
      </c>
      <c r="H89" s="537">
        <f>ROUND(G89*0.2077,2)</f>
        <v>22.33</v>
      </c>
      <c r="I89" s="848">
        <f t="shared" si="22"/>
        <v>129.85</v>
      </c>
    </row>
    <row r="90" spans="1:9" x14ac:dyDescent="0.25">
      <c r="A90" s="634" t="s">
        <v>697</v>
      </c>
      <c r="B90" s="643">
        <v>48</v>
      </c>
      <c r="C90" s="847">
        <f>B90/166</f>
        <v>0.28915662650602408</v>
      </c>
      <c r="D90" s="847">
        <v>743.68</v>
      </c>
      <c r="E90" s="847">
        <f t="shared" si="17"/>
        <v>215.03999999999996</v>
      </c>
      <c r="F90" s="850">
        <v>1</v>
      </c>
      <c r="G90" s="847">
        <f t="shared" si="18"/>
        <v>215.04</v>
      </c>
      <c r="H90" s="537">
        <f>ROUND(G90*0.2077,2)</f>
        <v>44.66</v>
      </c>
      <c r="I90" s="848">
        <f t="shared" si="22"/>
        <v>259.7</v>
      </c>
    </row>
    <row r="91" spans="1:9" x14ac:dyDescent="0.25">
      <c r="A91" s="918" t="s">
        <v>653</v>
      </c>
      <c r="B91" s="892">
        <f>B92+B95+B113</f>
        <v>3516</v>
      </c>
      <c r="C91" s="844">
        <f t="shared" ref="C91:I91" si="25">C92+C95+C113</f>
        <v>21.180722891566266</v>
      </c>
      <c r="D91" s="844"/>
      <c r="E91" s="844"/>
      <c r="F91" s="919"/>
      <c r="G91" s="844">
        <f t="shared" si="25"/>
        <v>18863.810000000001</v>
      </c>
      <c r="H91" s="844">
        <f t="shared" si="25"/>
        <v>4433.53</v>
      </c>
      <c r="I91" s="845">
        <f t="shared" si="25"/>
        <v>23297.34</v>
      </c>
    </row>
    <row r="92" spans="1:9" ht="33" x14ac:dyDescent="0.25">
      <c r="A92" s="435" t="s">
        <v>9</v>
      </c>
      <c r="B92" s="443">
        <f>SUM(B93:B94)</f>
        <v>217</v>
      </c>
      <c r="C92" s="456">
        <f t="shared" ref="C92:I92" si="26">SUM(C93:C94)</f>
        <v>1.3072289156626506</v>
      </c>
      <c r="D92" s="456"/>
      <c r="E92" s="456"/>
      <c r="F92" s="426"/>
      <c r="G92" s="456">
        <f t="shared" si="26"/>
        <v>1906.6999999999998</v>
      </c>
      <c r="H92" s="456">
        <f t="shared" si="26"/>
        <v>449.78999999999996</v>
      </c>
      <c r="I92" s="457">
        <f t="shared" si="26"/>
        <v>2356.4899999999998</v>
      </c>
    </row>
    <row r="93" spans="1:9" x14ac:dyDescent="0.25">
      <c r="A93" s="634" t="s">
        <v>467</v>
      </c>
      <c r="B93" s="643">
        <v>51</v>
      </c>
      <c r="C93" s="847">
        <f>B93/166</f>
        <v>0.30722891566265059</v>
      </c>
      <c r="D93" s="847">
        <v>1500</v>
      </c>
      <c r="E93" s="847">
        <f t="shared" ref="E93:E135" si="27">C93*D93</f>
        <v>460.84337349397589</v>
      </c>
      <c r="F93" s="850">
        <v>1</v>
      </c>
      <c r="G93" s="847">
        <f t="shared" ref="G93:G135" si="28">ROUND(E93*F93,2)</f>
        <v>460.84</v>
      </c>
      <c r="H93" s="847">
        <f t="shared" ref="H93:H135" si="29">ROUND(G93*0.2359,2)</f>
        <v>108.71</v>
      </c>
      <c r="I93" s="848">
        <f t="shared" ref="I93:I125" si="30">SUM(G93:H93)</f>
        <v>569.54999999999995</v>
      </c>
    </row>
    <row r="94" spans="1:9" x14ac:dyDescent="0.25">
      <c r="A94" s="634" t="s">
        <v>467</v>
      </c>
      <c r="B94" s="643">
        <v>166</v>
      </c>
      <c r="C94" s="847">
        <f>B94/166</f>
        <v>1</v>
      </c>
      <c r="D94" s="847">
        <v>1445.86</v>
      </c>
      <c r="E94" s="847">
        <f t="shared" si="27"/>
        <v>1445.86</v>
      </c>
      <c r="F94" s="850">
        <v>1</v>
      </c>
      <c r="G94" s="847">
        <f t="shared" si="28"/>
        <v>1445.86</v>
      </c>
      <c r="H94" s="847">
        <f t="shared" si="29"/>
        <v>341.08</v>
      </c>
      <c r="I94" s="848">
        <f t="shared" si="30"/>
        <v>1786.9399999999998</v>
      </c>
    </row>
    <row r="95" spans="1:9" ht="33" x14ac:dyDescent="0.25">
      <c r="A95" s="435" t="s">
        <v>7</v>
      </c>
      <c r="B95" s="443">
        <f>SUM(B96:B112)</f>
        <v>1827</v>
      </c>
      <c r="C95" s="456">
        <f t="shared" ref="C95:I95" si="31">SUM(C96:C112)</f>
        <v>11.006024096385543</v>
      </c>
      <c r="D95" s="456"/>
      <c r="E95" s="456"/>
      <c r="F95" s="426"/>
      <c r="G95" s="456">
        <f t="shared" si="31"/>
        <v>10614.550000000001</v>
      </c>
      <c r="H95" s="456">
        <f t="shared" si="31"/>
        <v>2503.9699999999998</v>
      </c>
      <c r="I95" s="457">
        <f t="shared" si="31"/>
        <v>13118.52</v>
      </c>
    </row>
    <row r="96" spans="1:9" x14ac:dyDescent="0.25">
      <c r="A96" s="634" t="s">
        <v>1099</v>
      </c>
      <c r="B96" s="643">
        <v>24</v>
      </c>
      <c r="C96" s="847">
        <f t="shared" ref="C96:C125" si="32">B96/166</f>
        <v>0.14457831325301204</v>
      </c>
      <c r="D96" s="847">
        <v>991.02</v>
      </c>
      <c r="E96" s="847">
        <f t="shared" si="27"/>
        <v>143.28</v>
      </c>
      <c r="F96" s="850">
        <v>1</v>
      </c>
      <c r="G96" s="847">
        <f t="shared" si="28"/>
        <v>143.28</v>
      </c>
      <c r="H96" s="847">
        <f t="shared" si="29"/>
        <v>33.799999999999997</v>
      </c>
      <c r="I96" s="848">
        <f t="shared" si="30"/>
        <v>177.07999999999998</v>
      </c>
    </row>
    <row r="97" spans="1:9" x14ac:dyDescent="0.25">
      <c r="A97" s="634" t="s">
        <v>1099</v>
      </c>
      <c r="B97" s="643">
        <v>24</v>
      </c>
      <c r="C97" s="847">
        <f t="shared" si="32"/>
        <v>0.14457831325301204</v>
      </c>
      <c r="D97" s="847">
        <v>991.02</v>
      </c>
      <c r="E97" s="847">
        <f t="shared" si="27"/>
        <v>143.28</v>
      </c>
      <c r="F97" s="850">
        <v>1</v>
      </c>
      <c r="G97" s="847">
        <f t="shared" si="28"/>
        <v>143.28</v>
      </c>
      <c r="H97" s="847">
        <f t="shared" si="29"/>
        <v>33.799999999999997</v>
      </c>
      <c r="I97" s="848">
        <f t="shared" si="30"/>
        <v>177.07999999999998</v>
      </c>
    </row>
    <row r="98" spans="1:9" x14ac:dyDescent="0.25">
      <c r="A98" s="634" t="s">
        <v>1099</v>
      </c>
      <c r="B98" s="643">
        <v>180</v>
      </c>
      <c r="C98" s="847">
        <f t="shared" si="32"/>
        <v>1.0843373493975903</v>
      </c>
      <c r="D98" s="847">
        <v>991.02</v>
      </c>
      <c r="E98" s="847">
        <f t="shared" si="27"/>
        <v>1074.5999999999999</v>
      </c>
      <c r="F98" s="850">
        <v>1</v>
      </c>
      <c r="G98" s="847">
        <f t="shared" si="28"/>
        <v>1074.5999999999999</v>
      </c>
      <c r="H98" s="847">
        <f t="shared" si="29"/>
        <v>253.5</v>
      </c>
      <c r="I98" s="848">
        <f t="shared" si="30"/>
        <v>1328.1</v>
      </c>
    </row>
    <row r="99" spans="1:9" x14ac:dyDescent="0.25">
      <c r="A99" s="634" t="s">
        <v>1099</v>
      </c>
      <c r="B99" s="643">
        <v>168</v>
      </c>
      <c r="C99" s="847">
        <f t="shared" si="32"/>
        <v>1.0120481927710843</v>
      </c>
      <c r="D99" s="847">
        <v>991.02</v>
      </c>
      <c r="E99" s="847">
        <f t="shared" si="27"/>
        <v>1002.9599999999999</v>
      </c>
      <c r="F99" s="850">
        <v>1</v>
      </c>
      <c r="G99" s="847">
        <f t="shared" si="28"/>
        <v>1002.96</v>
      </c>
      <c r="H99" s="847">
        <f t="shared" si="29"/>
        <v>236.6</v>
      </c>
      <c r="I99" s="848">
        <f t="shared" si="30"/>
        <v>1239.56</v>
      </c>
    </row>
    <row r="100" spans="1:9" x14ac:dyDescent="0.25">
      <c r="A100" s="634" t="s">
        <v>1099</v>
      </c>
      <c r="B100" s="643">
        <v>154</v>
      </c>
      <c r="C100" s="847">
        <f t="shared" si="32"/>
        <v>0.92771084337349397</v>
      </c>
      <c r="D100" s="847">
        <v>991.02</v>
      </c>
      <c r="E100" s="847">
        <f t="shared" si="27"/>
        <v>919.38</v>
      </c>
      <c r="F100" s="850">
        <v>1</v>
      </c>
      <c r="G100" s="847">
        <f t="shared" si="28"/>
        <v>919.38</v>
      </c>
      <c r="H100" s="847">
        <f t="shared" si="29"/>
        <v>216.88</v>
      </c>
      <c r="I100" s="848">
        <f t="shared" si="30"/>
        <v>1136.26</v>
      </c>
    </row>
    <row r="101" spans="1:9" x14ac:dyDescent="0.25">
      <c r="A101" s="634" t="s">
        <v>1099</v>
      </c>
      <c r="B101" s="643">
        <v>44</v>
      </c>
      <c r="C101" s="847">
        <f t="shared" si="32"/>
        <v>0.26506024096385544</v>
      </c>
      <c r="D101" s="847">
        <v>991.02</v>
      </c>
      <c r="E101" s="847">
        <f t="shared" si="27"/>
        <v>262.68</v>
      </c>
      <c r="F101" s="850">
        <v>1</v>
      </c>
      <c r="G101" s="847">
        <f t="shared" si="28"/>
        <v>262.68</v>
      </c>
      <c r="H101" s="847">
        <f t="shared" si="29"/>
        <v>61.97</v>
      </c>
      <c r="I101" s="848">
        <f t="shared" si="30"/>
        <v>324.64999999999998</v>
      </c>
    </row>
    <row r="102" spans="1:9" x14ac:dyDescent="0.25">
      <c r="A102" s="634" t="s">
        <v>1099</v>
      </c>
      <c r="B102" s="643">
        <v>168</v>
      </c>
      <c r="C102" s="847">
        <f t="shared" si="32"/>
        <v>1.0120481927710843</v>
      </c>
      <c r="D102" s="847">
        <v>991.02</v>
      </c>
      <c r="E102" s="847">
        <f t="shared" si="27"/>
        <v>1002.9599999999999</v>
      </c>
      <c r="F102" s="850">
        <v>1</v>
      </c>
      <c r="G102" s="847">
        <f t="shared" si="28"/>
        <v>1002.96</v>
      </c>
      <c r="H102" s="847">
        <f t="shared" si="29"/>
        <v>236.6</v>
      </c>
      <c r="I102" s="848">
        <f t="shared" si="30"/>
        <v>1239.56</v>
      </c>
    </row>
    <row r="103" spans="1:9" x14ac:dyDescent="0.25">
      <c r="A103" s="634" t="s">
        <v>1099</v>
      </c>
      <c r="B103" s="643">
        <v>222</v>
      </c>
      <c r="C103" s="847">
        <f t="shared" si="32"/>
        <v>1.3373493975903614</v>
      </c>
      <c r="D103" s="847">
        <v>991.02</v>
      </c>
      <c r="E103" s="847">
        <f t="shared" si="27"/>
        <v>1325.34</v>
      </c>
      <c r="F103" s="850">
        <v>1</v>
      </c>
      <c r="G103" s="847">
        <f t="shared" si="28"/>
        <v>1325.34</v>
      </c>
      <c r="H103" s="847">
        <f t="shared" si="29"/>
        <v>312.64999999999998</v>
      </c>
      <c r="I103" s="848">
        <f t="shared" si="30"/>
        <v>1637.9899999999998</v>
      </c>
    </row>
    <row r="104" spans="1:9" x14ac:dyDescent="0.25">
      <c r="A104" s="634" t="s">
        <v>1099</v>
      </c>
      <c r="B104" s="643">
        <v>48</v>
      </c>
      <c r="C104" s="847">
        <f t="shared" si="32"/>
        <v>0.28915662650602408</v>
      </c>
      <c r="D104" s="847">
        <v>991.02</v>
      </c>
      <c r="E104" s="847">
        <f t="shared" si="27"/>
        <v>286.56</v>
      </c>
      <c r="F104" s="850">
        <v>1</v>
      </c>
      <c r="G104" s="847">
        <f t="shared" si="28"/>
        <v>286.56</v>
      </c>
      <c r="H104" s="847">
        <f t="shared" si="29"/>
        <v>67.599999999999994</v>
      </c>
      <c r="I104" s="848">
        <f t="shared" si="30"/>
        <v>354.15999999999997</v>
      </c>
    </row>
    <row r="105" spans="1:9" x14ac:dyDescent="0.25">
      <c r="A105" s="634" t="s">
        <v>1099</v>
      </c>
      <c r="B105" s="643">
        <v>48</v>
      </c>
      <c r="C105" s="847">
        <f t="shared" si="32"/>
        <v>0.28915662650602408</v>
      </c>
      <c r="D105" s="847">
        <v>991.02</v>
      </c>
      <c r="E105" s="847">
        <f t="shared" si="27"/>
        <v>286.56</v>
      </c>
      <c r="F105" s="850">
        <v>1</v>
      </c>
      <c r="G105" s="847">
        <f t="shared" si="28"/>
        <v>286.56</v>
      </c>
      <c r="H105" s="847">
        <f t="shared" si="29"/>
        <v>67.599999999999994</v>
      </c>
      <c r="I105" s="848">
        <f t="shared" si="30"/>
        <v>354.15999999999997</v>
      </c>
    </row>
    <row r="106" spans="1:9" x14ac:dyDescent="0.25">
      <c r="A106" s="634" t="s">
        <v>1099</v>
      </c>
      <c r="B106" s="643">
        <v>212</v>
      </c>
      <c r="C106" s="847">
        <f t="shared" si="32"/>
        <v>1.2771084337349397</v>
      </c>
      <c r="D106" s="847">
        <v>991.02</v>
      </c>
      <c r="E106" s="847">
        <f t="shared" si="27"/>
        <v>1265.6399999999999</v>
      </c>
      <c r="F106" s="850">
        <v>1</v>
      </c>
      <c r="G106" s="847">
        <f t="shared" si="28"/>
        <v>1265.6400000000001</v>
      </c>
      <c r="H106" s="847">
        <f t="shared" si="29"/>
        <v>298.56</v>
      </c>
      <c r="I106" s="848">
        <f t="shared" si="30"/>
        <v>1564.2</v>
      </c>
    </row>
    <row r="107" spans="1:9" x14ac:dyDescent="0.25">
      <c r="A107" s="634" t="s">
        <v>1099</v>
      </c>
      <c r="B107" s="643">
        <v>17</v>
      </c>
      <c r="C107" s="847">
        <f t="shared" si="32"/>
        <v>0.10240963855421686</v>
      </c>
      <c r="D107" s="847">
        <v>991.02</v>
      </c>
      <c r="E107" s="847">
        <f t="shared" si="27"/>
        <v>101.49</v>
      </c>
      <c r="F107" s="850">
        <v>1</v>
      </c>
      <c r="G107" s="847">
        <f t="shared" si="28"/>
        <v>101.49</v>
      </c>
      <c r="H107" s="847">
        <f t="shared" si="29"/>
        <v>23.94</v>
      </c>
      <c r="I107" s="848">
        <f t="shared" si="30"/>
        <v>125.42999999999999</v>
      </c>
    </row>
    <row r="108" spans="1:9" x14ac:dyDescent="0.25">
      <c r="A108" s="634" t="s">
        <v>1099</v>
      </c>
      <c r="B108" s="643">
        <v>22</v>
      </c>
      <c r="C108" s="847">
        <f t="shared" si="32"/>
        <v>0.13253012048192772</v>
      </c>
      <c r="D108" s="847">
        <v>991.02</v>
      </c>
      <c r="E108" s="847">
        <f t="shared" si="27"/>
        <v>131.34</v>
      </c>
      <c r="F108" s="850">
        <v>1</v>
      </c>
      <c r="G108" s="847">
        <f t="shared" si="28"/>
        <v>131.34</v>
      </c>
      <c r="H108" s="847">
        <f t="shared" si="29"/>
        <v>30.98</v>
      </c>
      <c r="I108" s="848">
        <f t="shared" si="30"/>
        <v>162.32</v>
      </c>
    </row>
    <row r="109" spans="1:9" x14ac:dyDescent="0.25">
      <c r="A109" s="634" t="s">
        <v>474</v>
      </c>
      <c r="B109" s="643">
        <v>160</v>
      </c>
      <c r="C109" s="847">
        <f t="shared" si="32"/>
        <v>0.96385542168674698</v>
      </c>
      <c r="D109" s="847">
        <v>893.08</v>
      </c>
      <c r="E109" s="847">
        <f t="shared" si="27"/>
        <v>860.80000000000007</v>
      </c>
      <c r="F109" s="850">
        <v>1</v>
      </c>
      <c r="G109" s="847">
        <f t="shared" si="28"/>
        <v>860.8</v>
      </c>
      <c r="H109" s="847">
        <f t="shared" si="29"/>
        <v>203.06</v>
      </c>
      <c r="I109" s="848">
        <f t="shared" si="30"/>
        <v>1063.8599999999999</v>
      </c>
    </row>
    <row r="110" spans="1:9" x14ac:dyDescent="0.25">
      <c r="A110" s="634" t="s">
        <v>1099</v>
      </c>
      <c r="B110" s="643">
        <v>150</v>
      </c>
      <c r="C110" s="847">
        <f t="shared" si="32"/>
        <v>0.90361445783132532</v>
      </c>
      <c r="D110" s="847">
        <v>893.08</v>
      </c>
      <c r="E110" s="847">
        <f t="shared" si="27"/>
        <v>807.00000000000011</v>
      </c>
      <c r="F110" s="850">
        <v>1</v>
      </c>
      <c r="G110" s="847">
        <f t="shared" si="28"/>
        <v>807</v>
      </c>
      <c r="H110" s="847">
        <f t="shared" si="29"/>
        <v>190.37</v>
      </c>
      <c r="I110" s="848">
        <f t="shared" si="30"/>
        <v>997.37</v>
      </c>
    </row>
    <row r="111" spans="1:9" x14ac:dyDescent="0.25">
      <c r="A111" s="634" t="s">
        <v>1099</v>
      </c>
      <c r="B111" s="643">
        <v>180</v>
      </c>
      <c r="C111" s="847">
        <f t="shared" si="32"/>
        <v>1.0843373493975903</v>
      </c>
      <c r="D111" s="847">
        <v>893.08</v>
      </c>
      <c r="E111" s="847">
        <f t="shared" si="27"/>
        <v>968.4</v>
      </c>
      <c r="F111" s="850">
        <v>1</v>
      </c>
      <c r="G111" s="847">
        <f t="shared" si="28"/>
        <v>968.4</v>
      </c>
      <c r="H111" s="847">
        <f t="shared" si="29"/>
        <v>228.45</v>
      </c>
      <c r="I111" s="848">
        <f t="shared" si="30"/>
        <v>1196.8499999999999</v>
      </c>
    </row>
    <row r="112" spans="1:9" x14ac:dyDescent="0.25">
      <c r="A112" s="634" t="s">
        <v>1099</v>
      </c>
      <c r="B112" s="643">
        <v>6</v>
      </c>
      <c r="C112" s="847">
        <f t="shared" si="32"/>
        <v>3.614457831325301E-2</v>
      </c>
      <c r="D112" s="847">
        <v>893.08</v>
      </c>
      <c r="E112" s="847">
        <f t="shared" si="27"/>
        <v>32.28</v>
      </c>
      <c r="F112" s="850">
        <v>1</v>
      </c>
      <c r="G112" s="847">
        <f t="shared" si="28"/>
        <v>32.28</v>
      </c>
      <c r="H112" s="847">
        <f t="shared" si="29"/>
        <v>7.61</v>
      </c>
      <c r="I112" s="848">
        <f t="shared" si="30"/>
        <v>39.89</v>
      </c>
    </row>
    <row r="113" spans="1:9" ht="33" x14ac:dyDescent="0.25">
      <c r="A113" s="435" t="s">
        <v>8</v>
      </c>
      <c r="B113" s="443">
        <f>SUM(B114:B125)</f>
        <v>1472</v>
      </c>
      <c r="C113" s="456">
        <f t="shared" ref="C113:I113" si="33">SUM(C114:C125)</f>
        <v>8.8674698795180724</v>
      </c>
      <c r="D113" s="456"/>
      <c r="E113" s="456"/>
      <c r="F113" s="426"/>
      <c r="G113" s="456">
        <f t="shared" si="33"/>
        <v>6342.5600000000013</v>
      </c>
      <c r="H113" s="456">
        <f t="shared" si="33"/>
        <v>1479.7699999999998</v>
      </c>
      <c r="I113" s="457">
        <f t="shared" si="33"/>
        <v>7822.33</v>
      </c>
    </row>
    <row r="114" spans="1:9" x14ac:dyDescent="0.25">
      <c r="A114" s="634" t="s">
        <v>697</v>
      </c>
      <c r="B114" s="643">
        <v>72</v>
      </c>
      <c r="C114" s="847">
        <f t="shared" si="32"/>
        <v>0.43373493975903615</v>
      </c>
      <c r="D114" s="847">
        <v>743.68</v>
      </c>
      <c r="E114" s="847">
        <f t="shared" si="27"/>
        <v>322.56</v>
      </c>
      <c r="F114" s="850">
        <v>1</v>
      </c>
      <c r="G114" s="847">
        <f t="shared" si="28"/>
        <v>322.56</v>
      </c>
      <c r="H114" s="847">
        <f t="shared" si="29"/>
        <v>76.09</v>
      </c>
      <c r="I114" s="848">
        <f t="shared" si="30"/>
        <v>398.65</v>
      </c>
    </row>
    <row r="115" spans="1:9" x14ac:dyDescent="0.25">
      <c r="A115" s="634" t="s">
        <v>697</v>
      </c>
      <c r="B115" s="643">
        <v>182</v>
      </c>
      <c r="C115" s="847">
        <f t="shared" si="32"/>
        <v>1.0963855421686748</v>
      </c>
      <c r="D115" s="847">
        <v>743.68</v>
      </c>
      <c r="E115" s="847">
        <f t="shared" si="27"/>
        <v>815.36</v>
      </c>
      <c r="F115" s="850">
        <v>1</v>
      </c>
      <c r="G115" s="847">
        <f t="shared" si="28"/>
        <v>815.36</v>
      </c>
      <c r="H115" s="847">
        <f t="shared" si="29"/>
        <v>192.34</v>
      </c>
      <c r="I115" s="848">
        <f t="shared" si="30"/>
        <v>1007.7</v>
      </c>
    </row>
    <row r="116" spans="1:9" x14ac:dyDescent="0.25">
      <c r="A116" s="634" t="s">
        <v>697</v>
      </c>
      <c r="B116" s="643">
        <v>120</v>
      </c>
      <c r="C116" s="847">
        <f t="shared" si="32"/>
        <v>0.72289156626506024</v>
      </c>
      <c r="D116" s="847">
        <v>743.68</v>
      </c>
      <c r="E116" s="847">
        <f t="shared" si="27"/>
        <v>537.59999999999991</v>
      </c>
      <c r="F116" s="850">
        <v>1</v>
      </c>
      <c r="G116" s="847">
        <f t="shared" si="28"/>
        <v>537.6</v>
      </c>
      <c r="H116" s="847">
        <f t="shared" si="29"/>
        <v>126.82</v>
      </c>
      <c r="I116" s="848">
        <f t="shared" si="30"/>
        <v>664.42000000000007</v>
      </c>
    </row>
    <row r="117" spans="1:9" x14ac:dyDescent="0.25">
      <c r="A117" s="634" t="s">
        <v>697</v>
      </c>
      <c r="B117" s="444">
        <v>172</v>
      </c>
      <c r="C117" s="847">
        <f t="shared" si="32"/>
        <v>1.036144578313253</v>
      </c>
      <c r="D117" s="847">
        <v>743.68</v>
      </c>
      <c r="E117" s="847">
        <f t="shared" si="27"/>
        <v>770.56</v>
      </c>
      <c r="F117" s="850">
        <v>1</v>
      </c>
      <c r="G117" s="847">
        <f t="shared" si="28"/>
        <v>770.56</v>
      </c>
      <c r="H117" s="847">
        <f t="shared" si="29"/>
        <v>181.78</v>
      </c>
      <c r="I117" s="744">
        <f t="shared" si="30"/>
        <v>952.33999999999992</v>
      </c>
    </row>
    <row r="118" spans="1:9" x14ac:dyDescent="0.25">
      <c r="A118" s="634" t="s">
        <v>697</v>
      </c>
      <c r="B118" s="643">
        <v>60</v>
      </c>
      <c r="C118" s="847">
        <f t="shared" si="32"/>
        <v>0.36144578313253012</v>
      </c>
      <c r="D118" s="847">
        <v>743.68</v>
      </c>
      <c r="E118" s="847">
        <f t="shared" si="27"/>
        <v>268.79999999999995</v>
      </c>
      <c r="F118" s="850">
        <v>1</v>
      </c>
      <c r="G118" s="847">
        <f t="shared" si="28"/>
        <v>268.8</v>
      </c>
      <c r="H118" s="847">
        <f t="shared" si="29"/>
        <v>63.41</v>
      </c>
      <c r="I118" s="848">
        <f t="shared" si="30"/>
        <v>332.21000000000004</v>
      </c>
    </row>
    <row r="119" spans="1:9" x14ac:dyDescent="0.25">
      <c r="A119" s="634" t="s">
        <v>697</v>
      </c>
      <c r="B119" s="643">
        <v>182</v>
      </c>
      <c r="C119" s="847">
        <f t="shared" si="32"/>
        <v>1.0963855421686748</v>
      </c>
      <c r="D119" s="847">
        <v>743.68</v>
      </c>
      <c r="E119" s="847">
        <f t="shared" si="27"/>
        <v>815.36</v>
      </c>
      <c r="F119" s="850">
        <v>1</v>
      </c>
      <c r="G119" s="847">
        <f t="shared" si="28"/>
        <v>815.36</v>
      </c>
      <c r="H119" s="847">
        <f t="shared" si="29"/>
        <v>192.34</v>
      </c>
      <c r="I119" s="848">
        <f t="shared" si="30"/>
        <v>1007.7</v>
      </c>
    </row>
    <row r="120" spans="1:9" x14ac:dyDescent="0.25">
      <c r="A120" s="634" t="s">
        <v>697</v>
      </c>
      <c r="B120" s="643">
        <v>168</v>
      </c>
      <c r="C120" s="847">
        <f t="shared" si="32"/>
        <v>1.0120481927710843</v>
      </c>
      <c r="D120" s="847">
        <v>743.68</v>
      </c>
      <c r="E120" s="847">
        <f t="shared" si="27"/>
        <v>752.63999999999987</v>
      </c>
      <c r="F120" s="850">
        <v>1</v>
      </c>
      <c r="G120" s="847">
        <f t="shared" si="28"/>
        <v>752.64</v>
      </c>
      <c r="H120" s="847">
        <f t="shared" si="29"/>
        <v>177.55</v>
      </c>
      <c r="I120" s="848">
        <f t="shared" si="30"/>
        <v>930.19</v>
      </c>
    </row>
    <row r="121" spans="1:9" x14ac:dyDescent="0.25">
      <c r="A121" s="634" t="s">
        <v>697</v>
      </c>
      <c r="B121" s="643">
        <v>24</v>
      </c>
      <c r="C121" s="847">
        <f t="shared" si="32"/>
        <v>0.14457831325301204</v>
      </c>
      <c r="D121" s="847">
        <v>743.68</v>
      </c>
      <c r="E121" s="847">
        <f t="shared" si="27"/>
        <v>107.51999999999998</v>
      </c>
      <c r="F121" s="850">
        <v>1</v>
      </c>
      <c r="G121" s="847">
        <f t="shared" si="28"/>
        <v>107.52</v>
      </c>
      <c r="H121" s="847">
        <f t="shared" si="29"/>
        <v>25.36</v>
      </c>
      <c r="I121" s="848">
        <f t="shared" si="30"/>
        <v>132.88</v>
      </c>
    </row>
    <row r="122" spans="1:9" x14ac:dyDescent="0.25">
      <c r="A122" s="634" t="s">
        <v>697</v>
      </c>
      <c r="B122" s="643">
        <v>24</v>
      </c>
      <c r="C122" s="847">
        <f t="shared" si="32"/>
        <v>0.14457831325301204</v>
      </c>
      <c r="D122" s="847">
        <v>743.68</v>
      </c>
      <c r="E122" s="847">
        <f t="shared" si="27"/>
        <v>107.51999999999998</v>
      </c>
      <c r="F122" s="850">
        <v>1</v>
      </c>
      <c r="G122" s="847">
        <f t="shared" si="28"/>
        <v>107.52</v>
      </c>
      <c r="H122" s="847">
        <f t="shared" si="29"/>
        <v>25.36</v>
      </c>
      <c r="I122" s="848">
        <f t="shared" si="30"/>
        <v>132.88</v>
      </c>
    </row>
    <row r="123" spans="1:9" x14ac:dyDescent="0.25">
      <c r="A123" s="634" t="s">
        <v>697</v>
      </c>
      <c r="B123" s="643">
        <v>168</v>
      </c>
      <c r="C123" s="847">
        <f t="shared" si="32"/>
        <v>1.0120481927710843</v>
      </c>
      <c r="D123" s="847">
        <v>743.68</v>
      </c>
      <c r="E123" s="847">
        <f t="shared" si="27"/>
        <v>752.63999999999987</v>
      </c>
      <c r="F123" s="850">
        <v>1</v>
      </c>
      <c r="G123" s="847">
        <f t="shared" si="28"/>
        <v>752.64</v>
      </c>
      <c r="H123" s="847">
        <f t="shared" si="29"/>
        <v>177.55</v>
      </c>
      <c r="I123" s="848">
        <f t="shared" si="30"/>
        <v>930.19</v>
      </c>
    </row>
    <row r="124" spans="1:9" x14ac:dyDescent="0.25">
      <c r="A124" s="634" t="s">
        <v>371</v>
      </c>
      <c r="B124" s="643">
        <v>160</v>
      </c>
      <c r="C124" s="847">
        <f t="shared" si="32"/>
        <v>0.96385542168674698</v>
      </c>
      <c r="D124" s="847">
        <v>604.24</v>
      </c>
      <c r="E124" s="847">
        <f t="shared" si="27"/>
        <v>582.4</v>
      </c>
      <c r="F124" s="850">
        <v>1</v>
      </c>
      <c r="G124" s="847">
        <f t="shared" si="28"/>
        <v>582.4</v>
      </c>
      <c r="H124" s="537">
        <f>ROUND(G124*0.2077,2)</f>
        <v>120.96</v>
      </c>
      <c r="I124" s="848">
        <f t="shared" si="30"/>
        <v>703.36</v>
      </c>
    </row>
    <row r="125" spans="1:9" x14ac:dyDescent="0.25">
      <c r="A125" s="634" t="s">
        <v>371</v>
      </c>
      <c r="B125" s="444">
        <v>140</v>
      </c>
      <c r="C125" s="847">
        <f t="shared" si="32"/>
        <v>0.84337349397590367</v>
      </c>
      <c r="D125" s="847">
        <v>604.24</v>
      </c>
      <c r="E125" s="847">
        <f t="shared" si="27"/>
        <v>509.6</v>
      </c>
      <c r="F125" s="850">
        <v>1</v>
      </c>
      <c r="G125" s="847">
        <f t="shared" si="28"/>
        <v>509.6</v>
      </c>
      <c r="H125" s="847">
        <f t="shared" si="29"/>
        <v>120.21</v>
      </c>
      <c r="I125" s="744">
        <f t="shared" si="30"/>
        <v>629.81000000000006</v>
      </c>
    </row>
    <row r="126" spans="1:9" x14ac:dyDescent="0.25">
      <c r="A126" s="393" t="s">
        <v>1144</v>
      </c>
      <c r="B126" s="892">
        <f>B127+B134</f>
        <v>389.5</v>
      </c>
      <c r="C126" s="844">
        <f t="shared" ref="C126:I126" si="34">C127+C134</f>
        <v>2.346385542168675</v>
      </c>
      <c r="D126" s="844"/>
      <c r="E126" s="844"/>
      <c r="F126" s="919"/>
      <c r="G126" s="844">
        <f t="shared" si="34"/>
        <v>2153.91</v>
      </c>
      <c r="H126" s="844">
        <f t="shared" si="34"/>
        <v>500.83000000000004</v>
      </c>
      <c r="I126" s="845">
        <f t="shared" si="34"/>
        <v>2654.74</v>
      </c>
    </row>
    <row r="127" spans="1:9" ht="33" x14ac:dyDescent="0.25">
      <c r="A127" s="435" t="s">
        <v>7</v>
      </c>
      <c r="B127" s="443">
        <f>SUM(B128:B133)</f>
        <v>325</v>
      </c>
      <c r="C127" s="456">
        <f t="shared" ref="C127:H127" si="35">SUM(C128:C133)</f>
        <v>1.957831325301205</v>
      </c>
      <c r="D127" s="456"/>
      <c r="E127" s="456"/>
      <c r="F127" s="426"/>
      <c r="G127" s="456">
        <f t="shared" si="35"/>
        <v>1919.1299999999999</v>
      </c>
      <c r="H127" s="456">
        <f t="shared" si="35"/>
        <v>445.45000000000005</v>
      </c>
      <c r="I127" s="852">
        <f t="shared" ref="I127:I135" si="36">SUM(G127:H127)</f>
        <v>2364.58</v>
      </c>
    </row>
    <row r="128" spans="1:9" x14ac:dyDescent="0.25">
      <c r="A128" s="634" t="s">
        <v>1099</v>
      </c>
      <c r="B128" s="643">
        <v>85</v>
      </c>
      <c r="C128" s="847">
        <f>B128/166</f>
        <v>0.51204819277108438</v>
      </c>
      <c r="D128" s="847">
        <v>991.02</v>
      </c>
      <c r="E128" s="847">
        <f t="shared" si="27"/>
        <v>507.45000000000005</v>
      </c>
      <c r="F128" s="850">
        <v>1</v>
      </c>
      <c r="G128" s="847">
        <f t="shared" si="28"/>
        <v>507.45</v>
      </c>
      <c r="H128" s="847">
        <f t="shared" si="29"/>
        <v>119.71</v>
      </c>
      <c r="I128" s="848">
        <f t="shared" si="36"/>
        <v>627.16</v>
      </c>
    </row>
    <row r="129" spans="1:9" x14ac:dyDescent="0.25">
      <c r="A129" s="634" t="s">
        <v>1099</v>
      </c>
      <c r="B129" s="643">
        <v>72</v>
      </c>
      <c r="C129" s="847">
        <f t="shared" ref="C129:C140" si="37">B129/166</f>
        <v>0.43373493975903615</v>
      </c>
      <c r="D129" s="847">
        <v>991.02</v>
      </c>
      <c r="E129" s="847">
        <f t="shared" si="27"/>
        <v>429.84</v>
      </c>
      <c r="F129" s="850">
        <v>1</v>
      </c>
      <c r="G129" s="847">
        <f t="shared" si="28"/>
        <v>429.84</v>
      </c>
      <c r="H129" s="847">
        <f t="shared" si="29"/>
        <v>101.4</v>
      </c>
      <c r="I129" s="848">
        <f t="shared" si="36"/>
        <v>531.24</v>
      </c>
    </row>
    <row r="130" spans="1:9" x14ac:dyDescent="0.25">
      <c r="A130" s="634" t="s">
        <v>1099</v>
      </c>
      <c r="B130" s="643">
        <v>48</v>
      </c>
      <c r="C130" s="847">
        <f t="shared" si="37"/>
        <v>0.28915662650602408</v>
      </c>
      <c r="D130" s="847">
        <v>991.02</v>
      </c>
      <c r="E130" s="847">
        <f t="shared" si="27"/>
        <v>286.56</v>
      </c>
      <c r="F130" s="850">
        <v>1</v>
      </c>
      <c r="G130" s="847">
        <f t="shared" si="28"/>
        <v>286.56</v>
      </c>
      <c r="H130" s="847">
        <f t="shared" si="29"/>
        <v>67.599999999999994</v>
      </c>
      <c r="I130" s="848">
        <f t="shared" si="36"/>
        <v>354.15999999999997</v>
      </c>
    </row>
    <row r="131" spans="1:9" x14ac:dyDescent="0.25">
      <c r="A131" s="634" t="s">
        <v>1099</v>
      </c>
      <c r="B131" s="643">
        <v>48</v>
      </c>
      <c r="C131" s="847">
        <f t="shared" si="37"/>
        <v>0.28915662650602408</v>
      </c>
      <c r="D131" s="847">
        <v>991.02</v>
      </c>
      <c r="E131" s="847">
        <f t="shared" si="27"/>
        <v>286.56</v>
      </c>
      <c r="F131" s="850">
        <v>1</v>
      </c>
      <c r="G131" s="847">
        <f t="shared" si="28"/>
        <v>286.56</v>
      </c>
      <c r="H131" s="847">
        <f t="shared" si="29"/>
        <v>67.599999999999994</v>
      </c>
      <c r="I131" s="848">
        <f t="shared" si="36"/>
        <v>354.15999999999997</v>
      </c>
    </row>
    <row r="132" spans="1:9" x14ac:dyDescent="0.25">
      <c r="A132" s="634" t="s">
        <v>1099</v>
      </c>
      <c r="B132" s="643">
        <v>48</v>
      </c>
      <c r="C132" s="847">
        <f t="shared" si="37"/>
        <v>0.28915662650602408</v>
      </c>
      <c r="D132" s="847">
        <v>893.08</v>
      </c>
      <c r="E132" s="847">
        <f t="shared" si="27"/>
        <v>258.24</v>
      </c>
      <c r="F132" s="850">
        <v>1</v>
      </c>
      <c r="G132" s="847">
        <f t="shared" si="28"/>
        <v>258.24</v>
      </c>
      <c r="H132" s="537">
        <f>ROUND(G132*0.2077,2)</f>
        <v>53.64</v>
      </c>
      <c r="I132" s="848">
        <f t="shared" si="36"/>
        <v>311.88</v>
      </c>
    </row>
    <row r="133" spans="1:9" x14ac:dyDescent="0.25">
      <c r="A133" s="634" t="s">
        <v>26</v>
      </c>
      <c r="B133" s="643">
        <v>24</v>
      </c>
      <c r="C133" s="847">
        <f t="shared" si="37"/>
        <v>0.14457831325301204</v>
      </c>
      <c r="D133" s="847">
        <v>1040.82</v>
      </c>
      <c r="E133" s="847">
        <f t="shared" si="27"/>
        <v>150.47999999999999</v>
      </c>
      <c r="F133" s="850">
        <v>1</v>
      </c>
      <c r="G133" s="847">
        <f t="shared" si="28"/>
        <v>150.47999999999999</v>
      </c>
      <c r="H133" s="847">
        <f t="shared" si="29"/>
        <v>35.5</v>
      </c>
      <c r="I133" s="848">
        <f t="shared" si="36"/>
        <v>185.98</v>
      </c>
    </row>
    <row r="134" spans="1:9" ht="33" x14ac:dyDescent="0.25">
      <c r="A134" s="435" t="s">
        <v>8</v>
      </c>
      <c r="B134" s="443">
        <f>B135</f>
        <v>64.5</v>
      </c>
      <c r="C134" s="456">
        <f t="shared" ref="C134:I134" si="38">C135</f>
        <v>0.38855421686746988</v>
      </c>
      <c r="D134" s="456"/>
      <c r="E134" s="456"/>
      <c r="F134" s="426"/>
      <c r="G134" s="456">
        <f t="shared" si="38"/>
        <v>234.78</v>
      </c>
      <c r="H134" s="456">
        <f t="shared" si="38"/>
        <v>55.38</v>
      </c>
      <c r="I134" s="457">
        <f t="shared" si="38"/>
        <v>290.16000000000003</v>
      </c>
    </row>
    <row r="135" spans="1:9" x14ac:dyDescent="0.25">
      <c r="A135" s="634" t="s">
        <v>371</v>
      </c>
      <c r="B135" s="444">
        <v>64.5</v>
      </c>
      <c r="C135" s="847">
        <f t="shared" si="37"/>
        <v>0.38855421686746988</v>
      </c>
      <c r="D135" s="847">
        <v>604.24</v>
      </c>
      <c r="E135" s="847">
        <f t="shared" si="27"/>
        <v>234.78</v>
      </c>
      <c r="F135" s="850">
        <v>1</v>
      </c>
      <c r="G135" s="847">
        <f t="shared" si="28"/>
        <v>234.78</v>
      </c>
      <c r="H135" s="847">
        <f t="shared" si="29"/>
        <v>55.38</v>
      </c>
      <c r="I135" s="744">
        <f t="shared" si="36"/>
        <v>290.16000000000003</v>
      </c>
    </row>
    <row r="136" spans="1:9" x14ac:dyDescent="0.25">
      <c r="A136" s="393" t="s">
        <v>1145</v>
      </c>
      <c r="B136" s="892">
        <f>B137+B139</f>
        <v>290.5</v>
      </c>
      <c r="C136" s="844">
        <f t="shared" ref="C136:I136" si="39">C137+C139</f>
        <v>1.75</v>
      </c>
      <c r="D136" s="844"/>
      <c r="E136" s="844"/>
      <c r="F136" s="919"/>
      <c r="G136" s="844">
        <f t="shared" si="39"/>
        <v>708</v>
      </c>
      <c r="H136" s="844">
        <f t="shared" si="39"/>
        <v>167.01999999999998</v>
      </c>
      <c r="I136" s="845">
        <f t="shared" si="39"/>
        <v>875.02</v>
      </c>
    </row>
    <row r="137" spans="1:9" ht="33" x14ac:dyDescent="0.25">
      <c r="A137" s="435" t="s">
        <v>7</v>
      </c>
      <c r="B137" s="443">
        <f>B138</f>
        <v>124.5</v>
      </c>
      <c r="C137" s="456">
        <f t="shared" ref="C137:I137" si="40">C138</f>
        <v>0.75</v>
      </c>
      <c r="D137" s="456"/>
      <c r="E137" s="456"/>
      <c r="F137" s="426"/>
      <c r="G137" s="456">
        <f t="shared" si="40"/>
        <v>525</v>
      </c>
      <c r="H137" s="456">
        <f t="shared" si="40"/>
        <v>123.85</v>
      </c>
      <c r="I137" s="457">
        <f t="shared" si="40"/>
        <v>648.85</v>
      </c>
    </row>
    <row r="138" spans="1:9" x14ac:dyDescent="0.25">
      <c r="A138" s="634" t="s">
        <v>1146</v>
      </c>
      <c r="B138" s="643">
        <v>124.5</v>
      </c>
      <c r="C138" s="847">
        <f t="shared" si="37"/>
        <v>0.75</v>
      </c>
      <c r="D138" s="847">
        <v>2333.33</v>
      </c>
      <c r="E138" s="847">
        <f t="shared" ref="E138:E140" si="41">C138*D138</f>
        <v>1749.9974999999999</v>
      </c>
      <c r="F138" s="850">
        <v>0.3</v>
      </c>
      <c r="G138" s="847">
        <f t="shared" ref="G138:G140" si="42">ROUND(E138*F138,2)</f>
        <v>525</v>
      </c>
      <c r="H138" s="847">
        <f t="shared" ref="H138:H140" si="43">ROUND(G138*0.2359,2)</f>
        <v>123.85</v>
      </c>
      <c r="I138" s="848">
        <f t="shared" ref="I138" si="44">SUM(G138:H138)</f>
        <v>648.85</v>
      </c>
    </row>
    <row r="139" spans="1:9" ht="33" x14ac:dyDescent="0.25">
      <c r="A139" s="435" t="s">
        <v>8</v>
      </c>
      <c r="B139" s="443">
        <f>B140</f>
        <v>166</v>
      </c>
      <c r="C139" s="456">
        <f t="shared" ref="C139:I139" si="45">C140</f>
        <v>1</v>
      </c>
      <c r="D139" s="456"/>
      <c r="E139" s="456"/>
      <c r="F139" s="426"/>
      <c r="G139" s="456">
        <f t="shared" si="45"/>
        <v>183</v>
      </c>
      <c r="H139" s="456">
        <f t="shared" si="45"/>
        <v>43.17</v>
      </c>
      <c r="I139" s="457">
        <f t="shared" si="45"/>
        <v>226.17000000000002</v>
      </c>
    </row>
    <row r="140" spans="1:9" ht="17.25" thickBot="1" x14ac:dyDescent="0.3">
      <c r="A140" s="635" t="s">
        <v>1147</v>
      </c>
      <c r="B140" s="644">
        <v>166</v>
      </c>
      <c r="C140" s="656">
        <f t="shared" si="37"/>
        <v>1</v>
      </c>
      <c r="D140" s="656">
        <v>610</v>
      </c>
      <c r="E140" s="656">
        <f t="shared" si="41"/>
        <v>610</v>
      </c>
      <c r="F140" s="921">
        <v>0.3</v>
      </c>
      <c r="G140" s="656">
        <f t="shared" si="42"/>
        <v>183</v>
      </c>
      <c r="H140" s="656">
        <f t="shared" si="43"/>
        <v>43.17</v>
      </c>
      <c r="I140" s="661">
        <f t="shared" ref="I140" si="46">SUM(G140:H140)</f>
        <v>226.17000000000002</v>
      </c>
    </row>
    <row r="142" spans="1:9" x14ac:dyDescent="0.25">
      <c r="A142" s="1269" t="s">
        <v>2610</v>
      </c>
      <c r="B142" s="1269"/>
    </row>
  </sheetData>
  <mergeCells count="4">
    <mergeCell ref="A2:I2"/>
    <mergeCell ref="A6:A7"/>
    <mergeCell ref="B6:I6"/>
    <mergeCell ref="A142:B142"/>
  </mergeCells>
  <phoneticPr fontId="74" type="noConversion"/>
  <pageMargins left="0.51181102362204722" right="0.31496062992125984" top="0.55118110236220474" bottom="0.35433070866141736" header="0.31496062992125984" footer="0.31496062992125984"/>
  <pageSetup paperSize="9" scale="36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F6FCB-5281-4FA4-8734-0ABC99439D42}">
  <sheetPr>
    <tabColor theme="9" tint="0.59999389629810485"/>
    <pageSetUpPr fitToPage="1"/>
  </sheetPr>
  <dimension ref="A1:I163"/>
  <sheetViews>
    <sheetView zoomScale="80" zoomScaleNormal="80" zoomScaleSheetLayoutView="80" workbookViewId="0">
      <selection activeCell="I1" sqref="I1"/>
    </sheetView>
  </sheetViews>
  <sheetFormatPr defaultColWidth="9.140625" defaultRowHeight="16.5" x14ac:dyDescent="0.25"/>
  <cols>
    <col min="1" max="1" width="73.5703125" style="5" customWidth="1"/>
    <col min="2" max="2" width="20.5703125" style="5" customWidth="1"/>
    <col min="3" max="3" width="19.5703125" style="5" customWidth="1"/>
    <col min="4" max="4" width="12.5703125" style="5" customWidth="1"/>
    <col min="5" max="5" width="14.7109375" style="5" customWidth="1"/>
    <col min="6" max="6" width="11" style="5" customWidth="1"/>
    <col min="7" max="9" width="13.85546875" style="5" customWidth="1"/>
    <col min="10" max="16384" width="9.140625" style="5"/>
  </cols>
  <sheetData>
    <row r="1" spans="1:9" x14ac:dyDescent="0.25">
      <c r="I1" s="1345" t="s">
        <v>2644</v>
      </c>
    </row>
    <row r="2" spans="1:9" s="7" customFormat="1" ht="44.25" customHeight="1" x14ac:dyDescent="0.25">
      <c r="A2" s="1259" t="s">
        <v>23</v>
      </c>
      <c r="B2" s="1259"/>
      <c r="C2" s="1259"/>
      <c r="D2" s="1259"/>
      <c r="E2" s="1259"/>
      <c r="F2" s="1259"/>
      <c r="G2" s="1259"/>
      <c r="H2" s="1259"/>
      <c r="I2" s="1259"/>
    </row>
    <row r="4" spans="1:9" x14ac:dyDescent="0.25">
      <c r="A4" s="5" t="s">
        <v>499</v>
      </c>
    </row>
    <row r="5" spans="1:9" ht="17.25" thickBot="1" x14ac:dyDescent="0.3">
      <c r="G5" s="423"/>
      <c r="H5" s="423"/>
      <c r="I5" s="423"/>
    </row>
    <row r="6" spans="1:9" x14ac:dyDescent="0.25">
      <c r="A6" s="1304"/>
      <c r="B6" s="1264" t="s">
        <v>20</v>
      </c>
      <c r="C6" s="1265"/>
      <c r="D6" s="1265"/>
      <c r="E6" s="1265"/>
      <c r="F6" s="1265"/>
      <c r="G6" s="1265"/>
      <c r="H6" s="1265"/>
      <c r="I6" s="1266"/>
    </row>
    <row r="7" spans="1:9" ht="142.5" customHeight="1" x14ac:dyDescent="0.25">
      <c r="A7" s="1305"/>
      <c r="B7" s="737" t="s">
        <v>16</v>
      </c>
      <c r="C7" s="738" t="s">
        <v>11</v>
      </c>
      <c r="D7" s="738" t="s">
        <v>12</v>
      </c>
      <c r="E7" s="738" t="s">
        <v>10</v>
      </c>
      <c r="F7" s="738" t="s">
        <v>2</v>
      </c>
      <c r="G7" s="738" t="s">
        <v>3</v>
      </c>
      <c r="H7" s="738" t="s">
        <v>4</v>
      </c>
      <c r="I7" s="739" t="s">
        <v>5</v>
      </c>
    </row>
    <row r="8" spans="1:9" ht="13.5" customHeight="1" x14ac:dyDescent="0.25">
      <c r="A8" s="804"/>
      <c r="B8" s="740">
        <v>1</v>
      </c>
      <c r="C8" s="741" t="s">
        <v>22</v>
      </c>
      <c r="D8" s="741">
        <v>3</v>
      </c>
      <c r="E8" s="741" t="s">
        <v>13</v>
      </c>
      <c r="F8" s="741">
        <v>5</v>
      </c>
      <c r="G8" s="741" t="s">
        <v>14</v>
      </c>
      <c r="H8" s="741" t="s">
        <v>19</v>
      </c>
      <c r="I8" s="742" t="s">
        <v>15</v>
      </c>
    </row>
    <row r="9" spans="1:9" s="7" customFormat="1" x14ac:dyDescent="0.25">
      <c r="A9" s="805" t="s">
        <v>0</v>
      </c>
      <c r="B9" s="923">
        <f>B10+B51+B69+B93+B109+B119+B126+B139+B150</f>
        <v>11270.5</v>
      </c>
      <c r="C9" s="928">
        <f t="shared" ref="C9:I9" si="0">C10+C51+C69+C93+C109+C119+C126+C139+C150</f>
        <v>67.894578313253021</v>
      </c>
      <c r="D9" s="928"/>
      <c r="E9" s="928"/>
      <c r="F9" s="929"/>
      <c r="G9" s="928">
        <f t="shared" si="0"/>
        <v>67687.039999999994</v>
      </c>
      <c r="H9" s="928">
        <f t="shared" si="0"/>
        <v>15726.970000000001</v>
      </c>
      <c r="I9" s="930">
        <f t="shared" si="0"/>
        <v>83414.010000000009</v>
      </c>
    </row>
    <row r="10" spans="1:9" s="7" customFormat="1" x14ac:dyDescent="0.25">
      <c r="A10" s="614" t="s">
        <v>25</v>
      </c>
      <c r="B10" s="924">
        <f>B11+B30+B38+B42</f>
        <v>4542</v>
      </c>
      <c r="C10" s="931">
        <f t="shared" ref="C10:I10" si="1">C11+C30+C38+C42</f>
        <v>27.361445783132531</v>
      </c>
      <c r="D10" s="931"/>
      <c r="E10" s="931"/>
      <c r="F10" s="932"/>
      <c r="G10" s="931">
        <f t="shared" si="1"/>
        <v>30395.010000000002</v>
      </c>
      <c r="H10" s="931">
        <f t="shared" si="1"/>
        <v>6974.11</v>
      </c>
      <c r="I10" s="933">
        <f t="shared" si="1"/>
        <v>37369.120000000003</v>
      </c>
    </row>
    <row r="11" spans="1:9" ht="33" x14ac:dyDescent="0.25">
      <c r="A11" s="809" t="s">
        <v>9</v>
      </c>
      <c r="B11" s="925">
        <f>SUM(B12:B29)</f>
        <v>1969</v>
      </c>
      <c r="C11" s="934">
        <f t="shared" ref="C11:I11" si="2">SUM(C12:C29)</f>
        <v>11.861445783132533</v>
      </c>
      <c r="D11" s="934"/>
      <c r="E11" s="934"/>
      <c r="F11" s="935"/>
      <c r="G11" s="934">
        <f t="shared" si="2"/>
        <v>17820.300000000003</v>
      </c>
      <c r="H11" s="934">
        <f t="shared" si="2"/>
        <v>4031.81</v>
      </c>
      <c r="I11" s="936">
        <f t="shared" si="2"/>
        <v>21852.11</v>
      </c>
    </row>
    <row r="12" spans="1:9" x14ac:dyDescent="0.25">
      <c r="A12" s="810" t="s">
        <v>500</v>
      </c>
      <c r="B12" s="909">
        <v>134</v>
      </c>
      <c r="C12" s="900">
        <f>B12/166</f>
        <v>0.80722891566265065</v>
      </c>
      <c r="D12" s="900">
        <v>1489</v>
      </c>
      <c r="E12" s="900">
        <f>C12*D12</f>
        <v>1201.9638554216867</v>
      </c>
      <c r="F12" s="901">
        <v>1</v>
      </c>
      <c r="G12" s="900">
        <f>ROUND(F12*E12,2)</f>
        <v>1201.96</v>
      </c>
      <c r="H12" s="900">
        <f>ROUND(G12*0.2359,2)</f>
        <v>283.54000000000002</v>
      </c>
      <c r="I12" s="902">
        <f>G12+H12</f>
        <v>1485.5</v>
      </c>
    </row>
    <row r="13" spans="1:9" x14ac:dyDescent="0.25">
      <c r="A13" s="810" t="s">
        <v>444</v>
      </c>
      <c r="B13" s="909">
        <v>106</v>
      </c>
      <c r="C13" s="900">
        <f t="shared" ref="C13:C64" si="3">B13/166</f>
        <v>0.63855421686746983</v>
      </c>
      <c r="D13" s="900">
        <v>1858.28</v>
      </c>
      <c r="E13" s="900">
        <f t="shared" ref="E13:E64" si="4">C13*D13</f>
        <v>1186.6125301204818</v>
      </c>
      <c r="F13" s="901">
        <v>1</v>
      </c>
      <c r="G13" s="900">
        <f t="shared" ref="G13:G64" si="5">ROUND(F13*E13,2)</f>
        <v>1186.6099999999999</v>
      </c>
      <c r="H13" s="900">
        <f t="shared" ref="H13:H64" si="6">ROUND(G13*0.2359,2)</f>
        <v>279.92</v>
      </c>
      <c r="I13" s="902">
        <f t="shared" ref="I13:I64" si="7">G13+H13</f>
        <v>1466.53</v>
      </c>
    </row>
    <row r="14" spans="1:9" x14ac:dyDescent="0.25">
      <c r="A14" s="810" t="s">
        <v>162</v>
      </c>
      <c r="B14" s="909">
        <v>120</v>
      </c>
      <c r="C14" s="900">
        <f t="shared" si="3"/>
        <v>0.72289156626506024</v>
      </c>
      <c r="D14" s="900">
        <v>1489</v>
      </c>
      <c r="E14" s="900">
        <f t="shared" si="4"/>
        <v>1076.3855421686746</v>
      </c>
      <c r="F14" s="901">
        <v>1</v>
      </c>
      <c r="G14" s="900">
        <f t="shared" si="5"/>
        <v>1076.3900000000001</v>
      </c>
      <c r="H14" s="900">
        <f t="shared" si="6"/>
        <v>253.92</v>
      </c>
      <c r="I14" s="902">
        <f t="shared" si="7"/>
        <v>1330.3100000000002</v>
      </c>
    </row>
    <row r="15" spans="1:9" x14ac:dyDescent="0.25">
      <c r="A15" s="810" t="s">
        <v>501</v>
      </c>
      <c r="B15" s="909">
        <v>48</v>
      </c>
      <c r="C15" s="900">
        <f t="shared" si="3"/>
        <v>0.28915662650602408</v>
      </c>
      <c r="D15" s="900">
        <v>1489</v>
      </c>
      <c r="E15" s="900">
        <f t="shared" si="4"/>
        <v>430.55421686746985</v>
      </c>
      <c r="F15" s="901">
        <v>1</v>
      </c>
      <c r="G15" s="900">
        <f t="shared" si="5"/>
        <v>430.55</v>
      </c>
      <c r="H15" s="900">
        <f t="shared" si="6"/>
        <v>101.57</v>
      </c>
      <c r="I15" s="902">
        <f t="shared" si="7"/>
        <v>532.12</v>
      </c>
    </row>
    <row r="16" spans="1:9" x14ac:dyDescent="0.25">
      <c r="A16" s="810" t="s">
        <v>162</v>
      </c>
      <c r="B16" s="909">
        <v>120</v>
      </c>
      <c r="C16" s="900">
        <f t="shared" si="3"/>
        <v>0.72289156626506024</v>
      </c>
      <c r="D16" s="900">
        <v>1489</v>
      </c>
      <c r="E16" s="900">
        <f t="shared" si="4"/>
        <v>1076.3855421686746</v>
      </c>
      <c r="F16" s="901">
        <v>1</v>
      </c>
      <c r="G16" s="900">
        <f t="shared" si="5"/>
        <v>1076.3900000000001</v>
      </c>
      <c r="H16" s="900">
        <f t="shared" si="6"/>
        <v>253.92</v>
      </c>
      <c r="I16" s="902">
        <f t="shared" si="7"/>
        <v>1330.3100000000002</v>
      </c>
    </row>
    <row r="17" spans="1:9" x14ac:dyDescent="0.25">
      <c r="A17" s="810" t="s">
        <v>162</v>
      </c>
      <c r="B17" s="909">
        <v>24</v>
      </c>
      <c r="C17" s="900">
        <f t="shared" si="3"/>
        <v>0.14457831325301204</v>
      </c>
      <c r="D17" s="900">
        <v>1489</v>
      </c>
      <c r="E17" s="900">
        <f t="shared" si="4"/>
        <v>215.27710843373492</v>
      </c>
      <c r="F17" s="901">
        <v>1</v>
      </c>
      <c r="G17" s="900">
        <f t="shared" si="5"/>
        <v>215.28</v>
      </c>
      <c r="H17" s="900">
        <f t="shared" si="6"/>
        <v>50.78</v>
      </c>
      <c r="I17" s="902">
        <f t="shared" si="7"/>
        <v>266.06</v>
      </c>
    </row>
    <row r="18" spans="1:9" x14ac:dyDescent="0.25">
      <c r="A18" s="810" t="s">
        <v>500</v>
      </c>
      <c r="B18" s="909">
        <v>192</v>
      </c>
      <c r="C18" s="900">
        <f t="shared" si="3"/>
        <v>1.1566265060240963</v>
      </c>
      <c r="D18" s="900">
        <v>1489</v>
      </c>
      <c r="E18" s="900">
        <f t="shared" si="4"/>
        <v>1722.2168674698794</v>
      </c>
      <c r="F18" s="901">
        <v>1</v>
      </c>
      <c r="G18" s="900">
        <f t="shared" si="5"/>
        <v>1722.22</v>
      </c>
      <c r="H18" s="903">
        <f>ROUND(G18*0.2077,2)</f>
        <v>357.71</v>
      </c>
      <c r="I18" s="902">
        <f t="shared" si="7"/>
        <v>2079.9299999999998</v>
      </c>
    </row>
    <row r="19" spans="1:9" x14ac:dyDescent="0.25">
      <c r="A19" s="810" t="s">
        <v>166</v>
      </c>
      <c r="B19" s="909">
        <v>160</v>
      </c>
      <c r="C19" s="900">
        <f t="shared" si="3"/>
        <v>0.96385542168674698</v>
      </c>
      <c r="D19" s="900">
        <v>1489</v>
      </c>
      <c r="E19" s="900">
        <f t="shared" si="4"/>
        <v>1435.1807228915663</v>
      </c>
      <c r="F19" s="901">
        <v>1</v>
      </c>
      <c r="G19" s="900">
        <f t="shared" si="5"/>
        <v>1435.18</v>
      </c>
      <c r="H19" s="903">
        <f>ROUND(G19*0.2077,2)</f>
        <v>298.08999999999997</v>
      </c>
      <c r="I19" s="902">
        <f t="shared" si="7"/>
        <v>1733.27</v>
      </c>
    </row>
    <row r="20" spans="1:9" x14ac:dyDescent="0.25">
      <c r="A20" s="810" t="s">
        <v>166</v>
      </c>
      <c r="B20" s="909">
        <v>88</v>
      </c>
      <c r="C20" s="900">
        <f t="shared" si="3"/>
        <v>0.53012048192771088</v>
      </c>
      <c r="D20" s="900">
        <v>1489</v>
      </c>
      <c r="E20" s="900">
        <f t="shared" si="4"/>
        <v>789.34939759036149</v>
      </c>
      <c r="F20" s="901">
        <v>1</v>
      </c>
      <c r="G20" s="900">
        <f t="shared" si="5"/>
        <v>789.35</v>
      </c>
      <c r="H20" s="900">
        <f t="shared" si="6"/>
        <v>186.21</v>
      </c>
      <c r="I20" s="902">
        <f t="shared" si="7"/>
        <v>975.56000000000006</v>
      </c>
    </row>
    <row r="21" spans="1:9" x14ac:dyDescent="0.25">
      <c r="A21" s="810" t="s">
        <v>166</v>
      </c>
      <c r="B21" s="909">
        <v>57</v>
      </c>
      <c r="C21" s="900">
        <f t="shared" si="3"/>
        <v>0.34337349397590361</v>
      </c>
      <c r="D21" s="900">
        <v>1489</v>
      </c>
      <c r="E21" s="900">
        <f t="shared" si="4"/>
        <v>511.2831325301205</v>
      </c>
      <c r="F21" s="901">
        <v>1</v>
      </c>
      <c r="G21" s="900">
        <f t="shared" si="5"/>
        <v>511.28</v>
      </c>
      <c r="H21" s="900">
        <f t="shared" si="6"/>
        <v>120.61</v>
      </c>
      <c r="I21" s="902">
        <f t="shared" si="7"/>
        <v>631.89</v>
      </c>
    </row>
    <row r="22" spans="1:9" x14ac:dyDescent="0.25">
      <c r="A22" s="810" t="s">
        <v>166</v>
      </c>
      <c r="B22" s="909">
        <v>88</v>
      </c>
      <c r="C22" s="900">
        <f t="shared" si="3"/>
        <v>0.53012048192771088</v>
      </c>
      <c r="D22" s="900">
        <v>1489</v>
      </c>
      <c r="E22" s="900">
        <f t="shared" si="4"/>
        <v>789.34939759036149</v>
      </c>
      <c r="F22" s="901">
        <v>1</v>
      </c>
      <c r="G22" s="900">
        <f t="shared" si="5"/>
        <v>789.35</v>
      </c>
      <c r="H22" s="900">
        <f t="shared" si="6"/>
        <v>186.21</v>
      </c>
      <c r="I22" s="902">
        <f t="shared" si="7"/>
        <v>975.56000000000006</v>
      </c>
    </row>
    <row r="23" spans="1:9" x14ac:dyDescent="0.25">
      <c r="A23" s="810" t="s">
        <v>166</v>
      </c>
      <c r="B23" s="909">
        <v>168</v>
      </c>
      <c r="C23" s="900">
        <f t="shared" si="3"/>
        <v>1.0120481927710843</v>
      </c>
      <c r="D23" s="900">
        <v>1489</v>
      </c>
      <c r="E23" s="900">
        <f t="shared" si="4"/>
        <v>1506.9397590361446</v>
      </c>
      <c r="F23" s="901">
        <v>1</v>
      </c>
      <c r="G23" s="900">
        <f t="shared" si="5"/>
        <v>1506.94</v>
      </c>
      <c r="H23" s="900">
        <f t="shared" si="6"/>
        <v>355.49</v>
      </c>
      <c r="I23" s="902">
        <f t="shared" si="7"/>
        <v>1862.43</v>
      </c>
    </row>
    <row r="24" spans="1:9" x14ac:dyDescent="0.25">
      <c r="A24" s="810" t="s">
        <v>502</v>
      </c>
      <c r="B24" s="909">
        <v>144</v>
      </c>
      <c r="C24" s="900">
        <f t="shared" si="3"/>
        <v>0.86746987951807231</v>
      </c>
      <c r="D24" s="900">
        <v>1400</v>
      </c>
      <c r="E24" s="900">
        <f t="shared" si="4"/>
        <v>1214.4578313253012</v>
      </c>
      <c r="F24" s="901">
        <v>1</v>
      </c>
      <c r="G24" s="900">
        <f t="shared" si="5"/>
        <v>1214.46</v>
      </c>
      <c r="H24" s="900">
        <f t="shared" si="6"/>
        <v>286.49</v>
      </c>
      <c r="I24" s="902">
        <f t="shared" si="7"/>
        <v>1500.95</v>
      </c>
    </row>
    <row r="25" spans="1:9" x14ac:dyDescent="0.25">
      <c r="A25" s="810" t="s">
        <v>165</v>
      </c>
      <c r="B25" s="909">
        <v>112</v>
      </c>
      <c r="C25" s="900">
        <f t="shared" si="3"/>
        <v>0.67469879518072284</v>
      </c>
      <c r="D25" s="900">
        <v>1489</v>
      </c>
      <c r="E25" s="900">
        <f t="shared" si="4"/>
        <v>1004.6265060240963</v>
      </c>
      <c r="F25" s="901">
        <v>1</v>
      </c>
      <c r="G25" s="900">
        <f t="shared" si="5"/>
        <v>1004.63</v>
      </c>
      <c r="H25" s="900">
        <f t="shared" si="6"/>
        <v>236.99</v>
      </c>
      <c r="I25" s="902">
        <f t="shared" si="7"/>
        <v>1241.6199999999999</v>
      </c>
    </row>
    <row r="26" spans="1:9" x14ac:dyDescent="0.25">
      <c r="A26" s="810" t="s">
        <v>165</v>
      </c>
      <c r="B26" s="909">
        <v>80</v>
      </c>
      <c r="C26" s="900">
        <f t="shared" si="3"/>
        <v>0.48192771084337349</v>
      </c>
      <c r="D26" s="900">
        <v>1489</v>
      </c>
      <c r="E26" s="900">
        <f t="shared" si="4"/>
        <v>717.59036144578317</v>
      </c>
      <c r="F26" s="901">
        <v>1</v>
      </c>
      <c r="G26" s="900">
        <f t="shared" si="5"/>
        <v>717.59</v>
      </c>
      <c r="H26" s="900">
        <f t="shared" si="6"/>
        <v>169.28</v>
      </c>
      <c r="I26" s="902">
        <f t="shared" si="7"/>
        <v>886.87</v>
      </c>
    </row>
    <row r="27" spans="1:9" x14ac:dyDescent="0.25">
      <c r="A27" s="810" t="s">
        <v>503</v>
      </c>
      <c r="B27" s="909">
        <v>96</v>
      </c>
      <c r="C27" s="900">
        <f t="shared" si="3"/>
        <v>0.57831325301204817</v>
      </c>
      <c r="D27" s="900">
        <v>1489</v>
      </c>
      <c r="E27" s="900">
        <f t="shared" si="4"/>
        <v>861.10843373493969</v>
      </c>
      <c r="F27" s="901">
        <v>1</v>
      </c>
      <c r="G27" s="900">
        <f t="shared" si="5"/>
        <v>861.11</v>
      </c>
      <c r="H27" s="903">
        <f>ROUND(G27*0.2077,2)</f>
        <v>178.85</v>
      </c>
      <c r="I27" s="902">
        <f t="shared" si="7"/>
        <v>1039.96</v>
      </c>
    </row>
    <row r="28" spans="1:9" x14ac:dyDescent="0.25">
      <c r="A28" s="810" t="s">
        <v>503</v>
      </c>
      <c r="B28" s="909">
        <v>104</v>
      </c>
      <c r="C28" s="900">
        <f t="shared" si="3"/>
        <v>0.62650602409638556</v>
      </c>
      <c r="D28" s="900">
        <v>1489</v>
      </c>
      <c r="E28" s="900">
        <f t="shared" si="4"/>
        <v>932.86746987951813</v>
      </c>
      <c r="F28" s="901">
        <v>1</v>
      </c>
      <c r="G28" s="900">
        <f t="shared" si="5"/>
        <v>932.87</v>
      </c>
      <c r="H28" s="903">
        <f>ROUND(G28*0.2077,2)</f>
        <v>193.76</v>
      </c>
      <c r="I28" s="902">
        <f t="shared" si="7"/>
        <v>1126.6300000000001</v>
      </c>
    </row>
    <row r="29" spans="1:9" x14ac:dyDescent="0.25">
      <c r="A29" s="810" t="s">
        <v>165</v>
      </c>
      <c r="B29" s="909">
        <v>128</v>
      </c>
      <c r="C29" s="900">
        <f t="shared" si="3"/>
        <v>0.77108433734939763</v>
      </c>
      <c r="D29" s="900">
        <v>1489</v>
      </c>
      <c r="E29" s="900">
        <f t="shared" si="4"/>
        <v>1148.1445783132531</v>
      </c>
      <c r="F29" s="901">
        <v>1</v>
      </c>
      <c r="G29" s="900">
        <f t="shared" si="5"/>
        <v>1148.1400000000001</v>
      </c>
      <c r="H29" s="903">
        <f>ROUND(G29*0.2077,2)</f>
        <v>238.47</v>
      </c>
      <c r="I29" s="902">
        <f t="shared" si="7"/>
        <v>1386.6100000000001</v>
      </c>
    </row>
    <row r="30" spans="1:9" ht="33" x14ac:dyDescent="0.25">
      <c r="A30" s="809" t="s">
        <v>7</v>
      </c>
      <c r="B30" s="925">
        <f>SUM(B31:B37)</f>
        <v>1015</v>
      </c>
      <c r="C30" s="934">
        <f t="shared" ref="C30:I30" si="8">SUM(C31:C37)</f>
        <v>6.1144578313253017</v>
      </c>
      <c r="D30" s="934"/>
      <c r="E30" s="934"/>
      <c r="F30" s="935"/>
      <c r="G30" s="934">
        <f t="shared" si="8"/>
        <v>5738.17</v>
      </c>
      <c r="H30" s="934">
        <f t="shared" si="8"/>
        <v>1337.1799999999998</v>
      </c>
      <c r="I30" s="936">
        <f t="shared" si="8"/>
        <v>7075.3499999999995</v>
      </c>
    </row>
    <row r="31" spans="1:9" x14ac:dyDescent="0.25">
      <c r="A31" s="810" t="s">
        <v>167</v>
      </c>
      <c r="B31" s="909">
        <v>48</v>
      </c>
      <c r="C31" s="900">
        <f t="shared" si="3"/>
        <v>0.28915662650602408</v>
      </c>
      <c r="D31" s="900">
        <v>867</v>
      </c>
      <c r="E31" s="900">
        <f t="shared" si="4"/>
        <v>250.69879518072287</v>
      </c>
      <c r="F31" s="901">
        <v>1</v>
      </c>
      <c r="G31" s="900">
        <f t="shared" si="5"/>
        <v>250.7</v>
      </c>
      <c r="H31" s="900">
        <f t="shared" si="6"/>
        <v>59.14</v>
      </c>
      <c r="I31" s="902">
        <f t="shared" si="7"/>
        <v>309.83999999999997</v>
      </c>
    </row>
    <row r="32" spans="1:9" x14ac:dyDescent="0.25">
      <c r="A32" s="810" t="s">
        <v>167</v>
      </c>
      <c r="B32" s="909">
        <v>201</v>
      </c>
      <c r="C32" s="900">
        <f t="shared" si="3"/>
        <v>1.2108433734939759</v>
      </c>
      <c r="D32" s="900">
        <v>990</v>
      </c>
      <c r="E32" s="900">
        <f t="shared" si="4"/>
        <v>1198.734939759036</v>
      </c>
      <c r="F32" s="901">
        <v>1</v>
      </c>
      <c r="G32" s="900">
        <f t="shared" si="5"/>
        <v>1198.73</v>
      </c>
      <c r="H32" s="900">
        <f t="shared" si="6"/>
        <v>282.77999999999997</v>
      </c>
      <c r="I32" s="902">
        <f t="shared" si="7"/>
        <v>1481.51</v>
      </c>
    </row>
    <row r="33" spans="1:9" x14ac:dyDescent="0.25">
      <c r="A33" s="810" t="s">
        <v>167</v>
      </c>
      <c r="B33" s="909">
        <v>166</v>
      </c>
      <c r="C33" s="900">
        <f t="shared" si="3"/>
        <v>1</v>
      </c>
      <c r="D33" s="900">
        <v>1000</v>
      </c>
      <c r="E33" s="900">
        <f t="shared" si="4"/>
        <v>1000</v>
      </c>
      <c r="F33" s="901">
        <v>1</v>
      </c>
      <c r="G33" s="900">
        <f t="shared" si="5"/>
        <v>1000</v>
      </c>
      <c r="H33" s="900">
        <f t="shared" si="6"/>
        <v>235.9</v>
      </c>
      <c r="I33" s="902">
        <f t="shared" si="7"/>
        <v>1235.9000000000001</v>
      </c>
    </row>
    <row r="34" spans="1:9" x14ac:dyDescent="0.25">
      <c r="A34" s="810" t="s">
        <v>167</v>
      </c>
      <c r="B34" s="909">
        <v>192</v>
      </c>
      <c r="C34" s="900">
        <f t="shared" si="3"/>
        <v>1.1566265060240963</v>
      </c>
      <c r="D34" s="900">
        <v>867</v>
      </c>
      <c r="E34" s="900">
        <f t="shared" si="4"/>
        <v>1002.7951807228915</v>
      </c>
      <c r="F34" s="901">
        <v>1</v>
      </c>
      <c r="G34" s="900">
        <f t="shared" si="5"/>
        <v>1002.8</v>
      </c>
      <c r="H34" s="900">
        <f t="shared" si="6"/>
        <v>236.56</v>
      </c>
      <c r="I34" s="902">
        <f t="shared" si="7"/>
        <v>1239.3599999999999</v>
      </c>
    </row>
    <row r="35" spans="1:9" x14ac:dyDescent="0.25">
      <c r="A35" s="810" t="s">
        <v>167</v>
      </c>
      <c r="B35" s="909">
        <v>192</v>
      </c>
      <c r="C35" s="900">
        <f t="shared" si="3"/>
        <v>1.1566265060240963</v>
      </c>
      <c r="D35" s="900">
        <v>867</v>
      </c>
      <c r="E35" s="900">
        <f t="shared" si="4"/>
        <v>1002.7951807228915</v>
      </c>
      <c r="F35" s="901">
        <v>1</v>
      </c>
      <c r="G35" s="900">
        <f t="shared" si="5"/>
        <v>1002.8</v>
      </c>
      <c r="H35" s="900">
        <f t="shared" si="6"/>
        <v>236.56</v>
      </c>
      <c r="I35" s="902">
        <f t="shared" si="7"/>
        <v>1239.3599999999999</v>
      </c>
    </row>
    <row r="36" spans="1:9" x14ac:dyDescent="0.25">
      <c r="A36" s="810" t="s">
        <v>456</v>
      </c>
      <c r="B36" s="909">
        <v>168</v>
      </c>
      <c r="C36" s="900">
        <f t="shared" si="3"/>
        <v>1.0120481927710843</v>
      </c>
      <c r="D36" s="900">
        <v>985</v>
      </c>
      <c r="E36" s="900">
        <f t="shared" si="4"/>
        <v>996.86746987951801</v>
      </c>
      <c r="F36" s="901">
        <v>1</v>
      </c>
      <c r="G36" s="900">
        <f t="shared" si="5"/>
        <v>996.87</v>
      </c>
      <c r="H36" s="903">
        <f>ROUND(G36*0.2194,2)</f>
        <v>218.71</v>
      </c>
      <c r="I36" s="902">
        <f t="shared" si="7"/>
        <v>1215.58</v>
      </c>
    </row>
    <row r="37" spans="1:9" x14ac:dyDescent="0.25">
      <c r="A37" s="810" t="s">
        <v>167</v>
      </c>
      <c r="B37" s="909">
        <v>48</v>
      </c>
      <c r="C37" s="900">
        <f t="shared" si="3"/>
        <v>0.28915662650602408</v>
      </c>
      <c r="D37" s="900">
        <v>990</v>
      </c>
      <c r="E37" s="900">
        <f t="shared" si="4"/>
        <v>286.26506024096386</v>
      </c>
      <c r="F37" s="901">
        <v>1</v>
      </c>
      <c r="G37" s="900">
        <f t="shared" si="5"/>
        <v>286.27</v>
      </c>
      <c r="H37" s="900">
        <f t="shared" si="6"/>
        <v>67.53</v>
      </c>
      <c r="I37" s="902">
        <f t="shared" si="7"/>
        <v>353.79999999999995</v>
      </c>
    </row>
    <row r="38" spans="1:9" ht="33" x14ac:dyDescent="0.25">
      <c r="A38" s="809" t="s">
        <v>8</v>
      </c>
      <c r="B38" s="925">
        <f>SUM(B39:B41)</f>
        <v>552</v>
      </c>
      <c r="C38" s="934">
        <f t="shared" ref="C38:I38" si="9">SUM(C39:C41)</f>
        <v>3.3253012048192767</v>
      </c>
      <c r="D38" s="934"/>
      <c r="E38" s="934"/>
      <c r="F38" s="935"/>
      <c r="G38" s="934">
        <f t="shared" si="9"/>
        <v>2404.19</v>
      </c>
      <c r="H38" s="934">
        <f t="shared" si="9"/>
        <v>567.15</v>
      </c>
      <c r="I38" s="936">
        <f t="shared" si="9"/>
        <v>2971.34</v>
      </c>
    </row>
    <row r="39" spans="1:9" x14ac:dyDescent="0.25">
      <c r="A39" s="810" t="s">
        <v>457</v>
      </c>
      <c r="B39" s="909">
        <v>192</v>
      </c>
      <c r="C39" s="900">
        <f t="shared" si="3"/>
        <v>1.1566265060240963</v>
      </c>
      <c r="D39" s="900">
        <v>723</v>
      </c>
      <c r="E39" s="900">
        <f t="shared" si="4"/>
        <v>836.24096385542168</v>
      </c>
      <c r="F39" s="901">
        <v>1</v>
      </c>
      <c r="G39" s="900">
        <f t="shared" si="5"/>
        <v>836.24</v>
      </c>
      <c r="H39" s="900">
        <f t="shared" si="6"/>
        <v>197.27</v>
      </c>
      <c r="I39" s="902">
        <f t="shared" si="7"/>
        <v>1033.51</v>
      </c>
    </row>
    <row r="40" spans="1:9" x14ac:dyDescent="0.25">
      <c r="A40" s="810" t="s">
        <v>457</v>
      </c>
      <c r="B40" s="909">
        <v>168</v>
      </c>
      <c r="C40" s="900">
        <f t="shared" si="3"/>
        <v>1.0120481927710843</v>
      </c>
      <c r="D40" s="900">
        <v>723</v>
      </c>
      <c r="E40" s="900">
        <f t="shared" si="4"/>
        <v>731.71084337349396</v>
      </c>
      <c r="F40" s="901">
        <v>1</v>
      </c>
      <c r="G40" s="900">
        <f t="shared" si="5"/>
        <v>731.71</v>
      </c>
      <c r="H40" s="900">
        <f t="shared" si="6"/>
        <v>172.61</v>
      </c>
      <c r="I40" s="902">
        <f t="shared" si="7"/>
        <v>904.32</v>
      </c>
    </row>
    <row r="41" spans="1:9" x14ac:dyDescent="0.25">
      <c r="A41" s="810" t="s">
        <v>457</v>
      </c>
      <c r="B41" s="909">
        <v>192</v>
      </c>
      <c r="C41" s="900">
        <f t="shared" si="3"/>
        <v>1.1566265060240963</v>
      </c>
      <c r="D41" s="900">
        <v>723</v>
      </c>
      <c r="E41" s="900">
        <f t="shared" si="4"/>
        <v>836.24096385542168</v>
      </c>
      <c r="F41" s="901">
        <v>1</v>
      </c>
      <c r="G41" s="900">
        <f t="shared" si="5"/>
        <v>836.24</v>
      </c>
      <c r="H41" s="900">
        <f t="shared" si="6"/>
        <v>197.27</v>
      </c>
      <c r="I41" s="902">
        <f t="shared" si="7"/>
        <v>1033.51</v>
      </c>
    </row>
    <row r="42" spans="1:9" x14ac:dyDescent="0.25">
      <c r="A42" s="809" t="s">
        <v>6</v>
      </c>
      <c r="B42" s="925">
        <f>SUM(B43:B50)</f>
        <v>1006</v>
      </c>
      <c r="C42" s="934">
        <f t="shared" ref="C42:I42" si="10">SUM(C43:C50)</f>
        <v>6.0602409638554215</v>
      </c>
      <c r="D42" s="934"/>
      <c r="E42" s="934"/>
      <c r="F42" s="935"/>
      <c r="G42" s="934">
        <f t="shared" si="10"/>
        <v>4432.3500000000004</v>
      </c>
      <c r="H42" s="934">
        <f t="shared" si="10"/>
        <v>1037.97</v>
      </c>
      <c r="I42" s="936">
        <f t="shared" si="10"/>
        <v>5470.3200000000006</v>
      </c>
    </row>
    <row r="43" spans="1:9" x14ac:dyDescent="0.25">
      <c r="A43" s="810" t="s">
        <v>175</v>
      </c>
      <c r="B43" s="909">
        <v>166</v>
      </c>
      <c r="C43" s="900">
        <f t="shared" si="3"/>
        <v>1</v>
      </c>
      <c r="D43" s="900">
        <v>500</v>
      </c>
      <c r="E43" s="900">
        <f t="shared" si="4"/>
        <v>500</v>
      </c>
      <c r="F43" s="901">
        <v>1</v>
      </c>
      <c r="G43" s="900">
        <f t="shared" si="5"/>
        <v>500</v>
      </c>
      <c r="H43" s="900">
        <f t="shared" si="6"/>
        <v>117.95</v>
      </c>
      <c r="I43" s="902">
        <f t="shared" si="7"/>
        <v>617.95000000000005</v>
      </c>
    </row>
    <row r="44" spans="1:9" x14ac:dyDescent="0.25">
      <c r="A44" s="810" t="s">
        <v>249</v>
      </c>
      <c r="B44" s="909">
        <v>135</v>
      </c>
      <c r="C44" s="900">
        <f t="shared" si="3"/>
        <v>0.81325301204819278</v>
      </c>
      <c r="D44" s="900">
        <v>800</v>
      </c>
      <c r="E44" s="900">
        <f t="shared" si="4"/>
        <v>650.60240963855426</v>
      </c>
      <c r="F44" s="901">
        <v>1</v>
      </c>
      <c r="G44" s="900">
        <f t="shared" si="5"/>
        <v>650.6</v>
      </c>
      <c r="H44" s="900">
        <f t="shared" si="6"/>
        <v>153.47999999999999</v>
      </c>
      <c r="I44" s="902">
        <f t="shared" si="7"/>
        <v>804.08</v>
      </c>
    </row>
    <row r="45" spans="1:9" x14ac:dyDescent="0.25">
      <c r="A45" s="810" t="s">
        <v>504</v>
      </c>
      <c r="B45" s="909">
        <v>96</v>
      </c>
      <c r="C45" s="900">
        <f t="shared" si="3"/>
        <v>0.57831325301204817</v>
      </c>
      <c r="D45" s="900">
        <v>623</v>
      </c>
      <c r="E45" s="900">
        <f t="shared" si="4"/>
        <v>360.28915662650599</v>
      </c>
      <c r="F45" s="901">
        <v>1</v>
      </c>
      <c r="G45" s="900">
        <f t="shared" si="5"/>
        <v>360.29</v>
      </c>
      <c r="H45" s="900">
        <f t="shared" si="6"/>
        <v>84.99</v>
      </c>
      <c r="I45" s="902">
        <f t="shared" si="7"/>
        <v>445.28000000000003</v>
      </c>
    </row>
    <row r="46" spans="1:9" x14ac:dyDescent="0.25">
      <c r="A46" s="810" t="s">
        <v>504</v>
      </c>
      <c r="B46" s="909">
        <v>72</v>
      </c>
      <c r="C46" s="900">
        <f t="shared" si="3"/>
        <v>0.43373493975903615</v>
      </c>
      <c r="D46" s="900">
        <v>623</v>
      </c>
      <c r="E46" s="900">
        <f t="shared" si="4"/>
        <v>270.2168674698795</v>
      </c>
      <c r="F46" s="901">
        <v>1</v>
      </c>
      <c r="G46" s="900">
        <f t="shared" si="5"/>
        <v>270.22000000000003</v>
      </c>
      <c r="H46" s="903">
        <f>ROUND(G46*0.2077,2)</f>
        <v>56.12</v>
      </c>
      <c r="I46" s="902">
        <f t="shared" si="7"/>
        <v>326.34000000000003</v>
      </c>
    </row>
    <row r="47" spans="1:9" x14ac:dyDescent="0.25">
      <c r="A47" s="810" t="s">
        <v>504</v>
      </c>
      <c r="B47" s="909">
        <v>72</v>
      </c>
      <c r="C47" s="900">
        <f t="shared" si="3"/>
        <v>0.43373493975903615</v>
      </c>
      <c r="D47" s="900">
        <v>623</v>
      </c>
      <c r="E47" s="900">
        <f t="shared" si="4"/>
        <v>270.2168674698795</v>
      </c>
      <c r="F47" s="901">
        <v>1</v>
      </c>
      <c r="G47" s="900">
        <f t="shared" si="5"/>
        <v>270.22000000000003</v>
      </c>
      <c r="H47" s="900">
        <f t="shared" si="6"/>
        <v>63.74</v>
      </c>
      <c r="I47" s="902">
        <f t="shared" si="7"/>
        <v>333.96000000000004</v>
      </c>
    </row>
    <row r="48" spans="1:9" x14ac:dyDescent="0.25">
      <c r="A48" s="810" t="s">
        <v>505</v>
      </c>
      <c r="B48" s="909">
        <v>102</v>
      </c>
      <c r="C48" s="900">
        <f t="shared" si="3"/>
        <v>0.61445783132530118</v>
      </c>
      <c r="D48" s="900">
        <v>850</v>
      </c>
      <c r="E48" s="900">
        <f t="shared" si="4"/>
        <v>522.28915662650604</v>
      </c>
      <c r="F48" s="901">
        <v>1</v>
      </c>
      <c r="G48" s="900">
        <f t="shared" si="5"/>
        <v>522.29</v>
      </c>
      <c r="H48" s="900">
        <f t="shared" si="6"/>
        <v>123.21</v>
      </c>
      <c r="I48" s="902">
        <f t="shared" si="7"/>
        <v>645.5</v>
      </c>
    </row>
    <row r="49" spans="1:9" x14ac:dyDescent="0.25">
      <c r="A49" s="810" t="s">
        <v>505</v>
      </c>
      <c r="B49" s="909">
        <v>189</v>
      </c>
      <c r="C49" s="900">
        <f t="shared" si="3"/>
        <v>1.1385542168674698</v>
      </c>
      <c r="D49" s="900">
        <v>850</v>
      </c>
      <c r="E49" s="900">
        <f t="shared" si="4"/>
        <v>967.77108433734941</v>
      </c>
      <c r="F49" s="901">
        <v>1</v>
      </c>
      <c r="G49" s="900">
        <f t="shared" si="5"/>
        <v>967.77</v>
      </c>
      <c r="H49" s="900">
        <f t="shared" si="6"/>
        <v>228.3</v>
      </c>
      <c r="I49" s="902">
        <f t="shared" si="7"/>
        <v>1196.07</v>
      </c>
    </row>
    <row r="50" spans="1:9" x14ac:dyDescent="0.25">
      <c r="A50" s="810" t="s">
        <v>506</v>
      </c>
      <c r="B50" s="909">
        <v>174</v>
      </c>
      <c r="C50" s="900">
        <f t="shared" si="3"/>
        <v>1.0481927710843373</v>
      </c>
      <c r="D50" s="900">
        <v>850</v>
      </c>
      <c r="E50" s="900">
        <f t="shared" si="4"/>
        <v>890.96385542168673</v>
      </c>
      <c r="F50" s="901">
        <v>1</v>
      </c>
      <c r="G50" s="900">
        <f t="shared" si="5"/>
        <v>890.96</v>
      </c>
      <c r="H50" s="900">
        <f t="shared" si="6"/>
        <v>210.18</v>
      </c>
      <c r="I50" s="902">
        <f t="shared" si="7"/>
        <v>1101.1400000000001</v>
      </c>
    </row>
    <row r="51" spans="1:9" s="7" customFormat="1" x14ac:dyDescent="0.25">
      <c r="A51" s="614" t="s">
        <v>507</v>
      </c>
      <c r="B51" s="926">
        <f>B52+B57+B63+B67</f>
        <v>2315</v>
      </c>
      <c r="C51" s="937">
        <f t="shared" ref="C51:I51" si="11">C52+C57+C63+C67</f>
        <v>13.945783132530122</v>
      </c>
      <c r="D51" s="937"/>
      <c r="E51" s="937"/>
      <c r="F51" s="938"/>
      <c r="G51" s="937">
        <f t="shared" si="11"/>
        <v>14762.310000000001</v>
      </c>
      <c r="H51" s="937">
        <f t="shared" si="11"/>
        <v>3482.4300000000003</v>
      </c>
      <c r="I51" s="939">
        <f t="shared" si="11"/>
        <v>18244.739999999998</v>
      </c>
    </row>
    <row r="52" spans="1:9" ht="33" x14ac:dyDescent="0.25">
      <c r="A52" s="809" t="s">
        <v>9</v>
      </c>
      <c r="B52" s="925">
        <f>SUM(B53:B56)</f>
        <v>744</v>
      </c>
      <c r="C52" s="934">
        <f t="shared" ref="C52:I52" si="12">SUM(C53:C56)</f>
        <v>4.4819277108433742</v>
      </c>
      <c r="D52" s="934"/>
      <c r="E52" s="934"/>
      <c r="F52" s="935"/>
      <c r="G52" s="934">
        <f t="shared" si="12"/>
        <v>6687.9000000000005</v>
      </c>
      <c r="H52" s="934">
        <f t="shared" si="12"/>
        <v>1577.67</v>
      </c>
      <c r="I52" s="936">
        <f t="shared" si="12"/>
        <v>8265.57</v>
      </c>
    </row>
    <row r="53" spans="1:9" x14ac:dyDescent="0.25">
      <c r="A53" s="810" t="s">
        <v>508</v>
      </c>
      <c r="B53" s="909">
        <v>216</v>
      </c>
      <c r="C53" s="900">
        <f t="shared" si="3"/>
        <v>1.3012048192771084</v>
      </c>
      <c r="D53" s="900">
        <v>1500</v>
      </c>
      <c r="E53" s="900">
        <f t="shared" si="4"/>
        <v>1951.8072289156626</v>
      </c>
      <c r="F53" s="901">
        <v>1</v>
      </c>
      <c r="G53" s="900">
        <f t="shared" si="5"/>
        <v>1951.81</v>
      </c>
      <c r="H53" s="900">
        <f t="shared" si="6"/>
        <v>460.43</v>
      </c>
      <c r="I53" s="902">
        <f t="shared" si="7"/>
        <v>2412.2399999999998</v>
      </c>
    </row>
    <row r="54" spans="1:9" x14ac:dyDescent="0.25">
      <c r="A54" s="810" t="s">
        <v>508</v>
      </c>
      <c r="B54" s="909">
        <v>224</v>
      </c>
      <c r="C54" s="900">
        <f t="shared" si="3"/>
        <v>1.3493975903614457</v>
      </c>
      <c r="D54" s="900">
        <v>1489</v>
      </c>
      <c r="E54" s="900">
        <f t="shared" si="4"/>
        <v>2009.2530120481927</v>
      </c>
      <c r="F54" s="901">
        <v>1</v>
      </c>
      <c r="G54" s="900">
        <f t="shared" si="5"/>
        <v>2009.25</v>
      </c>
      <c r="H54" s="900">
        <f t="shared" si="6"/>
        <v>473.98</v>
      </c>
      <c r="I54" s="902">
        <f t="shared" si="7"/>
        <v>2483.23</v>
      </c>
    </row>
    <row r="55" spans="1:9" x14ac:dyDescent="0.25">
      <c r="A55" s="810" t="s">
        <v>508</v>
      </c>
      <c r="B55" s="909">
        <v>256</v>
      </c>
      <c r="C55" s="900">
        <f t="shared" si="3"/>
        <v>1.5421686746987953</v>
      </c>
      <c r="D55" s="900">
        <v>1489</v>
      </c>
      <c r="E55" s="900">
        <f t="shared" si="4"/>
        <v>2296.2891566265062</v>
      </c>
      <c r="F55" s="901">
        <v>1</v>
      </c>
      <c r="G55" s="900">
        <f t="shared" si="5"/>
        <v>2296.29</v>
      </c>
      <c r="H55" s="900">
        <f t="shared" si="6"/>
        <v>541.69000000000005</v>
      </c>
      <c r="I55" s="902">
        <f t="shared" si="7"/>
        <v>2837.98</v>
      </c>
    </row>
    <row r="56" spans="1:9" x14ac:dyDescent="0.25">
      <c r="A56" s="810" t="s">
        <v>509</v>
      </c>
      <c r="B56" s="909">
        <v>48</v>
      </c>
      <c r="C56" s="900">
        <f t="shared" si="3"/>
        <v>0.28915662650602408</v>
      </c>
      <c r="D56" s="900">
        <v>1489</v>
      </c>
      <c r="E56" s="900">
        <f t="shared" si="4"/>
        <v>430.55421686746985</v>
      </c>
      <c r="F56" s="901">
        <v>1</v>
      </c>
      <c r="G56" s="900">
        <f t="shared" si="5"/>
        <v>430.55</v>
      </c>
      <c r="H56" s="900">
        <f t="shared" si="6"/>
        <v>101.57</v>
      </c>
      <c r="I56" s="902">
        <f t="shared" si="7"/>
        <v>532.12</v>
      </c>
    </row>
    <row r="57" spans="1:9" ht="33" x14ac:dyDescent="0.25">
      <c r="A57" s="809" t="s">
        <v>7</v>
      </c>
      <c r="B57" s="925">
        <f>SUM(B58:B62)</f>
        <v>827</v>
      </c>
      <c r="C57" s="934">
        <f t="shared" ref="C57:I57" si="13">SUM(C58:C62)</f>
        <v>4.9819277108433733</v>
      </c>
      <c r="D57" s="934"/>
      <c r="E57" s="934"/>
      <c r="F57" s="935"/>
      <c r="G57" s="934">
        <f t="shared" si="13"/>
        <v>4920.7299999999996</v>
      </c>
      <c r="H57" s="934">
        <f t="shared" si="13"/>
        <v>1160.8</v>
      </c>
      <c r="I57" s="936">
        <f t="shared" si="13"/>
        <v>6081.53</v>
      </c>
    </row>
    <row r="58" spans="1:9" x14ac:dyDescent="0.25">
      <c r="A58" s="810" t="s">
        <v>167</v>
      </c>
      <c r="B58" s="909">
        <v>216</v>
      </c>
      <c r="C58" s="900">
        <f t="shared" si="3"/>
        <v>1.3012048192771084</v>
      </c>
      <c r="D58" s="900">
        <v>985</v>
      </c>
      <c r="E58" s="900">
        <f t="shared" si="4"/>
        <v>1281.6867469879517</v>
      </c>
      <c r="F58" s="901">
        <v>1</v>
      </c>
      <c r="G58" s="900">
        <f t="shared" si="5"/>
        <v>1281.69</v>
      </c>
      <c r="H58" s="900">
        <f t="shared" si="6"/>
        <v>302.35000000000002</v>
      </c>
      <c r="I58" s="902">
        <f t="shared" si="7"/>
        <v>1584.04</v>
      </c>
    </row>
    <row r="59" spans="1:9" x14ac:dyDescent="0.25">
      <c r="A59" s="810" t="s">
        <v>167</v>
      </c>
      <c r="B59" s="909">
        <v>200</v>
      </c>
      <c r="C59" s="900">
        <f t="shared" si="3"/>
        <v>1.2048192771084338</v>
      </c>
      <c r="D59" s="900">
        <v>990</v>
      </c>
      <c r="E59" s="900">
        <f t="shared" si="4"/>
        <v>1192.7710843373495</v>
      </c>
      <c r="F59" s="901">
        <v>1</v>
      </c>
      <c r="G59" s="900">
        <f t="shared" si="5"/>
        <v>1192.77</v>
      </c>
      <c r="H59" s="900">
        <f t="shared" si="6"/>
        <v>281.37</v>
      </c>
      <c r="I59" s="902">
        <f t="shared" si="7"/>
        <v>1474.1399999999999</v>
      </c>
    </row>
    <row r="60" spans="1:9" x14ac:dyDescent="0.25">
      <c r="A60" s="810" t="s">
        <v>167</v>
      </c>
      <c r="B60" s="909">
        <v>136</v>
      </c>
      <c r="C60" s="900">
        <f t="shared" si="3"/>
        <v>0.81927710843373491</v>
      </c>
      <c r="D60" s="900">
        <v>985</v>
      </c>
      <c r="E60" s="900">
        <f t="shared" si="4"/>
        <v>806.98795180722891</v>
      </c>
      <c r="F60" s="901">
        <v>1</v>
      </c>
      <c r="G60" s="900">
        <f t="shared" si="5"/>
        <v>806.99</v>
      </c>
      <c r="H60" s="900">
        <f t="shared" si="6"/>
        <v>190.37</v>
      </c>
      <c r="I60" s="902">
        <f t="shared" si="7"/>
        <v>997.36</v>
      </c>
    </row>
    <row r="61" spans="1:9" x14ac:dyDescent="0.25">
      <c r="A61" s="810" t="s">
        <v>167</v>
      </c>
      <c r="B61" s="909">
        <v>192</v>
      </c>
      <c r="C61" s="900">
        <f t="shared" si="3"/>
        <v>1.1566265060240963</v>
      </c>
      <c r="D61" s="900">
        <v>985</v>
      </c>
      <c r="E61" s="900">
        <f t="shared" si="4"/>
        <v>1139.2771084337348</v>
      </c>
      <c r="F61" s="901">
        <v>1</v>
      </c>
      <c r="G61" s="900">
        <f t="shared" si="5"/>
        <v>1139.28</v>
      </c>
      <c r="H61" s="900">
        <f t="shared" si="6"/>
        <v>268.76</v>
      </c>
      <c r="I61" s="902">
        <f t="shared" si="7"/>
        <v>1408.04</v>
      </c>
    </row>
    <row r="62" spans="1:9" x14ac:dyDescent="0.25">
      <c r="A62" s="810" t="s">
        <v>167</v>
      </c>
      <c r="B62" s="909">
        <v>83</v>
      </c>
      <c r="C62" s="900">
        <f t="shared" si="3"/>
        <v>0.5</v>
      </c>
      <c r="D62" s="900">
        <v>1000</v>
      </c>
      <c r="E62" s="900">
        <f t="shared" si="4"/>
        <v>500</v>
      </c>
      <c r="F62" s="901">
        <v>1</v>
      </c>
      <c r="G62" s="900">
        <f t="shared" si="5"/>
        <v>500</v>
      </c>
      <c r="H62" s="900">
        <f t="shared" si="6"/>
        <v>117.95</v>
      </c>
      <c r="I62" s="902">
        <f t="shared" si="7"/>
        <v>617.95000000000005</v>
      </c>
    </row>
    <row r="63" spans="1:9" ht="33" x14ac:dyDescent="0.25">
      <c r="A63" s="809" t="s">
        <v>8</v>
      </c>
      <c r="B63" s="925">
        <f>SUM(B64:B66)</f>
        <v>600</v>
      </c>
      <c r="C63" s="934">
        <f t="shared" ref="C63:I63" si="14">SUM(C64:C66)</f>
        <v>3.6144578313253017</v>
      </c>
      <c r="D63" s="934"/>
      <c r="E63" s="934"/>
      <c r="F63" s="935"/>
      <c r="G63" s="934">
        <f t="shared" si="14"/>
        <v>2613.25</v>
      </c>
      <c r="H63" s="934">
        <f t="shared" si="14"/>
        <v>616.47</v>
      </c>
      <c r="I63" s="936">
        <f t="shared" si="14"/>
        <v>3229.7200000000003</v>
      </c>
    </row>
    <row r="64" spans="1:9" x14ac:dyDescent="0.25">
      <c r="A64" s="810" t="s">
        <v>457</v>
      </c>
      <c r="B64" s="909">
        <v>208</v>
      </c>
      <c r="C64" s="900">
        <f t="shared" si="3"/>
        <v>1.2530120481927711</v>
      </c>
      <c r="D64" s="900">
        <v>723</v>
      </c>
      <c r="E64" s="900">
        <f t="shared" si="4"/>
        <v>905.92771084337357</v>
      </c>
      <c r="F64" s="901">
        <v>1</v>
      </c>
      <c r="G64" s="900">
        <f t="shared" si="5"/>
        <v>905.93</v>
      </c>
      <c r="H64" s="900">
        <f t="shared" si="6"/>
        <v>213.71</v>
      </c>
      <c r="I64" s="902">
        <f t="shared" si="7"/>
        <v>1119.6399999999999</v>
      </c>
    </row>
    <row r="65" spans="1:9" x14ac:dyDescent="0.25">
      <c r="A65" s="810" t="s">
        <v>457</v>
      </c>
      <c r="B65" s="909">
        <v>200</v>
      </c>
      <c r="C65" s="900">
        <f t="shared" ref="C65:C104" si="15">B65/166</f>
        <v>1.2048192771084338</v>
      </c>
      <c r="D65" s="900">
        <v>723</v>
      </c>
      <c r="E65" s="900">
        <f t="shared" ref="E65:E104" si="16">C65*D65</f>
        <v>871.08433734939763</v>
      </c>
      <c r="F65" s="901">
        <v>1</v>
      </c>
      <c r="G65" s="900">
        <f t="shared" ref="G65:G104" si="17">ROUND(F65*E65,2)</f>
        <v>871.08</v>
      </c>
      <c r="H65" s="900">
        <f t="shared" ref="H65:H104" si="18">ROUND(G65*0.2359,2)</f>
        <v>205.49</v>
      </c>
      <c r="I65" s="902">
        <f t="shared" ref="I65:I104" si="19">G65+H65</f>
        <v>1076.5700000000002</v>
      </c>
    </row>
    <row r="66" spans="1:9" x14ac:dyDescent="0.25">
      <c r="A66" s="810" t="s">
        <v>457</v>
      </c>
      <c r="B66" s="909">
        <v>192</v>
      </c>
      <c r="C66" s="900">
        <f t="shared" si="15"/>
        <v>1.1566265060240963</v>
      </c>
      <c r="D66" s="900">
        <v>723</v>
      </c>
      <c r="E66" s="900">
        <f t="shared" si="16"/>
        <v>836.24096385542168</v>
      </c>
      <c r="F66" s="901">
        <v>1</v>
      </c>
      <c r="G66" s="900">
        <f t="shared" si="17"/>
        <v>836.24</v>
      </c>
      <c r="H66" s="900">
        <f t="shared" si="18"/>
        <v>197.27</v>
      </c>
      <c r="I66" s="902">
        <f t="shared" si="19"/>
        <v>1033.51</v>
      </c>
    </row>
    <row r="67" spans="1:9" x14ac:dyDescent="0.25">
      <c r="A67" s="809" t="s">
        <v>6</v>
      </c>
      <c r="B67" s="925">
        <f>B68</f>
        <v>144</v>
      </c>
      <c r="C67" s="934">
        <f t="shared" ref="C67:I67" si="20">C68</f>
        <v>0.86746987951807231</v>
      </c>
      <c r="D67" s="934"/>
      <c r="E67" s="934"/>
      <c r="F67" s="935"/>
      <c r="G67" s="934">
        <f t="shared" si="20"/>
        <v>540.42999999999995</v>
      </c>
      <c r="H67" s="934">
        <f t="shared" si="20"/>
        <v>127.49</v>
      </c>
      <c r="I67" s="936">
        <f t="shared" si="20"/>
        <v>667.92</v>
      </c>
    </row>
    <row r="68" spans="1:9" x14ac:dyDescent="0.25">
      <c r="A68" s="810" t="s">
        <v>504</v>
      </c>
      <c r="B68" s="909">
        <v>144</v>
      </c>
      <c r="C68" s="900">
        <f t="shared" si="15"/>
        <v>0.86746987951807231</v>
      </c>
      <c r="D68" s="900">
        <v>623</v>
      </c>
      <c r="E68" s="900">
        <f t="shared" si="16"/>
        <v>540.43373493975901</v>
      </c>
      <c r="F68" s="901">
        <v>1</v>
      </c>
      <c r="G68" s="900">
        <f t="shared" si="17"/>
        <v>540.42999999999995</v>
      </c>
      <c r="H68" s="900">
        <f t="shared" si="18"/>
        <v>127.49</v>
      </c>
      <c r="I68" s="902">
        <f t="shared" si="19"/>
        <v>667.92</v>
      </c>
    </row>
    <row r="69" spans="1:9" x14ac:dyDescent="0.25">
      <c r="A69" s="614" t="s">
        <v>510</v>
      </c>
      <c r="B69" s="926">
        <f>B70+B73+B81+B87</f>
        <v>3035</v>
      </c>
      <c r="C69" s="937">
        <f t="shared" ref="C69:I69" si="21">C70+C73+C81+C87</f>
        <v>18.283132530120483</v>
      </c>
      <c r="D69" s="937"/>
      <c r="E69" s="937"/>
      <c r="F69" s="938"/>
      <c r="G69" s="937">
        <f t="shared" si="21"/>
        <v>16270.929999999998</v>
      </c>
      <c r="H69" s="937">
        <f t="shared" si="21"/>
        <v>3820.7599999999998</v>
      </c>
      <c r="I69" s="939">
        <f t="shared" si="21"/>
        <v>20091.689999999999</v>
      </c>
    </row>
    <row r="70" spans="1:9" ht="33" x14ac:dyDescent="0.25">
      <c r="A70" s="809" t="s">
        <v>9</v>
      </c>
      <c r="B70" s="925">
        <f>SUM(B71:B72)</f>
        <v>292</v>
      </c>
      <c r="C70" s="934">
        <f t="shared" ref="C70:I70" si="22">SUM(C71:C72)</f>
        <v>1.7590361445783134</v>
      </c>
      <c r="D70" s="934"/>
      <c r="E70" s="934"/>
      <c r="F70" s="935"/>
      <c r="G70" s="934">
        <f t="shared" si="22"/>
        <v>2945.0299999999997</v>
      </c>
      <c r="H70" s="934">
        <f t="shared" si="22"/>
        <v>694.73</v>
      </c>
      <c r="I70" s="936">
        <f t="shared" si="22"/>
        <v>3639.76</v>
      </c>
    </row>
    <row r="71" spans="1:9" x14ac:dyDescent="0.25">
      <c r="A71" s="810" t="s">
        <v>162</v>
      </c>
      <c r="B71" s="909">
        <v>150</v>
      </c>
      <c r="C71" s="900">
        <f t="shared" si="15"/>
        <v>0.90361445783132532</v>
      </c>
      <c r="D71" s="900">
        <v>1500</v>
      </c>
      <c r="E71" s="900">
        <f t="shared" si="16"/>
        <v>1355.4216867469879</v>
      </c>
      <c r="F71" s="901">
        <v>1</v>
      </c>
      <c r="G71" s="900">
        <f t="shared" si="17"/>
        <v>1355.42</v>
      </c>
      <c r="H71" s="900">
        <f t="shared" si="18"/>
        <v>319.74</v>
      </c>
      <c r="I71" s="902">
        <f t="shared" si="19"/>
        <v>1675.16</v>
      </c>
    </row>
    <row r="72" spans="1:9" x14ac:dyDescent="0.25">
      <c r="A72" s="810" t="s">
        <v>444</v>
      </c>
      <c r="B72" s="909">
        <v>142</v>
      </c>
      <c r="C72" s="900">
        <f t="shared" si="15"/>
        <v>0.85542168674698793</v>
      </c>
      <c r="D72" s="900">
        <v>1858.28</v>
      </c>
      <c r="E72" s="900">
        <f t="shared" si="16"/>
        <v>1589.6130120481928</v>
      </c>
      <c r="F72" s="901">
        <v>1</v>
      </c>
      <c r="G72" s="900">
        <f t="shared" si="17"/>
        <v>1589.61</v>
      </c>
      <c r="H72" s="900">
        <f t="shared" si="18"/>
        <v>374.99</v>
      </c>
      <c r="I72" s="902">
        <f t="shared" si="19"/>
        <v>1964.6</v>
      </c>
    </row>
    <row r="73" spans="1:9" ht="33" x14ac:dyDescent="0.25">
      <c r="A73" s="809" t="s">
        <v>7</v>
      </c>
      <c r="B73" s="925">
        <f>SUM(B74:B80)</f>
        <v>1081</v>
      </c>
      <c r="C73" s="934">
        <f t="shared" ref="C73:I73" si="23">SUM(C74:C80)</f>
        <v>6.5120481927710854</v>
      </c>
      <c r="D73" s="934"/>
      <c r="E73" s="934"/>
      <c r="F73" s="935"/>
      <c r="G73" s="934">
        <f t="shared" si="23"/>
        <v>6433.0499999999993</v>
      </c>
      <c r="H73" s="934">
        <f t="shared" si="23"/>
        <v>1517.5600000000002</v>
      </c>
      <c r="I73" s="936">
        <f t="shared" si="23"/>
        <v>7950.61</v>
      </c>
    </row>
    <row r="74" spans="1:9" x14ac:dyDescent="0.25">
      <c r="A74" s="810" t="s">
        <v>167</v>
      </c>
      <c r="B74" s="909">
        <v>203</v>
      </c>
      <c r="C74" s="900">
        <f t="shared" si="15"/>
        <v>1.2228915662650603</v>
      </c>
      <c r="D74" s="900">
        <v>985</v>
      </c>
      <c r="E74" s="900">
        <f t="shared" si="16"/>
        <v>1204.5481927710844</v>
      </c>
      <c r="F74" s="901">
        <v>1</v>
      </c>
      <c r="G74" s="900">
        <f t="shared" si="17"/>
        <v>1204.55</v>
      </c>
      <c r="H74" s="900">
        <f t="shared" si="18"/>
        <v>284.14999999999998</v>
      </c>
      <c r="I74" s="902">
        <f t="shared" si="19"/>
        <v>1488.6999999999998</v>
      </c>
    </row>
    <row r="75" spans="1:9" x14ac:dyDescent="0.25">
      <c r="A75" s="810" t="s">
        <v>167</v>
      </c>
      <c r="B75" s="909">
        <v>122</v>
      </c>
      <c r="C75" s="900">
        <f t="shared" si="15"/>
        <v>0.73493975903614461</v>
      </c>
      <c r="D75" s="900">
        <v>990</v>
      </c>
      <c r="E75" s="900">
        <f t="shared" si="16"/>
        <v>727.59036144578317</v>
      </c>
      <c r="F75" s="901">
        <v>1</v>
      </c>
      <c r="G75" s="900">
        <f t="shared" si="17"/>
        <v>727.59</v>
      </c>
      <c r="H75" s="900">
        <f t="shared" si="18"/>
        <v>171.64</v>
      </c>
      <c r="I75" s="902">
        <f t="shared" si="19"/>
        <v>899.23</v>
      </c>
    </row>
    <row r="76" spans="1:9" x14ac:dyDescent="0.25">
      <c r="A76" s="810" t="s">
        <v>167</v>
      </c>
      <c r="B76" s="909">
        <v>214</v>
      </c>
      <c r="C76" s="900">
        <f t="shared" si="15"/>
        <v>1.2891566265060241</v>
      </c>
      <c r="D76" s="900">
        <v>985</v>
      </c>
      <c r="E76" s="900">
        <f t="shared" si="16"/>
        <v>1269.8192771084339</v>
      </c>
      <c r="F76" s="901">
        <v>1</v>
      </c>
      <c r="G76" s="900">
        <f t="shared" si="17"/>
        <v>1269.82</v>
      </c>
      <c r="H76" s="900">
        <f t="shared" si="18"/>
        <v>299.55</v>
      </c>
      <c r="I76" s="902">
        <f t="shared" si="19"/>
        <v>1569.37</v>
      </c>
    </row>
    <row r="77" spans="1:9" x14ac:dyDescent="0.25">
      <c r="A77" s="810" t="s">
        <v>167</v>
      </c>
      <c r="B77" s="909">
        <v>192</v>
      </c>
      <c r="C77" s="900">
        <f t="shared" si="15"/>
        <v>1.1566265060240963</v>
      </c>
      <c r="D77" s="900">
        <v>985</v>
      </c>
      <c r="E77" s="900">
        <f t="shared" si="16"/>
        <v>1139.2771084337348</v>
      </c>
      <c r="F77" s="901">
        <v>1</v>
      </c>
      <c r="G77" s="900">
        <f t="shared" si="17"/>
        <v>1139.28</v>
      </c>
      <c r="H77" s="900">
        <f t="shared" si="18"/>
        <v>268.76</v>
      </c>
      <c r="I77" s="902">
        <f t="shared" si="19"/>
        <v>1408.04</v>
      </c>
    </row>
    <row r="78" spans="1:9" x14ac:dyDescent="0.25">
      <c r="A78" s="810" t="s">
        <v>167</v>
      </c>
      <c r="B78" s="909">
        <v>166</v>
      </c>
      <c r="C78" s="900">
        <f t="shared" si="15"/>
        <v>1</v>
      </c>
      <c r="D78" s="900">
        <v>1000</v>
      </c>
      <c r="E78" s="900">
        <f t="shared" si="16"/>
        <v>1000</v>
      </c>
      <c r="F78" s="901">
        <v>1</v>
      </c>
      <c r="G78" s="900">
        <f t="shared" si="17"/>
        <v>1000</v>
      </c>
      <c r="H78" s="900">
        <f t="shared" si="18"/>
        <v>235.9</v>
      </c>
      <c r="I78" s="902">
        <f t="shared" si="19"/>
        <v>1235.9000000000001</v>
      </c>
    </row>
    <row r="79" spans="1:9" x14ac:dyDescent="0.25">
      <c r="A79" s="810" t="s">
        <v>167</v>
      </c>
      <c r="B79" s="909">
        <v>168</v>
      </c>
      <c r="C79" s="900">
        <f t="shared" si="15"/>
        <v>1.0120481927710843</v>
      </c>
      <c r="D79" s="900">
        <v>985</v>
      </c>
      <c r="E79" s="900">
        <f t="shared" si="16"/>
        <v>996.86746987951801</v>
      </c>
      <c r="F79" s="901">
        <v>1</v>
      </c>
      <c r="G79" s="900">
        <f t="shared" si="17"/>
        <v>996.87</v>
      </c>
      <c r="H79" s="900">
        <f t="shared" si="18"/>
        <v>235.16</v>
      </c>
      <c r="I79" s="902">
        <f t="shared" si="19"/>
        <v>1232.03</v>
      </c>
    </row>
    <row r="80" spans="1:9" x14ac:dyDescent="0.25">
      <c r="A80" s="810" t="s">
        <v>167</v>
      </c>
      <c r="B80" s="909">
        <v>16</v>
      </c>
      <c r="C80" s="900">
        <f t="shared" si="15"/>
        <v>9.6385542168674704E-2</v>
      </c>
      <c r="D80" s="900">
        <v>985</v>
      </c>
      <c r="E80" s="900">
        <f t="shared" si="16"/>
        <v>94.939759036144579</v>
      </c>
      <c r="F80" s="901">
        <v>1</v>
      </c>
      <c r="G80" s="900">
        <f t="shared" si="17"/>
        <v>94.94</v>
      </c>
      <c r="H80" s="900">
        <f t="shared" si="18"/>
        <v>22.4</v>
      </c>
      <c r="I80" s="902">
        <f t="shared" si="19"/>
        <v>117.34</v>
      </c>
    </row>
    <row r="81" spans="1:9" ht="33" x14ac:dyDescent="0.25">
      <c r="A81" s="809" t="s">
        <v>8</v>
      </c>
      <c r="B81" s="925">
        <f>SUM(B82:B86)</f>
        <v>1033</v>
      </c>
      <c r="C81" s="934">
        <f t="shared" ref="C81:I81" si="24">SUM(C82:C86)</f>
        <v>6.2228915662650603</v>
      </c>
      <c r="D81" s="934"/>
      <c r="E81" s="934"/>
      <c r="F81" s="935"/>
      <c r="G81" s="934">
        <f t="shared" si="24"/>
        <v>4499.1499999999996</v>
      </c>
      <c r="H81" s="934">
        <f t="shared" si="24"/>
        <v>1061.3599999999999</v>
      </c>
      <c r="I81" s="936">
        <f t="shared" si="24"/>
        <v>5560.51</v>
      </c>
    </row>
    <row r="82" spans="1:9" x14ac:dyDescent="0.25">
      <c r="A82" s="810" t="s">
        <v>457</v>
      </c>
      <c r="B82" s="909">
        <v>192</v>
      </c>
      <c r="C82" s="900">
        <f t="shared" si="15"/>
        <v>1.1566265060240963</v>
      </c>
      <c r="D82" s="900">
        <v>723</v>
      </c>
      <c r="E82" s="900">
        <f t="shared" si="16"/>
        <v>836.24096385542168</v>
      </c>
      <c r="F82" s="901">
        <v>1</v>
      </c>
      <c r="G82" s="900">
        <f t="shared" si="17"/>
        <v>836.24</v>
      </c>
      <c r="H82" s="900">
        <f t="shared" si="18"/>
        <v>197.27</v>
      </c>
      <c r="I82" s="902">
        <f t="shared" si="19"/>
        <v>1033.51</v>
      </c>
    </row>
    <row r="83" spans="1:9" x14ac:dyDescent="0.25">
      <c r="A83" s="810" t="s">
        <v>457</v>
      </c>
      <c r="B83" s="909">
        <v>283</v>
      </c>
      <c r="C83" s="900">
        <f t="shared" si="15"/>
        <v>1.7048192771084338</v>
      </c>
      <c r="D83" s="900">
        <v>723</v>
      </c>
      <c r="E83" s="900">
        <f t="shared" si="16"/>
        <v>1232.5843373493976</v>
      </c>
      <c r="F83" s="901">
        <v>1</v>
      </c>
      <c r="G83" s="900">
        <f t="shared" si="17"/>
        <v>1232.58</v>
      </c>
      <c r="H83" s="900">
        <f t="shared" si="18"/>
        <v>290.77</v>
      </c>
      <c r="I83" s="902">
        <f t="shared" si="19"/>
        <v>1523.35</v>
      </c>
    </row>
    <row r="84" spans="1:9" x14ac:dyDescent="0.25">
      <c r="A84" s="810" t="s">
        <v>457</v>
      </c>
      <c r="B84" s="909">
        <v>158</v>
      </c>
      <c r="C84" s="900">
        <f t="shared" si="15"/>
        <v>0.95180722891566261</v>
      </c>
      <c r="D84" s="900">
        <v>723</v>
      </c>
      <c r="E84" s="900">
        <f t="shared" si="16"/>
        <v>688.15662650602405</v>
      </c>
      <c r="F84" s="901">
        <v>1</v>
      </c>
      <c r="G84" s="900">
        <f t="shared" si="17"/>
        <v>688.16</v>
      </c>
      <c r="H84" s="900">
        <f t="shared" si="18"/>
        <v>162.34</v>
      </c>
      <c r="I84" s="902">
        <f t="shared" si="19"/>
        <v>850.5</v>
      </c>
    </row>
    <row r="85" spans="1:9" x14ac:dyDescent="0.25">
      <c r="A85" s="810" t="s">
        <v>457</v>
      </c>
      <c r="B85" s="909">
        <v>192</v>
      </c>
      <c r="C85" s="900">
        <f t="shared" si="15"/>
        <v>1.1566265060240963</v>
      </c>
      <c r="D85" s="900">
        <v>723</v>
      </c>
      <c r="E85" s="900">
        <f t="shared" si="16"/>
        <v>836.24096385542168</v>
      </c>
      <c r="F85" s="901">
        <v>1</v>
      </c>
      <c r="G85" s="900">
        <f t="shared" si="17"/>
        <v>836.24</v>
      </c>
      <c r="H85" s="900">
        <f t="shared" si="18"/>
        <v>197.27</v>
      </c>
      <c r="I85" s="902">
        <f t="shared" si="19"/>
        <v>1033.51</v>
      </c>
    </row>
    <row r="86" spans="1:9" x14ac:dyDescent="0.25">
      <c r="A86" s="810" t="s">
        <v>238</v>
      </c>
      <c r="B86" s="909">
        <v>208</v>
      </c>
      <c r="C86" s="900">
        <f t="shared" si="15"/>
        <v>1.2530120481927711</v>
      </c>
      <c r="D86" s="900">
        <v>723</v>
      </c>
      <c r="E86" s="900">
        <f t="shared" si="16"/>
        <v>905.92771084337357</v>
      </c>
      <c r="F86" s="901">
        <v>1</v>
      </c>
      <c r="G86" s="900">
        <f t="shared" si="17"/>
        <v>905.93</v>
      </c>
      <c r="H86" s="900">
        <f t="shared" si="18"/>
        <v>213.71</v>
      </c>
      <c r="I86" s="902">
        <f t="shared" si="19"/>
        <v>1119.6399999999999</v>
      </c>
    </row>
    <row r="87" spans="1:9" x14ac:dyDescent="0.25">
      <c r="A87" s="809" t="s">
        <v>6</v>
      </c>
      <c r="B87" s="925">
        <f>SUM(B88:B92)</f>
        <v>629</v>
      </c>
      <c r="C87" s="934">
        <f t="shared" ref="C87:I87" si="25">SUM(C88:C92)</f>
        <v>3.7891566265060241</v>
      </c>
      <c r="D87" s="934"/>
      <c r="E87" s="934"/>
      <c r="F87" s="935"/>
      <c r="G87" s="934">
        <f t="shared" si="25"/>
        <v>2393.7000000000003</v>
      </c>
      <c r="H87" s="934">
        <f t="shared" si="25"/>
        <v>547.11</v>
      </c>
      <c r="I87" s="936">
        <f t="shared" si="25"/>
        <v>2940.81</v>
      </c>
    </row>
    <row r="88" spans="1:9" x14ac:dyDescent="0.25">
      <c r="A88" s="810" t="s">
        <v>511</v>
      </c>
      <c r="B88" s="909">
        <v>100</v>
      </c>
      <c r="C88" s="900">
        <f t="shared" si="15"/>
        <v>0.60240963855421692</v>
      </c>
      <c r="D88" s="900">
        <v>623</v>
      </c>
      <c r="E88" s="900">
        <f t="shared" si="16"/>
        <v>375.30120481927713</v>
      </c>
      <c r="F88" s="901">
        <v>1</v>
      </c>
      <c r="G88" s="900">
        <f t="shared" si="17"/>
        <v>375.3</v>
      </c>
      <c r="H88" s="900">
        <f t="shared" si="18"/>
        <v>88.53</v>
      </c>
      <c r="I88" s="902">
        <f t="shared" si="19"/>
        <v>463.83000000000004</v>
      </c>
    </row>
    <row r="89" spans="1:9" x14ac:dyDescent="0.25">
      <c r="A89" s="810" t="s">
        <v>504</v>
      </c>
      <c r="B89" s="909">
        <v>166</v>
      </c>
      <c r="C89" s="900">
        <f t="shared" si="15"/>
        <v>1</v>
      </c>
      <c r="D89" s="900">
        <v>623</v>
      </c>
      <c r="E89" s="900">
        <f t="shared" si="16"/>
        <v>623</v>
      </c>
      <c r="F89" s="901">
        <v>1</v>
      </c>
      <c r="G89" s="900">
        <f t="shared" si="17"/>
        <v>623</v>
      </c>
      <c r="H89" s="900">
        <f t="shared" si="18"/>
        <v>146.97</v>
      </c>
      <c r="I89" s="902">
        <f t="shared" si="19"/>
        <v>769.97</v>
      </c>
    </row>
    <row r="90" spans="1:9" x14ac:dyDescent="0.25">
      <c r="A90" s="810" t="s">
        <v>512</v>
      </c>
      <c r="B90" s="909">
        <v>166</v>
      </c>
      <c r="C90" s="900">
        <f t="shared" si="15"/>
        <v>1</v>
      </c>
      <c r="D90" s="900">
        <v>623</v>
      </c>
      <c r="E90" s="900">
        <f t="shared" si="16"/>
        <v>623</v>
      </c>
      <c r="F90" s="901">
        <v>1</v>
      </c>
      <c r="G90" s="900">
        <f t="shared" si="17"/>
        <v>623</v>
      </c>
      <c r="H90" s="900">
        <f t="shared" si="18"/>
        <v>146.97</v>
      </c>
      <c r="I90" s="902">
        <f t="shared" si="19"/>
        <v>769.97</v>
      </c>
    </row>
    <row r="91" spans="1:9" x14ac:dyDescent="0.25">
      <c r="A91" s="810" t="s">
        <v>175</v>
      </c>
      <c r="B91" s="909">
        <v>166</v>
      </c>
      <c r="C91" s="900">
        <f t="shared" si="15"/>
        <v>1</v>
      </c>
      <c r="D91" s="900">
        <v>623</v>
      </c>
      <c r="E91" s="900">
        <f t="shared" si="16"/>
        <v>623</v>
      </c>
      <c r="F91" s="901">
        <v>1</v>
      </c>
      <c r="G91" s="900">
        <f t="shared" si="17"/>
        <v>623</v>
      </c>
      <c r="H91" s="903">
        <f>ROUND(G91*0.2077,2)</f>
        <v>129.4</v>
      </c>
      <c r="I91" s="902">
        <f t="shared" si="19"/>
        <v>752.4</v>
      </c>
    </row>
    <row r="92" spans="1:9" x14ac:dyDescent="0.25">
      <c r="A92" s="810" t="s">
        <v>447</v>
      </c>
      <c r="B92" s="909">
        <v>31</v>
      </c>
      <c r="C92" s="900">
        <f t="shared" si="15"/>
        <v>0.18674698795180722</v>
      </c>
      <c r="D92" s="900">
        <v>800</v>
      </c>
      <c r="E92" s="900">
        <f t="shared" si="16"/>
        <v>149.39759036144576</v>
      </c>
      <c r="F92" s="901">
        <v>1</v>
      </c>
      <c r="G92" s="900">
        <f t="shared" si="17"/>
        <v>149.4</v>
      </c>
      <c r="H92" s="900">
        <f t="shared" si="18"/>
        <v>35.24</v>
      </c>
      <c r="I92" s="902">
        <f t="shared" si="19"/>
        <v>184.64000000000001</v>
      </c>
    </row>
    <row r="93" spans="1:9" s="7" customFormat="1" x14ac:dyDescent="0.25">
      <c r="A93" s="614" t="s">
        <v>513</v>
      </c>
      <c r="B93" s="924">
        <f>B94+B96+B101+B105</f>
        <v>268</v>
      </c>
      <c r="C93" s="931">
        <f t="shared" ref="C93:I93" si="26">C94+C96+C101+C105</f>
        <v>1.6144578313253013</v>
      </c>
      <c r="D93" s="931"/>
      <c r="E93" s="931"/>
      <c r="F93" s="932"/>
      <c r="G93" s="931">
        <f t="shared" si="26"/>
        <v>1324.6999999999998</v>
      </c>
      <c r="H93" s="931">
        <f t="shared" si="26"/>
        <v>309.46999999999997</v>
      </c>
      <c r="I93" s="933">
        <f t="shared" si="26"/>
        <v>1634.17</v>
      </c>
    </row>
    <row r="94" spans="1:9" ht="33" x14ac:dyDescent="0.25">
      <c r="A94" s="809" t="s">
        <v>9</v>
      </c>
      <c r="B94" s="925">
        <f>B95</f>
        <v>12</v>
      </c>
      <c r="C94" s="934">
        <f t="shared" ref="C94:I94" si="27">C95</f>
        <v>7.2289156626506021E-2</v>
      </c>
      <c r="D94" s="934"/>
      <c r="E94" s="934"/>
      <c r="F94" s="935"/>
      <c r="G94" s="934">
        <f t="shared" si="27"/>
        <v>107.64</v>
      </c>
      <c r="H94" s="934">
        <f t="shared" si="27"/>
        <v>22.36</v>
      </c>
      <c r="I94" s="936">
        <f t="shared" si="27"/>
        <v>130</v>
      </c>
    </row>
    <row r="95" spans="1:9" x14ac:dyDescent="0.25">
      <c r="A95" s="810" t="s">
        <v>162</v>
      </c>
      <c r="B95" s="909">
        <v>12</v>
      </c>
      <c r="C95" s="900">
        <f t="shared" si="15"/>
        <v>7.2289156626506021E-2</v>
      </c>
      <c r="D95" s="900">
        <v>1489</v>
      </c>
      <c r="E95" s="900">
        <f t="shared" si="16"/>
        <v>107.63855421686746</v>
      </c>
      <c r="F95" s="901">
        <v>1</v>
      </c>
      <c r="G95" s="900">
        <f t="shared" si="17"/>
        <v>107.64</v>
      </c>
      <c r="H95" s="903">
        <f>ROUND(G95*0.2077,2)</f>
        <v>22.36</v>
      </c>
      <c r="I95" s="902">
        <f t="shared" si="19"/>
        <v>130</v>
      </c>
    </row>
    <row r="96" spans="1:9" ht="33" x14ac:dyDescent="0.25">
      <c r="A96" s="809" t="s">
        <v>7</v>
      </c>
      <c r="B96" s="925">
        <f>SUM(B97:B100)</f>
        <v>104</v>
      </c>
      <c r="C96" s="934">
        <f t="shared" ref="C96:I96" si="28">SUM(C97:C100)</f>
        <v>0.62650602409638556</v>
      </c>
      <c r="D96" s="934"/>
      <c r="E96" s="934"/>
      <c r="F96" s="935"/>
      <c r="G96" s="934">
        <f t="shared" si="28"/>
        <v>619.52</v>
      </c>
      <c r="H96" s="934">
        <f t="shared" si="28"/>
        <v>146.13999999999999</v>
      </c>
      <c r="I96" s="936">
        <f t="shared" si="28"/>
        <v>765.66</v>
      </c>
    </row>
    <row r="97" spans="1:9" x14ac:dyDescent="0.25">
      <c r="A97" s="810" t="s">
        <v>167</v>
      </c>
      <c r="B97" s="909">
        <v>48</v>
      </c>
      <c r="C97" s="900">
        <f t="shared" si="15"/>
        <v>0.28915662650602408</v>
      </c>
      <c r="D97" s="900">
        <v>985</v>
      </c>
      <c r="E97" s="900">
        <f t="shared" si="16"/>
        <v>284.81927710843371</v>
      </c>
      <c r="F97" s="901">
        <v>1</v>
      </c>
      <c r="G97" s="900">
        <f t="shared" si="17"/>
        <v>284.82</v>
      </c>
      <c r="H97" s="900">
        <f t="shared" si="18"/>
        <v>67.19</v>
      </c>
      <c r="I97" s="902">
        <f t="shared" si="19"/>
        <v>352.01</v>
      </c>
    </row>
    <row r="98" spans="1:9" x14ac:dyDescent="0.25">
      <c r="A98" s="810" t="s">
        <v>167</v>
      </c>
      <c r="B98" s="909">
        <v>8</v>
      </c>
      <c r="C98" s="900">
        <f t="shared" si="15"/>
        <v>4.8192771084337352E-2</v>
      </c>
      <c r="D98" s="900">
        <v>990</v>
      </c>
      <c r="E98" s="900">
        <f t="shared" si="16"/>
        <v>47.710843373493979</v>
      </c>
      <c r="F98" s="901">
        <v>1</v>
      </c>
      <c r="G98" s="900">
        <f t="shared" si="17"/>
        <v>47.71</v>
      </c>
      <c r="H98" s="900">
        <f t="shared" si="18"/>
        <v>11.25</v>
      </c>
      <c r="I98" s="902">
        <f t="shared" si="19"/>
        <v>58.96</v>
      </c>
    </row>
    <row r="99" spans="1:9" x14ac:dyDescent="0.25">
      <c r="A99" s="810" t="s">
        <v>167</v>
      </c>
      <c r="B99" s="909">
        <v>24</v>
      </c>
      <c r="C99" s="900">
        <f t="shared" si="15"/>
        <v>0.14457831325301204</v>
      </c>
      <c r="D99" s="900">
        <v>1000</v>
      </c>
      <c r="E99" s="900">
        <f t="shared" si="16"/>
        <v>144.57831325301206</v>
      </c>
      <c r="F99" s="901">
        <v>1</v>
      </c>
      <c r="G99" s="900">
        <f t="shared" si="17"/>
        <v>144.58000000000001</v>
      </c>
      <c r="H99" s="900">
        <f t="shared" si="18"/>
        <v>34.11</v>
      </c>
      <c r="I99" s="902">
        <f t="shared" si="19"/>
        <v>178.69</v>
      </c>
    </row>
    <row r="100" spans="1:9" x14ac:dyDescent="0.25">
      <c r="A100" s="810" t="s">
        <v>168</v>
      </c>
      <c r="B100" s="909">
        <v>24</v>
      </c>
      <c r="C100" s="900">
        <f t="shared" si="15"/>
        <v>0.14457831325301204</v>
      </c>
      <c r="D100" s="900">
        <v>985</v>
      </c>
      <c r="E100" s="900">
        <f t="shared" si="16"/>
        <v>142.40963855421685</v>
      </c>
      <c r="F100" s="901">
        <v>1</v>
      </c>
      <c r="G100" s="900">
        <f t="shared" si="17"/>
        <v>142.41</v>
      </c>
      <c r="H100" s="900">
        <f t="shared" si="18"/>
        <v>33.590000000000003</v>
      </c>
      <c r="I100" s="902">
        <f t="shared" si="19"/>
        <v>176</v>
      </c>
    </row>
    <row r="101" spans="1:9" ht="33" x14ac:dyDescent="0.25">
      <c r="A101" s="809" t="s">
        <v>8</v>
      </c>
      <c r="B101" s="925">
        <f>SUM(B102:B104)</f>
        <v>80</v>
      </c>
      <c r="C101" s="934">
        <f t="shared" ref="C101:I101" si="29">SUM(C102:C104)</f>
        <v>0.48192771084337349</v>
      </c>
      <c r="D101" s="934"/>
      <c r="E101" s="934"/>
      <c r="F101" s="935"/>
      <c r="G101" s="934">
        <f t="shared" si="29"/>
        <v>348.43</v>
      </c>
      <c r="H101" s="934">
        <f t="shared" si="29"/>
        <v>82.2</v>
      </c>
      <c r="I101" s="936">
        <f t="shared" si="29"/>
        <v>430.63</v>
      </c>
    </row>
    <row r="102" spans="1:9" x14ac:dyDescent="0.25">
      <c r="A102" s="810" t="s">
        <v>457</v>
      </c>
      <c r="B102" s="909">
        <v>32</v>
      </c>
      <c r="C102" s="900">
        <f t="shared" si="15"/>
        <v>0.19277108433734941</v>
      </c>
      <c r="D102" s="900">
        <v>723</v>
      </c>
      <c r="E102" s="900">
        <f t="shared" si="16"/>
        <v>139.37349397590361</v>
      </c>
      <c r="F102" s="901">
        <v>1</v>
      </c>
      <c r="G102" s="900">
        <f t="shared" si="17"/>
        <v>139.37</v>
      </c>
      <c r="H102" s="900">
        <f t="shared" si="18"/>
        <v>32.880000000000003</v>
      </c>
      <c r="I102" s="902">
        <f t="shared" si="19"/>
        <v>172.25</v>
      </c>
    </row>
    <row r="103" spans="1:9" x14ac:dyDescent="0.25">
      <c r="A103" s="810" t="s">
        <v>457</v>
      </c>
      <c r="B103" s="909">
        <v>24</v>
      </c>
      <c r="C103" s="900">
        <f t="shared" si="15"/>
        <v>0.14457831325301204</v>
      </c>
      <c r="D103" s="900">
        <v>723</v>
      </c>
      <c r="E103" s="900">
        <f t="shared" si="16"/>
        <v>104.53012048192771</v>
      </c>
      <c r="F103" s="901">
        <v>1</v>
      </c>
      <c r="G103" s="900">
        <f t="shared" si="17"/>
        <v>104.53</v>
      </c>
      <c r="H103" s="900">
        <f t="shared" si="18"/>
        <v>24.66</v>
      </c>
      <c r="I103" s="902">
        <f t="shared" si="19"/>
        <v>129.19</v>
      </c>
    </row>
    <row r="104" spans="1:9" x14ac:dyDescent="0.25">
      <c r="A104" s="810" t="s">
        <v>457</v>
      </c>
      <c r="B104" s="909">
        <v>24</v>
      </c>
      <c r="C104" s="900">
        <f t="shared" si="15"/>
        <v>0.14457831325301204</v>
      </c>
      <c r="D104" s="900">
        <v>723</v>
      </c>
      <c r="E104" s="900">
        <f t="shared" si="16"/>
        <v>104.53012048192771</v>
      </c>
      <c r="F104" s="901">
        <v>1</v>
      </c>
      <c r="G104" s="900">
        <f t="shared" si="17"/>
        <v>104.53</v>
      </c>
      <c r="H104" s="900">
        <f t="shared" si="18"/>
        <v>24.66</v>
      </c>
      <c r="I104" s="902">
        <f t="shared" si="19"/>
        <v>129.19</v>
      </c>
    </row>
    <row r="105" spans="1:9" x14ac:dyDescent="0.25">
      <c r="A105" s="809" t="s">
        <v>6</v>
      </c>
      <c r="B105" s="925">
        <f>SUM(B106:B108)</f>
        <v>72</v>
      </c>
      <c r="C105" s="934">
        <f t="shared" ref="C105:I105" si="30">SUM(C106:C108)</f>
        <v>0.4337349397590361</v>
      </c>
      <c r="D105" s="934"/>
      <c r="E105" s="934"/>
      <c r="F105" s="935"/>
      <c r="G105" s="934">
        <f t="shared" si="30"/>
        <v>249.11</v>
      </c>
      <c r="H105" s="934">
        <f t="shared" si="30"/>
        <v>58.769999999999996</v>
      </c>
      <c r="I105" s="936">
        <f t="shared" si="30"/>
        <v>307.88</v>
      </c>
    </row>
    <row r="106" spans="1:9" x14ac:dyDescent="0.25">
      <c r="A106" s="810" t="s">
        <v>504</v>
      </c>
      <c r="B106" s="909">
        <v>24</v>
      </c>
      <c r="C106" s="900">
        <f t="shared" ref="C106:C125" si="31">B106/166</f>
        <v>0.14457831325301204</v>
      </c>
      <c r="D106" s="900">
        <v>623</v>
      </c>
      <c r="E106" s="900">
        <f t="shared" ref="E106:E125" si="32">C106*D106</f>
        <v>90.072289156626496</v>
      </c>
      <c r="F106" s="901">
        <v>1</v>
      </c>
      <c r="G106" s="900">
        <f t="shared" ref="G106:G125" si="33">ROUND(F106*E106,2)</f>
        <v>90.07</v>
      </c>
      <c r="H106" s="900">
        <f t="shared" ref="H106:H125" si="34">ROUND(G106*0.2359,2)</f>
        <v>21.25</v>
      </c>
      <c r="I106" s="902">
        <f t="shared" ref="I106:I125" si="35">G106+H106</f>
        <v>111.32</v>
      </c>
    </row>
    <row r="107" spans="1:9" x14ac:dyDescent="0.25">
      <c r="A107" s="810" t="s">
        <v>504</v>
      </c>
      <c r="B107" s="909">
        <v>24</v>
      </c>
      <c r="C107" s="900">
        <f t="shared" si="31"/>
        <v>0.14457831325301204</v>
      </c>
      <c r="D107" s="900">
        <v>576</v>
      </c>
      <c r="E107" s="900">
        <f t="shared" si="32"/>
        <v>83.277108433734938</v>
      </c>
      <c r="F107" s="901">
        <v>1</v>
      </c>
      <c r="G107" s="900">
        <f t="shared" si="33"/>
        <v>83.28</v>
      </c>
      <c r="H107" s="900">
        <f t="shared" si="34"/>
        <v>19.649999999999999</v>
      </c>
      <c r="I107" s="902">
        <f t="shared" si="35"/>
        <v>102.93</v>
      </c>
    </row>
    <row r="108" spans="1:9" x14ac:dyDescent="0.25">
      <c r="A108" s="810" t="s">
        <v>504</v>
      </c>
      <c r="B108" s="909">
        <v>24</v>
      </c>
      <c r="C108" s="900">
        <f t="shared" si="31"/>
        <v>0.14457831325301204</v>
      </c>
      <c r="D108" s="900">
        <v>524</v>
      </c>
      <c r="E108" s="900">
        <f t="shared" si="32"/>
        <v>75.759036144578303</v>
      </c>
      <c r="F108" s="901">
        <v>1</v>
      </c>
      <c r="G108" s="900">
        <f t="shared" si="33"/>
        <v>75.760000000000005</v>
      </c>
      <c r="H108" s="900">
        <f t="shared" si="34"/>
        <v>17.87</v>
      </c>
      <c r="I108" s="902">
        <f t="shared" si="35"/>
        <v>93.63000000000001</v>
      </c>
    </row>
    <row r="109" spans="1:9" s="7" customFormat="1" x14ac:dyDescent="0.25">
      <c r="A109" s="614" t="s">
        <v>514</v>
      </c>
      <c r="B109" s="926">
        <f>B110+B112+B117</f>
        <v>35</v>
      </c>
      <c r="C109" s="937">
        <f t="shared" ref="C109:I109" si="36">C110+C112+C117</f>
        <v>0.21084337349397592</v>
      </c>
      <c r="D109" s="937"/>
      <c r="E109" s="937"/>
      <c r="F109" s="938"/>
      <c r="G109" s="937">
        <f t="shared" si="36"/>
        <v>199.9</v>
      </c>
      <c r="H109" s="937">
        <f t="shared" si="36"/>
        <v>47.149999999999991</v>
      </c>
      <c r="I109" s="939">
        <f t="shared" si="36"/>
        <v>247.05</v>
      </c>
    </row>
    <row r="110" spans="1:9" ht="33" x14ac:dyDescent="0.25">
      <c r="A110" s="809" t="s">
        <v>9</v>
      </c>
      <c r="B110" s="925">
        <f>B111</f>
        <v>4</v>
      </c>
      <c r="C110" s="934">
        <f t="shared" ref="C110:I110" si="37">C111</f>
        <v>2.4096385542168676E-2</v>
      </c>
      <c r="D110" s="934"/>
      <c r="E110" s="934"/>
      <c r="F110" s="935"/>
      <c r="G110" s="934">
        <f t="shared" si="37"/>
        <v>40.96</v>
      </c>
      <c r="H110" s="934">
        <f t="shared" si="37"/>
        <v>9.66</v>
      </c>
      <c r="I110" s="936">
        <f t="shared" si="37"/>
        <v>50.620000000000005</v>
      </c>
    </row>
    <row r="111" spans="1:9" x14ac:dyDescent="0.25">
      <c r="A111" s="810" t="s">
        <v>515</v>
      </c>
      <c r="B111" s="909">
        <v>4</v>
      </c>
      <c r="C111" s="900">
        <f t="shared" si="31"/>
        <v>2.4096385542168676E-2</v>
      </c>
      <c r="D111" s="900">
        <v>1700</v>
      </c>
      <c r="E111" s="900">
        <f t="shared" si="32"/>
        <v>40.963855421686752</v>
      </c>
      <c r="F111" s="901">
        <v>1</v>
      </c>
      <c r="G111" s="900">
        <f t="shared" si="33"/>
        <v>40.96</v>
      </c>
      <c r="H111" s="900">
        <f t="shared" si="34"/>
        <v>9.66</v>
      </c>
      <c r="I111" s="902">
        <f t="shared" si="35"/>
        <v>50.620000000000005</v>
      </c>
    </row>
    <row r="112" spans="1:9" ht="33" x14ac:dyDescent="0.25">
      <c r="A112" s="809" t="s">
        <v>7</v>
      </c>
      <c r="B112" s="925">
        <f>SUM(B113:B116)</f>
        <v>20</v>
      </c>
      <c r="C112" s="934">
        <f t="shared" ref="C112:I112" si="38">SUM(C113:C116)</f>
        <v>0.12048192771084339</v>
      </c>
      <c r="D112" s="934"/>
      <c r="E112" s="934"/>
      <c r="F112" s="935"/>
      <c r="G112" s="934">
        <f t="shared" si="38"/>
        <v>111.03</v>
      </c>
      <c r="H112" s="934">
        <f t="shared" si="38"/>
        <v>26.189999999999998</v>
      </c>
      <c r="I112" s="936">
        <f t="shared" si="38"/>
        <v>137.22</v>
      </c>
    </row>
    <row r="113" spans="1:9" x14ac:dyDescent="0.25">
      <c r="A113" s="810" t="s">
        <v>167</v>
      </c>
      <c r="B113" s="909">
        <v>11</v>
      </c>
      <c r="C113" s="900">
        <f t="shared" si="31"/>
        <v>6.6265060240963861E-2</v>
      </c>
      <c r="D113" s="900">
        <v>867</v>
      </c>
      <c r="E113" s="900">
        <f t="shared" si="32"/>
        <v>57.451807228915669</v>
      </c>
      <c r="F113" s="901">
        <v>1</v>
      </c>
      <c r="G113" s="900">
        <f t="shared" si="33"/>
        <v>57.45</v>
      </c>
      <c r="H113" s="900">
        <f t="shared" si="34"/>
        <v>13.55</v>
      </c>
      <c r="I113" s="902">
        <f t="shared" si="35"/>
        <v>71</v>
      </c>
    </row>
    <row r="114" spans="1:9" x14ac:dyDescent="0.25">
      <c r="A114" s="810" t="s">
        <v>167</v>
      </c>
      <c r="B114" s="909">
        <v>3</v>
      </c>
      <c r="C114" s="900">
        <f t="shared" si="31"/>
        <v>1.8072289156626505E-2</v>
      </c>
      <c r="D114" s="900">
        <v>985</v>
      </c>
      <c r="E114" s="900">
        <f t="shared" si="32"/>
        <v>17.801204819277107</v>
      </c>
      <c r="F114" s="901">
        <v>1</v>
      </c>
      <c r="G114" s="900">
        <f t="shared" si="33"/>
        <v>17.8</v>
      </c>
      <c r="H114" s="900">
        <f t="shared" si="34"/>
        <v>4.2</v>
      </c>
      <c r="I114" s="902">
        <f t="shared" si="35"/>
        <v>22</v>
      </c>
    </row>
    <row r="115" spans="1:9" x14ac:dyDescent="0.25">
      <c r="A115" s="810" t="s">
        <v>167</v>
      </c>
      <c r="B115" s="909">
        <v>3</v>
      </c>
      <c r="C115" s="900">
        <f t="shared" si="31"/>
        <v>1.8072289156626505E-2</v>
      </c>
      <c r="D115" s="900">
        <v>990</v>
      </c>
      <c r="E115" s="900">
        <f t="shared" si="32"/>
        <v>17.891566265060241</v>
      </c>
      <c r="F115" s="901">
        <v>1</v>
      </c>
      <c r="G115" s="900">
        <f t="shared" si="33"/>
        <v>17.89</v>
      </c>
      <c r="H115" s="900">
        <f t="shared" si="34"/>
        <v>4.22</v>
      </c>
      <c r="I115" s="902">
        <f t="shared" si="35"/>
        <v>22.11</v>
      </c>
    </row>
    <row r="116" spans="1:9" x14ac:dyDescent="0.25">
      <c r="A116" s="810" t="s">
        <v>167</v>
      </c>
      <c r="B116" s="909">
        <v>3</v>
      </c>
      <c r="C116" s="900">
        <f t="shared" si="31"/>
        <v>1.8072289156626505E-2</v>
      </c>
      <c r="D116" s="900">
        <v>990</v>
      </c>
      <c r="E116" s="900">
        <f t="shared" si="32"/>
        <v>17.891566265060241</v>
      </c>
      <c r="F116" s="901">
        <v>1</v>
      </c>
      <c r="G116" s="900">
        <f t="shared" si="33"/>
        <v>17.89</v>
      </c>
      <c r="H116" s="900">
        <f t="shared" si="34"/>
        <v>4.22</v>
      </c>
      <c r="I116" s="902">
        <f t="shared" si="35"/>
        <v>22.11</v>
      </c>
    </row>
    <row r="117" spans="1:9" ht="33" x14ac:dyDescent="0.25">
      <c r="A117" s="809" t="s">
        <v>8</v>
      </c>
      <c r="B117" s="925">
        <f>B118</f>
        <v>11</v>
      </c>
      <c r="C117" s="934">
        <f t="shared" ref="C117:I117" si="39">C118</f>
        <v>6.6265060240963861E-2</v>
      </c>
      <c r="D117" s="934"/>
      <c r="E117" s="934"/>
      <c r="F117" s="935"/>
      <c r="G117" s="934">
        <f t="shared" si="39"/>
        <v>47.91</v>
      </c>
      <c r="H117" s="934">
        <f t="shared" si="39"/>
        <v>11.3</v>
      </c>
      <c r="I117" s="936">
        <f t="shared" si="39"/>
        <v>59.209999999999994</v>
      </c>
    </row>
    <row r="118" spans="1:9" x14ac:dyDescent="0.25">
      <c r="A118" s="810" t="s">
        <v>457</v>
      </c>
      <c r="B118" s="909">
        <v>11</v>
      </c>
      <c r="C118" s="900">
        <f t="shared" si="31"/>
        <v>6.6265060240963861E-2</v>
      </c>
      <c r="D118" s="900">
        <v>723</v>
      </c>
      <c r="E118" s="900">
        <f t="shared" si="32"/>
        <v>47.909638554216869</v>
      </c>
      <c r="F118" s="901">
        <v>1</v>
      </c>
      <c r="G118" s="900">
        <f t="shared" si="33"/>
        <v>47.91</v>
      </c>
      <c r="H118" s="900">
        <f t="shared" si="34"/>
        <v>11.3</v>
      </c>
      <c r="I118" s="902">
        <f t="shared" si="35"/>
        <v>59.209999999999994</v>
      </c>
    </row>
    <row r="119" spans="1:9" x14ac:dyDescent="0.25">
      <c r="A119" s="614" t="s">
        <v>516</v>
      </c>
      <c r="B119" s="926">
        <f>B120</f>
        <v>23.5</v>
      </c>
      <c r="C119" s="937">
        <f t="shared" ref="C119:I119" si="40">C120</f>
        <v>0.14156626506024095</v>
      </c>
      <c r="D119" s="937"/>
      <c r="E119" s="937"/>
      <c r="F119" s="938"/>
      <c r="G119" s="937">
        <f t="shared" si="40"/>
        <v>135.63</v>
      </c>
      <c r="H119" s="937">
        <f t="shared" si="40"/>
        <v>32</v>
      </c>
      <c r="I119" s="939">
        <f t="shared" si="40"/>
        <v>167.63</v>
      </c>
    </row>
    <row r="120" spans="1:9" ht="33" x14ac:dyDescent="0.25">
      <c r="A120" s="809" t="s">
        <v>7</v>
      </c>
      <c r="B120" s="925">
        <f>SUM(B121:B125)</f>
        <v>23.5</v>
      </c>
      <c r="C120" s="934">
        <f t="shared" ref="C120:I120" si="41">SUM(C121:C125)</f>
        <v>0.14156626506024095</v>
      </c>
      <c r="D120" s="934"/>
      <c r="E120" s="934"/>
      <c r="F120" s="935"/>
      <c r="G120" s="934">
        <f t="shared" si="41"/>
        <v>135.63</v>
      </c>
      <c r="H120" s="934">
        <f t="shared" si="41"/>
        <v>32</v>
      </c>
      <c r="I120" s="936">
        <f t="shared" si="41"/>
        <v>167.63</v>
      </c>
    </row>
    <row r="121" spans="1:9" x14ac:dyDescent="0.25">
      <c r="A121" s="810" t="s">
        <v>167</v>
      </c>
      <c r="B121" s="909">
        <v>3.5</v>
      </c>
      <c r="C121" s="900">
        <f t="shared" si="31"/>
        <v>2.1084337349397589E-2</v>
      </c>
      <c r="D121" s="900">
        <v>990</v>
      </c>
      <c r="E121" s="900">
        <f t="shared" si="32"/>
        <v>20.873493975903614</v>
      </c>
      <c r="F121" s="901">
        <v>1</v>
      </c>
      <c r="G121" s="900">
        <f t="shared" si="33"/>
        <v>20.87</v>
      </c>
      <c r="H121" s="900">
        <f t="shared" si="34"/>
        <v>4.92</v>
      </c>
      <c r="I121" s="902">
        <f t="shared" si="35"/>
        <v>25.79</v>
      </c>
    </row>
    <row r="122" spans="1:9" x14ac:dyDescent="0.25">
      <c r="A122" s="810" t="s">
        <v>167</v>
      </c>
      <c r="B122" s="909">
        <v>5.5</v>
      </c>
      <c r="C122" s="900">
        <f t="shared" si="31"/>
        <v>3.313253012048193E-2</v>
      </c>
      <c r="D122" s="900">
        <v>867</v>
      </c>
      <c r="E122" s="900">
        <f t="shared" si="32"/>
        <v>28.725903614457835</v>
      </c>
      <c r="F122" s="901">
        <v>1</v>
      </c>
      <c r="G122" s="900">
        <f t="shared" si="33"/>
        <v>28.73</v>
      </c>
      <c r="H122" s="900">
        <f t="shared" si="34"/>
        <v>6.78</v>
      </c>
      <c r="I122" s="902">
        <f t="shared" si="35"/>
        <v>35.51</v>
      </c>
    </row>
    <row r="123" spans="1:9" x14ac:dyDescent="0.25">
      <c r="A123" s="810" t="s">
        <v>167</v>
      </c>
      <c r="B123" s="909">
        <v>1.5</v>
      </c>
      <c r="C123" s="900">
        <f t="shared" si="31"/>
        <v>9.0361445783132526E-3</v>
      </c>
      <c r="D123" s="900">
        <v>985</v>
      </c>
      <c r="E123" s="900">
        <f t="shared" si="32"/>
        <v>8.9006024096385534</v>
      </c>
      <c r="F123" s="901">
        <v>1</v>
      </c>
      <c r="G123" s="900">
        <f t="shared" si="33"/>
        <v>8.9</v>
      </c>
      <c r="H123" s="900">
        <f t="shared" si="34"/>
        <v>2.1</v>
      </c>
      <c r="I123" s="902">
        <f t="shared" si="35"/>
        <v>11</v>
      </c>
    </row>
    <row r="124" spans="1:9" x14ac:dyDescent="0.25">
      <c r="A124" s="810" t="s">
        <v>167</v>
      </c>
      <c r="B124" s="909">
        <v>9</v>
      </c>
      <c r="C124" s="900">
        <f t="shared" si="31"/>
        <v>5.4216867469879519E-2</v>
      </c>
      <c r="D124" s="900">
        <v>985</v>
      </c>
      <c r="E124" s="900">
        <f t="shared" si="32"/>
        <v>53.403614457831324</v>
      </c>
      <c r="F124" s="901">
        <v>1</v>
      </c>
      <c r="G124" s="900">
        <f t="shared" si="33"/>
        <v>53.4</v>
      </c>
      <c r="H124" s="900">
        <f t="shared" si="34"/>
        <v>12.6</v>
      </c>
      <c r="I124" s="902">
        <f t="shared" si="35"/>
        <v>66</v>
      </c>
    </row>
    <row r="125" spans="1:9" x14ac:dyDescent="0.25">
      <c r="A125" s="810" t="s">
        <v>167</v>
      </c>
      <c r="B125" s="909">
        <v>4</v>
      </c>
      <c r="C125" s="900">
        <f t="shared" si="31"/>
        <v>2.4096385542168676E-2</v>
      </c>
      <c r="D125" s="900">
        <v>985</v>
      </c>
      <c r="E125" s="900">
        <f t="shared" si="32"/>
        <v>23.734939759036145</v>
      </c>
      <c r="F125" s="901">
        <v>1</v>
      </c>
      <c r="G125" s="900">
        <f t="shared" si="33"/>
        <v>23.73</v>
      </c>
      <c r="H125" s="900">
        <f t="shared" si="34"/>
        <v>5.6</v>
      </c>
      <c r="I125" s="902">
        <f t="shared" si="35"/>
        <v>29.33</v>
      </c>
    </row>
    <row r="126" spans="1:9" x14ac:dyDescent="0.25">
      <c r="A126" s="614" t="s">
        <v>517</v>
      </c>
      <c r="B126" s="926">
        <f>B127+B129+B137</f>
        <v>523</v>
      </c>
      <c r="C126" s="937">
        <f t="shared" ref="C126:I126" si="42">C127+C129+C137</f>
        <v>3.1506024096385543</v>
      </c>
      <c r="D126" s="937"/>
      <c r="E126" s="937"/>
      <c r="F126" s="938"/>
      <c r="G126" s="937">
        <f t="shared" si="42"/>
        <v>3265.44</v>
      </c>
      <c r="H126" s="937">
        <f t="shared" si="42"/>
        <v>755.24999999999989</v>
      </c>
      <c r="I126" s="939">
        <f t="shared" si="42"/>
        <v>4020.69</v>
      </c>
    </row>
    <row r="127" spans="1:9" ht="33" x14ac:dyDescent="0.25">
      <c r="A127" s="809" t="s">
        <v>9</v>
      </c>
      <c r="B127" s="925">
        <f>B128</f>
        <v>18</v>
      </c>
      <c r="C127" s="934">
        <f t="shared" ref="C127:I127" si="43">C128</f>
        <v>0.10843373493975904</v>
      </c>
      <c r="D127" s="934"/>
      <c r="E127" s="934"/>
      <c r="F127" s="935"/>
      <c r="G127" s="934">
        <f t="shared" si="43"/>
        <v>161.46</v>
      </c>
      <c r="H127" s="934">
        <f t="shared" si="43"/>
        <v>38.090000000000003</v>
      </c>
      <c r="I127" s="936">
        <f t="shared" si="43"/>
        <v>199.55</v>
      </c>
    </row>
    <row r="128" spans="1:9" x14ac:dyDescent="0.25">
      <c r="A128" s="810" t="s">
        <v>258</v>
      </c>
      <c r="B128" s="909">
        <v>18</v>
      </c>
      <c r="C128" s="900">
        <f t="shared" ref="C128:C161" si="44">B128/166</f>
        <v>0.10843373493975904</v>
      </c>
      <c r="D128" s="900">
        <v>1489</v>
      </c>
      <c r="E128" s="900">
        <f t="shared" ref="E128:E161" si="45">C128*D128</f>
        <v>161.45783132530121</v>
      </c>
      <c r="F128" s="901">
        <v>1</v>
      </c>
      <c r="G128" s="900">
        <f t="shared" ref="G128:G161" si="46">ROUND(F128*E128,2)</f>
        <v>161.46</v>
      </c>
      <c r="H128" s="900">
        <f t="shared" ref="H128:H161" si="47">ROUND(G128*0.2359,2)</f>
        <v>38.090000000000003</v>
      </c>
      <c r="I128" s="902">
        <f t="shared" ref="I128:I161" si="48">G128+H128</f>
        <v>199.55</v>
      </c>
    </row>
    <row r="129" spans="1:9" ht="33" x14ac:dyDescent="0.25">
      <c r="A129" s="809" t="s">
        <v>7</v>
      </c>
      <c r="B129" s="925">
        <f>SUM(B130:B136)</f>
        <v>482</v>
      </c>
      <c r="C129" s="934">
        <f t="shared" ref="C129:I129" si="49">SUM(C130:C136)</f>
        <v>2.9036144578313254</v>
      </c>
      <c r="D129" s="934"/>
      <c r="E129" s="934"/>
      <c r="F129" s="935"/>
      <c r="G129" s="934">
        <f t="shared" si="49"/>
        <v>3000.06</v>
      </c>
      <c r="H129" s="934">
        <f t="shared" si="49"/>
        <v>692.64999999999986</v>
      </c>
      <c r="I129" s="936">
        <f t="shared" si="49"/>
        <v>3692.71</v>
      </c>
    </row>
    <row r="130" spans="1:9" x14ac:dyDescent="0.25">
      <c r="A130" s="810" t="s">
        <v>518</v>
      </c>
      <c r="B130" s="909">
        <v>84</v>
      </c>
      <c r="C130" s="900">
        <f t="shared" si="44"/>
        <v>0.50602409638554213</v>
      </c>
      <c r="D130" s="900">
        <v>985</v>
      </c>
      <c r="E130" s="900">
        <f t="shared" si="45"/>
        <v>498.43373493975901</v>
      </c>
      <c r="F130" s="901">
        <v>1</v>
      </c>
      <c r="G130" s="900">
        <f t="shared" si="46"/>
        <v>498.43</v>
      </c>
      <c r="H130" s="900">
        <f t="shared" si="47"/>
        <v>117.58</v>
      </c>
      <c r="I130" s="902">
        <f t="shared" si="48"/>
        <v>616.01</v>
      </c>
    </row>
    <row r="131" spans="1:9" x14ac:dyDescent="0.25">
      <c r="A131" s="810" t="s">
        <v>518</v>
      </c>
      <c r="B131" s="909">
        <v>56</v>
      </c>
      <c r="C131" s="900">
        <f t="shared" si="44"/>
        <v>0.33734939759036142</v>
      </c>
      <c r="D131" s="900">
        <v>985</v>
      </c>
      <c r="E131" s="900">
        <f t="shared" si="45"/>
        <v>332.28915662650599</v>
      </c>
      <c r="F131" s="901">
        <v>1</v>
      </c>
      <c r="G131" s="900">
        <f t="shared" si="46"/>
        <v>332.29</v>
      </c>
      <c r="H131" s="900">
        <f t="shared" si="47"/>
        <v>78.39</v>
      </c>
      <c r="I131" s="902">
        <f t="shared" si="48"/>
        <v>410.68</v>
      </c>
    </row>
    <row r="132" spans="1:9" x14ac:dyDescent="0.25">
      <c r="A132" s="810" t="s">
        <v>518</v>
      </c>
      <c r="B132" s="909">
        <v>22</v>
      </c>
      <c r="C132" s="900">
        <f t="shared" si="44"/>
        <v>0.13253012048192772</v>
      </c>
      <c r="D132" s="900">
        <v>985</v>
      </c>
      <c r="E132" s="900">
        <f t="shared" si="45"/>
        <v>130.54216867469881</v>
      </c>
      <c r="F132" s="901">
        <v>1</v>
      </c>
      <c r="G132" s="900">
        <f t="shared" si="46"/>
        <v>130.54</v>
      </c>
      <c r="H132" s="900">
        <f t="shared" si="47"/>
        <v>30.79</v>
      </c>
      <c r="I132" s="902">
        <f t="shared" si="48"/>
        <v>161.32999999999998</v>
      </c>
    </row>
    <row r="133" spans="1:9" x14ac:dyDescent="0.25">
      <c r="A133" s="810" t="s">
        <v>518</v>
      </c>
      <c r="B133" s="909">
        <v>56</v>
      </c>
      <c r="C133" s="900">
        <f t="shared" si="44"/>
        <v>0.33734939759036142</v>
      </c>
      <c r="D133" s="900">
        <v>1400</v>
      </c>
      <c r="E133" s="900">
        <f t="shared" si="45"/>
        <v>472.28915662650599</v>
      </c>
      <c r="F133" s="901">
        <v>1</v>
      </c>
      <c r="G133" s="900">
        <f t="shared" si="46"/>
        <v>472.29</v>
      </c>
      <c r="H133" s="900">
        <f t="shared" si="47"/>
        <v>111.41</v>
      </c>
      <c r="I133" s="902">
        <f t="shared" si="48"/>
        <v>583.70000000000005</v>
      </c>
    </row>
    <row r="134" spans="1:9" x14ac:dyDescent="0.25">
      <c r="A134" s="810" t="s">
        <v>518</v>
      </c>
      <c r="B134" s="909">
        <v>92</v>
      </c>
      <c r="C134" s="900">
        <f t="shared" si="44"/>
        <v>0.55421686746987953</v>
      </c>
      <c r="D134" s="900">
        <v>985</v>
      </c>
      <c r="E134" s="900">
        <f t="shared" si="45"/>
        <v>545.90361445783128</v>
      </c>
      <c r="F134" s="901">
        <v>1</v>
      </c>
      <c r="G134" s="900">
        <f t="shared" si="46"/>
        <v>545.9</v>
      </c>
      <c r="H134" s="900">
        <f t="shared" si="47"/>
        <v>128.78</v>
      </c>
      <c r="I134" s="902">
        <f t="shared" si="48"/>
        <v>674.68</v>
      </c>
    </row>
    <row r="135" spans="1:9" x14ac:dyDescent="0.25">
      <c r="A135" s="810" t="s">
        <v>519</v>
      </c>
      <c r="B135" s="909">
        <v>82</v>
      </c>
      <c r="C135" s="900">
        <f t="shared" si="44"/>
        <v>0.49397590361445781</v>
      </c>
      <c r="D135" s="900">
        <v>985</v>
      </c>
      <c r="E135" s="900">
        <f t="shared" si="45"/>
        <v>486.56626506024094</v>
      </c>
      <c r="F135" s="901">
        <v>1</v>
      </c>
      <c r="G135" s="900">
        <f t="shared" si="46"/>
        <v>486.57</v>
      </c>
      <c r="H135" s="900">
        <f t="shared" si="47"/>
        <v>114.78</v>
      </c>
      <c r="I135" s="902">
        <f t="shared" si="48"/>
        <v>601.35</v>
      </c>
    </row>
    <row r="136" spans="1:9" x14ac:dyDescent="0.25">
      <c r="A136" s="810" t="s">
        <v>518</v>
      </c>
      <c r="B136" s="909">
        <v>90</v>
      </c>
      <c r="C136" s="900">
        <f t="shared" si="44"/>
        <v>0.54216867469879515</v>
      </c>
      <c r="D136" s="900">
        <v>985</v>
      </c>
      <c r="E136" s="900">
        <f t="shared" si="45"/>
        <v>534.03614457831327</v>
      </c>
      <c r="F136" s="901">
        <v>1</v>
      </c>
      <c r="G136" s="900">
        <f t="shared" si="46"/>
        <v>534.04</v>
      </c>
      <c r="H136" s="903">
        <f>ROUND(G136*0.2077,2)</f>
        <v>110.92</v>
      </c>
      <c r="I136" s="902">
        <f t="shared" si="48"/>
        <v>644.95999999999992</v>
      </c>
    </row>
    <row r="137" spans="1:9" x14ac:dyDescent="0.25">
      <c r="A137" s="809" t="s">
        <v>6</v>
      </c>
      <c r="B137" s="925">
        <f>B138</f>
        <v>23</v>
      </c>
      <c r="C137" s="934">
        <f t="shared" ref="C137:I137" si="50">C138</f>
        <v>0.13855421686746988</v>
      </c>
      <c r="D137" s="934"/>
      <c r="E137" s="934"/>
      <c r="F137" s="935"/>
      <c r="G137" s="934">
        <f t="shared" si="50"/>
        <v>103.92</v>
      </c>
      <c r="H137" s="934">
        <f t="shared" si="50"/>
        <v>24.51</v>
      </c>
      <c r="I137" s="936">
        <f t="shared" si="50"/>
        <v>128.43</v>
      </c>
    </row>
    <row r="138" spans="1:9" x14ac:dyDescent="0.25">
      <c r="A138" s="810" t="s">
        <v>505</v>
      </c>
      <c r="B138" s="909">
        <v>23</v>
      </c>
      <c r="C138" s="900">
        <f t="shared" si="44"/>
        <v>0.13855421686746988</v>
      </c>
      <c r="D138" s="900">
        <v>750</v>
      </c>
      <c r="E138" s="900">
        <f t="shared" si="45"/>
        <v>103.91566265060241</v>
      </c>
      <c r="F138" s="901">
        <v>1</v>
      </c>
      <c r="G138" s="900">
        <f t="shared" si="46"/>
        <v>103.92</v>
      </c>
      <c r="H138" s="900">
        <f t="shared" si="47"/>
        <v>24.51</v>
      </c>
      <c r="I138" s="902">
        <f t="shared" si="48"/>
        <v>128.43</v>
      </c>
    </row>
    <row r="139" spans="1:9" x14ac:dyDescent="0.25">
      <c r="A139" s="614" t="s">
        <v>181</v>
      </c>
      <c r="B139" s="926">
        <f>B140+B142</f>
        <v>12</v>
      </c>
      <c r="C139" s="937">
        <f t="shared" ref="C139:I139" si="51">C140+C142</f>
        <v>7.2289156626506035E-2</v>
      </c>
      <c r="D139" s="937"/>
      <c r="E139" s="937"/>
      <c r="F139" s="938"/>
      <c r="G139" s="937">
        <f t="shared" si="51"/>
        <v>71.44</v>
      </c>
      <c r="H139" s="937">
        <f t="shared" si="51"/>
        <v>16.61</v>
      </c>
      <c r="I139" s="939">
        <f t="shared" si="51"/>
        <v>88.05</v>
      </c>
    </row>
    <row r="140" spans="1:9" ht="33" x14ac:dyDescent="0.25">
      <c r="A140" s="809" t="s">
        <v>9</v>
      </c>
      <c r="B140" s="925">
        <f>B141</f>
        <v>1</v>
      </c>
      <c r="C140" s="934">
        <f t="shared" ref="C140:I140" si="52">C141</f>
        <v>6.024096385542169E-3</v>
      </c>
      <c r="D140" s="934"/>
      <c r="E140" s="934"/>
      <c r="F140" s="935"/>
      <c r="G140" s="934">
        <f t="shared" si="52"/>
        <v>8.9700000000000006</v>
      </c>
      <c r="H140" s="934">
        <f t="shared" si="52"/>
        <v>1.86</v>
      </c>
      <c r="I140" s="936">
        <f t="shared" si="52"/>
        <v>10.83</v>
      </c>
    </row>
    <row r="141" spans="1:9" x14ac:dyDescent="0.25">
      <c r="A141" s="810" t="s">
        <v>520</v>
      </c>
      <c r="B141" s="909">
        <v>1</v>
      </c>
      <c r="C141" s="900">
        <f t="shared" si="44"/>
        <v>6.024096385542169E-3</v>
      </c>
      <c r="D141" s="900">
        <v>1489</v>
      </c>
      <c r="E141" s="900">
        <f t="shared" si="45"/>
        <v>8.9698795180722897</v>
      </c>
      <c r="F141" s="901">
        <v>1</v>
      </c>
      <c r="G141" s="900">
        <f t="shared" si="46"/>
        <v>8.9700000000000006</v>
      </c>
      <c r="H141" s="900">
        <f>ROUND(G141*0.2077,2)</f>
        <v>1.86</v>
      </c>
      <c r="I141" s="902">
        <f t="shared" si="48"/>
        <v>10.83</v>
      </c>
    </row>
    <row r="142" spans="1:9" ht="33" x14ac:dyDescent="0.25">
      <c r="A142" s="809" t="s">
        <v>7</v>
      </c>
      <c r="B142" s="927">
        <f>SUM(B143:B149)</f>
        <v>11</v>
      </c>
      <c r="C142" s="940">
        <f t="shared" ref="C142:I142" si="53">SUM(C143:C149)</f>
        <v>6.6265060240963861E-2</v>
      </c>
      <c r="D142" s="940"/>
      <c r="E142" s="940"/>
      <c r="F142" s="941"/>
      <c r="G142" s="940">
        <f t="shared" si="53"/>
        <v>62.47</v>
      </c>
      <c r="H142" s="940">
        <f t="shared" si="53"/>
        <v>14.75</v>
      </c>
      <c r="I142" s="942">
        <f t="shared" si="53"/>
        <v>77.22</v>
      </c>
    </row>
    <row r="143" spans="1:9" x14ac:dyDescent="0.25">
      <c r="A143" s="810" t="s">
        <v>439</v>
      </c>
      <c r="B143" s="909">
        <v>1</v>
      </c>
      <c r="C143" s="900">
        <f t="shared" si="44"/>
        <v>6.024096385542169E-3</v>
      </c>
      <c r="D143" s="900">
        <v>990</v>
      </c>
      <c r="E143" s="900">
        <f t="shared" si="45"/>
        <v>5.9638554216867474</v>
      </c>
      <c r="F143" s="901">
        <v>1</v>
      </c>
      <c r="G143" s="900">
        <f t="shared" si="46"/>
        <v>5.96</v>
      </c>
      <c r="H143" s="900">
        <f t="shared" si="47"/>
        <v>1.41</v>
      </c>
      <c r="I143" s="902">
        <f t="shared" si="48"/>
        <v>7.37</v>
      </c>
    </row>
    <row r="144" spans="1:9" x14ac:dyDescent="0.25">
      <c r="A144" s="810" t="s">
        <v>483</v>
      </c>
      <c r="B144" s="909">
        <v>1</v>
      </c>
      <c r="C144" s="900">
        <f t="shared" si="44"/>
        <v>6.024096385542169E-3</v>
      </c>
      <c r="D144" s="900">
        <v>985</v>
      </c>
      <c r="E144" s="900">
        <f t="shared" si="45"/>
        <v>5.9337349397590362</v>
      </c>
      <c r="F144" s="901">
        <v>1</v>
      </c>
      <c r="G144" s="900">
        <f t="shared" si="46"/>
        <v>5.93</v>
      </c>
      <c r="H144" s="900">
        <f t="shared" si="47"/>
        <v>1.4</v>
      </c>
      <c r="I144" s="902">
        <f t="shared" si="48"/>
        <v>7.33</v>
      </c>
    </row>
    <row r="145" spans="1:9" x14ac:dyDescent="0.25">
      <c r="A145" s="810" t="s">
        <v>439</v>
      </c>
      <c r="B145" s="909">
        <v>1</v>
      </c>
      <c r="C145" s="900">
        <f t="shared" si="44"/>
        <v>6.024096385542169E-3</v>
      </c>
      <c r="D145" s="900">
        <v>985</v>
      </c>
      <c r="E145" s="900">
        <f t="shared" si="45"/>
        <v>5.9337349397590362</v>
      </c>
      <c r="F145" s="901">
        <v>1</v>
      </c>
      <c r="G145" s="900">
        <f t="shared" si="46"/>
        <v>5.93</v>
      </c>
      <c r="H145" s="900">
        <f t="shared" si="47"/>
        <v>1.4</v>
      </c>
      <c r="I145" s="902">
        <f t="shared" si="48"/>
        <v>7.33</v>
      </c>
    </row>
    <row r="146" spans="1:9" x14ac:dyDescent="0.25">
      <c r="A146" s="810" t="s">
        <v>439</v>
      </c>
      <c r="B146" s="909">
        <v>4</v>
      </c>
      <c r="C146" s="900">
        <f t="shared" si="44"/>
        <v>2.4096385542168676E-2</v>
      </c>
      <c r="D146" s="900">
        <v>867</v>
      </c>
      <c r="E146" s="900">
        <f t="shared" si="45"/>
        <v>20.891566265060241</v>
      </c>
      <c r="F146" s="901">
        <v>1</v>
      </c>
      <c r="G146" s="900">
        <f t="shared" si="46"/>
        <v>20.89</v>
      </c>
      <c r="H146" s="900">
        <f t="shared" si="47"/>
        <v>4.93</v>
      </c>
      <c r="I146" s="902">
        <f t="shared" si="48"/>
        <v>25.82</v>
      </c>
    </row>
    <row r="147" spans="1:9" x14ac:dyDescent="0.25">
      <c r="A147" s="810" t="s">
        <v>439</v>
      </c>
      <c r="B147" s="909">
        <v>1</v>
      </c>
      <c r="C147" s="900">
        <f t="shared" si="44"/>
        <v>6.024096385542169E-3</v>
      </c>
      <c r="D147" s="900">
        <v>990</v>
      </c>
      <c r="E147" s="900">
        <f t="shared" si="45"/>
        <v>5.9638554216867474</v>
      </c>
      <c r="F147" s="901">
        <v>1</v>
      </c>
      <c r="G147" s="900">
        <f t="shared" si="46"/>
        <v>5.96</v>
      </c>
      <c r="H147" s="900">
        <f t="shared" si="47"/>
        <v>1.41</v>
      </c>
      <c r="I147" s="902">
        <f t="shared" si="48"/>
        <v>7.37</v>
      </c>
    </row>
    <row r="148" spans="1:9" x14ac:dyDescent="0.25">
      <c r="A148" s="810" t="s">
        <v>439</v>
      </c>
      <c r="B148" s="909">
        <v>1</v>
      </c>
      <c r="C148" s="900">
        <f t="shared" si="44"/>
        <v>6.024096385542169E-3</v>
      </c>
      <c r="D148" s="900">
        <v>985</v>
      </c>
      <c r="E148" s="900">
        <f t="shared" si="45"/>
        <v>5.9337349397590362</v>
      </c>
      <c r="F148" s="901">
        <v>1</v>
      </c>
      <c r="G148" s="900">
        <f t="shared" si="46"/>
        <v>5.93</v>
      </c>
      <c r="H148" s="900">
        <f t="shared" si="47"/>
        <v>1.4</v>
      </c>
      <c r="I148" s="902">
        <f t="shared" si="48"/>
        <v>7.33</v>
      </c>
    </row>
    <row r="149" spans="1:9" x14ac:dyDescent="0.25">
      <c r="A149" s="810" t="s">
        <v>439</v>
      </c>
      <c r="B149" s="909">
        <v>2</v>
      </c>
      <c r="C149" s="900">
        <f t="shared" si="44"/>
        <v>1.2048192771084338E-2</v>
      </c>
      <c r="D149" s="900">
        <v>985</v>
      </c>
      <c r="E149" s="900">
        <f t="shared" si="45"/>
        <v>11.867469879518072</v>
      </c>
      <c r="F149" s="901">
        <v>1</v>
      </c>
      <c r="G149" s="900">
        <f t="shared" si="46"/>
        <v>11.87</v>
      </c>
      <c r="H149" s="900">
        <f t="shared" si="47"/>
        <v>2.8</v>
      </c>
      <c r="I149" s="902">
        <f t="shared" si="48"/>
        <v>14.669999999999998</v>
      </c>
    </row>
    <row r="150" spans="1:9" x14ac:dyDescent="0.25">
      <c r="A150" s="614" t="s">
        <v>140</v>
      </c>
      <c r="B150" s="926">
        <f>B151+B153+B157</f>
        <v>517</v>
      </c>
      <c r="C150" s="937">
        <f t="shared" ref="C150:I150" si="54">C151+C153+C157</f>
        <v>3.1144578313253013</v>
      </c>
      <c r="D150" s="937"/>
      <c r="E150" s="937"/>
      <c r="F150" s="938"/>
      <c r="G150" s="937">
        <f t="shared" si="54"/>
        <v>1261.6799999999998</v>
      </c>
      <c r="H150" s="937">
        <f t="shared" si="54"/>
        <v>289.19</v>
      </c>
      <c r="I150" s="939">
        <f t="shared" si="54"/>
        <v>1550.87</v>
      </c>
    </row>
    <row r="151" spans="1:9" ht="33" x14ac:dyDescent="0.25">
      <c r="A151" s="809" t="s">
        <v>9</v>
      </c>
      <c r="B151" s="925">
        <f>B152</f>
        <v>83</v>
      </c>
      <c r="C151" s="934">
        <f t="shared" ref="C151:I151" si="55">C152</f>
        <v>0.5</v>
      </c>
      <c r="D151" s="934"/>
      <c r="E151" s="934"/>
      <c r="F151" s="935"/>
      <c r="G151" s="934">
        <f t="shared" si="55"/>
        <v>300</v>
      </c>
      <c r="H151" s="934">
        <f t="shared" si="55"/>
        <v>62.31</v>
      </c>
      <c r="I151" s="936">
        <f t="shared" si="55"/>
        <v>362.31</v>
      </c>
    </row>
    <row r="152" spans="1:9" x14ac:dyDescent="0.25">
      <c r="A152" s="810" t="s">
        <v>521</v>
      </c>
      <c r="B152" s="909">
        <v>83</v>
      </c>
      <c r="C152" s="900">
        <f t="shared" si="44"/>
        <v>0.5</v>
      </c>
      <c r="D152" s="900">
        <v>2000</v>
      </c>
      <c r="E152" s="900">
        <f t="shared" si="45"/>
        <v>1000</v>
      </c>
      <c r="F152" s="901">
        <v>0.3</v>
      </c>
      <c r="G152" s="900">
        <f t="shared" si="46"/>
        <v>300</v>
      </c>
      <c r="H152" s="903">
        <f>ROUND(G152*0.2077,2)</f>
        <v>62.31</v>
      </c>
      <c r="I152" s="902">
        <f t="shared" si="48"/>
        <v>362.31</v>
      </c>
    </row>
    <row r="153" spans="1:9" ht="33" x14ac:dyDescent="0.25">
      <c r="A153" s="809" t="s">
        <v>7</v>
      </c>
      <c r="B153" s="927">
        <f>SUM(B154:B156)</f>
        <v>208</v>
      </c>
      <c r="C153" s="940">
        <f t="shared" ref="C153:I153" si="56">SUM(C154:C156)</f>
        <v>1.2530120481927711</v>
      </c>
      <c r="D153" s="940"/>
      <c r="E153" s="940"/>
      <c r="F153" s="941"/>
      <c r="G153" s="940">
        <f t="shared" si="56"/>
        <v>497.58</v>
      </c>
      <c r="H153" s="940">
        <f t="shared" si="56"/>
        <v>117.39</v>
      </c>
      <c r="I153" s="942">
        <f t="shared" si="56"/>
        <v>614.97</v>
      </c>
    </row>
    <row r="154" spans="1:9" x14ac:dyDescent="0.25">
      <c r="A154" s="810" t="s">
        <v>187</v>
      </c>
      <c r="B154" s="909">
        <v>83</v>
      </c>
      <c r="C154" s="900">
        <f t="shared" si="44"/>
        <v>0.5</v>
      </c>
      <c r="D154" s="900">
        <v>1370</v>
      </c>
      <c r="E154" s="900">
        <f t="shared" si="45"/>
        <v>685</v>
      </c>
      <c r="F154" s="901">
        <v>0.3</v>
      </c>
      <c r="G154" s="900">
        <f t="shared" si="46"/>
        <v>205.5</v>
      </c>
      <c r="H154" s="900">
        <f t="shared" si="47"/>
        <v>48.48</v>
      </c>
      <c r="I154" s="902">
        <f t="shared" si="48"/>
        <v>253.98</v>
      </c>
    </row>
    <row r="155" spans="1:9" x14ac:dyDescent="0.25">
      <c r="A155" s="810" t="s">
        <v>522</v>
      </c>
      <c r="B155" s="909">
        <v>83</v>
      </c>
      <c r="C155" s="900">
        <f t="shared" si="44"/>
        <v>0.5</v>
      </c>
      <c r="D155" s="900">
        <v>1340</v>
      </c>
      <c r="E155" s="900">
        <f t="shared" si="45"/>
        <v>670</v>
      </c>
      <c r="F155" s="901">
        <v>0.3</v>
      </c>
      <c r="G155" s="900">
        <f t="shared" si="46"/>
        <v>201</v>
      </c>
      <c r="H155" s="900">
        <f t="shared" si="47"/>
        <v>47.42</v>
      </c>
      <c r="I155" s="902">
        <f t="shared" si="48"/>
        <v>248.42000000000002</v>
      </c>
    </row>
    <row r="156" spans="1:9" x14ac:dyDescent="0.25">
      <c r="A156" s="810" t="s">
        <v>523</v>
      </c>
      <c r="B156" s="909">
        <v>42</v>
      </c>
      <c r="C156" s="900">
        <f t="shared" si="44"/>
        <v>0.25301204819277107</v>
      </c>
      <c r="D156" s="900">
        <v>1200</v>
      </c>
      <c r="E156" s="900">
        <f t="shared" si="45"/>
        <v>303.6144578313253</v>
      </c>
      <c r="F156" s="901">
        <v>0.3</v>
      </c>
      <c r="G156" s="900">
        <f t="shared" si="46"/>
        <v>91.08</v>
      </c>
      <c r="H156" s="900">
        <f t="shared" si="47"/>
        <v>21.49</v>
      </c>
      <c r="I156" s="902">
        <f t="shared" si="48"/>
        <v>112.57</v>
      </c>
    </row>
    <row r="157" spans="1:9" x14ac:dyDescent="0.25">
      <c r="A157" s="809" t="s">
        <v>6</v>
      </c>
      <c r="B157" s="927">
        <f>SUM(B158:B161)</f>
        <v>226</v>
      </c>
      <c r="C157" s="940">
        <f>SUM(C158:C161)</f>
        <v>1.3614457831325302</v>
      </c>
      <c r="D157" s="940"/>
      <c r="E157" s="940"/>
      <c r="F157" s="941"/>
      <c r="G157" s="940">
        <f>SUM(G158:G161)</f>
        <v>464.1</v>
      </c>
      <c r="H157" s="940">
        <f>SUM(H158:H161)</f>
        <v>109.49</v>
      </c>
      <c r="I157" s="942">
        <f>SUM(I158:I161)</f>
        <v>573.58999999999992</v>
      </c>
    </row>
    <row r="158" spans="1:9" x14ac:dyDescent="0.25">
      <c r="A158" s="810" t="s">
        <v>524</v>
      </c>
      <c r="B158" s="909">
        <v>20</v>
      </c>
      <c r="C158" s="900">
        <f t="shared" si="44"/>
        <v>0.12048192771084337</v>
      </c>
      <c r="D158" s="900">
        <v>1250</v>
      </c>
      <c r="E158" s="900">
        <f t="shared" si="45"/>
        <v>150.60240963855421</v>
      </c>
      <c r="F158" s="901">
        <v>0.3</v>
      </c>
      <c r="G158" s="900">
        <f t="shared" si="46"/>
        <v>45.18</v>
      </c>
      <c r="H158" s="900">
        <f t="shared" si="47"/>
        <v>10.66</v>
      </c>
      <c r="I158" s="902">
        <f t="shared" si="48"/>
        <v>55.84</v>
      </c>
    </row>
    <row r="159" spans="1:9" x14ac:dyDescent="0.25">
      <c r="A159" s="810" t="s">
        <v>525</v>
      </c>
      <c r="B159" s="909">
        <v>56</v>
      </c>
      <c r="C159" s="900">
        <f t="shared" si="44"/>
        <v>0.33734939759036142</v>
      </c>
      <c r="D159" s="900">
        <v>1150</v>
      </c>
      <c r="E159" s="900">
        <f t="shared" si="45"/>
        <v>387.95180722891564</v>
      </c>
      <c r="F159" s="901">
        <v>0.3</v>
      </c>
      <c r="G159" s="900">
        <f t="shared" si="46"/>
        <v>116.39</v>
      </c>
      <c r="H159" s="900">
        <f t="shared" si="47"/>
        <v>27.46</v>
      </c>
      <c r="I159" s="902">
        <f t="shared" si="48"/>
        <v>143.85</v>
      </c>
    </row>
    <row r="160" spans="1:9" x14ac:dyDescent="0.25">
      <c r="A160" s="810" t="s">
        <v>526</v>
      </c>
      <c r="B160" s="909">
        <v>83</v>
      </c>
      <c r="C160" s="900">
        <f t="shared" si="44"/>
        <v>0.5</v>
      </c>
      <c r="D160" s="900">
        <v>1250</v>
      </c>
      <c r="E160" s="900">
        <f t="shared" si="45"/>
        <v>625</v>
      </c>
      <c r="F160" s="901">
        <v>0.3</v>
      </c>
      <c r="G160" s="900">
        <f t="shared" si="46"/>
        <v>187.5</v>
      </c>
      <c r="H160" s="900">
        <f t="shared" si="47"/>
        <v>44.23</v>
      </c>
      <c r="I160" s="902">
        <f t="shared" si="48"/>
        <v>231.73</v>
      </c>
    </row>
    <row r="161" spans="1:9" ht="17.25" thickBot="1" x14ac:dyDescent="0.3">
      <c r="A161" s="812" t="s">
        <v>527</v>
      </c>
      <c r="B161" s="910">
        <v>67</v>
      </c>
      <c r="C161" s="904">
        <f t="shared" si="44"/>
        <v>0.40361445783132532</v>
      </c>
      <c r="D161" s="904">
        <v>950</v>
      </c>
      <c r="E161" s="904">
        <f t="shared" si="45"/>
        <v>383.43373493975906</v>
      </c>
      <c r="F161" s="905">
        <v>0.3</v>
      </c>
      <c r="G161" s="904">
        <f t="shared" si="46"/>
        <v>115.03</v>
      </c>
      <c r="H161" s="904">
        <f t="shared" si="47"/>
        <v>27.14</v>
      </c>
      <c r="I161" s="906">
        <f t="shared" si="48"/>
        <v>142.17000000000002</v>
      </c>
    </row>
    <row r="163" spans="1:9" x14ac:dyDescent="0.25">
      <c r="A163" s="1269" t="s">
        <v>2610</v>
      </c>
      <c r="B163" s="1269"/>
    </row>
  </sheetData>
  <mergeCells count="4">
    <mergeCell ref="A6:A7"/>
    <mergeCell ref="B6:I6"/>
    <mergeCell ref="A2:I2"/>
    <mergeCell ref="A163:B163"/>
  </mergeCells>
  <pageMargins left="0.31496062992125984" right="0.31496062992125984" top="0.55118110236220474" bottom="0.35433070866141736" header="0.31496062992125984" footer="0.31496062992125984"/>
  <pageSetup paperSize="9" scale="56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185B2-A2D5-43D2-A46E-21A0AB8F6A49}">
  <sheetPr>
    <tabColor theme="9" tint="0.59999389629810485"/>
  </sheetPr>
  <dimension ref="A1:I131"/>
  <sheetViews>
    <sheetView zoomScale="80" zoomScaleNormal="80" workbookViewId="0">
      <selection activeCell="I1" sqref="I1"/>
    </sheetView>
  </sheetViews>
  <sheetFormatPr defaultColWidth="9.140625" defaultRowHeight="16.5" x14ac:dyDescent="0.25"/>
  <cols>
    <col min="1" max="1" width="73.28515625" style="5" customWidth="1"/>
    <col min="2" max="2" width="17.28515625" style="5" customWidth="1"/>
    <col min="3" max="3" width="19.28515625" style="5" customWidth="1"/>
    <col min="4" max="4" width="13.7109375" style="5" customWidth="1"/>
    <col min="5" max="5" width="15.42578125" style="5" customWidth="1"/>
    <col min="6" max="6" width="11.42578125" style="5" customWidth="1"/>
    <col min="7" max="9" width="14.85546875" style="5" customWidth="1"/>
    <col min="10" max="16384" width="9.140625" style="5"/>
  </cols>
  <sheetData>
    <row r="1" spans="1:9" x14ac:dyDescent="0.25">
      <c r="F1" s="1310"/>
      <c r="G1" s="1310"/>
      <c r="I1" s="1345" t="s">
        <v>2645</v>
      </c>
    </row>
    <row r="2" spans="1:9" s="7" customFormat="1" ht="51" customHeight="1" x14ac:dyDescent="0.25">
      <c r="A2" s="1259" t="s">
        <v>739</v>
      </c>
      <c r="B2" s="1259"/>
      <c r="C2" s="1259"/>
      <c r="D2" s="1259"/>
      <c r="E2" s="1259"/>
      <c r="F2" s="1259"/>
      <c r="G2" s="1259"/>
      <c r="H2" s="1259"/>
      <c r="I2" s="1259"/>
    </row>
    <row r="4" spans="1:9" x14ac:dyDescent="0.25">
      <c r="A4" s="5" t="s">
        <v>2230</v>
      </c>
    </row>
    <row r="5" spans="1:9" ht="17.25" thickBot="1" x14ac:dyDescent="0.3">
      <c r="A5" s="41"/>
      <c r="G5" s="423"/>
      <c r="H5" s="423"/>
      <c r="I5" s="423"/>
    </row>
    <row r="6" spans="1:9" x14ac:dyDescent="0.25">
      <c r="A6" s="1304"/>
      <c r="B6" s="1289" t="s">
        <v>20</v>
      </c>
      <c r="C6" s="1290"/>
      <c r="D6" s="1290"/>
      <c r="E6" s="1290"/>
      <c r="F6" s="1290"/>
      <c r="G6" s="1290"/>
      <c r="H6" s="1290"/>
      <c r="I6" s="1291"/>
    </row>
    <row r="7" spans="1:9" ht="142.5" customHeight="1" x14ac:dyDescent="0.25">
      <c r="A7" s="1305"/>
      <c r="B7" s="737" t="s">
        <v>16</v>
      </c>
      <c r="C7" s="738" t="s">
        <v>11</v>
      </c>
      <c r="D7" s="738" t="s">
        <v>12</v>
      </c>
      <c r="E7" s="738" t="s">
        <v>10</v>
      </c>
      <c r="F7" s="738" t="s">
        <v>2</v>
      </c>
      <c r="G7" s="738" t="s">
        <v>3</v>
      </c>
      <c r="H7" s="738" t="s">
        <v>4</v>
      </c>
      <c r="I7" s="739" t="s">
        <v>5</v>
      </c>
    </row>
    <row r="8" spans="1:9" ht="13.5" customHeight="1" x14ac:dyDescent="0.25">
      <c r="A8" s="804"/>
      <c r="B8" s="740">
        <v>1</v>
      </c>
      <c r="C8" s="741" t="s">
        <v>22</v>
      </c>
      <c r="D8" s="741">
        <v>3</v>
      </c>
      <c r="E8" s="741" t="s">
        <v>13</v>
      </c>
      <c r="F8" s="741">
        <v>5</v>
      </c>
      <c r="G8" s="741" t="s">
        <v>14</v>
      </c>
      <c r="H8" s="741" t="s">
        <v>485</v>
      </c>
      <c r="I8" s="742" t="s">
        <v>15</v>
      </c>
    </row>
    <row r="9" spans="1:9" s="7" customFormat="1" x14ac:dyDescent="0.25">
      <c r="A9" s="470" t="s">
        <v>0</v>
      </c>
      <c r="B9" s="476">
        <f>B10+B47+B82+B114</f>
        <v>5874.5</v>
      </c>
      <c r="C9" s="753">
        <f t="shared" ref="C9:I9" si="0">C10+C47+C82+C114</f>
        <v>35.388579999999997</v>
      </c>
      <c r="D9" s="753"/>
      <c r="E9" s="753"/>
      <c r="F9" s="819"/>
      <c r="G9" s="753">
        <f t="shared" si="0"/>
        <v>37685.230000000003</v>
      </c>
      <c r="H9" s="753">
        <f t="shared" si="0"/>
        <v>8797.8100000000013</v>
      </c>
      <c r="I9" s="820">
        <f t="shared" si="0"/>
        <v>46483.039999999994</v>
      </c>
    </row>
    <row r="10" spans="1:9" s="7" customFormat="1" x14ac:dyDescent="0.25">
      <c r="A10" s="471" t="s">
        <v>2231</v>
      </c>
      <c r="B10" s="477">
        <f>B11+B16+B26+B43</f>
        <v>3908</v>
      </c>
      <c r="C10" s="754">
        <f t="shared" ref="C10:H10" si="1">C11+C16+C26+C43</f>
        <v>23.542159999999996</v>
      </c>
      <c r="D10" s="754"/>
      <c r="E10" s="754"/>
      <c r="F10" s="808"/>
      <c r="G10" s="754">
        <f t="shared" si="1"/>
        <v>26938.38</v>
      </c>
      <c r="H10" s="754">
        <f t="shared" si="1"/>
        <v>6269.09</v>
      </c>
      <c r="I10" s="854">
        <f>I11+I16+I26+I43</f>
        <v>33207.469999999994</v>
      </c>
    </row>
    <row r="11" spans="1:9" ht="33" x14ac:dyDescent="0.25">
      <c r="A11" s="435" t="s">
        <v>9</v>
      </c>
      <c r="B11" s="943">
        <f>SUM(B12:B15)</f>
        <v>444</v>
      </c>
      <c r="C11" s="826">
        <f t="shared" ref="C11:H11" si="2">SUM(C12:C15)</f>
        <v>2.67469</v>
      </c>
      <c r="D11" s="826"/>
      <c r="E11" s="826"/>
      <c r="F11" s="888"/>
      <c r="G11" s="826">
        <f t="shared" si="2"/>
        <v>5576.01</v>
      </c>
      <c r="H11" s="826">
        <f t="shared" si="2"/>
        <v>1229.73</v>
      </c>
      <c r="I11" s="885">
        <f>SUM(I12:I15)</f>
        <v>6805.7400000000007</v>
      </c>
    </row>
    <row r="12" spans="1:9" x14ac:dyDescent="0.25">
      <c r="A12" s="810" t="s">
        <v>486</v>
      </c>
      <c r="B12" s="855">
        <v>78</v>
      </c>
      <c r="C12" s="755">
        <f>ROUND(B12/166,5)</f>
        <v>0.46988000000000002</v>
      </c>
      <c r="D12" s="755">
        <v>2244</v>
      </c>
      <c r="E12" s="755">
        <f>D12*C12</f>
        <v>1054.4107200000001</v>
      </c>
      <c r="F12" s="800">
        <v>1</v>
      </c>
      <c r="G12" s="755">
        <f>ROUND(E12*F12,2)</f>
        <v>1054.4100000000001</v>
      </c>
      <c r="H12" s="755">
        <f t="shared" ref="H12" si="3">ROUND(G12*0.2359,2)</f>
        <v>248.74</v>
      </c>
      <c r="I12" s="756">
        <f t="shared" ref="I12:I15" si="4">SUM(G12:H12)</f>
        <v>1303.1500000000001</v>
      </c>
    </row>
    <row r="13" spans="1:9" x14ac:dyDescent="0.25">
      <c r="A13" s="810" t="s">
        <v>177</v>
      </c>
      <c r="B13" s="855">
        <v>120</v>
      </c>
      <c r="C13" s="755">
        <f t="shared" ref="C13:C25" si="5">ROUND(B13/166,5)</f>
        <v>0.72289000000000003</v>
      </c>
      <c r="D13" s="755">
        <v>2053</v>
      </c>
      <c r="E13" s="755">
        <f t="shared" ref="E13:E46" si="6">D13*C13</f>
        <v>1484.0931700000001</v>
      </c>
      <c r="F13" s="800">
        <v>1</v>
      </c>
      <c r="G13" s="755">
        <f t="shared" ref="G13:G46" si="7">ROUND(E13*F13,2)</f>
        <v>1484.09</v>
      </c>
      <c r="H13" s="755">
        <f t="shared" ref="H13:H46" si="8">ROUND(G13*0.2359,2)</f>
        <v>350.1</v>
      </c>
      <c r="I13" s="756">
        <f t="shared" si="4"/>
        <v>1834.19</v>
      </c>
    </row>
    <row r="14" spans="1:9" x14ac:dyDescent="0.25">
      <c r="A14" s="810" t="s">
        <v>487</v>
      </c>
      <c r="B14" s="855">
        <v>155</v>
      </c>
      <c r="C14" s="755">
        <f t="shared" si="5"/>
        <v>0.93372999999999995</v>
      </c>
      <c r="D14" s="755">
        <v>2053</v>
      </c>
      <c r="E14" s="755">
        <f t="shared" si="6"/>
        <v>1916.94769</v>
      </c>
      <c r="F14" s="800">
        <v>1</v>
      </c>
      <c r="G14" s="755">
        <f t="shared" si="7"/>
        <v>1916.95</v>
      </c>
      <c r="H14" s="475">
        <f>ROUND(G14*0.2077,2)</f>
        <v>398.15</v>
      </c>
      <c r="I14" s="756">
        <f t="shared" si="4"/>
        <v>2315.1</v>
      </c>
    </row>
    <row r="15" spans="1:9" x14ac:dyDescent="0.25">
      <c r="A15" s="810" t="s">
        <v>451</v>
      </c>
      <c r="B15" s="855">
        <v>91</v>
      </c>
      <c r="C15" s="755">
        <f t="shared" si="5"/>
        <v>0.54818999999999996</v>
      </c>
      <c r="D15" s="755">
        <v>2044.11</v>
      </c>
      <c r="E15" s="755">
        <f t="shared" si="6"/>
        <v>1120.5606608999999</v>
      </c>
      <c r="F15" s="800">
        <v>1</v>
      </c>
      <c r="G15" s="755">
        <f t="shared" si="7"/>
        <v>1120.56</v>
      </c>
      <c r="H15" s="475">
        <f>ROUND(G15*0.2077,2)</f>
        <v>232.74</v>
      </c>
      <c r="I15" s="756">
        <f t="shared" si="4"/>
        <v>1353.3</v>
      </c>
    </row>
    <row r="16" spans="1:9" ht="33" x14ac:dyDescent="0.25">
      <c r="A16" s="435" t="s">
        <v>7</v>
      </c>
      <c r="B16" s="943">
        <f>SUM(B17:B25)</f>
        <v>1038</v>
      </c>
      <c r="C16" s="826">
        <f t="shared" ref="C16:H16" si="9">SUM(C17:C25)</f>
        <v>6.2529999999999992</v>
      </c>
      <c r="D16" s="826"/>
      <c r="E16" s="826"/>
      <c r="F16" s="888"/>
      <c r="G16" s="826">
        <f t="shared" si="9"/>
        <v>8123.829999999999</v>
      </c>
      <c r="H16" s="826">
        <f t="shared" si="9"/>
        <v>1916.41</v>
      </c>
      <c r="I16" s="885">
        <f>SUM(I17:I25)</f>
        <v>10040.24</v>
      </c>
    </row>
    <row r="17" spans="1:9" x14ac:dyDescent="0.25">
      <c r="A17" s="810" t="s">
        <v>488</v>
      </c>
      <c r="B17" s="855">
        <v>155</v>
      </c>
      <c r="C17" s="755">
        <f t="shared" si="5"/>
        <v>0.93372999999999995</v>
      </c>
      <c r="D17" s="755">
        <v>1706</v>
      </c>
      <c r="E17" s="755">
        <f t="shared" si="6"/>
        <v>1592.9433799999999</v>
      </c>
      <c r="F17" s="800">
        <v>1</v>
      </c>
      <c r="G17" s="755">
        <f t="shared" si="7"/>
        <v>1592.94</v>
      </c>
      <c r="H17" s="755">
        <f t="shared" si="8"/>
        <v>375.77</v>
      </c>
      <c r="I17" s="756">
        <f t="shared" ref="I17:I25" si="10">SUM(G17:H17)</f>
        <v>1968.71</v>
      </c>
    </row>
    <row r="18" spans="1:9" x14ac:dyDescent="0.25">
      <c r="A18" s="810" t="s">
        <v>489</v>
      </c>
      <c r="B18" s="855">
        <v>133</v>
      </c>
      <c r="C18" s="755">
        <f t="shared" si="5"/>
        <v>0.80120000000000002</v>
      </c>
      <c r="D18" s="755">
        <v>1248</v>
      </c>
      <c r="E18" s="755">
        <f t="shared" si="6"/>
        <v>999.89760000000001</v>
      </c>
      <c r="F18" s="800">
        <v>1</v>
      </c>
      <c r="G18" s="755">
        <f t="shared" si="7"/>
        <v>999.9</v>
      </c>
      <c r="H18" s="755">
        <f t="shared" si="8"/>
        <v>235.88</v>
      </c>
      <c r="I18" s="756">
        <f t="shared" si="10"/>
        <v>1235.78</v>
      </c>
    </row>
    <row r="19" spans="1:9" x14ac:dyDescent="0.25">
      <c r="A19" s="810" t="s">
        <v>489</v>
      </c>
      <c r="B19" s="855">
        <v>24</v>
      </c>
      <c r="C19" s="755">
        <f t="shared" si="5"/>
        <v>0.14457999999999999</v>
      </c>
      <c r="D19" s="755">
        <v>1248</v>
      </c>
      <c r="E19" s="755">
        <f t="shared" si="6"/>
        <v>180.43583999999998</v>
      </c>
      <c r="F19" s="800">
        <v>1</v>
      </c>
      <c r="G19" s="755">
        <f t="shared" si="7"/>
        <v>180.44</v>
      </c>
      <c r="H19" s="755">
        <f t="shared" si="8"/>
        <v>42.57</v>
      </c>
      <c r="I19" s="756">
        <f t="shared" si="10"/>
        <v>223.01</v>
      </c>
    </row>
    <row r="20" spans="1:9" x14ac:dyDescent="0.25">
      <c r="A20" s="810" t="s">
        <v>152</v>
      </c>
      <c r="B20" s="855">
        <v>155</v>
      </c>
      <c r="C20" s="755">
        <f t="shared" si="5"/>
        <v>0.93372999999999995</v>
      </c>
      <c r="D20" s="755">
        <v>1248</v>
      </c>
      <c r="E20" s="755">
        <f t="shared" si="6"/>
        <v>1165.29504</v>
      </c>
      <c r="F20" s="800">
        <v>1</v>
      </c>
      <c r="G20" s="755">
        <f t="shared" si="7"/>
        <v>1165.3</v>
      </c>
      <c r="H20" s="755">
        <f t="shared" si="8"/>
        <v>274.89</v>
      </c>
      <c r="I20" s="756">
        <f t="shared" si="10"/>
        <v>1440.19</v>
      </c>
    </row>
    <row r="21" spans="1:9" x14ac:dyDescent="0.25">
      <c r="A21" s="810" t="s">
        <v>489</v>
      </c>
      <c r="B21" s="855">
        <v>8</v>
      </c>
      <c r="C21" s="755">
        <f t="shared" si="5"/>
        <v>4.8189999999999997E-2</v>
      </c>
      <c r="D21" s="755">
        <v>1248</v>
      </c>
      <c r="E21" s="755">
        <f t="shared" si="6"/>
        <v>60.141119999999994</v>
      </c>
      <c r="F21" s="800">
        <v>1</v>
      </c>
      <c r="G21" s="755">
        <f t="shared" si="7"/>
        <v>60.14</v>
      </c>
      <c r="H21" s="755">
        <f t="shared" si="8"/>
        <v>14.19</v>
      </c>
      <c r="I21" s="756">
        <f t="shared" si="10"/>
        <v>74.33</v>
      </c>
    </row>
    <row r="22" spans="1:9" x14ac:dyDescent="0.25">
      <c r="A22" s="810" t="s">
        <v>489</v>
      </c>
      <c r="B22" s="855">
        <v>143</v>
      </c>
      <c r="C22" s="755">
        <f t="shared" si="5"/>
        <v>0.86145000000000005</v>
      </c>
      <c r="D22" s="755">
        <v>1248</v>
      </c>
      <c r="E22" s="755">
        <f t="shared" si="6"/>
        <v>1075.0896</v>
      </c>
      <c r="F22" s="800">
        <v>1</v>
      </c>
      <c r="G22" s="755">
        <f t="shared" si="7"/>
        <v>1075.0899999999999</v>
      </c>
      <c r="H22" s="755">
        <f t="shared" si="8"/>
        <v>253.61</v>
      </c>
      <c r="I22" s="756">
        <f t="shared" si="10"/>
        <v>1328.6999999999998</v>
      </c>
    </row>
    <row r="23" spans="1:9" x14ac:dyDescent="0.25">
      <c r="A23" s="810" t="s">
        <v>489</v>
      </c>
      <c r="B23" s="855">
        <v>132</v>
      </c>
      <c r="C23" s="755">
        <f t="shared" si="5"/>
        <v>0.79518</v>
      </c>
      <c r="D23" s="755">
        <v>1248</v>
      </c>
      <c r="E23" s="755">
        <f t="shared" si="6"/>
        <v>992.38463999999999</v>
      </c>
      <c r="F23" s="800">
        <v>1</v>
      </c>
      <c r="G23" s="755">
        <f t="shared" si="7"/>
        <v>992.38</v>
      </c>
      <c r="H23" s="755">
        <f t="shared" si="8"/>
        <v>234.1</v>
      </c>
      <c r="I23" s="756">
        <f t="shared" si="10"/>
        <v>1226.48</v>
      </c>
    </row>
    <row r="24" spans="1:9" x14ac:dyDescent="0.25">
      <c r="A24" s="810" t="s">
        <v>489</v>
      </c>
      <c r="B24" s="855">
        <v>144</v>
      </c>
      <c r="C24" s="755">
        <f t="shared" si="5"/>
        <v>0.86746999999999996</v>
      </c>
      <c r="D24" s="755">
        <v>1248</v>
      </c>
      <c r="E24" s="755">
        <f t="shared" si="6"/>
        <v>1082.60256</v>
      </c>
      <c r="F24" s="800">
        <v>1</v>
      </c>
      <c r="G24" s="755">
        <f t="shared" si="7"/>
        <v>1082.5999999999999</v>
      </c>
      <c r="H24" s="755">
        <f t="shared" si="8"/>
        <v>255.39</v>
      </c>
      <c r="I24" s="756">
        <f t="shared" si="10"/>
        <v>1337.9899999999998</v>
      </c>
    </row>
    <row r="25" spans="1:9" x14ac:dyDescent="0.25">
      <c r="A25" s="810" t="s">
        <v>152</v>
      </c>
      <c r="B25" s="855">
        <v>144</v>
      </c>
      <c r="C25" s="755">
        <f t="shared" si="5"/>
        <v>0.86746999999999996</v>
      </c>
      <c r="D25" s="755">
        <v>1124</v>
      </c>
      <c r="E25" s="755">
        <f t="shared" si="6"/>
        <v>975.03627999999992</v>
      </c>
      <c r="F25" s="800">
        <v>1</v>
      </c>
      <c r="G25" s="755">
        <f t="shared" si="7"/>
        <v>975.04</v>
      </c>
      <c r="H25" s="755">
        <f t="shared" si="8"/>
        <v>230.01</v>
      </c>
      <c r="I25" s="756">
        <f t="shared" si="10"/>
        <v>1205.05</v>
      </c>
    </row>
    <row r="26" spans="1:9" ht="33" x14ac:dyDescent="0.25">
      <c r="A26" s="435" t="s">
        <v>8</v>
      </c>
      <c r="B26" s="943">
        <f>SUM(B27:B42)</f>
        <v>2192</v>
      </c>
      <c r="C26" s="826">
        <f t="shared" ref="C26:H26" si="11">SUM(C27:C42)</f>
        <v>13.204829999999998</v>
      </c>
      <c r="D26" s="826"/>
      <c r="E26" s="826"/>
      <c r="F26" s="888"/>
      <c r="G26" s="826">
        <f t="shared" si="11"/>
        <v>11593.85</v>
      </c>
      <c r="H26" s="826">
        <f t="shared" si="11"/>
        <v>2734.97</v>
      </c>
      <c r="I26" s="885">
        <f>SUM(I27:I42)</f>
        <v>14328.819999999998</v>
      </c>
    </row>
    <row r="27" spans="1:9" x14ac:dyDescent="0.25">
      <c r="A27" s="810" t="s">
        <v>238</v>
      </c>
      <c r="B27" s="855">
        <v>169</v>
      </c>
      <c r="C27" s="755">
        <f>ROUND(B27/166,5)</f>
        <v>1.01807</v>
      </c>
      <c r="D27" s="755">
        <v>878</v>
      </c>
      <c r="E27" s="755">
        <f t="shared" si="6"/>
        <v>893.86545999999998</v>
      </c>
      <c r="F27" s="800">
        <v>1</v>
      </c>
      <c r="G27" s="755">
        <f t="shared" si="7"/>
        <v>893.87</v>
      </c>
      <c r="H27" s="755">
        <f t="shared" si="8"/>
        <v>210.86</v>
      </c>
      <c r="I27" s="756">
        <f t="shared" ref="I27:I42" si="12">SUM(G27:H27)</f>
        <v>1104.73</v>
      </c>
    </row>
    <row r="28" spans="1:9" x14ac:dyDescent="0.25">
      <c r="A28" s="810" t="s">
        <v>238</v>
      </c>
      <c r="B28" s="855">
        <v>47</v>
      </c>
      <c r="C28" s="755">
        <f>ROUND(B28/166,5)</f>
        <v>0.28312999999999999</v>
      </c>
      <c r="D28" s="755">
        <v>878</v>
      </c>
      <c r="E28" s="755">
        <f t="shared" si="6"/>
        <v>248.58813999999998</v>
      </c>
      <c r="F28" s="800">
        <v>1</v>
      </c>
      <c r="G28" s="755">
        <f t="shared" si="7"/>
        <v>248.59</v>
      </c>
      <c r="H28" s="755">
        <f t="shared" si="8"/>
        <v>58.64</v>
      </c>
      <c r="I28" s="756">
        <f t="shared" si="12"/>
        <v>307.23</v>
      </c>
    </row>
    <row r="29" spans="1:9" x14ac:dyDescent="0.25">
      <c r="A29" s="810" t="s">
        <v>238</v>
      </c>
      <c r="B29" s="855">
        <v>131</v>
      </c>
      <c r="C29" s="755">
        <f t="shared" ref="C29:C46" si="13">ROUND(B29/166,5)</f>
        <v>0.78915999999999997</v>
      </c>
      <c r="D29" s="755">
        <v>878</v>
      </c>
      <c r="E29" s="755">
        <f t="shared" si="6"/>
        <v>692.88247999999999</v>
      </c>
      <c r="F29" s="800">
        <v>1</v>
      </c>
      <c r="G29" s="755">
        <f t="shared" si="7"/>
        <v>692.88</v>
      </c>
      <c r="H29" s="755">
        <f t="shared" si="8"/>
        <v>163.44999999999999</v>
      </c>
      <c r="I29" s="756">
        <f t="shared" si="12"/>
        <v>856.32999999999993</v>
      </c>
    </row>
    <row r="30" spans="1:9" x14ac:dyDescent="0.25">
      <c r="A30" s="810" t="s">
        <v>238</v>
      </c>
      <c r="B30" s="855">
        <v>156</v>
      </c>
      <c r="C30" s="755">
        <f t="shared" si="13"/>
        <v>0.93976000000000004</v>
      </c>
      <c r="D30" s="755">
        <v>878</v>
      </c>
      <c r="E30" s="755">
        <f t="shared" si="6"/>
        <v>825.10928000000001</v>
      </c>
      <c r="F30" s="800">
        <v>1</v>
      </c>
      <c r="G30" s="755">
        <f t="shared" si="7"/>
        <v>825.11</v>
      </c>
      <c r="H30" s="755">
        <f t="shared" si="8"/>
        <v>194.64</v>
      </c>
      <c r="I30" s="756">
        <f t="shared" si="12"/>
        <v>1019.75</v>
      </c>
    </row>
    <row r="31" spans="1:9" x14ac:dyDescent="0.25">
      <c r="A31" s="810" t="s">
        <v>238</v>
      </c>
      <c r="B31" s="855">
        <v>146</v>
      </c>
      <c r="C31" s="755">
        <f t="shared" si="13"/>
        <v>0.87951999999999997</v>
      </c>
      <c r="D31" s="755">
        <v>878</v>
      </c>
      <c r="E31" s="755">
        <f t="shared" si="6"/>
        <v>772.21856000000002</v>
      </c>
      <c r="F31" s="800">
        <v>1</v>
      </c>
      <c r="G31" s="755">
        <f t="shared" si="7"/>
        <v>772.22</v>
      </c>
      <c r="H31" s="755">
        <f t="shared" si="8"/>
        <v>182.17</v>
      </c>
      <c r="I31" s="756">
        <f t="shared" si="12"/>
        <v>954.39</v>
      </c>
    </row>
    <row r="32" spans="1:9" x14ac:dyDescent="0.25">
      <c r="A32" s="810" t="s">
        <v>238</v>
      </c>
      <c r="B32" s="855">
        <v>154</v>
      </c>
      <c r="C32" s="755">
        <f t="shared" si="13"/>
        <v>0.92771000000000003</v>
      </c>
      <c r="D32" s="755">
        <v>878</v>
      </c>
      <c r="E32" s="755">
        <f t="shared" si="6"/>
        <v>814.52938000000006</v>
      </c>
      <c r="F32" s="800">
        <v>1</v>
      </c>
      <c r="G32" s="755">
        <f t="shared" si="7"/>
        <v>814.53</v>
      </c>
      <c r="H32" s="755">
        <f t="shared" si="8"/>
        <v>192.15</v>
      </c>
      <c r="I32" s="756">
        <f t="shared" si="12"/>
        <v>1006.68</v>
      </c>
    </row>
    <row r="33" spans="1:9" x14ac:dyDescent="0.25">
      <c r="A33" s="810" t="s">
        <v>238</v>
      </c>
      <c r="B33" s="855">
        <v>148</v>
      </c>
      <c r="C33" s="755">
        <f t="shared" si="13"/>
        <v>0.89156999999999997</v>
      </c>
      <c r="D33" s="755">
        <v>878</v>
      </c>
      <c r="E33" s="755">
        <f t="shared" si="6"/>
        <v>782.79845999999998</v>
      </c>
      <c r="F33" s="800">
        <v>1</v>
      </c>
      <c r="G33" s="755">
        <f t="shared" si="7"/>
        <v>782.8</v>
      </c>
      <c r="H33" s="755">
        <f t="shared" si="8"/>
        <v>184.66</v>
      </c>
      <c r="I33" s="756">
        <f t="shared" si="12"/>
        <v>967.45999999999992</v>
      </c>
    </row>
    <row r="34" spans="1:9" x14ac:dyDescent="0.25">
      <c r="A34" s="810" t="s">
        <v>238</v>
      </c>
      <c r="B34" s="855">
        <v>168</v>
      </c>
      <c r="C34" s="755">
        <f t="shared" si="13"/>
        <v>1.0120499999999999</v>
      </c>
      <c r="D34" s="755">
        <v>878</v>
      </c>
      <c r="E34" s="755">
        <f t="shared" si="6"/>
        <v>888.57989999999995</v>
      </c>
      <c r="F34" s="800">
        <v>1</v>
      </c>
      <c r="G34" s="755">
        <f t="shared" si="7"/>
        <v>888.58</v>
      </c>
      <c r="H34" s="755">
        <f t="shared" si="8"/>
        <v>209.62</v>
      </c>
      <c r="I34" s="756">
        <f t="shared" si="12"/>
        <v>1098.2</v>
      </c>
    </row>
    <row r="35" spans="1:9" x14ac:dyDescent="0.25">
      <c r="A35" s="810" t="s">
        <v>238</v>
      </c>
      <c r="B35" s="855">
        <v>156</v>
      </c>
      <c r="C35" s="755">
        <f t="shared" si="13"/>
        <v>0.93976000000000004</v>
      </c>
      <c r="D35" s="755">
        <v>878</v>
      </c>
      <c r="E35" s="755">
        <f t="shared" si="6"/>
        <v>825.10928000000001</v>
      </c>
      <c r="F35" s="800">
        <v>1</v>
      </c>
      <c r="G35" s="755">
        <f t="shared" si="7"/>
        <v>825.11</v>
      </c>
      <c r="H35" s="755">
        <f t="shared" si="8"/>
        <v>194.64</v>
      </c>
      <c r="I35" s="756">
        <f t="shared" si="12"/>
        <v>1019.75</v>
      </c>
    </row>
    <row r="36" spans="1:9" x14ac:dyDescent="0.25">
      <c r="A36" s="810" t="s">
        <v>238</v>
      </c>
      <c r="B36" s="855">
        <v>148</v>
      </c>
      <c r="C36" s="755">
        <f t="shared" si="13"/>
        <v>0.89156999999999997</v>
      </c>
      <c r="D36" s="755">
        <v>878</v>
      </c>
      <c r="E36" s="755">
        <f t="shared" si="6"/>
        <v>782.79845999999998</v>
      </c>
      <c r="F36" s="800">
        <v>1</v>
      </c>
      <c r="G36" s="755">
        <f t="shared" si="7"/>
        <v>782.8</v>
      </c>
      <c r="H36" s="755">
        <f t="shared" si="8"/>
        <v>184.66</v>
      </c>
      <c r="I36" s="756">
        <f t="shared" si="12"/>
        <v>967.45999999999992</v>
      </c>
    </row>
    <row r="37" spans="1:9" x14ac:dyDescent="0.25">
      <c r="A37" s="810" t="s">
        <v>238</v>
      </c>
      <c r="B37" s="855">
        <v>111</v>
      </c>
      <c r="C37" s="755">
        <f t="shared" si="13"/>
        <v>0.66866999999999999</v>
      </c>
      <c r="D37" s="755">
        <v>878</v>
      </c>
      <c r="E37" s="755">
        <f t="shared" si="6"/>
        <v>587.09226000000001</v>
      </c>
      <c r="F37" s="800">
        <v>1</v>
      </c>
      <c r="G37" s="755">
        <f t="shared" si="7"/>
        <v>587.09</v>
      </c>
      <c r="H37" s="755">
        <f t="shared" si="8"/>
        <v>138.49</v>
      </c>
      <c r="I37" s="756">
        <f t="shared" si="12"/>
        <v>725.58</v>
      </c>
    </row>
    <row r="38" spans="1:9" x14ac:dyDescent="0.25">
      <c r="A38" s="810" t="s">
        <v>238</v>
      </c>
      <c r="B38" s="855">
        <v>144</v>
      </c>
      <c r="C38" s="755">
        <f t="shared" si="13"/>
        <v>0.86746999999999996</v>
      </c>
      <c r="D38" s="755">
        <v>878</v>
      </c>
      <c r="E38" s="755">
        <f t="shared" si="6"/>
        <v>761.63865999999996</v>
      </c>
      <c r="F38" s="800">
        <v>1</v>
      </c>
      <c r="G38" s="755">
        <f t="shared" si="7"/>
        <v>761.64</v>
      </c>
      <c r="H38" s="755">
        <f t="shared" si="8"/>
        <v>179.67</v>
      </c>
      <c r="I38" s="756">
        <f t="shared" si="12"/>
        <v>941.31</v>
      </c>
    </row>
    <row r="39" spans="1:9" x14ac:dyDescent="0.25">
      <c r="A39" s="810" t="s">
        <v>238</v>
      </c>
      <c r="B39" s="855">
        <v>156</v>
      </c>
      <c r="C39" s="755">
        <f t="shared" si="13"/>
        <v>0.93976000000000004</v>
      </c>
      <c r="D39" s="755">
        <v>878</v>
      </c>
      <c r="E39" s="755">
        <f t="shared" si="6"/>
        <v>825.10928000000001</v>
      </c>
      <c r="F39" s="800">
        <v>1</v>
      </c>
      <c r="G39" s="755">
        <f t="shared" si="7"/>
        <v>825.11</v>
      </c>
      <c r="H39" s="755">
        <f t="shared" si="8"/>
        <v>194.64</v>
      </c>
      <c r="I39" s="756">
        <f t="shared" si="12"/>
        <v>1019.75</v>
      </c>
    </row>
    <row r="40" spans="1:9" x14ac:dyDescent="0.25">
      <c r="A40" s="810" t="s">
        <v>238</v>
      </c>
      <c r="B40" s="855">
        <v>166</v>
      </c>
      <c r="C40" s="755">
        <f t="shared" si="13"/>
        <v>1</v>
      </c>
      <c r="D40" s="755">
        <v>878</v>
      </c>
      <c r="E40" s="755">
        <f t="shared" si="6"/>
        <v>878</v>
      </c>
      <c r="F40" s="800">
        <v>1</v>
      </c>
      <c r="G40" s="755">
        <f t="shared" si="7"/>
        <v>878</v>
      </c>
      <c r="H40" s="755">
        <f t="shared" si="8"/>
        <v>207.12</v>
      </c>
      <c r="I40" s="756">
        <f t="shared" si="12"/>
        <v>1085.1199999999999</v>
      </c>
    </row>
    <row r="41" spans="1:9" x14ac:dyDescent="0.25">
      <c r="A41" s="810" t="s">
        <v>238</v>
      </c>
      <c r="B41" s="855">
        <v>43</v>
      </c>
      <c r="C41" s="755">
        <f t="shared" si="13"/>
        <v>0.25903999999999999</v>
      </c>
      <c r="D41" s="755">
        <v>878</v>
      </c>
      <c r="E41" s="755">
        <f t="shared" si="6"/>
        <v>227.43711999999999</v>
      </c>
      <c r="F41" s="800">
        <v>1</v>
      </c>
      <c r="G41" s="755">
        <f t="shared" si="7"/>
        <v>227.44</v>
      </c>
      <c r="H41" s="755">
        <f t="shared" si="8"/>
        <v>53.65</v>
      </c>
      <c r="I41" s="756">
        <f t="shared" si="12"/>
        <v>281.08999999999997</v>
      </c>
    </row>
    <row r="42" spans="1:9" x14ac:dyDescent="0.25">
      <c r="A42" s="810" t="s">
        <v>238</v>
      </c>
      <c r="B42" s="855">
        <v>149</v>
      </c>
      <c r="C42" s="755">
        <f t="shared" si="13"/>
        <v>0.89759</v>
      </c>
      <c r="D42" s="755">
        <v>878</v>
      </c>
      <c r="E42" s="755">
        <f t="shared" si="6"/>
        <v>788.08402000000001</v>
      </c>
      <c r="F42" s="800">
        <v>1</v>
      </c>
      <c r="G42" s="755">
        <f t="shared" si="7"/>
        <v>788.08</v>
      </c>
      <c r="H42" s="755">
        <f t="shared" si="8"/>
        <v>185.91</v>
      </c>
      <c r="I42" s="756">
        <f t="shared" si="12"/>
        <v>973.99</v>
      </c>
    </row>
    <row r="43" spans="1:9" x14ac:dyDescent="0.25">
      <c r="A43" s="435" t="s">
        <v>6</v>
      </c>
      <c r="B43" s="943">
        <f t="shared" ref="B43:H43" si="14">SUM(B44:B46)</f>
        <v>234</v>
      </c>
      <c r="C43" s="826">
        <f t="shared" si="14"/>
        <v>1.40964</v>
      </c>
      <c r="D43" s="826"/>
      <c r="E43" s="826"/>
      <c r="F43" s="826"/>
      <c r="G43" s="826">
        <f t="shared" si="14"/>
        <v>1644.69</v>
      </c>
      <c r="H43" s="826">
        <f t="shared" si="14"/>
        <v>387.98</v>
      </c>
      <c r="I43" s="885">
        <f>SUM(I44:I46)</f>
        <v>2032.67</v>
      </c>
    </row>
    <row r="44" spans="1:9" x14ac:dyDescent="0.25">
      <c r="A44" s="810" t="s">
        <v>490</v>
      </c>
      <c r="B44" s="855">
        <v>154</v>
      </c>
      <c r="C44" s="755">
        <f t="shared" si="13"/>
        <v>0.92771000000000003</v>
      </c>
      <c r="D44" s="755">
        <v>1190</v>
      </c>
      <c r="E44" s="755">
        <f t="shared" si="6"/>
        <v>1103.9748999999999</v>
      </c>
      <c r="F44" s="800">
        <v>1</v>
      </c>
      <c r="G44" s="755">
        <f t="shared" si="7"/>
        <v>1103.97</v>
      </c>
      <c r="H44" s="755">
        <f t="shared" si="8"/>
        <v>260.43</v>
      </c>
      <c r="I44" s="756">
        <f t="shared" ref="I44:I46" si="15">SUM(G44:H44)</f>
        <v>1364.4</v>
      </c>
    </row>
    <row r="45" spans="1:9" x14ac:dyDescent="0.25">
      <c r="A45" s="810" t="s">
        <v>491</v>
      </c>
      <c r="B45" s="855">
        <v>59</v>
      </c>
      <c r="C45" s="755">
        <f t="shared" si="13"/>
        <v>0.35542000000000001</v>
      </c>
      <c r="D45" s="755">
        <v>1122</v>
      </c>
      <c r="E45" s="755">
        <f t="shared" si="6"/>
        <v>398.78124000000003</v>
      </c>
      <c r="F45" s="800">
        <v>1</v>
      </c>
      <c r="G45" s="755">
        <f t="shared" si="7"/>
        <v>398.78</v>
      </c>
      <c r="H45" s="755">
        <f t="shared" si="8"/>
        <v>94.07</v>
      </c>
      <c r="I45" s="756">
        <f t="shared" si="15"/>
        <v>492.84999999999997</v>
      </c>
    </row>
    <row r="46" spans="1:9" x14ac:dyDescent="0.25">
      <c r="A46" s="810" t="s">
        <v>491</v>
      </c>
      <c r="B46" s="855">
        <v>21</v>
      </c>
      <c r="C46" s="755">
        <f t="shared" si="13"/>
        <v>0.12651000000000001</v>
      </c>
      <c r="D46" s="755">
        <v>1122</v>
      </c>
      <c r="E46" s="755">
        <f t="shared" si="6"/>
        <v>141.94422</v>
      </c>
      <c r="F46" s="800">
        <v>1</v>
      </c>
      <c r="G46" s="755">
        <f t="shared" si="7"/>
        <v>141.94</v>
      </c>
      <c r="H46" s="755">
        <f t="shared" si="8"/>
        <v>33.479999999999997</v>
      </c>
      <c r="I46" s="756">
        <f t="shared" si="15"/>
        <v>175.42</v>
      </c>
    </row>
    <row r="47" spans="1:9" x14ac:dyDescent="0.25">
      <c r="A47" s="471" t="s">
        <v>1543</v>
      </c>
      <c r="B47" s="477">
        <f>B48+B50+B59+B75</f>
        <v>1372</v>
      </c>
      <c r="C47" s="754">
        <f t="shared" ref="C47:I47" si="16">C48+C50+C59+C75</f>
        <v>8.2650900000000007</v>
      </c>
      <c r="D47" s="754"/>
      <c r="E47" s="754"/>
      <c r="F47" s="808"/>
      <c r="G47" s="754">
        <f t="shared" si="16"/>
        <v>8138.24</v>
      </c>
      <c r="H47" s="754">
        <f t="shared" si="16"/>
        <v>1915.39</v>
      </c>
      <c r="I47" s="854">
        <f t="shared" si="16"/>
        <v>10053.629999999999</v>
      </c>
    </row>
    <row r="48" spans="1:9" ht="33" x14ac:dyDescent="0.25">
      <c r="A48" s="435" t="s">
        <v>9</v>
      </c>
      <c r="B48" s="943">
        <f>SUM(B49:B49)</f>
        <v>39</v>
      </c>
      <c r="C48" s="826">
        <f t="shared" ref="C48:I48" si="17">SUM(C49:C49)</f>
        <v>0.23494000000000001</v>
      </c>
      <c r="D48" s="826"/>
      <c r="E48" s="826"/>
      <c r="F48" s="888"/>
      <c r="G48" s="826">
        <f t="shared" si="17"/>
        <v>417.72</v>
      </c>
      <c r="H48" s="826">
        <f t="shared" si="17"/>
        <v>98.54</v>
      </c>
      <c r="I48" s="885">
        <f t="shared" si="17"/>
        <v>516.26</v>
      </c>
    </row>
    <row r="49" spans="1:9" x14ac:dyDescent="0.25">
      <c r="A49" s="810" t="s">
        <v>451</v>
      </c>
      <c r="B49" s="855">
        <v>39</v>
      </c>
      <c r="C49" s="755">
        <f t="shared" ref="C49:C81" si="18">ROUND(B49/166,5)</f>
        <v>0.23494000000000001</v>
      </c>
      <c r="D49" s="755">
        <v>1778</v>
      </c>
      <c r="E49" s="755">
        <f t="shared" ref="E49:E81" si="19">D49*C49</f>
        <v>417.72332</v>
      </c>
      <c r="F49" s="800">
        <v>1</v>
      </c>
      <c r="G49" s="755">
        <f t="shared" ref="G49:G81" si="20">ROUND(E49*F49,2)</f>
        <v>417.72</v>
      </c>
      <c r="H49" s="755">
        <f t="shared" ref="H49:H81" si="21">ROUND(G49*0.2359,2)</f>
        <v>98.54</v>
      </c>
      <c r="I49" s="756">
        <f t="shared" ref="I49" si="22">SUM(G49:H49)</f>
        <v>516.26</v>
      </c>
    </row>
    <row r="50" spans="1:9" ht="33" x14ac:dyDescent="0.25">
      <c r="A50" s="435" t="s">
        <v>7</v>
      </c>
      <c r="B50" s="943">
        <f>SUM(B51:B58)</f>
        <v>336</v>
      </c>
      <c r="C50" s="826">
        <f t="shared" ref="C50:I50" si="23">SUM(C51:C58)</f>
        <v>2.0240999999999998</v>
      </c>
      <c r="D50" s="826"/>
      <c r="E50" s="826"/>
      <c r="F50" s="888"/>
      <c r="G50" s="826">
        <f t="shared" si="23"/>
        <v>2592.29</v>
      </c>
      <c r="H50" s="826">
        <f t="shared" si="23"/>
        <v>611.5200000000001</v>
      </c>
      <c r="I50" s="885">
        <f t="shared" si="23"/>
        <v>3203.81</v>
      </c>
    </row>
    <row r="51" spans="1:9" x14ac:dyDescent="0.25">
      <c r="A51" s="810" t="s">
        <v>488</v>
      </c>
      <c r="B51" s="855">
        <v>24</v>
      </c>
      <c r="C51" s="755">
        <f t="shared" si="18"/>
        <v>0.14457999999999999</v>
      </c>
      <c r="D51" s="755">
        <v>1706</v>
      </c>
      <c r="E51" s="755">
        <f t="shared" si="19"/>
        <v>246.65347999999997</v>
      </c>
      <c r="F51" s="800">
        <v>1</v>
      </c>
      <c r="G51" s="755">
        <f t="shared" si="20"/>
        <v>246.65</v>
      </c>
      <c r="H51" s="755">
        <f t="shared" si="21"/>
        <v>58.18</v>
      </c>
      <c r="I51" s="756">
        <f t="shared" ref="I51:I58" si="24">SUM(G51:H51)</f>
        <v>304.83</v>
      </c>
    </row>
    <row r="52" spans="1:9" x14ac:dyDescent="0.25">
      <c r="A52" s="810" t="s">
        <v>152</v>
      </c>
      <c r="B52" s="855">
        <v>43</v>
      </c>
      <c r="C52" s="755">
        <f t="shared" si="18"/>
        <v>0.25903999999999999</v>
      </c>
      <c r="D52" s="755">
        <v>1248</v>
      </c>
      <c r="E52" s="755">
        <f t="shared" si="19"/>
        <v>323.28192000000001</v>
      </c>
      <c r="F52" s="800">
        <v>1</v>
      </c>
      <c r="G52" s="755">
        <f t="shared" si="20"/>
        <v>323.27999999999997</v>
      </c>
      <c r="H52" s="755">
        <f t="shared" si="21"/>
        <v>76.260000000000005</v>
      </c>
      <c r="I52" s="756">
        <f t="shared" si="24"/>
        <v>399.53999999999996</v>
      </c>
    </row>
    <row r="53" spans="1:9" x14ac:dyDescent="0.25">
      <c r="A53" s="810" t="s">
        <v>152</v>
      </c>
      <c r="B53" s="855">
        <v>56</v>
      </c>
      <c r="C53" s="755">
        <f t="shared" si="18"/>
        <v>0.33734999999999998</v>
      </c>
      <c r="D53" s="755">
        <v>1248</v>
      </c>
      <c r="E53" s="755">
        <f t="shared" si="19"/>
        <v>421.01279999999997</v>
      </c>
      <c r="F53" s="800">
        <v>1</v>
      </c>
      <c r="G53" s="755">
        <f t="shared" si="20"/>
        <v>421.01</v>
      </c>
      <c r="H53" s="755">
        <f t="shared" si="21"/>
        <v>99.32</v>
      </c>
      <c r="I53" s="756">
        <f t="shared" si="24"/>
        <v>520.32999999999993</v>
      </c>
    </row>
    <row r="54" spans="1:9" x14ac:dyDescent="0.25">
      <c r="A54" s="810" t="s">
        <v>489</v>
      </c>
      <c r="B54" s="855">
        <v>64</v>
      </c>
      <c r="C54" s="755">
        <f t="shared" si="18"/>
        <v>0.38553999999999999</v>
      </c>
      <c r="D54" s="755">
        <v>1248</v>
      </c>
      <c r="E54" s="755">
        <f t="shared" si="19"/>
        <v>481.15391999999997</v>
      </c>
      <c r="F54" s="800">
        <v>1</v>
      </c>
      <c r="G54" s="755">
        <f t="shared" si="20"/>
        <v>481.15</v>
      </c>
      <c r="H54" s="755">
        <f t="shared" si="21"/>
        <v>113.5</v>
      </c>
      <c r="I54" s="756">
        <f t="shared" si="24"/>
        <v>594.65</v>
      </c>
    </row>
    <row r="55" spans="1:9" x14ac:dyDescent="0.25">
      <c r="A55" s="810" t="s">
        <v>489</v>
      </c>
      <c r="B55" s="855">
        <v>39</v>
      </c>
      <c r="C55" s="755">
        <f t="shared" si="18"/>
        <v>0.23494000000000001</v>
      </c>
      <c r="D55" s="755">
        <v>1248</v>
      </c>
      <c r="E55" s="755">
        <f t="shared" si="19"/>
        <v>293.20512000000002</v>
      </c>
      <c r="F55" s="800">
        <v>1</v>
      </c>
      <c r="G55" s="755">
        <f t="shared" si="20"/>
        <v>293.20999999999998</v>
      </c>
      <c r="H55" s="755">
        <f t="shared" si="21"/>
        <v>69.17</v>
      </c>
      <c r="I55" s="756">
        <f t="shared" si="24"/>
        <v>362.38</v>
      </c>
    </row>
    <row r="56" spans="1:9" x14ac:dyDescent="0.25">
      <c r="A56" s="810" t="s">
        <v>489</v>
      </c>
      <c r="B56" s="855">
        <v>39</v>
      </c>
      <c r="C56" s="755">
        <f t="shared" si="18"/>
        <v>0.23494000000000001</v>
      </c>
      <c r="D56" s="755">
        <v>1248</v>
      </c>
      <c r="E56" s="755">
        <f t="shared" si="19"/>
        <v>293.20512000000002</v>
      </c>
      <c r="F56" s="800">
        <v>1</v>
      </c>
      <c r="G56" s="755">
        <f t="shared" si="20"/>
        <v>293.20999999999998</v>
      </c>
      <c r="H56" s="755">
        <f t="shared" si="21"/>
        <v>69.17</v>
      </c>
      <c r="I56" s="756">
        <f t="shared" si="24"/>
        <v>362.38</v>
      </c>
    </row>
    <row r="57" spans="1:9" x14ac:dyDescent="0.25">
      <c r="A57" s="810" t="s">
        <v>489</v>
      </c>
      <c r="B57" s="855">
        <v>36</v>
      </c>
      <c r="C57" s="755">
        <f t="shared" si="18"/>
        <v>0.21687000000000001</v>
      </c>
      <c r="D57" s="755">
        <v>1248</v>
      </c>
      <c r="E57" s="755">
        <f t="shared" si="19"/>
        <v>270.65376000000003</v>
      </c>
      <c r="F57" s="800">
        <v>1</v>
      </c>
      <c r="G57" s="755">
        <f t="shared" si="20"/>
        <v>270.64999999999998</v>
      </c>
      <c r="H57" s="755">
        <f t="shared" si="21"/>
        <v>63.85</v>
      </c>
      <c r="I57" s="756">
        <f t="shared" si="24"/>
        <v>334.5</v>
      </c>
    </row>
    <row r="58" spans="1:9" x14ac:dyDescent="0.25">
      <c r="A58" s="810" t="s">
        <v>489</v>
      </c>
      <c r="B58" s="855">
        <v>35</v>
      </c>
      <c r="C58" s="755">
        <f t="shared" si="18"/>
        <v>0.21084</v>
      </c>
      <c r="D58" s="755">
        <v>1248</v>
      </c>
      <c r="E58" s="755">
        <f t="shared" si="19"/>
        <v>263.12831999999997</v>
      </c>
      <c r="F58" s="800">
        <v>1</v>
      </c>
      <c r="G58" s="755">
        <f t="shared" si="20"/>
        <v>263.13</v>
      </c>
      <c r="H58" s="755">
        <f t="shared" si="21"/>
        <v>62.07</v>
      </c>
      <c r="I58" s="756">
        <f t="shared" si="24"/>
        <v>325.2</v>
      </c>
    </row>
    <row r="59" spans="1:9" ht="33" x14ac:dyDescent="0.25">
      <c r="A59" s="435" t="s">
        <v>8</v>
      </c>
      <c r="B59" s="943">
        <f>SUM(B60:B74)</f>
        <v>712</v>
      </c>
      <c r="C59" s="826">
        <f t="shared" ref="C59:I59" si="25">SUM(C60:C74)</f>
        <v>4.2891800000000009</v>
      </c>
      <c r="D59" s="826"/>
      <c r="E59" s="826"/>
      <c r="F59" s="888"/>
      <c r="G59" s="826">
        <f t="shared" si="25"/>
        <v>3765.9099999999994</v>
      </c>
      <c r="H59" s="826">
        <f t="shared" si="25"/>
        <v>888.39</v>
      </c>
      <c r="I59" s="885">
        <f t="shared" si="25"/>
        <v>4654.3</v>
      </c>
    </row>
    <row r="60" spans="1:9" x14ac:dyDescent="0.25">
      <c r="A60" s="810" t="s">
        <v>238</v>
      </c>
      <c r="B60" s="855">
        <v>41</v>
      </c>
      <c r="C60" s="755">
        <f t="shared" si="18"/>
        <v>0.24698999999999999</v>
      </c>
      <c r="D60" s="755">
        <v>878</v>
      </c>
      <c r="E60" s="755">
        <f t="shared" si="19"/>
        <v>216.85721999999998</v>
      </c>
      <c r="F60" s="800">
        <v>1</v>
      </c>
      <c r="G60" s="755">
        <f t="shared" si="20"/>
        <v>216.86</v>
      </c>
      <c r="H60" s="755">
        <f t="shared" si="21"/>
        <v>51.16</v>
      </c>
      <c r="I60" s="756">
        <f t="shared" ref="I60:I74" si="26">SUM(G60:H60)</f>
        <v>268.02</v>
      </c>
    </row>
    <row r="61" spans="1:9" x14ac:dyDescent="0.25">
      <c r="A61" s="810" t="s">
        <v>238</v>
      </c>
      <c r="B61" s="855">
        <v>43</v>
      </c>
      <c r="C61" s="755">
        <f t="shared" si="18"/>
        <v>0.25903999999999999</v>
      </c>
      <c r="D61" s="755">
        <v>878</v>
      </c>
      <c r="E61" s="755">
        <f t="shared" si="19"/>
        <v>227.43711999999999</v>
      </c>
      <c r="F61" s="800">
        <v>1</v>
      </c>
      <c r="G61" s="755">
        <f t="shared" si="20"/>
        <v>227.44</v>
      </c>
      <c r="H61" s="755">
        <f t="shared" si="21"/>
        <v>53.65</v>
      </c>
      <c r="I61" s="756">
        <f t="shared" si="26"/>
        <v>281.08999999999997</v>
      </c>
    </row>
    <row r="62" spans="1:9" x14ac:dyDescent="0.25">
      <c r="A62" s="810" t="s">
        <v>238</v>
      </c>
      <c r="B62" s="855">
        <v>24</v>
      </c>
      <c r="C62" s="755">
        <f t="shared" si="18"/>
        <v>0.14457999999999999</v>
      </c>
      <c r="D62" s="755">
        <v>878</v>
      </c>
      <c r="E62" s="755">
        <f t="shared" si="19"/>
        <v>126.94123999999999</v>
      </c>
      <c r="F62" s="800">
        <v>1</v>
      </c>
      <c r="G62" s="755">
        <f t="shared" si="20"/>
        <v>126.94</v>
      </c>
      <c r="H62" s="755">
        <f t="shared" si="21"/>
        <v>29.95</v>
      </c>
      <c r="I62" s="756">
        <f t="shared" si="26"/>
        <v>156.88999999999999</v>
      </c>
    </row>
    <row r="63" spans="1:9" x14ac:dyDescent="0.25">
      <c r="A63" s="810" t="s">
        <v>238</v>
      </c>
      <c r="B63" s="855">
        <v>51</v>
      </c>
      <c r="C63" s="755">
        <f t="shared" si="18"/>
        <v>0.30723</v>
      </c>
      <c r="D63" s="755">
        <v>878</v>
      </c>
      <c r="E63" s="755">
        <f t="shared" si="19"/>
        <v>269.74794000000003</v>
      </c>
      <c r="F63" s="800">
        <v>1</v>
      </c>
      <c r="G63" s="755">
        <f t="shared" si="20"/>
        <v>269.75</v>
      </c>
      <c r="H63" s="755">
        <f t="shared" si="21"/>
        <v>63.63</v>
      </c>
      <c r="I63" s="756">
        <f t="shared" si="26"/>
        <v>333.38</v>
      </c>
    </row>
    <row r="64" spans="1:9" x14ac:dyDescent="0.25">
      <c r="A64" s="810" t="s">
        <v>238</v>
      </c>
      <c r="B64" s="855">
        <v>48</v>
      </c>
      <c r="C64" s="755">
        <f t="shared" si="18"/>
        <v>0.28915999999999997</v>
      </c>
      <c r="D64" s="755">
        <v>878</v>
      </c>
      <c r="E64" s="755">
        <f t="shared" si="19"/>
        <v>253.88247999999999</v>
      </c>
      <c r="F64" s="800">
        <v>1</v>
      </c>
      <c r="G64" s="755">
        <f t="shared" si="20"/>
        <v>253.88</v>
      </c>
      <c r="H64" s="755">
        <f t="shared" si="21"/>
        <v>59.89</v>
      </c>
      <c r="I64" s="756">
        <f t="shared" si="26"/>
        <v>313.77</v>
      </c>
    </row>
    <row r="65" spans="1:9" x14ac:dyDescent="0.25">
      <c r="A65" s="810" t="s">
        <v>238</v>
      </c>
      <c r="B65" s="855">
        <v>53</v>
      </c>
      <c r="C65" s="755">
        <f t="shared" si="18"/>
        <v>0.31928000000000001</v>
      </c>
      <c r="D65" s="755">
        <v>878</v>
      </c>
      <c r="E65" s="755">
        <f t="shared" si="19"/>
        <v>280.32783999999998</v>
      </c>
      <c r="F65" s="800">
        <v>1</v>
      </c>
      <c r="G65" s="755">
        <f t="shared" si="20"/>
        <v>280.33</v>
      </c>
      <c r="H65" s="755">
        <f t="shared" si="21"/>
        <v>66.13</v>
      </c>
      <c r="I65" s="756">
        <f t="shared" si="26"/>
        <v>346.46</v>
      </c>
    </row>
    <row r="66" spans="1:9" x14ac:dyDescent="0.25">
      <c r="A66" s="810" t="s">
        <v>238</v>
      </c>
      <c r="B66" s="855">
        <v>53</v>
      </c>
      <c r="C66" s="755">
        <f t="shared" si="18"/>
        <v>0.31928000000000001</v>
      </c>
      <c r="D66" s="755">
        <v>878</v>
      </c>
      <c r="E66" s="755">
        <f t="shared" si="19"/>
        <v>280.32783999999998</v>
      </c>
      <c r="F66" s="800">
        <v>1</v>
      </c>
      <c r="G66" s="755">
        <f t="shared" si="20"/>
        <v>280.33</v>
      </c>
      <c r="H66" s="755">
        <f t="shared" si="21"/>
        <v>66.13</v>
      </c>
      <c r="I66" s="756">
        <f t="shared" si="26"/>
        <v>346.46</v>
      </c>
    </row>
    <row r="67" spans="1:9" x14ac:dyDescent="0.25">
      <c r="A67" s="810" t="s">
        <v>238</v>
      </c>
      <c r="B67" s="855">
        <v>52</v>
      </c>
      <c r="C67" s="755">
        <f t="shared" si="18"/>
        <v>0.31324999999999997</v>
      </c>
      <c r="D67" s="755">
        <v>878</v>
      </c>
      <c r="E67" s="755">
        <f t="shared" si="19"/>
        <v>275.0335</v>
      </c>
      <c r="F67" s="800">
        <v>1</v>
      </c>
      <c r="G67" s="755">
        <f t="shared" si="20"/>
        <v>275.02999999999997</v>
      </c>
      <c r="H67" s="755">
        <f t="shared" si="21"/>
        <v>64.88</v>
      </c>
      <c r="I67" s="756">
        <f t="shared" si="26"/>
        <v>339.90999999999997</v>
      </c>
    </row>
    <row r="68" spans="1:9" x14ac:dyDescent="0.25">
      <c r="A68" s="810" t="s">
        <v>238</v>
      </c>
      <c r="B68" s="855">
        <v>55</v>
      </c>
      <c r="C68" s="755">
        <f t="shared" si="18"/>
        <v>0.33133000000000001</v>
      </c>
      <c r="D68" s="755">
        <v>878</v>
      </c>
      <c r="E68" s="755">
        <f t="shared" si="19"/>
        <v>290.90773999999999</v>
      </c>
      <c r="F68" s="800">
        <v>1</v>
      </c>
      <c r="G68" s="755">
        <f t="shared" si="20"/>
        <v>290.91000000000003</v>
      </c>
      <c r="H68" s="755">
        <f t="shared" si="21"/>
        <v>68.63</v>
      </c>
      <c r="I68" s="756">
        <f t="shared" si="26"/>
        <v>359.54</v>
      </c>
    </row>
    <row r="69" spans="1:9" x14ac:dyDescent="0.25">
      <c r="A69" s="810" t="s">
        <v>238</v>
      </c>
      <c r="B69" s="855">
        <v>61</v>
      </c>
      <c r="C69" s="755">
        <f t="shared" si="18"/>
        <v>0.36747000000000002</v>
      </c>
      <c r="D69" s="755">
        <v>878</v>
      </c>
      <c r="E69" s="755">
        <f t="shared" si="19"/>
        <v>322.63866000000002</v>
      </c>
      <c r="F69" s="800">
        <v>1</v>
      </c>
      <c r="G69" s="755">
        <f t="shared" si="20"/>
        <v>322.64</v>
      </c>
      <c r="H69" s="755">
        <f t="shared" si="21"/>
        <v>76.11</v>
      </c>
      <c r="I69" s="756">
        <f t="shared" si="26"/>
        <v>398.75</v>
      </c>
    </row>
    <row r="70" spans="1:9" x14ac:dyDescent="0.25">
      <c r="A70" s="810" t="s">
        <v>238</v>
      </c>
      <c r="B70" s="855">
        <v>53</v>
      </c>
      <c r="C70" s="755">
        <f t="shared" si="18"/>
        <v>0.31928000000000001</v>
      </c>
      <c r="D70" s="755">
        <v>878</v>
      </c>
      <c r="E70" s="755">
        <f t="shared" si="19"/>
        <v>280.32783999999998</v>
      </c>
      <c r="F70" s="800">
        <v>1</v>
      </c>
      <c r="G70" s="755">
        <f t="shared" si="20"/>
        <v>280.33</v>
      </c>
      <c r="H70" s="755">
        <f t="shared" si="21"/>
        <v>66.13</v>
      </c>
      <c r="I70" s="756">
        <f t="shared" si="26"/>
        <v>346.46</v>
      </c>
    </row>
    <row r="71" spans="1:9" x14ac:dyDescent="0.25">
      <c r="A71" s="810" t="s">
        <v>238</v>
      </c>
      <c r="B71" s="855">
        <v>57</v>
      </c>
      <c r="C71" s="755">
        <f t="shared" si="18"/>
        <v>0.34337000000000001</v>
      </c>
      <c r="D71" s="755">
        <v>878</v>
      </c>
      <c r="E71" s="755">
        <f t="shared" si="19"/>
        <v>301.47886</v>
      </c>
      <c r="F71" s="800">
        <v>1</v>
      </c>
      <c r="G71" s="755">
        <f t="shared" si="20"/>
        <v>301.48</v>
      </c>
      <c r="H71" s="755">
        <f t="shared" si="21"/>
        <v>71.12</v>
      </c>
      <c r="I71" s="756">
        <f t="shared" si="26"/>
        <v>372.6</v>
      </c>
    </row>
    <row r="72" spans="1:9" x14ac:dyDescent="0.25">
      <c r="A72" s="810" t="s">
        <v>238</v>
      </c>
      <c r="B72" s="855">
        <v>44</v>
      </c>
      <c r="C72" s="755">
        <f t="shared" si="18"/>
        <v>0.26506000000000002</v>
      </c>
      <c r="D72" s="755">
        <v>878</v>
      </c>
      <c r="E72" s="755">
        <f t="shared" si="19"/>
        <v>232.72268000000003</v>
      </c>
      <c r="F72" s="800">
        <v>1</v>
      </c>
      <c r="G72" s="755">
        <f t="shared" si="20"/>
        <v>232.72</v>
      </c>
      <c r="H72" s="755">
        <f t="shared" si="21"/>
        <v>54.9</v>
      </c>
      <c r="I72" s="756">
        <f t="shared" si="26"/>
        <v>287.62</v>
      </c>
    </row>
    <row r="73" spans="1:9" x14ac:dyDescent="0.25">
      <c r="A73" s="810" t="s">
        <v>238</v>
      </c>
      <c r="B73" s="855">
        <v>53</v>
      </c>
      <c r="C73" s="755">
        <f t="shared" si="18"/>
        <v>0.31928000000000001</v>
      </c>
      <c r="D73" s="755">
        <v>878</v>
      </c>
      <c r="E73" s="755">
        <f t="shared" si="19"/>
        <v>280.32783999999998</v>
      </c>
      <c r="F73" s="800">
        <v>1</v>
      </c>
      <c r="G73" s="755">
        <f t="shared" si="20"/>
        <v>280.33</v>
      </c>
      <c r="H73" s="755">
        <f t="shared" si="21"/>
        <v>66.13</v>
      </c>
      <c r="I73" s="756">
        <f t="shared" si="26"/>
        <v>346.46</v>
      </c>
    </row>
    <row r="74" spans="1:9" x14ac:dyDescent="0.25">
      <c r="A74" s="810" t="s">
        <v>238</v>
      </c>
      <c r="B74" s="855">
        <v>24</v>
      </c>
      <c r="C74" s="755">
        <f t="shared" si="18"/>
        <v>0.14457999999999999</v>
      </c>
      <c r="D74" s="755">
        <v>878</v>
      </c>
      <c r="E74" s="755">
        <f t="shared" si="19"/>
        <v>126.94123999999999</v>
      </c>
      <c r="F74" s="800">
        <v>1</v>
      </c>
      <c r="G74" s="755">
        <f t="shared" si="20"/>
        <v>126.94</v>
      </c>
      <c r="H74" s="755">
        <f t="shared" si="21"/>
        <v>29.95</v>
      </c>
      <c r="I74" s="756">
        <f t="shared" si="26"/>
        <v>156.88999999999999</v>
      </c>
    </row>
    <row r="75" spans="1:9" x14ac:dyDescent="0.25">
      <c r="A75" s="435" t="s">
        <v>6</v>
      </c>
      <c r="B75" s="943">
        <f>SUM(B76:B81)</f>
        <v>285</v>
      </c>
      <c r="C75" s="826">
        <f t="shared" ref="C75:I75" si="27">SUM(C76:C81)</f>
        <v>1.7168699999999999</v>
      </c>
      <c r="D75" s="826"/>
      <c r="E75" s="826"/>
      <c r="F75" s="888"/>
      <c r="G75" s="826">
        <f t="shared" si="27"/>
        <v>1362.3199999999997</v>
      </c>
      <c r="H75" s="826">
        <f t="shared" si="27"/>
        <v>316.94</v>
      </c>
      <c r="I75" s="885">
        <f t="shared" si="27"/>
        <v>1679.26</v>
      </c>
    </row>
    <row r="76" spans="1:9" x14ac:dyDescent="0.25">
      <c r="A76" s="810" t="s">
        <v>490</v>
      </c>
      <c r="B76" s="855">
        <v>52</v>
      </c>
      <c r="C76" s="755">
        <f t="shared" si="18"/>
        <v>0.31324999999999997</v>
      </c>
      <c r="D76" s="755">
        <v>1190</v>
      </c>
      <c r="E76" s="755">
        <f t="shared" si="19"/>
        <v>372.76749999999998</v>
      </c>
      <c r="F76" s="800">
        <v>1</v>
      </c>
      <c r="G76" s="755">
        <f t="shared" si="20"/>
        <v>372.77</v>
      </c>
      <c r="H76" s="755">
        <f t="shared" si="21"/>
        <v>87.94</v>
      </c>
      <c r="I76" s="756">
        <f t="shared" ref="I76:I81" si="28">SUM(G76:H76)</f>
        <v>460.71</v>
      </c>
    </row>
    <row r="77" spans="1:9" x14ac:dyDescent="0.25">
      <c r="A77" s="810" t="s">
        <v>239</v>
      </c>
      <c r="B77" s="855">
        <v>48</v>
      </c>
      <c r="C77" s="755">
        <f t="shared" si="18"/>
        <v>0.28915999999999997</v>
      </c>
      <c r="D77" s="755">
        <v>705</v>
      </c>
      <c r="E77" s="755">
        <f t="shared" si="19"/>
        <v>203.85779999999997</v>
      </c>
      <c r="F77" s="800">
        <v>1</v>
      </c>
      <c r="G77" s="755">
        <f t="shared" si="20"/>
        <v>203.86</v>
      </c>
      <c r="H77" s="755">
        <f t="shared" si="21"/>
        <v>48.09</v>
      </c>
      <c r="I77" s="756">
        <f t="shared" si="28"/>
        <v>251.95000000000002</v>
      </c>
    </row>
    <row r="78" spans="1:9" x14ac:dyDescent="0.25">
      <c r="A78" s="810" t="s">
        <v>239</v>
      </c>
      <c r="B78" s="855">
        <v>60</v>
      </c>
      <c r="C78" s="755">
        <f t="shared" si="18"/>
        <v>0.36144999999999999</v>
      </c>
      <c r="D78" s="755">
        <v>705</v>
      </c>
      <c r="E78" s="755">
        <f t="shared" si="19"/>
        <v>254.82225</v>
      </c>
      <c r="F78" s="800">
        <v>1</v>
      </c>
      <c r="G78" s="755">
        <f t="shared" si="20"/>
        <v>254.82</v>
      </c>
      <c r="H78" s="755">
        <f t="shared" si="21"/>
        <v>60.11</v>
      </c>
      <c r="I78" s="756">
        <f t="shared" si="28"/>
        <v>314.93</v>
      </c>
    </row>
    <row r="79" spans="1:9" x14ac:dyDescent="0.25">
      <c r="A79" s="810" t="s">
        <v>239</v>
      </c>
      <c r="B79" s="855">
        <v>53</v>
      </c>
      <c r="C79" s="755">
        <f t="shared" si="18"/>
        <v>0.31928000000000001</v>
      </c>
      <c r="D79" s="755">
        <v>705</v>
      </c>
      <c r="E79" s="755">
        <f t="shared" si="19"/>
        <v>225.0924</v>
      </c>
      <c r="F79" s="800">
        <v>1</v>
      </c>
      <c r="G79" s="755">
        <f t="shared" si="20"/>
        <v>225.09</v>
      </c>
      <c r="H79" s="755">
        <f t="shared" si="21"/>
        <v>53.1</v>
      </c>
      <c r="I79" s="756">
        <f t="shared" si="28"/>
        <v>278.19</v>
      </c>
    </row>
    <row r="80" spans="1:9" x14ac:dyDescent="0.25">
      <c r="A80" s="810" t="s">
        <v>239</v>
      </c>
      <c r="B80" s="855">
        <v>37</v>
      </c>
      <c r="C80" s="755">
        <f t="shared" si="18"/>
        <v>0.22289</v>
      </c>
      <c r="D80" s="755">
        <v>705</v>
      </c>
      <c r="E80" s="755">
        <f t="shared" si="19"/>
        <v>157.13745</v>
      </c>
      <c r="F80" s="800">
        <v>1</v>
      </c>
      <c r="G80" s="755">
        <f t="shared" si="20"/>
        <v>157.13999999999999</v>
      </c>
      <c r="H80" s="475">
        <f>ROUND(G80*0.2077,2)</f>
        <v>32.64</v>
      </c>
      <c r="I80" s="756">
        <f t="shared" si="28"/>
        <v>189.77999999999997</v>
      </c>
    </row>
    <row r="81" spans="1:9" x14ac:dyDescent="0.25">
      <c r="A81" s="810" t="s">
        <v>239</v>
      </c>
      <c r="B81" s="855">
        <v>35</v>
      </c>
      <c r="C81" s="755">
        <f t="shared" si="18"/>
        <v>0.21084</v>
      </c>
      <c r="D81" s="755">
        <v>705</v>
      </c>
      <c r="E81" s="755">
        <f t="shared" si="19"/>
        <v>148.6422</v>
      </c>
      <c r="F81" s="800">
        <v>1</v>
      </c>
      <c r="G81" s="755">
        <f t="shared" si="20"/>
        <v>148.63999999999999</v>
      </c>
      <c r="H81" s="755">
        <f t="shared" si="21"/>
        <v>35.06</v>
      </c>
      <c r="I81" s="756">
        <f t="shared" si="28"/>
        <v>183.7</v>
      </c>
    </row>
    <row r="82" spans="1:9" x14ac:dyDescent="0.25">
      <c r="A82" s="471" t="s">
        <v>2232</v>
      </c>
      <c r="B82" s="477">
        <f>B83</f>
        <v>106</v>
      </c>
      <c r="C82" s="754">
        <f t="shared" ref="C82:I82" si="29">C83</f>
        <v>0.63856000000000002</v>
      </c>
      <c r="D82" s="754"/>
      <c r="E82" s="754"/>
      <c r="F82" s="808"/>
      <c r="G82" s="754">
        <f t="shared" si="29"/>
        <v>822.73999999999978</v>
      </c>
      <c r="H82" s="754">
        <f t="shared" si="29"/>
        <v>194.07999999999996</v>
      </c>
      <c r="I82" s="854">
        <f t="shared" si="29"/>
        <v>1016.8199999999998</v>
      </c>
    </row>
    <row r="83" spans="1:9" ht="33" x14ac:dyDescent="0.25">
      <c r="A83" s="435" t="s">
        <v>7</v>
      </c>
      <c r="B83" s="943">
        <f>SUM(B84:B113)</f>
        <v>106</v>
      </c>
      <c r="C83" s="826">
        <f t="shared" ref="C83:I83" si="30">SUM(C84:C113)</f>
        <v>0.63856000000000002</v>
      </c>
      <c r="D83" s="826"/>
      <c r="E83" s="826"/>
      <c r="F83" s="888"/>
      <c r="G83" s="826">
        <f t="shared" si="30"/>
        <v>822.73999999999978</v>
      </c>
      <c r="H83" s="826">
        <f t="shared" si="30"/>
        <v>194.07999999999996</v>
      </c>
      <c r="I83" s="885">
        <f t="shared" si="30"/>
        <v>1016.8199999999998</v>
      </c>
    </row>
    <row r="84" spans="1:9" x14ac:dyDescent="0.25">
      <c r="A84" s="810" t="s">
        <v>488</v>
      </c>
      <c r="B84" s="855">
        <v>5.75</v>
      </c>
      <c r="C84" s="755">
        <f>ROUND(B84/166,5)</f>
        <v>3.4639999999999997E-2</v>
      </c>
      <c r="D84" s="755">
        <v>1706</v>
      </c>
      <c r="E84" s="755">
        <f t="shared" ref="E84:E102" si="31">D84*C84</f>
        <v>59.095839999999995</v>
      </c>
      <c r="F84" s="800">
        <v>1</v>
      </c>
      <c r="G84" s="755">
        <f t="shared" ref="G84:G102" si="32">ROUND(E84*F84,2)</f>
        <v>59.1</v>
      </c>
      <c r="H84" s="755">
        <f t="shared" ref="H84:H102" si="33">ROUND(G84*0.2359,2)</f>
        <v>13.94</v>
      </c>
      <c r="I84" s="756">
        <f t="shared" ref="I84:I113" si="34">SUM(G84:H84)</f>
        <v>73.040000000000006</v>
      </c>
    </row>
    <row r="85" spans="1:9" x14ac:dyDescent="0.25">
      <c r="A85" s="810" t="s">
        <v>488</v>
      </c>
      <c r="B85" s="855">
        <v>9.5</v>
      </c>
      <c r="C85" s="755">
        <f t="shared" ref="C85:C113" si="35">ROUND(B85/166,5)</f>
        <v>5.7230000000000003E-2</v>
      </c>
      <c r="D85" s="755">
        <v>1706</v>
      </c>
      <c r="E85" s="755">
        <f t="shared" si="31"/>
        <v>97.634380000000007</v>
      </c>
      <c r="F85" s="800">
        <v>1</v>
      </c>
      <c r="G85" s="755">
        <f t="shared" si="32"/>
        <v>97.63</v>
      </c>
      <c r="H85" s="755">
        <f t="shared" si="33"/>
        <v>23.03</v>
      </c>
      <c r="I85" s="756">
        <f t="shared" si="34"/>
        <v>120.66</v>
      </c>
    </row>
    <row r="86" spans="1:9" x14ac:dyDescent="0.25">
      <c r="A86" s="810" t="s">
        <v>152</v>
      </c>
      <c r="B86" s="855">
        <v>3.75</v>
      </c>
      <c r="C86" s="755">
        <f t="shared" si="35"/>
        <v>2.2589999999999999E-2</v>
      </c>
      <c r="D86" s="755">
        <v>1124</v>
      </c>
      <c r="E86" s="755">
        <f t="shared" si="31"/>
        <v>25.391159999999999</v>
      </c>
      <c r="F86" s="800">
        <v>1</v>
      </c>
      <c r="G86" s="755">
        <f t="shared" si="32"/>
        <v>25.39</v>
      </c>
      <c r="H86" s="755">
        <f t="shared" si="33"/>
        <v>5.99</v>
      </c>
      <c r="I86" s="756">
        <f t="shared" si="34"/>
        <v>31.380000000000003</v>
      </c>
    </row>
    <row r="87" spans="1:9" x14ac:dyDescent="0.25">
      <c r="A87" s="810" t="s">
        <v>152</v>
      </c>
      <c r="B87" s="855">
        <v>10.75</v>
      </c>
      <c r="C87" s="755">
        <f t="shared" si="35"/>
        <v>6.4759999999999998E-2</v>
      </c>
      <c r="D87" s="755">
        <v>1124</v>
      </c>
      <c r="E87" s="755">
        <f t="shared" si="31"/>
        <v>72.790239999999997</v>
      </c>
      <c r="F87" s="800">
        <v>1</v>
      </c>
      <c r="G87" s="755">
        <f t="shared" si="32"/>
        <v>72.790000000000006</v>
      </c>
      <c r="H87" s="755">
        <f t="shared" si="33"/>
        <v>17.170000000000002</v>
      </c>
      <c r="I87" s="756">
        <f t="shared" si="34"/>
        <v>89.960000000000008</v>
      </c>
    </row>
    <row r="88" spans="1:9" x14ac:dyDescent="0.25">
      <c r="A88" s="810" t="s">
        <v>152</v>
      </c>
      <c r="B88" s="855">
        <v>6.25</v>
      </c>
      <c r="C88" s="755">
        <f t="shared" si="35"/>
        <v>3.7650000000000003E-2</v>
      </c>
      <c r="D88" s="755">
        <v>1124</v>
      </c>
      <c r="E88" s="755">
        <f t="shared" si="31"/>
        <v>42.318600000000004</v>
      </c>
      <c r="F88" s="800">
        <v>1</v>
      </c>
      <c r="G88" s="755">
        <f t="shared" si="32"/>
        <v>42.32</v>
      </c>
      <c r="H88" s="755">
        <f t="shared" si="33"/>
        <v>9.98</v>
      </c>
      <c r="I88" s="756">
        <f t="shared" si="34"/>
        <v>52.3</v>
      </c>
    </row>
    <row r="89" spans="1:9" x14ac:dyDescent="0.25">
      <c r="A89" s="810" t="s">
        <v>152</v>
      </c>
      <c r="B89" s="855">
        <v>1</v>
      </c>
      <c r="C89" s="755">
        <f t="shared" si="35"/>
        <v>6.0200000000000002E-3</v>
      </c>
      <c r="D89" s="755">
        <v>1124</v>
      </c>
      <c r="E89" s="755">
        <f t="shared" si="31"/>
        <v>6.7664800000000005</v>
      </c>
      <c r="F89" s="800">
        <v>1</v>
      </c>
      <c r="G89" s="755">
        <f t="shared" si="32"/>
        <v>6.77</v>
      </c>
      <c r="H89" s="755">
        <f t="shared" si="33"/>
        <v>1.6</v>
      </c>
      <c r="I89" s="756">
        <f t="shared" si="34"/>
        <v>8.3699999999999992</v>
      </c>
    </row>
    <row r="90" spans="1:9" x14ac:dyDescent="0.25">
      <c r="A90" s="810" t="s">
        <v>489</v>
      </c>
      <c r="B90" s="855">
        <v>3.25</v>
      </c>
      <c r="C90" s="755">
        <f t="shared" si="35"/>
        <v>1.958E-2</v>
      </c>
      <c r="D90" s="755">
        <v>1248</v>
      </c>
      <c r="E90" s="755">
        <f t="shared" si="31"/>
        <v>24.435839999999999</v>
      </c>
      <c r="F90" s="800">
        <v>1</v>
      </c>
      <c r="G90" s="755">
        <f t="shared" si="32"/>
        <v>24.44</v>
      </c>
      <c r="H90" s="755">
        <f t="shared" si="33"/>
        <v>5.77</v>
      </c>
      <c r="I90" s="756">
        <f t="shared" si="34"/>
        <v>30.21</v>
      </c>
    </row>
    <row r="91" spans="1:9" x14ac:dyDescent="0.25">
      <c r="A91" s="810" t="s">
        <v>489</v>
      </c>
      <c r="B91" s="855">
        <v>0.75</v>
      </c>
      <c r="C91" s="755">
        <f t="shared" si="35"/>
        <v>4.5199999999999997E-3</v>
      </c>
      <c r="D91" s="755">
        <v>1248</v>
      </c>
      <c r="E91" s="755">
        <f t="shared" si="31"/>
        <v>5.6409599999999998</v>
      </c>
      <c r="F91" s="800">
        <v>1</v>
      </c>
      <c r="G91" s="755">
        <f t="shared" si="32"/>
        <v>5.64</v>
      </c>
      <c r="H91" s="755">
        <f t="shared" si="33"/>
        <v>1.33</v>
      </c>
      <c r="I91" s="756">
        <f t="shared" si="34"/>
        <v>6.97</v>
      </c>
    </row>
    <row r="92" spans="1:9" x14ac:dyDescent="0.25">
      <c r="A92" s="810" t="s">
        <v>489</v>
      </c>
      <c r="B92" s="855">
        <v>2.5</v>
      </c>
      <c r="C92" s="755">
        <f t="shared" si="35"/>
        <v>1.506E-2</v>
      </c>
      <c r="D92" s="755">
        <v>1248</v>
      </c>
      <c r="E92" s="755">
        <f t="shared" si="31"/>
        <v>18.794879999999999</v>
      </c>
      <c r="F92" s="800">
        <v>1</v>
      </c>
      <c r="G92" s="755">
        <f t="shared" si="32"/>
        <v>18.79</v>
      </c>
      <c r="H92" s="755">
        <f t="shared" si="33"/>
        <v>4.43</v>
      </c>
      <c r="I92" s="756">
        <f t="shared" si="34"/>
        <v>23.22</v>
      </c>
    </row>
    <row r="93" spans="1:9" x14ac:dyDescent="0.25">
      <c r="A93" s="810" t="s">
        <v>489</v>
      </c>
      <c r="B93" s="855">
        <v>2</v>
      </c>
      <c r="C93" s="755">
        <f t="shared" si="35"/>
        <v>1.205E-2</v>
      </c>
      <c r="D93" s="755">
        <v>1248</v>
      </c>
      <c r="E93" s="755">
        <f t="shared" si="31"/>
        <v>15.038399999999999</v>
      </c>
      <c r="F93" s="800">
        <v>1</v>
      </c>
      <c r="G93" s="755">
        <f t="shared" si="32"/>
        <v>15.04</v>
      </c>
      <c r="H93" s="755">
        <f t="shared" si="33"/>
        <v>3.55</v>
      </c>
      <c r="I93" s="756">
        <f t="shared" si="34"/>
        <v>18.59</v>
      </c>
    </row>
    <row r="94" spans="1:9" x14ac:dyDescent="0.25">
      <c r="A94" s="810" t="s">
        <v>489</v>
      </c>
      <c r="B94" s="855">
        <v>2.5</v>
      </c>
      <c r="C94" s="755">
        <f t="shared" si="35"/>
        <v>1.506E-2</v>
      </c>
      <c r="D94" s="755">
        <v>1248</v>
      </c>
      <c r="E94" s="755">
        <f t="shared" si="31"/>
        <v>18.794879999999999</v>
      </c>
      <c r="F94" s="800">
        <v>1</v>
      </c>
      <c r="G94" s="755">
        <f t="shared" si="32"/>
        <v>18.79</v>
      </c>
      <c r="H94" s="755">
        <f t="shared" si="33"/>
        <v>4.43</v>
      </c>
      <c r="I94" s="756">
        <f t="shared" si="34"/>
        <v>23.22</v>
      </c>
    </row>
    <row r="95" spans="1:9" x14ac:dyDescent="0.25">
      <c r="A95" s="810" t="s">
        <v>489</v>
      </c>
      <c r="B95" s="855">
        <v>0.75</v>
      </c>
      <c r="C95" s="755">
        <f t="shared" si="35"/>
        <v>4.5199999999999997E-3</v>
      </c>
      <c r="D95" s="755">
        <v>1248</v>
      </c>
      <c r="E95" s="755">
        <f t="shared" si="31"/>
        <v>5.6409599999999998</v>
      </c>
      <c r="F95" s="800">
        <v>1</v>
      </c>
      <c r="G95" s="755">
        <f t="shared" si="32"/>
        <v>5.64</v>
      </c>
      <c r="H95" s="755">
        <f t="shared" si="33"/>
        <v>1.33</v>
      </c>
      <c r="I95" s="756">
        <f t="shared" si="34"/>
        <v>6.97</v>
      </c>
    </row>
    <row r="96" spans="1:9" x14ac:dyDescent="0.25">
      <c r="A96" s="810" t="s">
        <v>489</v>
      </c>
      <c r="B96" s="855">
        <v>2.5</v>
      </c>
      <c r="C96" s="755">
        <f t="shared" si="35"/>
        <v>1.506E-2</v>
      </c>
      <c r="D96" s="755">
        <v>1248</v>
      </c>
      <c r="E96" s="755">
        <f t="shared" si="31"/>
        <v>18.794879999999999</v>
      </c>
      <c r="F96" s="800">
        <v>1</v>
      </c>
      <c r="G96" s="755">
        <f t="shared" si="32"/>
        <v>18.79</v>
      </c>
      <c r="H96" s="755">
        <f t="shared" si="33"/>
        <v>4.43</v>
      </c>
      <c r="I96" s="756">
        <f t="shared" si="34"/>
        <v>23.22</v>
      </c>
    </row>
    <row r="97" spans="1:9" x14ac:dyDescent="0.25">
      <c r="A97" s="810" t="s">
        <v>489</v>
      </c>
      <c r="B97" s="855">
        <v>1</v>
      </c>
      <c r="C97" s="755">
        <f t="shared" si="35"/>
        <v>6.0200000000000002E-3</v>
      </c>
      <c r="D97" s="755">
        <v>1248</v>
      </c>
      <c r="E97" s="755">
        <f t="shared" si="31"/>
        <v>7.5129600000000005</v>
      </c>
      <c r="F97" s="800">
        <v>1</v>
      </c>
      <c r="G97" s="755">
        <f t="shared" si="32"/>
        <v>7.51</v>
      </c>
      <c r="H97" s="755">
        <f t="shared" si="33"/>
        <v>1.77</v>
      </c>
      <c r="I97" s="756">
        <f t="shared" si="34"/>
        <v>9.2799999999999994</v>
      </c>
    </row>
    <row r="98" spans="1:9" x14ac:dyDescent="0.25">
      <c r="A98" s="810" t="s">
        <v>489</v>
      </c>
      <c r="B98" s="855">
        <v>1.25</v>
      </c>
      <c r="C98" s="755">
        <f t="shared" si="35"/>
        <v>7.5300000000000002E-3</v>
      </c>
      <c r="D98" s="755">
        <v>1248</v>
      </c>
      <c r="E98" s="755">
        <f t="shared" si="31"/>
        <v>9.3974399999999996</v>
      </c>
      <c r="F98" s="800">
        <v>1</v>
      </c>
      <c r="G98" s="755">
        <f t="shared" si="32"/>
        <v>9.4</v>
      </c>
      <c r="H98" s="755">
        <f t="shared" si="33"/>
        <v>2.2200000000000002</v>
      </c>
      <c r="I98" s="756">
        <f t="shared" si="34"/>
        <v>11.620000000000001</v>
      </c>
    </row>
    <row r="99" spans="1:9" x14ac:dyDescent="0.25">
      <c r="A99" s="810" t="s">
        <v>489</v>
      </c>
      <c r="B99" s="855">
        <v>1.25</v>
      </c>
      <c r="C99" s="755">
        <f t="shared" si="35"/>
        <v>7.5300000000000002E-3</v>
      </c>
      <c r="D99" s="755">
        <v>1248</v>
      </c>
      <c r="E99" s="755">
        <f t="shared" si="31"/>
        <v>9.3974399999999996</v>
      </c>
      <c r="F99" s="800">
        <v>1</v>
      </c>
      <c r="G99" s="755">
        <f t="shared" si="32"/>
        <v>9.4</v>
      </c>
      <c r="H99" s="755">
        <f t="shared" si="33"/>
        <v>2.2200000000000002</v>
      </c>
      <c r="I99" s="756">
        <f t="shared" si="34"/>
        <v>11.620000000000001</v>
      </c>
    </row>
    <row r="100" spans="1:9" x14ac:dyDescent="0.25">
      <c r="A100" s="810" t="s">
        <v>489</v>
      </c>
      <c r="B100" s="855">
        <v>1.5</v>
      </c>
      <c r="C100" s="755">
        <f t="shared" si="35"/>
        <v>9.0399999999999994E-3</v>
      </c>
      <c r="D100" s="755">
        <v>1248</v>
      </c>
      <c r="E100" s="755">
        <f t="shared" si="31"/>
        <v>11.28192</v>
      </c>
      <c r="F100" s="800">
        <v>1</v>
      </c>
      <c r="G100" s="755">
        <f t="shared" si="32"/>
        <v>11.28</v>
      </c>
      <c r="H100" s="755">
        <f t="shared" si="33"/>
        <v>2.66</v>
      </c>
      <c r="I100" s="756">
        <f t="shared" si="34"/>
        <v>13.94</v>
      </c>
    </row>
    <row r="101" spans="1:9" x14ac:dyDescent="0.25">
      <c r="A101" s="810" t="s">
        <v>489</v>
      </c>
      <c r="B101" s="855">
        <v>1.75</v>
      </c>
      <c r="C101" s="755">
        <f t="shared" si="35"/>
        <v>1.0540000000000001E-2</v>
      </c>
      <c r="D101" s="755">
        <v>1248</v>
      </c>
      <c r="E101" s="755">
        <f t="shared" si="31"/>
        <v>13.153920000000001</v>
      </c>
      <c r="F101" s="800">
        <v>1</v>
      </c>
      <c r="G101" s="755">
        <f t="shared" si="32"/>
        <v>13.15</v>
      </c>
      <c r="H101" s="755">
        <f t="shared" si="33"/>
        <v>3.1</v>
      </c>
      <c r="I101" s="756">
        <f t="shared" si="34"/>
        <v>16.25</v>
      </c>
    </row>
    <row r="102" spans="1:9" x14ac:dyDescent="0.25">
      <c r="A102" s="810" t="s">
        <v>489</v>
      </c>
      <c r="B102" s="855">
        <v>1</v>
      </c>
      <c r="C102" s="755">
        <f t="shared" si="35"/>
        <v>6.0200000000000002E-3</v>
      </c>
      <c r="D102" s="755">
        <v>1248</v>
      </c>
      <c r="E102" s="755">
        <f t="shared" si="31"/>
        <v>7.5129600000000005</v>
      </c>
      <c r="F102" s="800">
        <v>1</v>
      </c>
      <c r="G102" s="755">
        <f t="shared" si="32"/>
        <v>7.51</v>
      </c>
      <c r="H102" s="755">
        <f t="shared" si="33"/>
        <v>1.77</v>
      </c>
      <c r="I102" s="756">
        <f t="shared" si="34"/>
        <v>9.2799999999999994</v>
      </c>
    </row>
    <row r="103" spans="1:9" x14ac:dyDescent="0.25">
      <c r="A103" s="810" t="s">
        <v>489</v>
      </c>
      <c r="B103" s="855">
        <v>1</v>
      </c>
      <c r="C103" s="755">
        <f t="shared" si="35"/>
        <v>6.0200000000000002E-3</v>
      </c>
      <c r="D103" s="755">
        <v>1248</v>
      </c>
      <c r="E103" s="755">
        <f t="shared" ref="E103:E129" si="36">D103*C103</f>
        <v>7.5129600000000005</v>
      </c>
      <c r="F103" s="800">
        <v>1</v>
      </c>
      <c r="G103" s="755">
        <f t="shared" ref="G103:G129" si="37">ROUND(E103*F103,2)</f>
        <v>7.51</v>
      </c>
      <c r="H103" s="755">
        <f t="shared" ref="H103:H129" si="38">ROUND(G103*0.2359,2)</f>
        <v>1.77</v>
      </c>
      <c r="I103" s="756">
        <f t="shared" si="34"/>
        <v>9.2799999999999994</v>
      </c>
    </row>
    <row r="104" spans="1:9" x14ac:dyDescent="0.25">
      <c r="A104" s="810" t="s">
        <v>489</v>
      </c>
      <c r="B104" s="855">
        <v>2.75</v>
      </c>
      <c r="C104" s="755">
        <f t="shared" si="35"/>
        <v>1.6570000000000001E-2</v>
      </c>
      <c r="D104" s="755">
        <v>1248</v>
      </c>
      <c r="E104" s="755">
        <f t="shared" si="36"/>
        <v>20.679360000000003</v>
      </c>
      <c r="F104" s="800">
        <v>1</v>
      </c>
      <c r="G104" s="755">
        <f t="shared" si="37"/>
        <v>20.68</v>
      </c>
      <c r="H104" s="755">
        <f t="shared" si="38"/>
        <v>4.88</v>
      </c>
      <c r="I104" s="756">
        <f t="shared" si="34"/>
        <v>25.56</v>
      </c>
    </row>
    <row r="105" spans="1:9" x14ac:dyDescent="0.25">
      <c r="A105" s="810" t="s">
        <v>489</v>
      </c>
      <c r="B105" s="855">
        <v>3</v>
      </c>
      <c r="C105" s="755">
        <f t="shared" si="35"/>
        <v>1.8069999999999999E-2</v>
      </c>
      <c r="D105" s="755">
        <v>1248</v>
      </c>
      <c r="E105" s="755">
        <f t="shared" si="36"/>
        <v>22.551359999999999</v>
      </c>
      <c r="F105" s="800">
        <v>1</v>
      </c>
      <c r="G105" s="755">
        <f t="shared" si="37"/>
        <v>22.55</v>
      </c>
      <c r="H105" s="755">
        <f t="shared" si="38"/>
        <v>5.32</v>
      </c>
      <c r="I105" s="756">
        <f t="shared" si="34"/>
        <v>27.87</v>
      </c>
    </row>
    <row r="106" spans="1:9" x14ac:dyDescent="0.25">
      <c r="A106" s="810" t="s">
        <v>489</v>
      </c>
      <c r="B106" s="855">
        <v>7</v>
      </c>
      <c r="C106" s="755">
        <f t="shared" si="35"/>
        <v>4.2169999999999999E-2</v>
      </c>
      <c r="D106" s="755">
        <v>1248</v>
      </c>
      <c r="E106" s="755">
        <f t="shared" si="36"/>
        <v>52.628160000000001</v>
      </c>
      <c r="F106" s="800">
        <v>1</v>
      </c>
      <c r="G106" s="755">
        <f t="shared" si="37"/>
        <v>52.63</v>
      </c>
      <c r="H106" s="755">
        <f t="shared" si="38"/>
        <v>12.42</v>
      </c>
      <c r="I106" s="756">
        <f t="shared" si="34"/>
        <v>65.05</v>
      </c>
    </row>
    <row r="107" spans="1:9" x14ac:dyDescent="0.25">
      <c r="A107" s="810" t="s">
        <v>489</v>
      </c>
      <c r="B107" s="855">
        <v>2.75</v>
      </c>
      <c r="C107" s="755">
        <f t="shared" si="35"/>
        <v>1.6570000000000001E-2</v>
      </c>
      <c r="D107" s="755">
        <v>1248</v>
      </c>
      <c r="E107" s="755">
        <f t="shared" si="36"/>
        <v>20.679360000000003</v>
      </c>
      <c r="F107" s="800">
        <v>1</v>
      </c>
      <c r="G107" s="755">
        <f t="shared" si="37"/>
        <v>20.68</v>
      </c>
      <c r="H107" s="755">
        <f t="shared" si="38"/>
        <v>4.88</v>
      </c>
      <c r="I107" s="756">
        <f t="shared" si="34"/>
        <v>25.56</v>
      </c>
    </row>
    <row r="108" spans="1:9" x14ac:dyDescent="0.25">
      <c r="A108" s="810" t="s">
        <v>489</v>
      </c>
      <c r="B108" s="855">
        <v>5.25</v>
      </c>
      <c r="C108" s="755">
        <f t="shared" si="35"/>
        <v>3.1629999999999998E-2</v>
      </c>
      <c r="D108" s="755">
        <v>1248</v>
      </c>
      <c r="E108" s="755">
        <f t="shared" si="36"/>
        <v>39.474239999999995</v>
      </c>
      <c r="F108" s="800">
        <v>1</v>
      </c>
      <c r="G108" s="755">
        <f t="shared" si="37"/>
        <v>39.47</v>
      </c>
      <c r="H108" s="755">
        <f t="shared" si="38"/>
        <v>9.31</v>
      </c>
      <c r="I108" s="756">
        <f t="shared" si="34"/>
        <v>48.78</v>
      </c>
    </row>
    <row r="109" spans="1:9" x14ac:dyDescent="0.25">
      <c r="A109" s="810" t="s">
        <v>489</v>
      </c>
      <c r="B109" s="855">
        <v>2</v>
      </c>
      <c r="C109" s="755">
        <f t="shared" si="35"/>
        <v>1.205E-2</v>
      </c>
      <c r="D109" s="755">
        <v>1248</v>
      </c>
      <c r="E109" s="755">
        <f t="shared" si="36"/>
        <v>15.038399999999999</v>
      </c>
      <c r="F109" s="800">
        <v>1</v>
      </c>
      <c r="G109" s="755">
        <f t="shared" si="37"/>
        <v>15.04</v>
      </c>
      <c r="H109" s="755">
        <f t="shared" si="38"/>
        <v>3.55</v>
      </c>
      <c r="I109" s="756">
        <f t="shared" si="34"/>
        <v>18.59</v>
      </c>
    </row>
    <row r="110" spans="1:9" x14ac:dyDescent="0.25">
      <c r="A110" s="810" t="s">
        <v>489</v>
      </c>
      <c r="B110" s="855">
        <v>6.25</v>
      </c>
      <c r="C110" s="755">
        <f t="shared" si="35"/>
        <v>3.7650000000000003E-2</v>
      </c>
      <c r="D110" s="755">
        <v>1248</v>
      </c>
      <c r="E110" s="755">
        <f t="shared" si="36"/>
        <v>46.987200000000001</v>
      </c>
      <c r="F110" s="800">
        <v>1</v>
      </c>
      <c r="G110" s="755">
        <f t="shared" si="37"/>
        <v>46.99</v>
      </c>
      <c r="H110" s="755">
        <f t="shared" si="38"/>
        <v>11.08</v>
      </c>
      <c r="I110" s="756">
        <f t="shared" si="34"/>
        <v>58.07</v>
      </c>
    </row>
    <row r="111" spans="1:9" x14ac:dyDescent="0.25">
      <c r="A111" s="810" t="s">
        <v>489</v>
      </c>
      <c r="B111" s="855">
        <v>8.25</v>
      </c>
      <c r="C111" s="755">
        <f t="shared" si="35"/>
        <v>4.9700000000000001E-2</v>
      </c>
      <c r="D111" s="755">
        <v>1248</v>
      </c>
      <c r="E111" s="755">
        <f t="shared" si="36"/>
        <v>62.025600000000004</v>
      </c>
      <c r="F111" s="800">
        <v>1</v>
      </c>
      <c r="G111" s="755">
        <f t="shared" si="37"/>
        <v>62.03</v>
      </c>
      <c r="H111" s="755">
        <f t="shared" si="38"/>
        <v>14.63</v>
      </c>
      <c r="I111" s="756">
        <f t="shared" si="34"/>
        <v>76.66</v>
      </c>
    </row>
    <row r="112" spans="1:9" x14ac:dyDescent="0.25">
      <c r="A112" s="810" t="s">
        <v>489</v>
      </c>
      <c r="B112" s="855">
        <v>3.5</v>
      </c>
      <c r="C112" s="755">
        <f t="shared" si="35"/>
        <v>2.1080000000000002E-2</v>
      </c>
      <c r="D112" s="755">
        <v>1248</v>
      </c>
      <c r="E112" s="755">
        <f t="shared" si="36"/>
        <v>26.307840000000002</v>
      </c>
      <c r="F112" s="800">
        <v>1</v>
      </c>
      <c r="G112" s="755">
        <f t="shared" si="37"/>
        <v>26.31</v>
      </c>
      <c r="H112" s="755">
        <f t="shared" si="38"/>
        <v>6.21</v>
      </c>
      <c r="I112" s="756">
        <f t="shared" si="34"/>
        <v>32.519999999999996</v>
      </c>
    </row>
    <row r="113" spans="1:9" x14ac:dyDescent="0.25">
      <c r="A113" s="810" t="s">
        <v>489</v>
      </c>
      <c r="B113" s="855">
        <v>5.25</v>
      </c>
      <c r="C113" s="755">
        <f t="shared" si="35"/>
        <v>3.1629999999999998E-2</v>
      </c>
      <c r="D113" s="755">
        <v>1248</v>
      </c>
      <c r="E113" s="755">
        <f t="shared" si="36"/>
        <v>39.474239999999995</v>
      </c>
      <c r="F113" s="800">
        <v>1</v>
      </c>
      <c r="G113" s="755">
        <f t="shared" si="37"/>
        <v>39.47</v>
      </c>
      <c r="H113" s="755">
        <f t="shared" si="38"/>
        <v>9.31</v>
      </c>
      <c r="I113" s="756">
        <f t="shared" si="34"/>
        <v>48.78</v>
      </c>
    </row>
    <row r="114" spans="1:9" x14ac:dyDescent="0.25">
      <c r="A114" s="471" t="s">
        <v>2233</v>
      </c>
      <c r="B114" s="477">
        <f>B115</f>
        <v>488.5</v>
      </c>
      <c r="C114" s="754">
        <f t="shared" ref="C114:I114" si="39">C115</f>
        <v>2.9427699999999999</v>
      </c>
      <c r="D114" s="754"/>
      <c r="E114" s="754"/>
      <c r="F114" s="808"/>
      <c r="G114" s="754">
        <f t="shared" si="39"/>
        <v>1785.8700000000001</v>
      </c>
      <c r="H114" s="754">
        <f t="shared" si="39"/>
        <v>419.25</v>
      </c>
      <c r="I114" s="854">
        <f t="shared" si="39"/>
        <v>2205.12</v>
      </c>
    </row>
    <row r="115" spans="1:9" x14ac:dyDescent="0.25">
      <c r="A115" s="435" t="s">
        <v>6</v>
      </c>
      <c r="B115" s="943">
        <f>SUM(B116:B129)</f>
        <v>488.5</v>
      </c>
      <c r="C115" s="826">
        <f t="shared" ref="C115:I115" si="40">SUM(C116:C129)</f>
        <v>2.9427699999999999</v>
      </c>
      <c r="D115" s="826"/>
      <c r="E115" s="826"/>
      <c r="F115" s="888"/>
      <c r="G115" s="826">
        <f t="shared" si="40"/>
        <v>1785.8700000000001</v>
      </c>
      <c r="H115" s="826">
        <f t="shared" si="40"/>
        <v>419.25</v>
      </c>
      <c r="I115" s="885">
        <f t="shared" si="40"/>
        <v>2205.12</v>
      </c>
    </row>
    <row r="116" spans="1:9" x14ac:dyDescent="0.25">
      <c r="A116" s="810" t="s">
        <v>493</v>
      </c>
      <c r="B116" s="855">
        <v>4</v>
      </c>
      <c r="C116" s="755">
        <f t="shared" ref="C116:C129" si="41">ROUND(B116/166,5)</f>
        <v>2.41E-2</v>
      </c>
      <c r="D116" s="755">
        <v>756</v>
      </c>
      <c r="E116" s="755">
        <f t="shared" si="36"/>
        <v>18.2196</v>
      </c>
      <c r="F116" s="800">
        <v>1</v>
      </c>
      <c r="G116" s="755">
        <f t="shared" si="37"/>
        <v>18.22</v>
      </c>
      <c r="H116" s="755">
        <f t="shared" si="38"/>
        <v>4.3</v>
      </c>
      <c r="I116" s="756">
        <f t="shared" ref="I116:I129" si="42">SUM(G116:H116)</f>
        <v>22.52</v>
      </c>
    </row>
    <row r="117" spans="1:9" x14ac:dyDescent="0.25">
      <c r="A117" s="810" t="s">
        <v>493</v>
      </c>
      <c r="B117" s="855">
        <v>5</v>
      </c>
      <c r="C117" s="755">
        <f t="shared" si="41"/>
        <v>3.0120000000000001E-2</v>
      </c>
      <c r="D117" s="755">
        <v>756</v>
      </c>
      <c r="E117" s="755">
        <f t="shared" si="36"/>
        <v>22.770720000000001</v>
      </c>
      <c r="F117" s="800">
        <v>1</v>
      </c>
      <c r="G117" s="755">
        <f t="shared" si="37"/>
        <v>22.77</v>
      </c>
      <c r="H117" s="755">
        <f t="shared" si="38"/>
        <v>5.37</v>
      </c>
      <c r="I117" s="756">
        <f t="shared" si="42"/>
        <v>28.14</v>
      </c>
    </row>
    <row r="118" spans="1:9" x14ac:dyDescent="0.25">
      <c r="A118" s="810" t="s">
        <v>494</v>
      </c>
      <c r="B118" s="855">
        <v>5.5</v>
      </c>
      <c r="C118" s="755">
        <f t="shared" si="41"/>
        <v>3.313E-2</v>
      </c>
      <c r="D118" s="755">
        <v>952</v>
      </c>
      <c r="E118" s="755">
        <f t="shared" si="36"/>
        <v>31.539760000000001</v>
      </c>
      <c r="F118" s="800">
        <v>1</v>
      </c>
      <c r="G118" s="755">
        <f t="shared" si="37"/>
        <v>31.54</v>
      </c>
      <c r="H118" s="755">
        <f t="shared" si="38"/>
        <v>7.44</v>
      </c>
      <c r="I118" s="756">
        <f t="shared" si="42"/>
        <v>38.979999999999997</v>
      </c>
    </row>
    <row r="119" spans="1:9" x14ac:dyDescent="0.25">
      <c r="A119" s="810" t="s">
        <v>492</v>
      </c>
      <c r="B119" s="855">
        <v>18</v>
      </c>
      <c r="C119" s="755">
        <f t="shared" si="41"/>
        <v>0.10843</v>
      </c>
      <c r="D119" s="755">
        <v>670</v>
      </c>
      <c r="E119" s="755">
        <f t="shared" si="36"/>
        <v>72.648099999999999</v>
      </c>
      <c r="F119" s="800">
        <v>1</v>
      </c>
      <c r="G119" s="755">
        <f t="shared" si="37"/>
        <v>72.650000000000006</v>
      </c>
      <c r="H119" s="475">
        <f>ROUND(G119*0.2077,2)</f>
        <v>15.09</v>
      </c>
      <c r="I119" s="756">
        <f t="shared" si="42"/>
        <v>87.740000000000009</v>
      </c>
    </row>
    <row r="120" spans="1:9" x14ac:dyDescent="0.25">
      <c r="A120" s="810" t="s">
        <v>492</v>
      </c>
      <c r="B120" s="855">
        <v>24</v>
      </c>
      <c r="C120" s="755">
        <f t="shared" si="41"/>
        <v>0.14457999999999999</v>
      </c>
      <c r="D120" s="755">
        <v>670</v>
      </c>
      <c r="E120" s="755">
        <f t="shared" si="36"/>
        <v>96.868599999999986</v>
      </c>
      <c r="F120" s="800">
        <v>1</v>
      </c>
      <c r="G120" s="755">
        <f t="shared" si="37"/>
        <v>96.87</v>
      </c>
      <c r="H120" s="755">
        <f t="shared" si="38"/>
        <v>22.85</v>
      </c>
      <c r="I120" s="756">
        <f t="shared" si="42"/>
        <v>119.72</v>
      </c>
    </row>
    <row r="121" spans="1:9" x14ac:dyDescent="0.25">
      <c r="A121" s="810" t="s">
        <v>492</v>
      </c>
      <c r="B121" s="855">
        <v>51</v>
      </c>
      <c r="C121" s="755">
        <f t="shared" si="41"/>
        <v>0.30723</v>
      </c>
      <c r="D121" s="755">
        <v>670</v>
      </c>
      <c r="E121" s="755">
        <f t="shared" si="36"/>
        <v>205.8441</v>
      </c>
      <c r="F121" s="800">
        <v>1</v>
      </c>
      <c r="G121" s="755">
        <f t="shared" si="37"/>
        <v>205.84</v>
      </c>
      <c r="H121" s="755">
        <f t="shared" si="38"/>
        <v>48.56</v>
      </c>
      <c r="I121" s="756">
        <f t="shared" si="42"/>
        <v>254.4</v>
      </c>
    </row>
    <row r="122" spans="1:9" x14ac:dyDescent="0.25">
      <c r="A122" s="810" t="s">
        <v>492</v>
      </c>
      <c r="B122" s="855">
        <v>6</v>
      </c>
      <c r="C122" s="755">
        <f t="shared" si="41"/>
        <v>3.6139999999999999E-2</v>
      </c>
      <c r="D122" s="755">
        <v>670</v>
      </c>
      <c r="E122" s="755">
        <f t="shared" si="36"/>
        <v>24.213799999999999</v>
      </c>
      <c r="F122" s="800">
        <v>1</v>
      </c>
      <c r="G122" s="755">
        <f t="shared" si="37"/>
        <v>24.21</v>
      </c>
      <c r="H122" s="755">
        <f t="shared" si="38"/>
        <v>5.71</v>
      </c>
      <c r="I122" s="756">
        <f t="shared" si="42"/>
        <v>29.92</v>
      </c>
    </row>
    <row r="123" spans="1:9" x14ac:dyDescent="0.25">
      <c r="A123" s="810" t="s">
        <v>492</v>
      </c>
      <c r="B123" s="855">
        <v>18</v>
      </c>
      <c r="C123" s="755">
        <f t="shared" si="41"/>
        <v>0.10843</v>
      </c>
      <c r="D123" s="755">
        <v>670</v>
      </c>
      <c r="E123" s="755">
        <f t="shared" si="36"/>
        <v>72.648099999999999</v>
      </c>
      <c r="F123" s="800">
        <v>1</v>
      </c>
      <c r="G123" s="755">
        <f t="shared" si="37"/>
        <v>72.650000000000006</v>
      </c>
      <c r="H123" s="755">
        <f t="shared" si="38"/>
        <v>17.14</v>
      </c>
      <c r="I123" s="756">
        <f t="shared" si="42"/>
        <v>89.79</v>
      </c>
    </row>
    <row r="124" spans="1:9" x14ac:dyDescent="0.25">
      <c r="A124" s="810" t="s">
        <v>492</v>
      </c>
      <c r="B124" s="855">
        <v>9</v>
      </c>
      <c r="C124" s="755">
        <f t="shared" si="41"/>
        <v>5.4219999999999997E-2</v>
      </c>
      <c r="D124" s="755">
        <v>670</v>
      </c>
      <c r="E124" s="755">
        <f t="shared" si="36"/>
        <v>36.327399999999997</v>
      </c>
      <c r="F124" s="800">
        <v>1</v>
      </c>
      <c r="G124" s="755">
        <f t="shared" si="37"/>
        <v>36.33</v>
      </c>
      <c r="H124" s="755">
        <f t="shared" si="38"/>
        <v>8.57</v>
      </c>
      <c r="I124" s="756">
        <f t="shared" si="42"/>
        <v>44.9</v>
      </c>
    </row>
    <row r="125" spans="1:9" x14ac:dyDescent="0.25">
      <c r="A125" s="810" t="s">
        <v>144</v>
      </c>
      <c r="B125" s="855">
        <v>83</v>
      </c>
      <c r="C125" s="755">
        <f t="shared" si="41"/>
        <v>0.5</v>
      </c>
      <c r="D125" s="755">
        <v>2100</v>
      </c>
      <c r="E125" s="755">
        <f t="shared" si="36"/>
        <v>1050</v>
      </c>
      <c r="F125" s="800">
        <v>0.3</v>
      </c>
      <c r="G125" s="755">
        <f t="shared" si="37"/>
        <v>315</v>
      </c>
      <c r="H125" s="755">
        <f t="shared" si="38"/>
        <v>74.31</v>
      </c>
      <c r="I125" s="756">
        <f t="shared" si="42"/>
        <v>389.31</v>
      </c>
    </row>
    <row r="126" spans="1:9" x14ac:dyDescent="0.25">
      <c r="A126" s="810" t="s">
        <v>495</v>
      </c>
      <c r="B126" s="855">
        <v>55</v>
      </c>
      <c r="C126" s="755">
        <f t="shared" si="41"/>
        <v>0.33133000000000001</v>
      </c>
      <c r="D126" s="755">
        <v>3564</v>
      </c>
      <c r="E126" s="755">
        <f t="shared" si="36"/>
        <v>1180.8601200000001</v>
      </c>
      <c r="F126" s="800">
        <v>0.3</v>
      </c>
      <c r="G126" s="755">
        <f t="shared" si="37"/>
        <v>354.26</v>
      </c>
      <c r="H126" s="755">
        <f t="shared" si="38"/>
        <v>83.57</v>
      </c>
      <c r="I126" s="756">
        <f t="shared" si="42"/>
        <v>437.83</v>
      </c>
    </row>
    <row r="127" spans="1:9" x14ac:dyDescent="0.25">
      <c r="A127" s="810" t="s">
        <v>496</v>
      </c>
      <c r="B127" s="855">
        <v>83</v>
      </c>
      <c r="C127" s="755">
        <f t="shared" si="41"/>
        <v>0.5</v>
      </c>
      <c r="D127" s="755">
        <v>1260</v>
      </c>
      <c r="E127" s="755">
        <f t="shared" si="36"/>
        <v>630</v>
      </c>
      <c r="F127" s="800">
        <v>0.3</v>
      </c>
      <c r="G127" s="755">
        <f t="shared" si="37"/>
        <v>189</v>
      </c>
      <c r="H127" s="755">
        <f t="shared" si="38"/>
        <v>44.59</v>
      </c>
      <c r="I127" s="756">
        <f t="shared" si="42"/>
        <v>233.59</v>
      </c>
    </row>
    <row r="128" spans="1:9" x14ac:dyDescent="0.25">
      <c r="A128" s="810" t="s">
        <v>497</v>
      </c>
      <c r="B128" s="855">
        <v>83</v>
      </c>
      <c r="C128" s="755">
        <f t="shared" si="41"/>
        <v>0.5</v>
      </c>
      <c r="D128" s="755">
        <v>1400</v>
      </c>
      <c r="E128" s="755">
        <f t="shared" si="36"/>
        <v>700</v>
      </c>
      <c r="F128" s="800">
        <v>0.3</v>
      </c>
      <c r="G128" s="755">
        <f t="shared" si="37"/>
        <v>210</v>
      </c>
      <c r="H128" s="755">
        <f t="shared" si="38"/>
        <v>49.54</v>
      </c>
      <c r="I128" s="756">
        <f t="shared" si="42"/>
        <v>259.54000000000002</v>
      </c>
    </row>
    <row r="129" spans="1:9" ht="17.25" thickBot="1" x14ac:dyDescent="0.3">
      <c r="A129" s="812" t="s">
        <v>498</v>
      </c>
      <c r="B129" s="481">
        <v>44</v>
      </c>
      <c r="C129" s="822">
        <f t="shared" si="41"/>
        <v>0.26506000000000002</v>
      </c>
      <c r="D129" s="822">
        <v>1717</v>
      </c>
      <c r="E129" s="822">
        <f t="shared" si="36"/>
        <v>455.10802000000001</v>
      </c>
      <c r="F129" s="821">
        <v>0.3</v>
      </c>
      <c r="G129" s="822">
        <f t="shared" si="37"/>
        <v>136.53</v>
      </c>
      <c r="H129" s="822">
        <f t="shared" si="38"/>
        <v>32.21</v>
      </c>
      <c r="I129" s="440">
        <f t="shared" si="42"/>
        <v>168.74</v>
      </c>
    </row>
    <row r="131" spans="1:9" x14ac:dyDescent="0.25">
      <c r="A131" s="1269" t="s">
        <v>2610</v>
      </c>
      <c r="B131" s="1269"/>
    </row>
  </sheetData>
  <mergeCells count="5">
    <mergeCell ref="F1:G1"/>
    <mergeCell ref="A6:A7"/>
    <mergeCell ref="B6:I6"/>
    <mergeCell ref="A2:I2"/>
    <mergeCell ref="A131:B13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CE9E5-C138-464B-BBE5-66F0257D4C21}">
  <sheetPr>
    <tabColor theme="9" tint="0.59999389629810485"/>
  </sheetPr>
  <dimension ref="A1:I204"/>
  <sheetViews>
    <sheetView zoomScale="80" zoomScaleNormal="80" workbookViewId="0">
      <selection activeCell="I1" sqref="I1"/>
    </sheetView>
  </sheetViews>
  <sheetFormatPr defaultColWidth="9.140625" defaultRowHeight="16.5" x14ac:dyDescent="0.25"/>
  <cols>
    <col min="1" max="1" width="73.7109375" style="5" customWidth="1"/>
    <col min="2" max="2" width="15.42578125" style="5" customWidth="1"/>
    <col min="3" max="3" width="13.28515625" style="5" customWidth="1"/>
    <col min="4" max="4" width="16.140625" style="5" customWidth="1"/>
    <col min="5" max="5" width="13.85546875" style="5" customWidth="1"/>
    <col min="6" max="6" width="11.85546875" style="5" customWidth="1"/>
    <col min="7" max="9" width="16.140625" style="5" customWidth="1"/>
    <col min="10" max="16384" width="9.140625" style="5"/>
  </cols>
  <sheetData>
    <row r="1" spans="1:9" x14ac:dyDescent="0.25">
      <c r="I1" s="1345" t="s">
        <v>2646</v>
      </c>
    </row>
    <row r="2" spans="1:9" s="7" customFormat="1" ht="48.75" customHeight="1" x14ac:dyDescent="0.25">
      <c r="A2" s="1259" t="s">
        <v>23</v>
      </c>
      <c r="B2" s="1259"/>
      <c r="C2" s="1259"/>
      <c r="D2" s="1259"/>
      <c r="E2" s="1259"/>
      <c r="F2" s="1259"/>
      <c r="G2" s="1259"/>
      <c r="H2" s="1259"/>
      <c r="I2" s="1259"/>
    </row>
    <row r="4" spans="1:9" x14ac:dyDescent="0.25">
      <c r="A4" s="5" t="s">
        <v>435</v>
      </c>
    </row>
    <row r="5" spans="1:9" ht="17.25" thickBot="1" x14ac:dyDescent="0.3">
      <c r="A5" s="41"/>
    </row>
    <row r="6" spans="1:9" x14ac:dyDescent="0.25">
      <c r="A6" s="1304"/>
      <c r="B6" s="1289" t="s">
        <v>20</v>
      </c>
      <c r="C6" s="1290"/>
      <c r="D6" s="1290"/>
      <c r="E6" s="1290"/>
      <c r="F6" s="1290"/>
      <c r="G6" s="1290"/>
      <c r="H6" s="1290"/>
      <c r="I6" s="1291"/>
    </row>
    <row r="7" spans="1:9" ht="142.5" customHeight="1" x14ac:dyDescent="0.25">
      <c r="A7" s="1305"/>
      <c r="B7" s="737" t="s">
        <v>16</v>
      </c>
      <c r="C7" s="738" t="s">
        <v>11</v>
      </c>
      <c r="D7" s="738" t="s">
        <v>12</v>
      </c>
      <c r="E7" s="738" t="s">
        <v>10</v>
      </c>
      <c r="F7" s="738" t="s">
        <v>2</v>
      </c>
      <c r="G7" s="738" t="s">
        <v>3</v>
      </c>
      <c r="H7" s="738" t="s">
        <v>4</v>
      </c>
      <c r="I7" s="739" t="s">
        <v>5</v>
      </c>
    </row>
    <row r="8" spans="1:9" ht="13.5" customHeight="1" x14ac:dyDescent="0.25">
      <c r="A8" s="804"/>
      <c r="B8" s="740">
        <v>1</v>
      </c>
      <c r="C8" s="741" t="s">
        <v>22</v>
      </c>
      <c r="D8" s="741">
        <v>3</v>
      </c>
      <c r="E8" s="741" t="s">
        <v>13</v>
      </c>
      <c r="F8" s="741">
        <v>5</v>
      </c>
      <c r="G8" s="741" t="s">
        <v>14</v>
      </c>
      <c r="H8" s="741" t="s">
        <v>19</v>
      </c>
      <c r="I8" s="742" t="s">
        <v>15</v>
      </c>
    </row>
    <row r="9" spans="1:9" s="7" customFormat="1" x14ac:dyDescent="0.25">
      <c r="A9" s="805" t="s">
        <v>0</v>
      </c>
      <c r="B9" s="945">
        <f>B10+B13+B23+B43+B136+B149+B186+B192</f>
        <v>9990.18</v>
      </c>
      <c r="C9" s="806">
        <f t="shared" ref="C9:I9" si="0">C10+C13+C23+C43+C136+C149+C186+C192</f>
        <v>60.181807228915666</v>
      </c>
      <c r="D9" s="806"/>
      <c r="E9" s="806"/>
      <c r="F9" s="806"/>
      <c r="G9" s="806">
        <f t="shared" si="0"/>
        <v>33249.949999999997</v>
      </c>
      <c r="H9" s="806">
        <f t="shared" si="0"/>
        <v>7764.32</v>
      </c>
      <c r="I9" s="807">
        <f t="shared" si="0"/>
        <v>41014.270000000004</v>
      </c>
    </row>
    <row r="10" spans="1:9" s="7" customFormat="1" x14ac:dyDescent="0.25">
      <c r="A10" s="614" t="s">
        <v>436</v>
      </c>
      <c r="B10" s="477">
        <f>B11</f>
        <v>3</v>
      </c>
      <c r="C10" s="754">
        <f t="shared" ref="C10:I11" si="1">C11</f>
        <v>1.8072289156626505E-2</v>
      </c>
      <c r="D10" s="754"/>
      <c r="E10" s="754"/>
      <c r="F10" s="808"/>
      <c r="G10" s="754">
        <f t="shared" si="1"/>
        <v>7.11</v>
      </c>
      <c r="H10" s="754">
        <f t="shared" si="1"/>
        <v>1.68</v>
      </c>
      <c r="I10" s="854">
        <f t="shared" si="1"/>
        <v>8.7900000000000009</v>
      </c>
    </row>
    <row r="11" spans="1:9" ht="33" x14ac:dyDescent="0.25">
      <c r="A11" s="809" t="s">
        <v>7</v>
      </c>
      <c r="B11" s="855">
        <f>B12</f>
        <v>3</v>
      </c>
      <c r="C11" s="755">
        <f t="shared" si="1"/>
        <v>1.8072289156626505E-2</v>
      </c>
      <c r="D11" s="755"/>
      <c r="E11" s="755"/>
      <c r="F11" s="757"/>
      <c r="G11" s="755">
        <f t="shared" si="1"/>
        <v>7.11</v>
      </c>
      <c r="H11" s="755">
        <f t="shared" si="1"/>
        <v>1.68</v>
      </c>
      <c r="I11" s="756">
        <f t="shared" si="1"/>
        <v>8.7900000000000009</v>
      </c>
    </row>
    <row r="12" spans="1:9" x14ac:dyDescent="0.25">
      <c r="A12" s="811" t="s">
        <v>437</v>
      </c>
      <c r="B12" s="855">
        <v>3</v>
      </c>
      <c r="C12" s="755">
        <f>B12/166</f>
        <v>1.8072289156626505E-2</v>
      </c>
      <c r="D12" s="755">
        <v>1311</v>
      </c>
      <c r="E12" s="755">
        <f>D12*C12</f>
        <v>23.692771084337348</v>
      </c>
      <c r="F12" s="800">
        <v>0.3</v>
      </c>
      <c r="G12" s="755">
        <f>ROUND(F12*E12,2)</f>
        <v>7.11</v>
      </c>
      <c r="H12" s="755">
        <f>ROUND(G12*0.2359,2)</f>
        <v>1.68</v>
      </c>
      <c r="I12" s="756">
        <f>H12+G12</f>
        <v>8.7900000000000009</v>
      </c>
    </row>
    <row r="13" spans="1:9" s="7" customFormat="1" x14ac:dyDescent="0.25">
      <c r="A13" s="614" t="s">
        <v>438</v>
      </c>
      <c r="B13" s="477">
        <f>B14</f>
        <v>756</v>
      </c>
      <c r="C13" s="754">
        <f t="shared" ref="C13:I13" si="2">C14</f>
        <v>4.5542168674698793</v>
      </c>
      <c r="D13" s="754"/>
      <c r="E13" s="754"/>
      <c r="F13" s="808"/>
      <c r="G13" s="754">
        <f t="shared" si="2"/>
        <v>2853.7400000000002</v>
      </c>
      <c r="H13" s="754">
        <f t="shared" si="2"/>
        <v>643.07000000000005</v>
      </c>
      <c r="I13" s="854">
        <f t="shared" si="2"/>
        <v>3496.8099999999995</v>
      </c>
    </row>
    <row r="14" spans="1:9" ht="33" x14ac:dyDescent="0.25">
      <c r="A14" s="809" t="s">
        <v>7</v>
      </c>
      <c r="B14" s="943">
        <f>SUM(B15:B22)</f>
        <v>756</v>
      </c>
      <c r="C14" s="826">
        <f t="shared" ref="C14:I14" si="3">SUM(C15:C22)</f>
        <v>4.5542168674698793</v>
      </c>
      <c r="D14" s="826"/>
      <c r="E14" s="826"/>
      <c r="F14" s="888"/>
      <c r="G14" s="826">
        <f t="shared" si="3"/>
        <v>2853.7400000000002</v>
      </c>
      <c r="H14" s="826">
        <f t="shared" si="3"/>
        <v>643.07000000000005</v>
      </c>
      <c r="I14" s="885">
        <f t="shared" si="3"/>
        <v>3496.8099999999995</v>
      </c>
    </row>
    <row r="15" spans="1:9" x14ac:dyDescent="0.25">
      <c r="A15" s="811" t="s">
        <v>439</v>
      </c>
      <c r="B15" s="855">
        <v>64</v>
      </c>
      <c r="C15" s="755">
        <f t="shared" ref="C15:C76" si="4">B15/166</f>
        <v>0.38554216867469882</v>
      </c>
      <c r="D15" s="755">
        <v>1266.9000000000001</v>
      </c>
      <c r="E15" s="755">
        <f t="shared" ref="E15:E76" si="5">D15*C15</f>
        <v>488.44337349397597</v>
      </c>
      <c r="F15" s="800">
        <v>0.5</v>
      </c>
      <c r="G15" s="755">
        <f t="shared" ref="G15:G76" si="6">ROUND(F15*E15,2)</f>
        <v>244.22</v>
      </c>
      <c r="H15" s="475">
        <f>ROUND(G15*0.2077,2)</f>
        <v>50.72</v>
      </c>
      <c r="I15" s="756">
        <f>G15+H15</f>
        <v>294.94</v>
      </c>
    </row>
    <row r="16" spans="1:9" x14ac:dyDescent="0.25">
      <c r="A16" s="811" t="s">
        <v>439</v>
      </c>
      <c r="B16" s="855">
        <v>108</v>
      </c>
      <c r="C16" s="755">
        <f t="shared" si="4"/>
        <v>0.6506024096385542</v>
      </c>
      <c r="D16" s="755">
        <v>1266.9000000000001</v>
      </c>
      <c r="E16" s="755">
        <f t="shared" si="5"/>
        <v>824.2481927710844</v>
      </c>
      <c r="F16" s="800">
        <v>0.5</v>
      </c>
      <c r="G16" s="755">
        <f t="shared" si="6"/>
        <v>412.12</v>
      </c>
      <c r="H16" s="755">
        <f t="shared" ref="H16:H76" si="7">ROUND(G16*0.2359,2)</f>
        <v>97.22</v>
      </c>
      <c r="I16" s="756">
        <f t="shared" ref="I16:I21" si="8">G16+H16</f>
        <v>509.34000000000003</v>
      </c>
    </row>
    <row r="17" spans="1:9" x14ac:dyDescent="0.25">
      <c r="A17" s="811" t="s">
        <v>439</v>
      </c>
      <c r="B17" s="855">
        <v>32</v>
      </c>
      <c r="C17" s="755">
        <f t="shared" si="4"/>
        <v>0.19277108433734941</v>
      </c>
      <c r="D17" s="755">
        <v>1266.9000000000001</v>
      </c>
      <c r="E17" s="755">
        <f t="shared" si="5"/>
        <v>244.22168674698798</v>
      </c>
      <c r="F17" s="800">
        <v>0.5</v>
      </c>
      <c r="G17" s="755">
        <f t="shared" si="6"/>
        <v>122.11</v>
      </c>
      <c r="H17" s="755">
        <f t="shared" si="7"/>
        <v>28.81</v>
      </c>
      <c r="I17" s="756">
        <f t="shared" si="8"/>
        <v>150.91999999999999</v>
      </c>
    </row>
    <row r="18" spans="1:9" x14ac:dyDescent="0.25">
      <c r="A18" s="811" t="s">
        <v>439</v>
      </c>
      <c r="B18" s="855">
        <v>96</v>
      </c>
      <c r="C18" s="755">
        <f t="shared" si="4"/>
        <v>0.57831325301204817</v>
      </c>
      <c r="D18" s="755">
        <v>1266.9000000000001</v>
      </c>
      <c r="E18" s="755">
        <f t="shared" si="5"/>
        <v>732.66506024096384</v>
      </c>
      <c r="F18" s="800">
        <v>0.5</v>
      </c>
      <c r="G18" s="755">
        <f t="shared" si="6"/>
        <v>366.33</v>
      </c>
      <c r="H18" s="475">
        <f>ROUND(G18*0.2077,2)</f>
        <v>76.09</v>
      </c>
      <c r="I18" s="756">
        <f t="shared" si="8"/>
        <v>442.41999999999996</v>
      </c>
    </row>
    <row r="19" spans="1:9" x14ac:dyDescent="0.25">
      <c r="A19" s="811" t="s">
        <v>439</v>
      </c>
      <c r="B19" s="855">
        <v>120</v>
      </c>
      <c r="C19" s="755">
        <f t="shared" si="4"/>
        <v>0.72289156626506024</v>
      </c>
      <c r="D19" s="755">
        <v>1266.9000000000001</v>
      </c>
      <c r="E19" s="755">
        <f t="shared" si="5"/>
        <v>915.83132530120486</v>
      </c>
      <c r="F19" s="800">
        <v>0.5</v>
      </c>
      <c r="G19" s="755">
        <f t="shared" si="6"/>
        <v>457.92</v>
      </c>
      <c r="H19" s="475">
        <f>ROUND(G19*0.2077,2)</f>
        <v>95.11</v>
      </c>
      <c r="I19" s="756">
        <f t="shared" si="8"/>
        <v>553.03</v>
      </c>
    </row>
    <row r="20" spans="1:9" x14ac:dyDescent="0.25">
      <c r="A20" s="811" t="s">
        <v>439</v>
      </c>
      <c r="B20" s="855">
        <v>112</v>
      </c>
      <c r="C20" s="755">
        <f t="shared" si="4"/>
        <v>0.67469879518072284</v>
      </c>
      <c r="D20" s="755">
        <v>1236.1500000000001</v>
      </c>
      <c r="E20" s="755">
        <f t="shared" si="5"/>
        <v>834.02891566265066</v>
      </c>
      <c r="F20" s="800">
        <v>0.5</v>
      </c>
      <c r="G20" s="755">
        <f t="shared" si="6"/>
        <v>417.01</v>
      </c>
      <c r="H20" s="755">
        <f t="shared" si="7"/>
        <v>98.37</v>
      </c>
      <c r="I20" s="756">
        <f t="shared" si="8"/>
        <v>515.38</v>
      </c>
    </row>
    <row r="21" spans="1:9" x14ac:dyDescent="0.25">
      <c r="A21" s="811" t="s">
        <v>440</v>
      </c>
      <c r="B21" s="855">
        <v>120</v>
      </c>
      <c r="C21" s="755">
        <f t="shared" si="4"/>
        <v>0.72289156626506024</v>
      </c>
      <c r="D21" s="755">
        <v>1236.1500000000001</v>
      </c>
      <c r="E21" s="755">
        <f t="shared" si="5"/>
        <v>893.60240963855426</v>
      </c>
      <c r="F21" s="800">
        <v>0.5</v>
      </c>
      <c r="G21" s="755">
        <f t="shared" si="6"/>
        <v>446.8</v>
      </c>
      <c r="H21" s="755">
        <f t="shared" si="7"/>
        <v>105.4</v>
      </c>
      <c r="I21" s="756">
        <f t="shared" si="8"/>
        <v>552.20000000000005</v>
      </c>
    </row>
    <row r="22" spans="1:9" x14ac:dyDescent="0.25">
      <c r="A22" s="811" t="s">
        <v>439</v>
      </c>
      <c r="B22" s="855">
        <v>104</v>
      </c>
      <c r="C22" s="755">
        <f t="shared" si="4"/>
        <v>0.62650602409638556</v>
      </c>
      <c r="D22" s="755">
        <v>1236.1500000000001</v>
      </c>
      <c r="E22" s="755">
        <f t="shared" si="5"/>
        <v>774.45542168674706</v>
      </c>
      <c r="F22" s="800">
        <v>0.5</v>
      </c>
      <c r="G22" s="755">
        <f t="shared" si="6"/>
        <v>387.23</v>
      </c>
      <c r="H22" s="755">
        <f t="shared" si="7"/>
        <v>91.35</v>
      </c>
      <c r="I22" s="756">
        <f>G22+H22</f>
        <v>478.58000000000004</v>
      </c>
    </row>
    <row r="23" spans="1:9" s="7" customFormat="1" x14ac:dyDescent="0.25">
      <c r="A23" s="614" t="s">
        <v>442</v>
      </c>
      <c r="B23" s="477">
        <f>B24+B35+B38</f>
        <v>324.5</v>
      </c>
      <c r="C23" s="754">
        <f t="shared" ref="C23:I23" si="9">C24+C35+C38</f>
        <v>1.9548192771084338</v>
      </c>
      <c r="D23" s="754"/>
      <c r="E23" s="754"/>
      <c r="F23" s="808"/>
      <c r="G23" s="754">
        <f t="shared" si="9"/>
        <v>585.20999999999992</v>
      </c>
      <c r="H23" s="754">
        <f t="shared" si="9"/>
        <v>137.16999999999999</v>
      </c>
      <c r="I23" s="854">
        <f t="shared" si="9"/>
        <v>722.38</v>
      </c>
    </row>
    <row r="24" spans="1:9" ht="33" x14ac:dyDescent="0.25">
      <c r="A24" s="809" t="s">
        <v>7</v>
      </c>
      <c r="B24" s="943">
        <f>SUM(B25:B34)</f>
        <v>172.5</v>
      </c>
      <c r="C24" s="826">
        <f t="shared" ref="C24:I24" si="10">SUM(C25:C34)</f>
        <v>1.0391566265060241</v>
      </c>
      <c r="D24" s="826"/>
      <c r="E24" s="826"/>
      <c r="F24" s="888"/>
      <c r="G24" s="826">
        <f t="shared" si="10"/>
        <v>397.53</v>
      </c>
      <c r="H24" s="826">
        <f t="shared" si="10"/>
        <v>93.539999999999992</v>
      </c>
      <c r="I24" s="885">
        <f t="shared" si="10"/>
        <v>491.07</v>
      </c>
    </row>
    <row r="25" spans="1:9" x14ac:dyDescent="0.25">
      <c r="A25" s="811" t="s">
        <v>446</v>
      </c>
      <c r="B25" s="855">
        <v>40</v>
      </c>
      <c r="C25" s="755">
        <f t="shared" si="4"/>
        <v>0.24096385542168675</v>
      </c>
      <c r="D25" s="755">
        <v>1014.55</v>
      </c>
      <c r="E25" s="755">
        <f t="shared" si="5"/>
        <v>244.46987951807228</v>
      </c>
      <c r="F25" s="800">
        <v>0.3</v>
      </c>
      <c r="G25" s="755">
        <f t="shared" si="6"/>
        <v>73.34</v>
      </c>
      <c r="H25" s="755">
        <f t="shared" si="7"/>
        <v>17.3</v>
      </c>
      <c r="I25" s="756">
        <f t="shared" ref="I25:I34" si="11">H25+G25</f>
        <v>90.64</v>
      </c>
    </row>
    <row r="26" spans="1:9" x14ac:dyDescent="0.25">
      <c r="A26" s="811" t="s">
        <v>446</v>
      </c>
      <c r="B26" s="855">
        <v>1.5</v>
      </c>
      <c r="C26" s="755">
        <f t="shared" si="4"/>
        <v>9.0361445783132526E-3</v>
      </c>
      <c r="D26" s="755">
        <v>902.49</v>
      </c>
      <c r="E26" s="755">
        <f t="shared" si="5"/>
        <v>8.1550301204819267</v>
      </c>
      <c r="F26" s="800">
        <v>1</v>
      </c>
      <c r="G26" s="755">
        <f t="shared" si="6"/>
        <v>8.16</v>
      </c>
      <c r="H26" s="755">
        <f t="shared" si="7"/>
        <v>1.92</v>
      </c>
      <c r="I26" s="756">
        <f t="shared" si="11"/>
        <v>10.08</v>
      </c>
    </row>
    <row r="27" spans="1:9" x14ac:dyDescent="0.25">
      <c r="A27" s="811" t="s">
        <v>446</v>
      </c>
      <c r="B27" s="855">
        <v>6</v>
      </c>
      <c r="C27" s="755">
        <f t="shared" si="4"/>
        <v>3.614457831325301E-2</v>
      </c>
      <c r="D27" s="755">
        <v>906.98</v>
      </c>
      <c r="E27" s="755">
        <f t="shared" si="5"/>
        <v>32.782409638554213</v>
      </c>
      <c r="F27" s="800">
        <v>1</v>
      </c>
      <c r="G27" s="755">
        <f t="shared" si="6"/>
        <v>32.78</v>
      </c>
      <c r="H27" s="755">
        <f t="shared" si="7"/>
        <v>7.73</v>
      </c>
      <c r="I27" s="756">
        <f t="shared" si="11"/>
        <v>40.510000000000005</v>
      </c>
    </row>
    <row r="28" spans="1:9" x14ac:dyDescent="0.25">
      <c r="A28" s="811" t="s">
        <v>446</v>
      </c>
      <c r="B28" s="855">
        <v>2.67</v>
      </c>
      <c r="C28" s="755">
        <f t="shared" si="4"/>
        <v>1.6084337349397591E-2</v>
      </c>
      <c r="D28" s="755">
        <v>999.9</v>
      </c>
      <c r="E28" s="755">
        <f t="shared" si="5"/>
        <v>16.082728915662653</v>
      </c>
      <c r="F28" s="800">
        <v>1</v>
      </c>
      <c r="G28" s="755">
        <f t="shared" si="6"/>
        <v>16.079999999999998</v>
      </c>
      <c r="H28" s="755">
        <f t="shared" si="7"/>
        <v>3.79</v>
      </c>
      <c r="I28" s="756">
        <f t="shared" si="11"/>
        <v>19.869999999999997</v>
      </c>
    </row>
    <row r="29" spans="1:9" x14ac:dyDescent="0.25">
      <c r="A29" s="811" t="s">
        <v>446</v>
      </c>
      <c r="B29" s="855">
        <v>40</v>
      </c>
      <c r="C29" s="755">
        <f t="shared" si="4"/>
        <v>0.24096385542168675</v>
      </c>
      <c r="D29" s="755">
        <v>999.9</v>
      </c>
      <c r="E29" s="755">
        <f t="shared" si="5"/>
        <v>240.93975903614458</v>
      </c>
      <c r="F29" s="800">
        <v>0.3</v>
      </c>
      <c r="G29" s="755">
        <f t="shared" si="6"/>
        <v>72.28</v>
      </c>
      <c r="H29" s="755">
        <f t="shared" si="7"/>
        <v>17.05</v>
      </c>
      <c r="I29" s="756">
        <f t="shared" si="11"/>
        <v>89.33</v>
      </c>
    </row>
    <row r="30" spans="1:9" x14ac:dyDescent="0.25">
      <c r="A30" s="811" t="s">
        <v>446</v>
      </c>
      <c r="B30" s="855">
        <v>9</v>
      </c>
      <c r="C30" s="755">
        <f t="shared" si="4"/>
        <v>5.4216867469879519E-2</v>
      </c>
      <c r="D30" s="755">
        <v>1009.8</v>
      </c>
      <c r="E30" s="755">
        <f t="shared" si="5"/>
        <v>54.748192771084334</v>
      </c>
      <c r="F30" s="800">
        <v>1</v>
      </c>
      <c r="G30" s="755">
        <f t="shared" si="6"/>
        <v>54.75</v>
      </c>
      <c r="H30" s="755">
        <f t="shared" si="7"/>
        <v>12.92</v>
      </c>
      <c r="I30" s="756">
        <f t="shared" si="11"/>
        <v>67.67</v>
      </c>
    </row>
    <row r="31" spans="1:9" x14ac:dyDescent="0.25">
      <c r="A31" s="811" t="s">
        <v>446</v>
      </c>
      <c r="B31" s="855">
        <v>1.33</v>
      </c>
      <c r="C31" s="755">
        <f t="shared" si="4"/>
        <v>8.0120481927710846E-3</v>
      </c>
      <c r="D31" s="755">
        <v>1014.55</v>
      </c>
      <c r="E31" s="755">
        <f t="shared" si="5"/>
        <v>8.128623493975903</v>
      </c>
      <c r="F31" s="800">
        <v>1</v>
      </c>
      <c r="G31" s="755">
        <f t="shared" si="6"/>
        <v>8.1300000000000008</v>
      </c>
      <c r="H31" s="475">
        <f>ROUND(G31*0.2077,2)</f>
        <v>1.69</v>
      </c>
      <c r="I31" s="756">
        <f t="shared" si="11"/>
        <v>9.82</v>
      </c>
    </row>
    <row r="32" spans="1:9" x14ac:dyDescent="0.25">
      <c r="A32" s="811" t="s">
        <v>446</v>
      </c>
      <c r="B32" s="855">
        <v>16</v>
      </c>
      <c r="C32" s="755">
        <f t="shared" si="4"/>
        <v>9.6385542168674704E-2</v>
      </c>
      <c r="D32" s="755">
        <v>1014.55</v>
      </c>
      <c r="E32" s="755">
        <f t="shared" si="5"/>
        <v>97.787951807228922</v>
      </c>
      <c r="F32" s="800">
        <v>0.3</v>
      </c>
      <c r="G32" s="755">
        <f t="shared" si="6"/>
        <v>29.34</v>
      </c>
      <c r="H32" s="755">
        <f t="shared" si="7"/>
        <v>6.92</v>
      </c>
      <c r="I32" s="756">
        <f t="shared" si="11"/>
        <v>36.26</v>
      </c>
    </row>
    <row r="33" spans="1:9" x14ac:dyDescent="0.25">
      <c r="A33" s="811" t="s">
        <v>446</v>
      </c>
      <c r="B33" s="855">
        <v>24</v>
      </c>
      <c r="C33" s="755">
        <f t="shared" si="4"/>
        <v>0.14457831325301204</v>
      </c>
      <c r="D33" s="755">
        <v>1014.55</v>
      </c>
      <c r="E33" s="755">
        <f t="shared" si="5"/>
        <v>146.68192771084335</v>
      </c>
      <c r="F33" s="800">
        <v>0.3</v>
      </c>
      <c r="G33" s="755">
        <f t="shared" si="6"/>
        <v>44</v>
      </c>
      <c r="H33" s="755">
        <f t="shared" si="7"/>
        <v>10.38</v>
      </c>
      <c r="I33" s="756">
        <f t="shared" si="11"/>
        <v>54.38</v>
      </c>
    </row>
    <row r="34" spans="1:9" x14ac:dyDescent="0.25">
      <c r="A34" s="811" t="s">
        <v>446</v>
      </c>
      <c r="B34" s="855">
        <v>32</v>
      </c>
      <c r="C34" s="755">
        <f t="shared" si="4"/>
        <v>0.19277108433734941</v>
      </c>
      <c r="D34" s="755">
        <v>1014.55</v>
      </c>
      <c r="E34" s="755">
        <f t="shared" si="5"/>
        <v>195.57590361445784</v>
      </c>
      <c r="F34" s="800">
        <v>0.3</v>
      </c>
      <c r="G34" s="755">
        <f t="shared" si="6"/>
        <v>58.67</v>
      </c>
      <c r="H34" s="755">
        <f t="shared" si="7"/>
        <v>13.84</v>
      </c>
      <c r="I34" s="756">
        <f t="shared" si="11"/>
        <v>72.510000000000005</v>
      </c>
    </row>
    <row r="35" spans="1:9" ht="33" x14ac:dyDescent="0.25">
      <c r="A35" s="809" t="s">
        <v>8</v>
      </c>
      <c r="B35" s="943">
        <f>SUM(B36:B37)</f>
        <v>48</v>
      </c>
      <c r="C35" s="826">
        <f t="shared" ref="C35:I35" si="12">SUM(C36:C37)</f>
        <v>0.28915662650602408</v>
      </c>
      <c r="D35" s="826"/>
      <c r="E35" s="826"/>
      <c r="F35" s="888"/>
      <c r="G35" s="826">
        <f t="shared" si="12"/>
        <v>62.879999999999995</v>
      </c>
      <c r="H35" s="826">
        <f t="shared" si="12"/>
        <v>14.84</v>
      </c>
      <c r="I35" s="885">
        <f t="shared" si="12"/>
        <v>77.72</v>
      </c>
    </row>
    <row r="36" spans="1:9" x14ac:dyDescent="0.25">
      <c r="A36" s="811" t="s">
        <v>178</v>
      </c>
      <c r="B36" s="855">
        <v>24</v>
      </c>
      <c r="C36" s="755">
        <f t="shared" si="4"/>
        <v>0.14457831325301204</v>
      </c>
      <c r="D36" s="755">
        <v>726.62</v>
      </c>
      <c r="E36" s="755">
        <f t="shared" si="5"/>
        <v>105.05349397590361</v>
      </c>
      <c r="F36" s="800">
        <v>0.3</v>
      </c>
      <c r="G36" s="755">
        <f t="shared" si="6"/>
        <v>31.52</v>
      </c>
      <c r="H36" s="755">
        <f t="shared" si="7"/>
        <v>7.44</v>
      </c>
      <c r="I36" s="756">
        <f>H36+G36</f>
        <v>38.96</v>
      </c>
    </row>
    <row r="37" spans="1:9" x14ac:dyDescent="0.25">
      <c r="A37" s="811" t="s">
        <v>178</v>
      </c>
      <c r="B37" s="855">
        <v>24</v>
      </c>
      <c r="C37" s="755">
        <f t="shared" si="4"/>
        <v>0.14457831325301204</v>
      </c>
      <c r="D37" s="755">
        <v>723</v>
      </c>
      <c r="E37" s="755">
        <f t="shared" si="5"/>
        <v>104.53012048192771</v>
      </c>
      <c r="F37" s="800">
        <v>0.3</v>
      </c>
      <c r="G37" s="755">
        <f t="shared" si="6"/>
        <v>31.36</v>
      </c>
      <c r="H37" s="755">
        <f t="shared" si="7"/>
        <v>7.4</v>
      </c>
      <c r="I37" s="756">
        <f>H37+G37</f>
        <v>38.76</v>
      </c>
    </row>
    <row r="38" spans="1:9" x14ac:dyDescent="0.25">
      <c r="A38" s="809" t="s">
        <v>6</v>
      </c>
      <c r="B38" s="943">
        <f>SUM(B39:B42)</f>
        <v>104</v>
      </c>
      <c r="C38" s="826">
        <f t="shared" ref="C38:I38" si="13">SUM(C39:C42)</f>
        <v>0.62650602409638556</v>
      </c>
      <c r="D38" s="826"/>
      <c r="E38" s="826"/>
      <c r="F38" s="888"/>
      <c r="G38" s="826">
        <f t="shared" si="13"/>
        <v>124.8</v>
      </c>
      <c r="H38" s="826">
        <f t="shared" si="13"/>
        <v>28.79</v>
      </c>
      <c r="I38" s="885">
        <f t="shared" si="13"/>
        <v>153.59</v>
      </c>
    </row>
    <row r="39" spans="1:9" x14ac:dyDescent="0.25">
      <c r="A39" s="811" t="s">
        <v>239</v>
      </c>
      <c r="B39" s="855">
        <v>32</v>
      </c>
      <c r="C39" s="755">
        <f t="shared" si="4"/>
        <v>0.19277108433734941</v>
      </c>
      <c r="D39" s="755">
        <v>664</v>
      </c>
      <c r="E39" s="755">
        <f t="shared" si="5"/>
        <v>128</v>
      </c>
      <c r="F39" s="800">
        <v>0.3</v>
      </c>
      <c r="G39" s="755">
        <f t="shared" si="6"/>
        <v>38.4</v>
      </c>
      <c r="H39" s="755">
        <f>ROUND(G39*0.2194,2)</f>
        <v>8.42</v>
      </c>
      <c r="I39" s="756">
        <f>H39+G39</f>
        <v>46.82</v>
      </c>
    </row>
    <row r="40" spans="1:9" x14ac:dyDescent="0.25">
      <c r="A40" s="811" t="s">
        <v>239</v>
      </c>
      <c r="B40" s="855">
        <v>24</v>
      </c>
      <c r="C40" s="755">
        <f t="shared" si="4"/>
        <v>0.14457831325301204</v>
      </c>
      <c r="D40" s="755">
        <v>664</v>
      </c>
      <c r="E40" s="755">
        <f t="shared" si="5"/>
        <v>96</v>
      </c>
      <c r="F40" s="800">
        <v>0.3</v>
      </c>
      <c r="G40" s="755">
        <f t="shared" si="6"/>
        <v>28.8</v>
      </c>
      <c r="H40" s="755">
        <f t="shared" si="7"/>
        <v>6.79</v>
      </c>
      <c r="I40" s="756">
        <f>H40+G40</f>
        <v>35.590000000000003</v>
      </c>
    </row>
    <row r="41" spans="1:9" x14ac:dyDescent="0.25">
      <c r="A41" s="811" t="s">
        <v>441</v>
      </c>
      <c r="B41" s="855">
        <v>24</v>
      </c>
      <c r="C41" s="755">
        <f t="shared" si="4"/>
        <v>0.14457831325301204</v>
      </c>
      <c r="D41" s="755">
        <v>664</v>
      </c>
      <c r="E41" s="755">
        <f t="shared" si="5"/>
        <v>96</v>
      </c>
      <c r="F41" s="800">
        <v>0.3</v>
      </c>
      <c r="G41" s="755">
        <f t="shared" si="6"/>
        <v>28.8</v>
      </c>
      <c r="H41" s="755">
        <f t="shared" si="7"/>
        <v>6.79</v>
      </c>
      <c r="I41" s="756">
        <f>H41+G41</f>
        <v>35.590000000000003</v>
      </c>
    </row>
    <row r="42" spans="1:9" x14ac:dyDescent="0.25">
      <c r="A42" s="811" t="s">
        <v>441</v>
      </c>
      <c r="B42" s="855">
        <v>24</v>
      </c>
      <c r="C42" s="755">
        <f t="shared" si="4"/>
        <v>0.14457831325301204</v>
      </c>
      <c r="D42" s="755">
        <v>664</v>
      </c>
      <c r="E42" s="755">
        <f t="shared" si="5"/>
        <v>96</v>
      </c>
      <c r="F42" s="800">
        <v>0.3</v>
      </c>
      <c r="G42" s="755">
        <f t="shared" si="6"/>
        <v>28.8</v>
      </c>
      <c r="H42" s="755">
        <f t="shared" si="7"/>
        <v>6.79</v>
      </c>
      <c r="I42" s="756">
        <f>H42+G42</f>
        <v>35.590000000000003</v>
      </c>
    </row>
    <row r="43" spans="1:9" s="7" customFormat="1" x14ac:dyDescent="0.25">
      <c r="A43" s="614" t="s">
        <v>448</v>
      </c>
      <c r="B43" s="477">
        <f>B44+B84+B117+B121</f>
        <v>8310</v>
      </c>
      <c r="C43" s="754">
        <f t="shared" ref="C43:I43" si="14">C44+C84+C117+C121</f>
        <v>50.060240963855421</v>
      </c>
      <c r="D43" s="754"/>
      <c r="E43" s="754"/>
      <c r="F43" s="808"/>
      <c r="G43" s="754">
        <f t="shared" si="14"/>
        <v>28277.309999999998</v>
      </c>
      <c r="H43" s="754">
        <f t="shared" si="14"/>
        <v>6622.26</v>
      </c>
      <c r="I43" s="854">
        <f t="shared" si="14"/>
        <v>34899.57</v>
      </c>
    </row>
    <row r="44" spans="1:9" ht="33" x14ac:dyDescent="0.25">
      <c r="A44" s="809" t="s">
        <v>9</v>
      </c>
      <c r="B44" s="943">
        <f>SUM(B45:B83)</f>
        <v>2088</v>
      </c>
      <c r="C44" s="826">
        <f t="shared" ref="C44:I44" si="15">SUM(C45:C83)</f>
        <v>12.578313253012048</v>
      </c>
      <c r="D44" s="826"/>
      <c r="E44" s="826"/>
      <c r="F44" s="888"/>
      <c r="G44" s="826">
        <f t="shared" si="15"/>
        <v>9212.0799999999981</v>
      </c>
      <c r="H44" s="826">
        <f t="shared" si="15"/>
        <v>2173.1400000000008</v>
      </c>
      <c r="I44" s="885">
        <f t="shared" si="15"/>
        <v>11385.22</v>
      </c>
    </row>
    <row r="45" spans="1:9" x14ac:dyDescent="0.25">
      <c r="A45" s="811" t="s">
        <v>449</v>
      </c>
      <c r="B45" s="855">
        <v>168</v>
      </c>
      <c r="C45" s="755">
        <f t="shared" si="4"/>
        <v>1.0120481927710843</v>
      </c>
      <c r="D45" s="755">
        <v>2049.29</v>
      </c>
      <c r="E45" s="755">
        <f t="shared" si="5"/>
        <v>2073.9802409638551</v>
      </c>
      <c r="F45" s="800">
        <v>0.5</v>
      </c>
      <c r="G45" s="755">
        <f t="shared" si="6"/>
        <v>1036.99</v>
      </c>
      <c r="H45" s="755">
        <f t="shared" si="7"/>
        <v>244.63</v>
      </c>
      <c r="I45" s="756">
        <f>H45+G45</f>
        <v>1281.6199999999999</v>
      </c>
    </row>
    <row r="46" spans="1:9" x14ac:dyDescent="0.25">
      <c r="A46" s="811" t="s">
        <v>443</v>
      </c>
      <c r="B46" s="855">
        <v>88</v>
      </c>
      <c r="C46" s="755">
        <f t="shared" si="4"/>
        <v>0.53012048192771088</v>
      </c>
      <c r="D46" s="755">
        <v>1503.89</v>
      </c>
      <c r="E46" s="755">
        <f t="shared" si="5"/>
        <v>797.24289156626514</v>
      </c>
      <c r="F46" s="800">
        <v>0.5</v>
      </c>
      <c r="G46" s="755">
        <f t="shared" si="6"/>
        <v>398.62</v>
      </c>
      <c r="H46" s="755">
        <f t="shared" si="7"/>
        <v>94.03</v>
      </c>
      <c r="I46" s="756">
        <f t="shared" ref="I46:I83" si="16">H46+G46</f>
        <v>492.65</v>
      </c>
    </row>
    <row r="47" spans="1:9" x14ac:dyDescent="0.25">
      <c r="A47" s="811" t="s">
        <v>443</v>
      </c>
      <c r="B47" s="855">
        <v>36</v>
      </c>
      <c r="C47" s="755">
        <f t="shared" si="4"/>
        <v>0.21686746987951808</v>
      </c>
      <c r="D47" s="755">
        <v>1503.89</v>
      </c>
      <c r="E47" s="755">
        <f t="shared" si="5"/>
        <v>326.14481927710847</v>
      </c>
      <c r="F47" s="800">
        <v>0.5</v>
      </c>
      <c r="G47" s="755">
        <f t="shared" si="6"/>
        <v>163.07</v>
      </c>
      <c r="H47" s="755">
        <f t="shared" si="7"/>
        <v>38.47</v>
      </c>
      <c r="I47" s="756">
        <f t="shared" si="16"/>
        <v>201.54</v>
      </c>
    </row>
    <row r="48" spans="1:9" x14ac:dyDescent="0.25">
      <c r="A48" s="811" t="s">
        <v>443</v>
      </c>
      <c r="B48" s="855">
        <v>56</v>
      </c>
      <c r="C48" s="755">
        <f t="shared" si="4"/>
        <v>0.33734939759036142</v>
      </c>
      <c r="D48" s="755">
        <v>1503.89</v>
      </c>
      <c r="E48" s="755">
        <f t="shared" si="5"/>
        <v>507.33638554216867</v>
      </c>
      <c r="F48" s="800">
        <v>0.5</v>
      </c>
      <c r="G48" s="755">
        <f t="shared" si="6"/>
        <v>253.67</v>
      </c>
      <c r="H48" s="755">
        <f t="shared" si="7"/>
        <v>59.84</v>
      </c>
      <c r="I48" s="756">
        <f t="shared" si="16"/>
        <v>313.51</v>
      </c>
    </row>
    <row r="49" spans="1:9" x14ac:dyDescent="0.25">
      <c r="A49" s="811" t="s">
        <v>443</v>
      </c>
      <c r="B49" s="855">
        <v>48</v>
      </c>
      <c r="C49" s="755">
        <f t="shared" si="4"/>
        <v>0.28915662650602408</v>
      </c>
      <c r="D49" s="755">
        <v>1518.78</v>
      </c>
      <c r="E49" s="755">
        <f t="shared" si="5"/>
        <v>439.16530120481923</v>
      </c>
      <c r="F49" s="800">
        <v>0.5</v>
      </c>
      <c r="G49" s="755">
        <f t="shared" si="6"/>
        <v>219.58</v>
      </c>
      <c r="H49" s="755">
        <f t="shared" si="7"/>
        <v>51.8</v>
      </c>
      <c r="I49" s="756">
        <f t="shared" si="16"/>
        <v>271.38</v>
      </c>
    </row>
    <row r="50" spans="1:9" x14ac:dyDescent="0.25">
      <c r="A50" s="811" t="s">
        <v>443</v>
      </c>
      <c r="B50" s="855">
        <v>56</v>
      </c>
      <c r="C50" s="755">
        <f t="shared" si="4"/>
        <v>0.33734939759036142</v>
      </c>
      <c r="D50" s="755">
        <v>1496.45</v>
      </c>
      <c r="E50" s="755">
        <f t="shared" si="5"/>
        <v>504.82650602409637</v>
      </c>
      <c r="F50" s="800">
        <v>0.5</v>
      </c>
      <c r="G50" s="755">
        <f t="shared" si="6"/>
        <v>252.41</v>
      </c>
      <c r="H50" s="755">
        <f t="shared" si="7"/>
        <v>59.54</v>
      </c>
      <c r="I50" s="756">
        <f t="shared" si="16"/>
        <v>311.95</v>
      </c>
    </row>
    <row r="51" spans="1:9" x14ac:dyDescent="0.25">
      <c r="A51" s="811" t="s">
        <v>443</v>
      </c>
      <c r="B51" s="855">
        <v>40</v>
      </c>
      <c r="C51" s="755">
        <f t="shared" si="4"/>
        <v>0.24096385542168675</v>
      </c>
      <c r="D51" s="755">
        <v>1518.78</v>
      </c>
      <c r="E51" s="755">
        <f t="shared" si="5"/>
        <v>365.9710843373494</v>
      </c>
      <c r="F51" s="800">
        <v>0.5</v>
      </c>
      <c r="G51" s="755">
        <f t="shared" si="6"/>
        <v>182.99</v>
      </c>
      <c r="H51" s="755">
        <f t="shared" si="7"/>
        <v>43.17</v>
      </c>
      <c r="I51" s="756">
        <f t="shared" si="16"/>
        <v>226.16000000000003</v>
      </c>
    </row>
    <row r="52" spans="1:9" x14ac:dyDescent="0.25">
      <c r="A52" s="811" t="s">
        <v>443</v>
      </c>
      <c r="B52" s="855">
        <v>40</v>
      </c>
      <c r="C52" s="755">
        <f t="shared" si="4"/>
        <v>0.24096385542168675</v>
      </c>
      <c r="D52" s="755">
        <v>1518.78</v>
      </c>
      <c r="E52" s="755">
        <f t="shared" si="5"/>
        <v>365.9710843373494</v>
      </c>
      <c r="F52" s="800">
        <v>0.5</v>
      </c>
      <c r="G52" s="755">
        <f t="shared" si="6"/>
        <v>182.99</v>
      </c>
      <c r="H52" s="755">
        <f t="shared" si="7"/>
        <v>43.17</v>
      </c>
      <c r="I52" s="756">
        <f t="shared" si="16"/>
        <v>226.16000000000003</v>
      </c>
    </row>
    <row r="53" spans="1:9" x14ac:dyDescent="0.25">
      <c r="A53" s="811" t="s">
        <v>443</v>
      </c>
      <c r="B53" s="855">
        <v>72</v>
      </c>
      <c r="C53" s="755">
        <f t="shared" si="4"/>
        <v>0.43373493975903615</v>
      </c>
      <c r="D53" s="755">
        <v>1503.89</v>
      </c>
      <c r="E53" s="755">
        <f t="shared" si="5"/>
        <v>652.28963855421694</v>
      </c>
      <c r="F53" s="800">
        <v>0.5</v>
      </c>
      <c r="G53" s="755">
        <f t="shared" si="6"/>
        <v>326.14</v>
      </c>
      <c r="H53" s="755">
        <f t="shared" si="7"/>
        <v>76.94</v>
      </c>
      <c r="I53" s="756">
        <f t="shared" si="16"/>
        <v>403.08</v>
      </c>
    </row>
    <row r="54" spans="1:9" x14ac:dyDescent="0.25">
      <c r="A54" s="811" t="s">
        <v>443</v>
      </c>
      <c r="B54" s="855">
        <v>40</v>
      </c>
      <c r="C54" s="755">
        <f t="shared" si="4"/>
        <v>0.24096385542168675</v>
      </c>
      <c r="D54" s="755">
        <v>1503.89</v>
      </c>
      <c r="E54" s="755">
        <f t="shared" si="5"/>
        <v>362.38313253012052</v>
      </c>
      <c r="F54" s="800">
        <v>0.5</v>
      </c>
      <c r="G54" s="755">
        <f t="shared" si="6"/>
        <v>181.19</v>
      </c>
      <c r="H54" s="755">
        <f t="shared" si="7"/>
        <v>42.74</v>
      </c>
      <c r="I54" s="756">
        <f t="shared" si="16"/>
        <v>223.93</v>
      </c>
    </row>
    <row r="55" spans="1:9" x14ac:dyDescent="0.25">
      <c r="A55" s="811" t="s">
        <v>443</v>
      </c>
      <c r="B55" s="855">
        <v>16</v>
      </c>
      <c r="C55" s="755">
        <f t="shared" si="4"/>
        <v>9.6385542168674704E-2</v>
      </c>
      <c r="D55" s="755">
        <v>1496.45</v>
      </c>
      <c r="E55" s="755">
        <f t="shared" si="5"/>
        <v>144.23614457831326</v>
      </c>
      <c r="F55" s="800">
        <v>0.5</v>
      </c>
      <c r="G55" s="755">
        <f t="shared" si="6"/>
        <v>72.12</v>
      </c>
      <c r="H55" s="755">
        <f t="shared" si="7"/>
        <v>17.010000000000002</v>
      </c>
      <c r="I55" s="756">
        <f t="shared" si="16"/>
        <v>89.13000000000001</v>
      </c>
    </row>
    <row r="56" spans="1:9" x14ac:dyDescent="0.25">
      <c r="A56" s="811" t="s">
        <v>443</v>
      </c>
      <c r="B56" s="855">
        <v>56</v>
      </c>
      <c r="C56" s="755">
        <f t="shared" si="4"/>
        <v>0.33734939759036142</v>
      </c>
      <c r="D56" s="755">
        <v>1503.89</v>
      </c>
      <c r="E56" s="755">
        <f t="shared" si="5"/>
        <v>507.33638554216867</v>
      </c>
      <c r="F56" s="800">
        <v>0.5</v>
      </c>
      <c r="G56" s="755">
        <f t="shared" si="6"/>
        <v>253.67</v>
      </c>
      <c r="H56" s="755">
        <f t="shared" si="7"/>
        <v>59.84</v>
      </c>
      <c r="I56" s="756">
        <f t="shared" si="16"/>
        <v>313.51</v>
      </c>
    </row>
    <row r="57" spans="1:9" x14ac:dyDescent="0.25">
      <c r="A57" s="811" t="s">
        <v>443</v>
      </c>
      <c r="B57" s="855">
        <v>24</v>
      </c>
      <c r="C57" s="755">
        <f t="shared" si="4"/>
        <v>0.14457831325301204</v>
      </c>
      <c r="D57" s="755">
        <v>1533.67</v>
      </c>
      <c r="E57" s="755">
        <f t="shared" si="5"/>
        <v>221.735421686747</v>
      </c>
      <c r="F57" s="800">
        <v>0.5</v>
      </c>
      <c r="G57" s="755">
        <f t="shared" si="6"/>
        <v>110.87</v>
      </c>
      <c r="H57" s="755">
        <f t="shared" si="7"/>
        <v>26.15</v>
      </c>
      <c r="I57" s="756">
        <f t="shared" si="16"/>
        <v>137.02000000000001</v>
      </c>
    </row>
    <row r="58" spans="1:9" x14ac:dyDescent="0.25">
      <c r="A58" s="811" t="s">
        <v>443</v>
      </c>
      <c r="B58" s="855">
        <v>12</v>
      </c>
      <c r="C58" s="755">
        <f t="shared" si="4"/>
        <v>7.2289156626506021E-2</v>
      </c>
      <c r="D58" s="755">
        <v>1533.67</v>
      </c>
      <c r="E58" s="755">
        <f t="shared" si="5"/>
        <v>110.8677108433735</v>
      </c>
      <c r="F58" s="800">
        <v>0.5</v>
      </c>
      <c r="G58" s="755">
        <f t="shared" si="6"/>
        <v>55.43</v>
      </c>
      <c r="H58" s="755">
        <f t="shared" si="7"/>
        <v>13.08</v>
      </c>
      <c r="I58" s="756">
        <f t="shared" si="16"/>
        <v>68.510000000000005</v>
      </c>
    </row>
    <row r="59" spans="1:9" x14ac:dyDescent="0.25">
      <c r="A59" s="811" t="s">
        <v>443</v>
      </c>
      <c r="B59" s="855">
        <v>16</v>
      </c>
      <c r="C59" s="755">
        <f t="shared" si="4"/>
        <v>9.6385542168674704E-2</v>
      </c>
      <c r="D59" s="755">
        <v>1533.67</v>
      </c>
      <c r="E59" s="755">
        <f t="shared" si="5"/>
        <v>147.82361445783133</v>
      </c>
      <c r="F59" s="800">
        <v>0.5</v>
      </c>
      <c r="G59" s="755">
        <f t="shared" si="6"/>
        <v>73.91</v>
      </c>
      <c r="H59" s="755">
        <f t="shared" si="7"/>
        <v>17.440000000000001</v>
      </c>
      <c r="I59" s="756">
        <f t="shared" si="16"/>
        <v>91.35</v>
      </c>
    </row>
    <row r="60" spans="1:9" x14ac:dyDescent="0.25">
      <c r="A60" s="811" t="s">
        <v>443</v>
      </c>
      <c r="B60" s="855">
        <v>16</v>
      </c>
      <c r="C60" s="755">
        <f t="shared" si="4"/>
        <v>9.6385542168674704E-2</v>
      </c>
      <c r="D60" s="755">
        <v>1533.67</v>
      </c>
      <c r="E60" s="755">
        <f t="shared" si="5"/>
        <v>147.82361445783133</v>
      </c>
      <c r="F60" s="800">
        <v>0.5</v>
      </c>
      <c r="G60" s="755">
        <f t="shared" si="6"/>
        <v>73.91</v>
      </c>
      <c r="H60" s="755">
        <f t="shared" si="7"/>
        <v>17.440000000000001</v>
      </c>
      <c r="I60" s="756">
        <f t="shared" si="16"/>
        <v>91.35</v>
      </c>
    </row>
    <row r="61" spans="1:9" x14ac:dyDescent="0.25">
      <c r="A61" s="811" t="s">
        <v>443</v>
      </c>
      <c r="B61" s="855">
        <v>81</v>
      </c>
      <c r="C61" s="755">
        <f t="shared" si="4"/>
        <v>0.48795180722891568</v>
      </c>
      <c r="D61" s="755">
        <v>1496.45</v>
      </c>
      <c r="E61" s="755">
        <f t="shared" si="5"/>
        <v>730.19548192771094</v>
      </c>
      <c r="F61" s="800">
        <v>0.5</v>
      </c>
      <c r="G61" s="755">
        <f t="shared" si="6"/>
        <v>365.1</v>
      </c>
      <c r="H61" s="755">
        <f t="shared" si="7"/>
        <v>86.13</v>
      </c>
      <c r="I61" s="756">
        <f t="shared" si="16"/>
        <v>451.23</v>
      </c>
    </row>
    <row r="62" spans="1:9" x14ac:dyDescent="0.25">
      <c r="A62" s="811" t="s">
        <v>443</v>
      </c>
      <c r="B62" s="855">
        <v>71</v>
      </c>
      <c r="C62" s="755">
        <f t="shared" si="4"/>
        <v>0.42771084337349397</v>
      </c>
      <c r="D62" s="755">
        <v>1496.45</v>
      </c>
      <c r="E62" s="755">
        <f t="shared" si="5"/>
        <v>640.04789156626509</v>
      </c>
      <c r="F62" s="800">
        <v>0.5</v>
      </c>
      <c r="G62" s="755">
        <f t="shared" si="6"/>
        <v>320.02</v>
      </c>
      <c r="H62" s="755">
        <f t="shared" si="7"/>
        <v>75.489999999999995</v>
      </c>
      <c r="I62" s="756">
        <f t="shared" si="16"/>
        <v>395.51</v>
      </c>
    </row>
    <row r="63" spans="1:9" x14ac:dyDescent="0.25">
      <c r="A63" s="811" t="s">
        <v>443</v>
      </c>
      <c r="B63" s="855">
        <v>56</v>
      </c>
      <c r="C63" s="755">
        <f t="shared" si="4"/>
        <v>0.33734939759036142</v>
      </c>
      <c r="D63" s="755">
        <v>1496.45</v>
      </c>
      <c r="E63" s="755">
        <f t="shared" si="5"/>
        <v>504.82650602409637</v>
      </c>
      <c r="F63" s="800">
        <v>0.5</v>
      </c>
      <c r="G63" s="755">
        <f t="shared" si="6"/>
        <v>252.41</v>
      </c>
      <c r="H63" s="755">
        <f t="shared" si="7"/>
        <v>59.54</v>
      </c>
      <c r="I63" s="756">
        <f t="shared" si="16"/>
        <v>311.95</v>
      </c>
    </row>
    <row r="64" spans="1:9" x14ac:dyDescent="0.25">
      <c r="A64" s="811" t="s">
        <v>450</v>
      </c>
      <c r="B64" s="855">
        <v>103</v>
      </c>
      <c r="C64" s="755">
        <f t="shared" si="4"/>
        <v>0.62048192771084343</v>
      </c>
      <c r="D64" s="755">
        <v>1317.56</v>
      </c>
      <c r="E64" s="755">
        <f t="shared" si="5"/>
        <v>817.52216867469883</v>
      </c>
      <c r="F64" s="800">
        <v>0.5</v>
      </c>
      <c r="G64" s="755">
        <f t="shared" si="6"/>
        <v>408.76</v>
      </c>
      <c r="H64" s="755">
        <f t="shared" si="7"/>
        <v>96.43</v>
      </c>
      <c r="I64" s="756">
        <f t="shared" si="16"/>
        <v>505.19</v>
      </c>
    </row>
    <row r="65" spans="1:9" x14ac:dyDescent="0.25">
      <c r="A65" s="811" t="s">
        <v>451</v>
      </c>
      <c r="B65" s="855">
        <v>105</v>
      </c>
      <c r="C65" s="755">
        <f t="shared" si="4"/>
        <v>0.63253012048192769</v>
      </c>
      <c r="D65" s="755">
        <v>1317.56</v>
      </c>
      <c r="E65" s="755">
        <f t="shared" si="5"/>
        <v>833.39638554216867</v>
      </c>
      <c r="F65" s="800">
        <v>0.5</v>
      </c>
      <c r="G65" s="755">
        <f t="shared" si="6"/>
        <v>416.7</v>
      </c>
      <c r="H65" s="755">
        <f t="shared" si="7"/>
        <v>98.3</v>
      </c>
      <c r="I65" s="756">
        <f t="shared" si="16"/>
        <v>515</v>
      </c>
    </row>
    <row r="66" spans="1:9" x14ac:dyDescent="0.25">
      <c r="A66" s="811" t="s">
        <v>445</v>
      </c>
      <c r="B66" s="855">
        <v>99</v>
      </c>
      <c r="C66" s="755">
        <f t="shared" si="4"/>
        <v>0.59638554216867468</v>
      </c>
      <c r="D66" s="755">
        <v>1317.56</v>
      </c>
      <c r="E66" s="755">
        <f t="shared" si="5"/>
        <v>785.77373493975892</v>
      </c>
      <c r="F66" s="800">
        <v>0.5</v>
      </c>
      <c r="G66" s="755">
        <f t="shared" si="6"/>
        <v>392.89</v>
      </c>
      <c r="H66" s="755">
        <f t="shared" si="7"/>
        <v>92.68</v>
      </c>
      <c r="I66" s="756">
        <f t="shared" si="16"/>
        <v>485.57</v>
      </c>
    </row>
    <row r="67" spans="1:9" x14ac:dyDescent="0.25">
      <c r="A67" s="811" t="s">
        <v>445</v>
      </c>
      <c r="B67" s="855">
        <v>16</v>
      </c>
      <c r="C67" s="755">
        <f t="shared" si="4"/>
        <v>9.6385542168674704E-2</v>
      </c>
      <c r="D67" s="755">
        <v>1317.56</v>
      </c>
      <c r="E67" s="755">
        <f t="shared" si="5"/>
        <v>126.99373493975904</v>
      </c>
      <c r="F67" s="800">
        <v>0.5</v>
      </c>
      <c r="G67" s="755">
        <f t="shared" si="6"/>
        <v>63.5</v>
      </c>
      <c r="H67" s="755">
        <f t="shared" si="7"/>
        <v>14.98</v>
      </c>
      <c r="I67" s="756">
        <f t="shared" si="16"/>
        <v>78.48</v>
      </c>
    </row>
    <row r="68" spans="1:9" x14ac:dyDescent="0.25">
      <c r="A68" s="811" t="s">
        <v>445</v>
      </c>
      <c r="B68" s="855">
        <v>48</v>
      </c>
      <c r="C68" s="755">
        <f t="shared" si="4"/>
        <v>0.28915662650602408</v>
      </c>
      <c r="D68" s="755">
        <v>1317.56</v>
      </c>
      <c r="E68" s="755">
        <f t="shared" si="5"/>
        <v>380.98120481927708</v>
      </c>
      <c r="F68" s="800">
        <v>0.5</v>
      </c>
      <c r="G68" s="755">
        <f t="shared" si="6"/>
        <v>190.49</v>
      </c>
      <c r="H68" s="755">
        <f t="shared" si="7"/>
        <v>44.94</v>
      </c>
      <c r="I68" s="756">
        <f t="shared" si="16"/>
        <v>235.43</v>
      </c>
    </row>
    <row r="69" spans="1:9" x14ac:dyDescent="0.25">
      <c r="A69" s="811" t="s">
        <v>445</v>
      </c>
      <c r="B69" s="855">
        <v>8</v>
      </c>
      <c r="C69" s="755">
        <f t="shared" si="4"/>
        <v>4.8192771084337352E-2</v>
      </c>
      <c r="D69" s="755">
        <v>1317.56</v>
      </c>
      <c r="E69" s="755">
        <f t="shared" si="5"/>
        <v>63.496867469879518</v>
      </c>
      <c r="F69" s="800">
        <v>0.5</v>
      </c>
      <c r="G69" s="755">
        <f t="shared" si="6"/>
        <v>31.75</v>
      </c>
      <c r="H69" s="755">
        <f t="shared" si="7"/>
        <v>7.49</v>
      </c>
      <c r="I69" s="756">
        <f t="shared" si="16"/>
        <v>39.24</v>
      </c>
    </row>
    <row r="70" spans="1:9" x14ac:dyDescent="0.25">
      <c r="A70" s="811" t="s">
        <v>444</v>
      </c>
      <c r="B70" s="855">
        <v>64</v>
      </c>
      <c r="C70" s="755">
        <f t="shared" si="4"/>
        <v>0.38554216867469882</v>
      </c>
      <c r="D70" s="755">
        <v>1317.56</v>
      </c>
      <c r="E70" s="755">
        <f t="shared" si="5"/>
        <v>507.97493975903615</v>
      </c>
      <c r="F70" s="800">
        <v>0.5</v>
      </c>
      <c r="G70" s="755">
        <f t="shared" si="6"/>
        <v>253.99</v>
      </c>
      <c r="H70" s="755">
        <f t="shared" si="7"/>
        <v>59.92</v>
      </c>
      <c r="I70" s="756">
        <f t="shared" si="16"/>
        <v>313.91000000000003</v>
      </c>
    </row>
    <row r="71" spans="1:9" x14ac:dyDescent="0.25">
      <c r="A71" s="811" t="s">
        <v>444</v>
      </c>
      <c r="B71" s="855">
        <v>80</v>
      </c>
      <c r="C71" s="755">
        <f t="shared" si="4"/>
        <v>0.48192771084337349</v>
      </c>
      <c r="D71" s="755">
        <v>1317.56</v>
      </c>
      <c r="E71" s="755">
        <f t="shared" si="5"/>
        <v>634.9686746987951</v>
      </c>
      <c r="F71" s="800">
        <v>0.5</v>
      </c>
      <c r="G71" s="755">
        <f t="shared" si="6"/>
        <v>317.48</v>
      </c>
      <c r="H71" s="755">
        <f t="shared" si="7"/>
        <v>74.89</v>
      </c>
      <c r="I71" s="756">
        <f t="shared" si="16"/>
        <v>392.37</v>
      </c>
    </row>
    <row r="72" spans="1:9" x14ac:dyDescent="0.25">
      <c r="A72" s="811" t="s">
        <v>451</v>
      </c>
      <c r="B72" s="855">
        <v>88</v>
      </c>
      <c r="C72" s="755">
        <f t="shared" si="4"/>
        <v>0.53012048192771088</v>
      </c>
      <c r="D72" s="755">
        <v>1317.56</v>
      </c>
      <c r="E72" s="755">
        <f t="shared" si="5"/>
        <v>698.46554216867469</v>
      </c>
      <c r="F72" s="800">
        <v>0.5</v>
      </c>
      <c r="G72" s="755">
        <f t="shared" si="6"/>
        <v>349.23</v>
      </c>
      <c r="H72" s="755">
        <f t="shared" si="7"/>
        <v>82.38</v>
      </c>
      <c r="I72" s="756">
        <f t="shared" si="16"/>
        <v>431.61</v>
      </c>
    </row>
    <row r="73" spans="1:9" x14ac:dyDescent="0.25">
      <c r="A73" s="811" t="s">
        <v>452</v>
      </c>
      <c r="B73" s="855">
        <v>6</v>
      </c>
      <c r="C73" s="755">
        <f t="shared" si="4"/>
        <v>3.614457831325301E-2</v>
      </c>
      <c r="D73" s="755">
        <v>1915.53</v>
      </c>
      <c r="E73" s="755">
        <f t="shared" si="5"/>
        <v>69.236024096385535</v>
      </c>
      <c r="F73" s="800">
        <v>0.5</v>
      </c>
      <c r="G73" s="755">
        <f t="shared" si="6"/>
        <v>34.619999999999997</v>
      </c>
      <c r="H73" s="755">
        <f t="shared" si="7"/>
        <v>8.17</v>
      </c>
      <c r="I73" s="756">
        <f t="shared" si="16"/>
        <v>42.79</v>
      </c>
    </row>
    <row r="74" spans="1:9" x14ac:dyDescent="0.25">
      <c r="A74" s="811" t="s">
        <v>450</v>
      </c>
      <c r="B74" s="855">
        <v>9</v>
      </c>
      <c r="C74" s="755">
        <f t="shared" si="4"/>
        <v>5.4216867469879519E-2</v>
      </c>
      <c r="D74" s="755">
        <v>1425</v>
      </c>
      <c r="E74" s="755">
        <f t="shared" si="5"/>
        <v>77.259036144578317</v>
      </c>
      <c r="F74" s="800">
        <v>0.5</v>
      </c>
      <c r="G74" s="755">
        <f t="shared" si="6"/>
        <v>38.630000000000003</v>
      </c>
      <c r="H74" s="755">
        <f t="shared" si="7"/>
        <v>9.11</v>
      </c>
      <c r="I74" s="756">
        <f t="shared" si="16"/>
        <v>47.74</v>
      </c>
    </row>
    <row r="75" spans="1:9" x14ac:dyDescent="0.25">
      <c r="A75" s="811" t="s">
        <v>443</v>
      </c>
      <c r="B75" s="855">
        <v>76</v>
      </c>
      <c r="C75" s="755">
        <f t="shared" si="4"/>
        <v>0.45783132530120479</v>
      </c>
      <c r="D75" s="755">
        <v>1496.45</v>
      </c>
      <c r="E75" s="755">
        <f t="shared" si="5"/>
        <v>685.12168674698796</v>
      </c>
      <c r="F75" s="800">
        <v>0.5</v>
      </c>
      <c r="G75" s="755">
        <f t="shared" si="6"/>
        <v>342.56</v>
      </c>
      <c r="H75" s="755">
        <f t="shared" si="7"/>
        <v>80.81</v>
      </c>
      <c r="I75" s="756">
        <f t="shared" si="16"/>
        <v>423.37</v>
      </c>
    </row>
    <row r="76" spans="1:9" x14ac:dyDescent="0.25">
      <c r="A76" s="811" t="s">
        <v>444</v>
      </c>
      <c r="B76" s="855">
        <v>48</v>
      </c>
      <c r="C76" s="755">
        <f t="shared" si="4"/>
        <v>0.28915662650602408</v>
      </c>
      <c r="D76" s="755">
        <v>1311</v>
      </c>
      <c r="E76" s="755">
        <f t="shared" si="5"/>
        <v>379.08433734939757</v>
      </c>
      <c r="F76" s="800">
        <v>0.5</v>
      </c>
      <c r="G76" s="755">
        <f t="shared" si="6"/>
        <v>189.54</v>
      </c>
      <c r="H76" s="755">
        <f t="shared" si="7"/>
        <v>44.71</v>
      </c>
      <c r="I76" s="756">
        <f t="shared" si="16"/>
        <v>234.25</v>
      </c>
    </row>
    <row r="77" spans="1:9" x14ac:dyDescent="0.25">
      <c r="A77" s="811" t="s">
        <v>444</v>
      </c>
      <c r="B77" s="855">
        <v>29</v>
      </c>
      <c r="C77" s="755">
        <f t="shared" ref="C77:C140" si="17">B77/166</f>
        <v>0.1746987951807229</v>
      </c>
      <c r="D77" s="755">
        <v>1317.56</v>
      </c>
      <c r="E77" s="755">
        <f t="shared" ref="E77:E140" si="18">D77*C77</f>
        <v>230.17614457831326</v>
      </c>
      <c r="F77" s="800">
        <v>0.5</v>
      </c>
      <c r="G77" s="755">
        <f t="shared" ref="G77:G140" si="19">ROUND(F77*E77,2)</f>
        <v>115.09</v>
      </c>
      <c r="H77" s="755">
        <f t="shared" ref="H77:H140" si="20">ROUND(G77*0.2359,2)</f>
        <v>27.15</v>
      </c>
      <c r="I77" s="756">
        <f t="shared" si="16"/>
        <v>142.24</v>
      </c>
    </row>
    <row r="78" spans="1:9" x14ac:dyDescent="0.25">
      <c r="A78" s="811" t="s">
        <v>453</v>
      </c>
      <c r="B78" s="855">
        <v>9</v>
      </c>
      <c r="C78" s="755">
        <f t="shared" si="17"/>
        <v>5.4216867469879519E-2</v>
      </c>
      <c r="D78" s="755">
        <v>2786.59</v>
      </c>
      <c r="E78" s="755">
        <f t="shared" si="18"/>
        <v>151.08018072289158</v>
      </c>
      <c r="F78" s="800">
        <v>0.5</v>
      </c>
      <c r="G78" s="755">
        <f t="shared" si="19"/>
        <v>75.540000000000006</v>
      </c>
      <c r="H78" s="755">
        <f t="shared" si="20"/>
        <v>17.82</v>
      </c>
      <c r="I78" s="756">
        <f t="shared" si="16"/>
        <v>93.360000000000014</v>
      </c>
    </row>
    <row r="79" spans="1:9" x14ac:dyDescent="0.25">
      <c r="A79" s="811" t="s">
        <v>451</v>
      </c>
      <c r="B79" s="855">
        <v>104</v>
      </c>
      <c r="C79" s="755">
        <f t="shared" si="17"/>
        <v>0.62650602409638556</v>
      </c>
      <c r="D79" s="755">
        <v>1311</v>
      </c>
      <c r="E79" s="755">
        <f t="shared" si="18"/>
        <v>821.34939759036149</v>
      </c>
      <c r="F79" s="800">
        <v>0.5</v>
      </c>
      <c r="G79" s="755">
        <f t="shared" si="19"/>
        <v>410.67</v>
      </c>
      <c r="H79" s="755">
        <f t="shared" si="20"/>
        <v>96.88</v>
      </c>
      <c r="I79" s="756">
        <f t="shared" si="16"/>
        <v>507.55</v>
      </c>
    </row>
    <row r="80" spans="1:9" x14ac:dyDescent="0.25">
      <c r="A80" s="811" t="s">
        <v>450</v>
      </c>
      <c r="B80" s="855">
        <v>67</v>
      </c>
      <c r="C80" s="755">
        <f t="shared" si="17"/>
        <v>0.40361445783132532</v>
      </c>
      <c r="D80" s="755">
        <v>1311</v>
      </c>
      <c r="E80" s="755">
        <f t="shared" si="18"/>
        <v>529.13855421686753</v>
      </c>
      <c r="F80" s="800">
        <v>0.5</v>
      </c>
      <c r="G80" s="755">
        <f t="shared" si="19"/>
        <v>264.57</v>
      </c>
      <c r="H80" s="755">
        <f t="shared" si="20"/>
        <v>62.41</v>
      </c>
      <c r="I80" s="756">
        <f t="shared" si="16"/>
        <v>326.98</v>
      </c>
    </row>
    <row r="81" spans="1:9" x14ac:dyDescent="0.25">
      <c r="A81" s="811" t="s">
        <v>451</v>
      </c>
      <c r="B81" s="855">
        <v>40</v>
      </c>
      <c r="C81" s="755">
        <f t="shared" si="17"/>
        <v>0.24096385542168675</v>
      </c>
      <c r="D81" s="755">
        <v>1311</v>
      </c>
      <c r="E81" s="755">
        <f t="shared" si="18"/>
        <v>315.90361445783134</v>
      </c>
      <c r="F81" s="800">
        <v>0.5</v>
      </c>
      <c r="G81" s="755">
        <f t="shared" si="19"/>
        <v>157.94999999999999</v>
      </c>
      <c r="H81" s="755">
        <f t="shared" si="20"/>
        <v>37.26</v>
      </c>
      <c r="I81" s="756">
        <f t="shared" si="16"/>
        <v>195.20999999999998</v>
      </c>
    </row>
    <row r="82" spans="1:9" x14ac:dyDescent="0.25">
      <c r="A82" s="811" t="s">
        <v>450</v>
      </c>
      <c r="B82" s="855">
        <v>57</v>
      </c>
      <c r="C82" s="755">
        <f t="shared" si="17"/>
        <v>0.34337349397590361</v>
      </c>
      <c r="D82" s="755">
        <v>1311</v>
      </c>
      <c r="E82" s="755">
        <f t="shared" si="18"/>
        <v>450.16265060240966</v>
      </c>
      <c r="F82" s="800">
        <v>0.5</v>
      </c>
      <c r="G82" s="755">
        <f t="shared" si="19"/>
        <v>225.08</v>
      </c>
      <c r="H82" s="755">
        <f t="shared" si="20"/>
        <v>53.1</v>
      </c>
      <c r="I82" s="756">
        <f t="shared" si="16"/>
        <v>278.18</v>
      </c>
    </row>
    <row r="83" spans="1:9" x14ac:dyDescent="0.25">
      <c r="A83" s="811" t="s">
        <v>450</v>
      </c>
      <c r="B83" s="855">
        <v>40</v>
      </c>
      <c r="C83" s="755">
        <f t="shared" si="17"/>
        <v>0.24096385542168675</v>
      </c>
      <c r="D83" s="755">
        <v>1311</v>
      </c>
      <c r="E83" s="755">
        <f t="shared" si="18"/>
        <v>315.90361445783134</v>
      </c>
      <c r="F83" s="800">
        <v>0.5</v>
      </c>
      <c r="G83" s="755">
        <f t="shared" si="19"/>
        <v>157.94999999999999</v>
      </c>
      <c r="H83" s="755">
        <f t="shared" si="20"/>
        <v>37.26</v>
      </c>
      <c r="I83" s="756">
        <f t="shared" si="16"/>
        <v>195.20999999999998</v>
      </c>
    </row>
    <row r="84" spans="1:9" ht="33" x14ac:dyDescent="0.25">
      <c r="A84" s="809" t="s">
        <v>7</v>
      </c>
      <c r="B84" s="943">
        <f>SUM(B85:B116)</f>
        <v>4016</v>
      </c>
      <c r="C84" s="826">
        <f t="shared" ref="C84:I84" si="21">SUM(C85:C116)</f>
        <v>24.192771084337341</v>
      </c>
      <c r="D84" s="826"/>
      <c r="E84" s="826"/>
      <c r="F84" s="888"/>
      <c r="G84" s="826">
        <f t="shared" si="21"/>
        <v>14504.130000000001</v>
      </c>
      <c r="H84" s="826">
        <f t="shared" si="21"/>
        <v>3400.9999999999995</v>
      </c>
      <c r="I84" s="885">
        <f t="shared" si="21"/>
        <v>17905.13</v>
      </c>
    </row>
    <row r="85" spans="1:9" x14ac:dyDescent="0.25">
      <c r="A85" s="811" t="s">
        <v>454</v>
      </c>
      <c r="B85" s="855">
        <v>168</v>
      </c>
      <c r="C85" s="755">
        <f t="shared" si="17"/>
        <v>1.0120481927710843</v>
      </c>
      <c r="D85" s="755">
        <v>2575.8200000000002</v>
      </c>
      <c r="E85" s="755">
        <f t="shared" si="18"/>
        <v>2606.8539759036144</v>
      </c>
      <c r="F85" s="800">
        <v>0.5</v>
      </c>
      <c r="G85" s="755">
        <f t="shared" si="19"/>
        <v>1303.43</v>
      </c>
      <c r="H85" s="755">
        <f t="shared" si="20"/>
        <v>307.48</v>
      </c>
      <c r="I85" s="756">
        <f>H85+G85</f>
        <v>1610.91</v>
      </c>
    </row>
    <row r="86" spans="1:9" x14ac:dyDescent="0.25">
      <c r="A86" s="811" t="s">
        <v>455</v>
      </c>
      <c r="B86" s="855">
        <v>168</v>
      </c>
      <c r="C86" s="755">
        <f t="shared" si="17"/>
        <v>1.0120481927710843</v>
      </c>
      <c r="D86" s="755">
        <v>1072.23</v>
      </c>
      <c r="E86" s="755">
        <f t="shared" si="18"/>
        <v>1085.1484337349398</v>
      </c>
      <c r="F86" s="800">
        <v>0.5</v>
      </c>
      <c r="G86" s="755">
        <f t="shared" si="19"/>
        <v>542.57000000000005</v>
      </c>
      <c r="H86" s="755">
        <f t="shared" si="20"/>
        <v>127.99</v>
      </c>
      <c r="I86" s="756">
        <f t="shared" ref="I86:I116" si="22">H86+G86</f>
        <v>670.56000000000006</v>
      </c>
    </row>
    <row r="87" spans="1:9" x14ac:dyDescent="0.25">
      <c r="A87" s="811" t="s">
        <v>439</v>
      </c>
      <c r="B87" s="855">
        <v>7</v>
      </c>
      <c r="C87" s="755">
        <f t="shared" si="17"/>
        <v>4.2168674698795178E-2</v>
      </c>
      <c r="D87" s="755">
        <v>1236.1500000000001</v>
      </c>
      <c r="E87" s="755">
        <f t="shared" si="18"/>
        <v>52.126807228915666</v>
      </c>
      <c r="F87" s="800">
        <v>0.5</v>
      </c>
      <c r="G87" s="755">
        <f t="shared" si="19"/>
        <v>26.06</v>
      </c>
      <c r="H87" s="755">
        <f t="shared" si="20"/>
        <v>6.15</v>
      </c>
      <c r="I87" s="756">
        <f t="shared" si="22"/>
        <v>32.21</v>
      </c>
    </row>
    <row r="88" spans="1:9" x14ac:dyDescent="0.25">
      <c r="A88" s="811" t="s">
        <v>456</v>
      </c>
      <c r="B88" s="855">
        <v>168</v>
      </c>
      <c r="C88" s="755">
        <f t="shared" si="17"/>
        <v>1.0120481927710843</v>
      </c>
      <c r="D88" s="755">
        <v>1199.97</v>
      </c>
      <c r="E88" s="755">
        <f t="shared" si="18"/>
        <v>1214.427469879518</v>
      </c>
      <c r="F88" s="800">
        <v>0.5</v>
      </c>
      <c r="G88" s="755">
        <f t="shared" si="19"/>
        <v>607.21</v>
      </c>
      <c r="H88" s="755">
        <f t="shared" si="20"/>
        <v>143.24</v>
      </c>
      <c r="I88" s="756">
        <f t="shared" si="22"/>
        <v>750.45</v>
      </c>
    </row>
    <row r="89" spans="1:9" x14ac:dyDescent="0.25">
      <c r="A89" s="811" t="s">
        <v>456</v>
      </c>
      <c r="B89" s="855">
        <v>216</v>
      </c>
      <c r="C89" s="755">
        <f t="shared" si="17"/>
        <v>1.3012048192771084</v>
      </c>
      <c r="D89" s="755">
        <v>1199.97</v>
      </c>
      <c r="E89" s="755">
        <f t="shared" si="18"/>
        <v>1561.4067469879519</v>
      </c>
      <c r="F89" s="800">
        <v>0.5</v>
      </c>
      <c r="G89" s="755">
        <f t="shared" si="19"/>
        <v>780.7</v>
      </c>
      <c r="H89" s="755">
        <f t="shared" si="20"/>
        <v>184.17</v>
      </c>
      <c r="I89" s="756">
        <f t="shared" si="22"/>
        <v>964.87</v>
      </c>
    </row>
    <row r="90" spans="1:9" x14ac:dyDescent="0.25">
      <c r="A90" s="811" t="s">
        <v>446</v>
      </c>
      <c r="B90" s="855">
        <v>72</v>
      </c>
      <c r="C90" s="755">
        <f t="shared" si="17"/>
        <v>0.43373493975903615</v>
      </c>
      <c r="D90" s="755">
        <v>1014.55</v>
      </c>
      <c r="E90" s="755">
        <f t="shared" si="18"/>
        <v>440.04578313253012</v>
      </c>
      <c r="F90" s="800">
        <v>0.5</v>
      </c>
      <c r="G90" s="755">
        <f t="shared" si="19"/>
        <v>220.02</v>
      </c>
      <c r="H90" s="755">
        <f t="shared" si="20"/>
        <v>51.9</v>
      </c>
      <c r="I90" s="756">
        <f t="shared" si="22"/>
        <v>271.92</v>
      </c>
    </row>
    <row r="91" spans="1:9" x14ac:dyDescent="0.25">
      <c r="A91" s="811" t="s">
        <v>446</v>
      </c>
      <c r="B91" s="855">
        <v>56</v>
      </c>
      <c r="C91" s="755">
        <f t="shared" si="17"/>
        <v>0.33734939759036142</v>
      </c>
      <c r="D91" s="755">
        <v>1014.55</v>
      </c>
      <c r="E91" s="755">
        <f t="shared" si="18"/>
        <v>342.25783132530114</v>
      </c>
      <c r="F91" s="800">
        <v>0.5</v>
      </c>
      <c r="G91" s="755">
        <f t="shared" si="19"/>
        <v>171.13</v>
      </c>
      <c r="H91" s="755">
        <f t="shared" si="20"/>
        <v>40.369999999999997</v>
      </c>
      <c r="I91" s="756">
        <f t="shared" si="22"/>
        <v>211.5</v>
      </c>
    </row>
    <row r="92" spans="1:9" x14ac:dyDescent="0.25">
      <c r="A92" s="811" t="s">
        <v>446</v>
      </c>
      <c r="B92" s="855">
        <v>176</v>
      </c>
      <c r="C92" s="755">
        <f t="shared" si="17"/>
        <v>1.0602409638554218</v>
      </c>
      <c r="D92" s="755">
        <v>989.93</v>
      </c>
      <c r="E92" s="755">
        <f t="shared" si="18"/>
        <v>1049.5643373493976</v>
      </c>
      <c r="F92" s="800">
        <v>0.5</v>
      </c>
      <c r="G92" s="755">
        <f t="shared" si="19"/>
        <v>524.78</v>
      </c>
      <c r="H92" s="755">
        <f t="shared" si="20"/>
        <v>123.8</v>
      </c>
      <c r="I92" s="756">
        <f t="shared" si="22"/>
        <v>648.57999999999993</v>
      </c>
    </row>
    <row r="93" spans="1:9" x14ac:dyDescent="0.25">
      <c r="A93" s="811" t="s">
        <v>446</v>
      </c>
      <c r="B93" s="855">
        <v>144</v>
      </c>
      <c r="C93" s="755">
        <f t="shared" si="17"/>
        <v>0.86746987951807231</v>
      </c>
      <c r="D93" s="755">
        <v>1014.55</v>
      </c>
      <c r="E93" s="755">
        <f t="shared" si="18"/>
        <v>880.09156626506024</v>
      </c>
      <c r="F93" s="800">
        <v>0.5</v>
      </c>
      <c r="G93" s="755">
        <f t="shared" si="19"/>
        <v>440.05</v>
      </c>
      <c r="H93" s="755">
        <f t="shared" si="20"/>
        <v>103.81</v>
      </c>
      <c r="I93" s="756">
        <f t="shared" si="22"/>
        <v>543.86</v>
      </c>
    </row>
    <row r="94" spans="1:9" x14ac:dyDescent="0.25">
      <c r="A94" s="811" t="s">
        <v>446</v>
      </c>
      <c r="B94" s="855">
        <v>168</v>
      </c>
      <c r="C94" s="755">
        <f t="shared" si="17"/>
        <v>1.0120481927710843</v>
      </c>
      <c r="D94" s="755">
        <v>1014.55</v>
      </c>
      <c r="E94" s="755">
        <f t="shared" si="18"/>
        <v>1026.7734939759034</v>
      </c>
      <c r="F94" s="800">
        <v>0.5</v>
      </c>
      <c r="G94" s="755">
        <f t="shared" si="19"/>
        <v>513.39</v>
      </c>
      <c r="H94" s="755">
        <f t="shared" si="20"/>
        <v>121.11</v>
      </c>
      <c r="I94" s="756">
        <f t="shared" si="22"/>
        <v>634.5</v>
      </c>
    </row>
    <row r="95" spans="1:9" x14ac:dyDescent="0.25">
      <c r="A95" s="811" t="s">
        <v>456</v>
      </c>
      <c r="B95" s="855">
        <v>168</v>
      </c>
      <c r="C95" s="755">
        <f t="shared" si="17"/>
        <v>1.0120481927710843</v>
      </c>
      <c r="D95" s="755">
        <v>1199.97</v>
      </c>
      <c r="E95" s="755">
        <f t="shared" si="18"/>
        <v>1214.427469879518</v>
      </c>
      <c r="F95" s="800">
        <v>0.5</v>
      </c>
      <c r="G95" s="755">
        <f t="shared" si="19"/>
        <v>607.21</v>
      </c>
      <c r="H95" s="755">
        <f t="shared" si="20"/>
        <v>143.24</v>
      </c>
      <c r="I95" s="756">
        <f t="shared" si="22"/>
        <v>750.45</v>
      </c>
    </row>
    <row r="96" spans="1:9" x14ac:dyDescent="0.25">
      <c r="A96" s="811" t="s">
        <v>456</v>
      </c>
      <c r="B96" s="855">
        <v>168</v>
      </c>
      <c r="C96" s="755">
        <f t="shared" si="17"/>
        <v>1.0120481927710843</v>
      </c>
      <c r="D96" s="755">
        <v>1199.97</v>
      </c>
      <c r="E96" s="755">
        <f t="shared" si="18"/>
        <v>1214.427469879518</v>
      </c>
      <c r="F96" s="800">
        <v>0.5</v>
      </c>
      <c r="G96" s="755">
        <f t="shared" si="19"/>
        <v>607.21</v>
      </c>
      <c r="H96" s="755">
        <f t="shared" si="20"/>
        <v>143.24</v>
      </c>
      <c r="I96" s="756">
        <f t="shared" si="22"/>
        <v>750.45</v>
      </c>
    </row>
    <row r="97" spans="1:9" x14ac:dyDescent="0.25">
      <c r="A97" s="811" t="s">
        <v>456</v>
      </c>
      <c r="B97" s="855">
        <v>168</v>
      </c>
      <c r="C97" s="755">
        <f t="shared" si="17"/>
        <v>1.0120481927710843</v>
      </c>
      <c r="D97" s="755">
        <v>1199.97</v>
      </c>
      <c r="E97" s="755">
        <f t="shared" si="18"/>
        <v>1214.427469879518</v>
      </c>
      <c r="F97" s="800">
        <v>0.5</v>
      </c>
      <c r="G97" s="755">
        <f t="shared" si="19"/>
        <v>607.21</v>
      </c>
      <c r="H97" s="755">
        <f t="shared" si="20"/>
        <v>143.24</v>
      </c>
      <c r="I97" s="756">
        <f t="shared" si="22"/>
        <v>750.45</v>
      </c>
    </row>
    <row r="98" spans="1:9" x14ac:dyDescent="0.25">
      <c r="A98" s="811" t="s">
        <v>456</v>
      </c>
      <c r="B98" s="855">
        <v>168</v>
      </c>
      <c r="C98" s="755">
        <f t="shared" si="17"/>
        <v>1.0120481927710843</v>
      </c>
      <c r="D98" s="755">
        <v>1199.97</v>
      </c>
      <c r="E98" s="755">
        <f t="shared" si="18"/>
        <v>1214.427469879518</v>
      </c>
      <c r="F98" s="800">
        <v>0.5</v>
      </c>
      <c r="G98" s="755">
        <f t="shared" si="19"/>
        <v>607.21</v>
      </c>
      <c r="H98" s="755">
        <f t="shared" si="20"/>
        <v>143.24</v>
      </c>
      <c r="I98" s="756">
        <f t="shared" si="22"/>
        <v>750.45</v>
      </c>
    </row>
    <row r="99" spans="1:9" x14ac:dyDescent="0.25">
      <c r="A99" s="811" t="s">
        <v>456</v>
      </c>
      <c r="B99" s="855">
        <v>88</v>
      </c>
      <c r="C99" s="755">
        <f t="shared" si="17"/>
        <v>0.53012048192771088</v>
      </c>
      <c r="D99" s="755">
        <v>1199.97</v>
      </c>
      <c r="E99" s="755">
        <f t="shared" si="18"/>
        <v>636.12867469879529</v>
      </c>
      <c r="F99" s="800">
        <v>0.5</v>
      </c>
      <c r="G99" s="755">
        <f t="shared" si="19"/>
        <v>318.06</v>
      </c>
      <c r="H99" s="755">
        <f t="shared" si="20"/>
        <v>75.03</v>
      </c>
      <c r="I99" s="756">
        <f t="shared" si="22"/>
        <v>393.09000000000003</v>
      </c>
    </row>
    <row r="100" spans="1:9" x14ac:dyDescent="0.25">
      <c r="A100" s="811" t="s">
        <v>456</v>
      </c>
      <c r="B100" s="855">
        <v>176</v>
      </c>
      <c r="C100" s="755">
        <f t="shared" si="17"/>
        <v>1.0602409638554218</v>
      </c>
      <c r="D100" s="755">
        <v>1205.94</v>
      </c>
      <c r="E100" s="755">
        <f t="shared" si="18"/>
        <v>1278.5869879518075</v>
      </c>
      <c r="F100" s="800">
        <v>0.5</v>
      </c>
      <c r="G100" s="755">
        <f t="shared" si="19"/>
        <v>639.29</v>
      </c>
      <c r="H100" s="475">
        <f>ROUND(G100*0.2194,2)</f>
        <v>140.26</v>
      </c>
      <c r="I100" s="756">
        <f t="shared" si="22"/>
        <v>779.55</v>
      </c>
    </row>
    <row r="101" spans="1:9" x14ac:dyDescent="0.25">
      <c r="A101" s="811" t="s">
        <v>456</v>
      </c>
      <c r="B101" s="855">
        <v>168</v>
      </c>
      <c r="C101" s="755">
        <f t="shared" si="17"/>
        <v>1.0120481927710843</v>
      </c>
      <c r="D101" s="755">
        <v>1194</v>
      </c>
      <c r="E101" s="755">
        <f t="shared" si="18"/>
        <v>1208.3855421686746</v>
      </c>
      <c r="F101" s="800">
        <v>0.5</v>
      </c>
      <c r="G101" s="755">
        <f t="shared" si="19"/>
        <v>604.19000000000005</v>
      </c>
      <c r="H101" s="755">
        <f t="shared" si="20"/>
        <v>142.53</v>
      </c>
      <c r="I101" s="756">
        <f t="shared" si="22"/>
        <v>746.72</v>
      </c>
    </row>
    <row r="102" spans="1:9" x14ac:dyDescent="0.25">
      <c r="A102" s="811" t="s">
        <v>456</v>
      </c>
      <c r="B102" s="855">
        <v>96</v>
      </c>
      <c r="C102" s="755">
        <f t="shared" si="17"/>
        <v>0.57831325301204817</v>
      </c>
      <c r="D102" s="755">
        <v>1199.97</v>
      </c>
      <c r="E102" s="755">
        <f t="shared" si="18"/>
        <v>693.95855421686747</v>
      </c>
      <c r="F102" s="800">
        <v>0.5</v>
      </c>
      <c r="G102" s="755">
        <f t="shared" si="19"/>
        <v>346.98</v>
      </c>
      <c r="H102" s="755">
        <f t="shared" si="20"/>
        <v>81.849999999999994</v>
      </c>
      <c r="I102" s="756">
        <f t="shared" si="22"/>
        <v>428.83000000000004</v>
      </c>
    </row>
    <row r="103" spans="1:9" x14ac:dyDescent="0.25">
      <c r="A103" s="811" t="s">
        <v>446</v>
      </c>
      <c r="B103" s="855">
        <v>136</v>
      </c>
      <c r="C103" s="755">
        <f t="shared" si="17"/>
        <v>0.81927710843373491</v>
      </c>
      <c r="D103" s="755">
        <v>893.01</v>
      </c>
      <c r="E103" s="755">
        <f t="shared" si="18"/>
        <v>731.62265060240964</v>
      </c>
      <c r="F103" s="800">
        <v>0.5</v>
      </c>
      <c r="G103" s="755">
        <f t="shared" si="19"/>
        <v>365.81</v>
      </c>
      <c r="H103" s="755">
        <f t="shared" si="20"/>
        <v>86.29</v>
      </c>
      <c r="I103" s="756">
        <f t="shared" si="22"/>
        <v>452.1</v>
      </c>
    </row>
    <row r="104" spans="1:9" x14ac:dyDescent="0.25">
      <c r="A104" s="811" t="s">
        <v>237</v>
      </c>
      <c r="B104" s="855">
        <v>168</v>
      </c>
      <c r="C104" s="755">
        <f t="shared" si="17"/>
        <v>1.0120481927710843</v>
      </c>
      <c r="D104" s="755">
        <v>1199.97</v>
      </c>
      <c r="E104" s="755">
        <f t="shared" si="18"/>
        <v>1214.427469879518</v>
      </c>
      <c r="F104" s="800">
        <v>0.5</v>
      </c>
      <c r="G104" s="755">
        <f t="shared" si="19"/>
        <v>607.21</v>
      </c>
      <c r="H104" s="755">
        <f t="shared" si="20"/>
        <v>143.24</v>
      </c>
      <c r="I104" s="756">
        <f t="shared" si="22"/>
        <v>750.45</v>
      </c>
    </row>
    <row r="105" spans="1:9" x14ac:dyDescent="0.25">
      <c r="A105" s="811" t="s">
        <v>237</v>
      </c>
      <c r="B105" s="855">
        <v>80</v>
      </c>
      <c r="C105" s="755">
        <f t="shared" si="17"/>
        <v>0.48192771084337349</v>
      </c>
      <c r="D105" s="755">
        <v>1199.97</v>
      </c>
      <c r="E105" s="755">
        <f t="shared" si="18"/>
        <v>578.29879518072289</v>
      </c>
      <c r="F105" s="800">
        <v>0.5</v>
      </c>
      <c r="G105" s="755">
        <f t="shared" si="19"/>
        <v>289.14999999999998</v>
      </c>
      <c r="H105" s="755">
        <f t="shared" si="20"/>
        <v>68.209999999999994</v>
      </c>
      <c r="I105" s="756">
        <f t="shared" si="22"/>
        <v>357.35999999999996</v>
      </c>
    </row>
    <row r="106" spans="1:9" x14ac:dyDescent="0.25">
      <c r="A106" s="811" t="s">
        <v>237</v>
      </c>
      <c r="B106" s="855">
        <v>72</v>
      </c>
      <c r="C106" s="755">
        <f t="shared" si="17"/>
        <v>0.43373493975903615</v>
      </c>
      <c r="D106" s="755">
        <v>1199.97</v>
      </c>
      <c r="E106" s="755">
        <f t="shared" si="18"/>
        <v>520.4689156626506</v>
      </c>
      <c r="F106" s="800">
        <v>0.5</v>
      </c>
      <c r="G106" s="755">
        <f t="shared" si="19"/>
        <v>260.23</v>
      </c>
      <c r="H106" s="755">
        <f t="shared" si="20"/>
        <v>61.39</v>
      </c>
      <c r="I106" s="756">
        <f t="shared" si="22"/>
        <v>321.62</v>
      </c>
    </row>
    <row r="107" spans="1:9" x14ac:dyDescent="0.25">
      <c r="A107" s="811" t="s">
        <v>237</v>
      </c>
      <c r="B107" s="855">
        <v>168</v>
      </c>
      <c r="C107" s="755">
        <f t="shared" si="17"/>
        <v>1.0120481927710843</v>
      </c>
      <c r="D107" s="755">
        <v>1199.97</v>
      </c>
      <c r="E107" s="755">
        <f t="shared" si="18"/>
        <v>1214.427469879518</v>
      </c>
      <c r="F107" s="800">
        <v>0.5</v>
      </c>
      <c r="G107" s="755">
        <f t="shared" si="19"/>
        <v>607.21</v>
      </c>
      <c r="H107" s="755">
        <f t="shared" si="20"/>
        <v>143.24</v>
      </c>
      <c r="I107" s="756">
        <f t="shared" si="22"/>
        <v>750.45</v>
      </c>
    </row>
    <row r="108" spans="1:9" x14ac:dyDescent="0.25">
      <c r="A108" s="811" t="s">
        <v>237</v>
      </c>
      <c r="B108" s="855">
        <v>168</v>
      </c>
      <c r="C108" s="755">
        <f t="shared" si="17"/>
        <v>1.0120481927710843</v>
      </c>
      <c r="D108" s="755">
        <v>1194</v>
      </c>
      <c r="E108" s="755">
        <f t="shared" si="18"/>
        <v>1208.3855421686746</v>
      </c>
      <c r="F108" s="800">
        <v>0.5</v>
      </c>
      <c r="G108" s="755">
        <f t="shared" si="19"/>
        <v>604.19000000000005</v>
      </c>
      <c r="H108" s="755">
        <f t="shared" si="20"/>
        <v>142.53</v>
      </c>
      <c r="I108" s="756">
        <f t="shared" si="22"/>
        <v>746.72</v>
      </c>
    </row>
    <row r="109" spans="1:9" x14ac:dyDescent="0.25">
      <c r="A109" s="811" t="s">
        <v>237</v>
      </c>
      <c r="B109" s="855">
        <v>113</v>
      </c>
      <c r="C109" s="755">
        <f t="shared" si="17"/>
        <v>0.68072289156626509</v>
      </c>
      <c r="D109" s="755">
        <v>1199.97</v>
      </c>
      <c r="E109" s="755">
        <f t="shared" si="18"/>
        <v>816.84704819277113</v>
      </c>
      <c r="F109" s="800">
        <v>0.5</v>
      </c>
      <c r="G109" s="755">
        <f t="shared" si="19"/>
        <v>408.42</v>
      </c>
      <c r="H109" s="755">
        <f t="shared" si="20"/>
        <v>96.35</v>
      </c>
      <c r="I109" s="756">
        <f t="shared" si="22"/>
        <v>504.77</v>
      </c>
    </row>
    <row r="110" spans="1:9" x14ac:dyDescent="0.25">
      <c r="A110" s="811" t="s">
        <v>237</v>
      </c>
      <c r="B110" s="855">
        <v>96</v>
      </c>
      <c r="C110" s="755">
        <f t="shared" si="17"/>
        <v>0.57831325301204817</v>
      </c>
      <c r="D110" s="755">
        <v>1199.97</v>
      </c>
      <c r="E110" s="755">
        <f t="shared" si="18"/>
        <v>693.95855421686747</v>
      </c>
      <c r="F110" s="800">
        <v>0.5</v>
      </c>
      <c r="G110" s="755">
        <f t="shared" si="19"/>
        <v>346.98</v>
      </c>
      <c r="H110" s="755">
        <f t="shared" si="20"/>
        <v>81.849999999999994</v>
      </c>
      <c r="I110" s="756">
        <f t="shared" si="22"/>
        <v>428.83000000000004</v>
      </c>
    </row>
    <row r="111" spans="1:9" x14ac:dyDescent="0.25">
      <c r="A111" s="811" t="s">
        <v>237</v>
      </c>
      <c r="B111" s="855">
        <v>80</v>
      </c>
      <c r="C111" s="755">
        <f t="shared" si="17"/>
        <v>0.48192771084337349</v>
      </c>
      <c r="D111" s="755">
        <v>1199.97</v>
      </c>
      <c r="E111" s="755">
        <f t="shared" si="18"/>
        <v>578.29879518072289</v>
      </c>
      <c r="F111" s="800">
        <v>0.5</v>
      </c>
      <c r="G111" s="755">
        <f t="shared" si="19"/>
        <v>289.14999999999998</v>
      </c>
      <c r="H111" s="755">
        <f t="shared" si="20"/>
        <v>68.209999999999994</v>
      </c>
      <c r="I111" s="756">
        <f t="shared" si="22"/>
        <v>357.35999999999996</v>
      </c>
    </row>
    <row r="112" spans="1:9" x14ac:dyDescent="0.25">
      <c r="A112" s="811" t="s">
        <v>446</v>
      </c>
      <c r="B112" s="855">
        <v>56</v>
      </c>
      <c r="C112" s="755">
        <f t="shared" si="17"/>
        <v>0.33734939759036142</v>
      </c>
      <c r="D112" s="755">
        <v>893.01</v>
      </c>
      <c r="E112" s="755">
        <f t="shared" si="18"/>
        <v>301.25638554216863</v>
      </c>
      <c r="F112" s="800">
        <v>0.5</v>
      </c>
      <c r="G112" s="755">
        <f t="shared" si="19"/>
        <v>150.63</v>
      </c>
      <c r="H112" s="755">
        <f t="shared" si="20"/>
        <v>35.53</v>
      </c>
      <c r="I112" s="756">
        <f t="shared" si="22"/>
        <v>186.16</v>
      </c>
    </row>
    <row r="113" spans="1:9" x14ac:dyDescent="0.25">
      <c r="A113" s="811" t="s">
        <v>456</v>
      </c>
      <c r="B113" s="855">
        <v>24</v>
      </c>
      <c r="C113" s="755">
        <f t="shared" si="17"/>
        <v>0.14457831325301204</v>
      </c>
      <c r="D113" s="755">
        <v>1199.97</v>
      </c>
      <c r="E113" s="755">
        <f t="shared" si="18"/>
        <v>173.48963855421687</v>
      </c>
      <c r="F113" s="800">
        <v>0.5</v>
      </c>
      <c r="G113" s="755">
        <f t="shared" si="19"/>
        <v>86.74</v>
      </c>
      <c r="H113" s="755">
        <f t="shared" si="20"/>
        <v>20.46</v>
      </c>
      <c r="I113" s="756">
        <f t="shared" si="22"/>
        <v>107.19999999999999</v>
      </c>
    </row>
    <row r="114" spans="1:9" x14ac:dyDescent="0.25">
      <c r="A114" s="811" t="s">
        <v>456</v>
      </c>
      <c r="B114" s="855">
        <v>168</v>
      </c>
      <c r="C114" s="755">
        <f t="shared" si="17"/>
        <v>1.0120481927710843</v>
      </c>
      <c r="D114" s="755">
        <v>1194</v>
      </c>
      <c r="E114" s="755">
        <f t="shared" si="18"/>
        <v>1208.3855421686746</v>
      </c>
      <c r="F114" s="800">
        <v>0.5</v>
      </c>
      <c r="G114" s="755">
        <f t="shared" si="19"/>
        <v>604.19000000000005</v>
      </c>
      <c r="H114" s="475">
        <f>ROUND(G114*0.2194,2)</f>
        <v>132.56</v>
      </c>
      <c r="I114" s="756">
        <f t="shared" si="22"/>
        <v>736.75</v>
      </c>
    </row>
    <row r="115" spans="1:9" x14ac:dyDescent="0.25">
      <c r="A115" s="811" t="s">
        <v>446</v>
      </c>
      <c r="B115" s="855">
        <v>104</v>
      </c>
      <c r="C115" s="755">
        <f t="shared" si="17"/>
        <v>0.62650602409638556</v>
      </c>
      <c r="D115" s="755">
        <v>871.33</v>
      </c>
      <c r="E115" s="755">
        <f t="shared" si="18"/>
        <v>545.89349397590365</v>
      </c>
      <c r="F115" s="800">
        <v>0.5</v>
      </c>
      <c r="G115" s="755">
        <f t="shared" si="19"/>
        <v>272.95</v>
      </c>
      <c r="H115" s="755">
        <f t="shared" si="20"/>
        <v>64.39</v>
      </c>
      <c r="I115" s="756">
        <f t="shared" si="22"/>
        <v>337.34</v>
      </c>
    </row>
    <row r="116" spans="1:9" x14ac:dyDescent="0.25">
      <c r="A116" s="811" t="s">
        <v>456</v>
      </c>
      <c r="B116" s="855">
        <v>40</v>
      </c>
      <c r="C116" s="755">
        <f t="shared" si="17"/>
        <v>0.24096385542168675</v>
      </c>
      <c r="D116" s="755">
        <v>1199.97</v>
      </c>
      <c r="E116" s="755">
        <f t="shared" si="18"/>
        <v>289.14939759036145</v>
      </c>
      <c r="F116" s="800">
        <v>0.5</v>
      </c>
      <c r="G116" s="755">
        <f t="shared" si="19"/>
        <v>144.57</v>
      </c>
      <c r="H116" s="755">
        <f t="shared" si="20"/>
        <v>34.1</v>
      </c>
      <c r="I116" s="756">
        <f t="shared" si="22"/>
        <v>178.67</v>
      </c>
    </row>
    <row r="117" spans="1:9" ht="33" x14ac:dyDescent="0.25">
      <c r="A117" s="809" t="s">
        <v>8</v>
      </c>
      <c r="B117" s="943">
        <f>SUM(B118:B120)</f>
        <v>304</v>
      </c>
      <c r="C117" s="826">
        <f t="shared" ref="C117:I117" si="23">SUM(C118:C120)</f>
        <v>1.8313253012048194</v>
      </c>
      <c r="D117" s="826"/>
      <c r="E117" s="826"/>
      <c r="F117" s="888"/>
      <c r="G117" s="826">
        <f t="shared" si="23"/>
        <v>668.81999999999994</v>
      </c>
      <c r="H117" s="826">
        <f t="shared" si="23"/>
        <v>154.74</v>
      </c>
      <c r="I117" s="885">
        <f t="shared" si="23"/>
        <v>823.56000000000006</v>
      </c>
    </row>
    <row r="118" spans="1:9" x14ac:dyDescent="0.25">
      <c r="A118" s="811" t="s">
        <v>457</v>
      </c>
      <c r="B118" s="855">
        <v>168</v>
      </c>
      <c r="C118" s="755">
        <f t="shared" si="17"/>
        <v>1.0120481927710843</v>
      </c>
      <c r="D118" s="755">
        <v>730.23</v>
      </c>
      <c r="E118" s="755">
        <f t="shared" si="18"/>
        <v>739.02795180722887</v>
      </c>
      <c r="F118" s="800">
        <v>0.5</v>
      </c>
      <c r="G118" s="755">
        <f t="shared" si="19"/>
        <v>369.51</v>
      </c>
      <c r="H118" s="755">
        <f t="shared" si="20"/>
        <v>87.17</v>
      </c>
      <c r="I118" s="756">
        <f>H118+G118</f>
        <v>456.68</v>
      </c>
    </row>
    <row r="119" spans="1:9" x14ac:dyDescent="0.25">
      <c r="A119" s="811" t="s">
        <v>457</v>
      </c>
      <c r="B119" s="855">
        <v>48</v>
      </c>
      <c r="C119" s="755">
        <f t="shared" si="17"/>
        <v>0.28915662650602408</v>
      </c>
      <c r="D119" s="755">
        <v>744.69</v>
      </c>
      <c r="E119" s="755">
        <f t="shared" si="18"/>
        <v>215.33204819277108</v>
      </c>
      <c r="F119" s="800">
        <v>0.5</v>
      </c>
      <c r="G119" s="755">
        <f t="shared" si="19"/>
        <v>107.67</v>
      </c>
      <c r="H119" s="475">
        <f>ROUND(G119*0.2077,2)</f>
        <v>22.36</v>
      </c>
      <c r="I119" s="756">
        <f t="shared" ref="I119:I120" si="24">H119+G119</f>
        <v>130.03</v>
      </c>
    </row>
    <row r="120" spans="1:9" x14ac:dyDescent="0.25">
      <c r="A120" s="811" t="s">
        <v>457</v>
      </c>
      <c r="B120" s="855">
        <v>88</v>
      </c>
      <c r="C120" s="755">
        <f t="shared" si="17"/>
        <v>0.53012048192771088</v>
      </c>
      <c r="D120" s="755">
        <v>723</v>
      </c>
      <c r="E120" s="755">
        <f t="shared" si="18"/>
        <v>383.27710843373495</v>
      </c>
      <c r="F120" s="800">
        <v>0.5</v>
      </c>
      <c r="G120" s="755">
        <f t="shared" si="19"/>
        <v>191.64</v>
      </c>
      <c r="H120" s="755">
        <f t="shared" si="20"/>
        <v>45.21</v>
      </c>
      <c r="I120" s="756">
        <f t="shared" si="24"/>
        <v>236.85</v>
      </c>
    </row>
    <row r="121" spans="1:9" x14ac:dyDescent="0.25">
      <c r="A121" s="809" t="s">
        <v>6</v>
      </c>
      <c r="B121" s="943">
        <f>SUM(B122:B135)</f>
        <v>1902</v>
      </c>
      <c r="C121" s="826">
        <f t="shared" ref="C121:I121" si="25">SUM(C122:C135)</f>
        <v>11.457831325301205</v>
      </c>
      <c r="D121" s="826"/>
      <c r="E121" s="826"/>
      <c r="F121" s="888"/>
      <c r="G121" s="826">
        <f t="shared" si="25"/>
        <v>3892.2799999999997</v>
      </c>
      <c r="H121" s="826">
        <f t="shared" si="25"/>
        <v>893.38000000000011</v>
      </c>
      <c r="I121" s="885">
        <f t="shared" si="25"/>
        <v>4785.6600000000008</v>
      </c>
    </row>
    <row r="122" spans="1:9" x14ac:dyDescent="0.25">
      <c r="A122" s="811" t="s">
        <v>458</v>
      </c>
      <c r="B122" s="855">
        <v>166</v>
      </c>
      <c r="C122" s="755">
        <f t="shared" si="17"/>
        <v>1</v>
      </c>
      <c r="D122" s="755">
        <v>753</v>
      </c>
      <c r="E122" s="755">
        <f t="shared" si="18"/>
        <v>753</v>
      </c>
      <c r="F122" s="800">
        <v>0.5</v>
      </c>
      <c r="G122" s="755">
        <f t="shared" si="19"/>
        <v>376.5</v>
      </c>
      <c r="H122" s="475">
        <f>ROUND(G122*0.2077,2)</f>
        <v>78.2</v>
      </c>
      <c r="I122" s="756">
        <f>H122+G122</f>
        <v>454.7</v>
      </c>
    </row>
    <row r="123" spans="1:9" x14ac:dyDescent="0.25">
      <c r="A123" s="811" t="s">
        <v>441</v>
      </c>
      <c r="B123" s="855">
        <v>168</v>
      </c>
      <c r="C123" s="755">
        <f t="shared" si="17"/>
        <v>1.0120481927710843</v>
      </c>
      <c r="D123" s="755">
        <v>714.82</v>
      </c>
      <c r="E123" s="755">
        <f t="shared" si="18"/>
        <v>723.43228915662655</v>
      </c>
      <c r="F123" s="800">
        <v>0.5</v>
      </c>
      <c r="G123" s="755">
        <f t="shared" si="19"/>
        <v>361.72</v>
      </c>
      <c r="H123" s="755">
        <f t="shared" si="20"/>
        <v>85.33</v>
      </c>
      <c r="I123" s="756">
        <f t="shared" ref="I123:I135" si="26">H123+G123</f>
        <v>447.05</v>
      </c>
    </row>
    <row r="124" spans="1:9" x14ac:dyDescent="0.25">
      <c r="A124" s="811" t="s">
        <v>441</v>
      </c>
      <c r="B124" s="855">
        <v>48</v>
      </c>
      <c r="C124" s="755">
        <f t="shared" si="17"/>
        <v>0.28915662650602408</v>
      </c>
      <c r="D124" s="755">
        <v>683.92</v>
      </c>
      <c r="E124" s="755">
        <f t="shared" si="18"/>
        <v>197.76</v>
      </c>
      <c r="F124" s="800">
        <v>0.5</v>
      </c>
      <c r="G124" s="755">
        <f t="shared" si="19"/>
        <v>98.88</v>
      </c>
      <c r="H124" s="755">
        <f t="shared" si="20"/>
        <v>23.33</v>
      </c>
      <c r="I124" s="756">
        <f t="shared" si="26"/>
        <v>122.21</v>
      </c>
    </row>
    <row r="125" spans="1:9" x14ac:dyDescent="0.25">
      <c r="A125" s="811" t="s">
        <v>441</v>
      </c>
      <c r="B125" s="855">
        <v>168</v>
      </c>
      <c r="C125" s="755">
        <f t="shared" si="17"/>
        <v>1.0120481927710843</v>
      </c>
      <c r="D125" s="755">
        <v>694</v>
      </c>
      <c r="E125" s="755">
        <f t="shared" si="18"/>
        <v>702.36144578313247</v>
      </c>
      <c r="F125" s="800">
        <v>0.5</v>
      </c>
      <c r="G125" s="755">
        <f t="shared" si="19"/>
        <v>351.18</v>
      </c>
      <c r="H125" s="755">
        <f t="shared" si="20"/>
        <v>82.84</v>
      </c>
      <c r="I125" s="756">
        <f t="shared" si="26"/>
        <v>434.02</v>
      </c>
    </row>
    <row r="126" spans="1:9" x14ac:dyDescent="0.25">
      <c r="A126" s="811" t="s">
        <v>441</v>
      </c>
      <c r="B126" s="855">
        <v>184</v>
      </c>
      <c r="C126" s="755">
        <f t="shared" si="17"/>
        <v>1.1084337349397591</v>
      </c>
      <c r="D126" s="755">
        <v>664</v>
      </c>
      <c r="E126" s="755">
        <f t="shared" si="18"/>
        <v>736</v>
      </c>
      <c r="F126" s="800">
        <v>0.5</v>
      </c>
      <c r="G126" s="755">
        <f t="shared" si="19"/>
        <v>368</v>
      </c>
      <c r="H126" s="755">
        <f t="shared" si="20"/>
        <v>86.81</v>
      </c>
      <c r="I126" s="756">
        <f t="shared" si="26"/>
        <v>454.81</v>
      </c>
    </row>
    <row r="127" spans="1:9" x14ac:dyDescent="0.25">
      <c r="A127" s="811" t="s">
        <v>441</v>
      </c>
      <c r="B127" s="855">
        <v>168</v>
      </c>
      <c r="C127" s="755">
        <f t="shared" si="17"/>
        <v>1.0120481927710843</v>
      </c>
      <c r="D127" s="755">
        <v>664</v>
      </c>
      <c r="E127" s="755">
        <f t="shared" si="18"/>
        <v>672</v>
      </c>
      <c r="F127" s="800">
        <v>0.5</v>
      </c>
      <c r="G127" s="755">
        <f t="shared" si="19"/>
        <v>336</v>
      </c>
      <c r="H127" s="755">
        <f t="shared" si="20"/>
        <v>79.260000000000005</v>
      </c>
      <c r="I127" s="756">
        <f t="shared" si="26"/>
        <v>415.26</v>
      </c>
    </row>
    <row r="128" spans="1:9" x14ac:dyDescent="0.25">
      <c r="A128" s="811" t="s">
        <v>441</v>
      </c>
      <c r="B128" s="855">
        <v>168</v>
      </c>
      <c r="C128" s="755">
        <f t="shared" si="17"/>
        <v>1.0120481927710843</v>
      </c>
      <c r="D128" s="755">
        <v>664</v>
      </c>
      <c r="E128" s="755">
        <f t="shared" si="18"/>
        <v>672</v>
      </c>
      <c r="F128" s="800">
        <v>0.5</v>
      </c>
      <c r="G128" s="755">
        <f t="shared" si="19"/>
        <v>336</v>
      </c>
      <c r="H128" s="755">
        <f t="shared" si="20"/>
        <v>79.260000000000005</v>
      </c>
      <c r="I128" s="756">
        <f t="shared" si="26"/>
        <v>415.26</v>
      </c>
    </row>
    <row r="129" spans="1:9" x14ac:dyDescent="0.25">
      <c r="A129" s="811" t="s">
        <v>441</v>
      </c>
      <c r="B129" s="855">
        <v>168</v>
      </c>
      <c r="C129" s="755">
        <f t="shared" si="17"/>
        <v>1.0120481927710843</v>
      </c>
      <c r="D129" s="755">
        <v>664</v>
      </c>
      <c r="E129" s="755">
        <f t="shared" si="18"/>
        <v>672</v>
      </c>
      <c r="F129" s="800">
        <v>0.5</v>
      </c>
      <c r="G129" s="755">
        <f t="shared" si="19"/>
        <v>336</v>
      </c>
      <c r="H129" s="755">
        <f t="shared" si="20"/>
        <v>79.260000000000005</v>
      </c>
      <c r="I129" s="756">
        <f t="shared" si="26"/>
        <v>415.26</v>
      </c>
    </row>
    <row r="130" spans="1:9" x14ac:dyDescent="0.25">
      <c r="A130" s="811" t="s">
        <v>441</v>
      </c>
      <c r="B130" s="855">
        <v>168</v>
      </c>
      <c r="C130" s="755">
        <f t="shared" si="17"/>
        <v>1.0120481927710843</v>
      </c>
      <c r="D130" s="755">
        <v>664</v>
      </c>
      <c r="E130" s="755">
        <f t="shared" si="18"/>
        <v>672</v>
      </c>
      <c r="F130" s="800">
        <v>0.5</v>
      </c>
      <c r="G130" s="755">
        <f t="shared" si="19"/>
        <v>336</v>
      </c>
      <c r="H130" s="755">
        <f t="shared" si="20"/>
        <v>79.260000000000005</v>
      </c>
      <c r="I130" s="756">
        <f t="shared" si="26"/>
        <v>415.26</v>
      </c>
    </row>
    <row r="131" spans="1:9" x14ac:dyDescent="0.25">
      <c r="A131" s="811" t="s">
        <v>441</v>
      </c>
      <c r="B131" s="855">
        <v>120</v>
      </c>
      <c r="C131" s="755">
        <f t="shared" si="17"/>
        <v>0.72289156626506024</v>
      </c>
      <c r="D131" s="755">
        <v>664</v>
      </c>
      <c r="E131" s="755">
        <f t="shared" si="18"/>
        <v>480</v>
      </c>
      <c r="F131" s="800">
        <v>0.5</v>
      </c>
      <c r="G131" s="755">
        <f t="shared" si="19"/>
        <v>240</v>
      </c>
      <c r="H131" s="475">
        <f>ROUND(G131*0.2077,2)</f>
        <v>49.85</v>
      </c>
      <c r="I131" s="756">
        <f t="shared" si="26"/>
        <v>289.85000000000002</v>
      </c>
    </row>
    <row r="132" spans="1:9" x14ac:dyDescent="0.25">
      <c r="A132" s="811" t="s">
        <v>441</v>
      </c>
      <c r="B132" s="855">
        <v>88</v>
      </c>
      <c r="C132" s="755">
        <f t="shared" si="17"/>
        <v>0.53012048192771088</v>
      </c>
      <c r="D132" s="755">
        <v>664</v>
      </c>
      <c r="E132" s="755">
        <f t="shared" si="18"/>
        <v>352</v>
      </c>
      <c r="F132" s="800">
        <v>0.5</v>
      </c>
      <c r="G132" s="755">
        <f t="shared" si="19"/>
        <v>176</v>
      </c>
      <c r="H132" s="475">
        <f>ROUND(G132*0.2194,2)</f>
        <v>38.61</v>
      </c>
      <c r="I132" s="756">
        <f t="shared" si="26"/>
        <v>214.61</v>
      </c>
    </row>
    <row r="133" spans="1:9" x14ac:dyDescent="0.25">
      <c r="A133" s="811" t="s">
        <v>441</v>
      </c>
      <c r="B133" s="855">
        <v>88</v>
      </c>
      <c r="C133" s="755">
        <f t="shared" si="17"/>
        <v>0.53012048192771088</v>
      </c>
      <c r="D133" s="755">
        <v>664</v>
      </c>
      <c r="E133" s="755">
        <f t="shared" si="18"/>
        <v>352</v>
      </c>
      <c r="F133" s="800">
        <v>0.5</v>
      </c>
      <c r="G133" s="755">
        <f t="shared" si="19"/>
        <v>176</v>
      </c>
      <c r="H133" s="755">
        <f t="shared" si="20"/>
        <v>41.52</v>
      </c>
      <c r="I133" s="756">
        <f t="shared" si="26"/>
        <v>217.52</v>
      </c>
    </row>
    <row r="134" spans="1:9" x14ac:dyDescent="0.25">
      <c r="A134" s="811" t="s">
        <v>441</v>
      </c>
      <c r="B134" s="855">
        <v>80</v>
      </c>
      <c r="C134" s="755">
        <f t="shared" si="17"/>
        <v>0.48192771084337349</v>
      </c>
      <c r="D134" s="755">
        <v>664</v>
      </c>
      <c r="E134" s="755">
        <f t="shared" si="18"/>
        <v>320</v>
      </c>
      <c r="F134" s="800">
        <v>0.5</v>
      </c>
      <c r="G134" s="755">
        <f t="shared" si="19"/>
        <v>160</v>
      </c>
      <c r="H134" s="475">
        <f>ROUND(G134*0.2077,2)</f>
        <v>33.229999999999997</v>
      </c>
      <c r="I134" s="756">
        <f t="shared" si="26"/>
        <v>193.23</v>
      </c>
    </row>
    <row r="135" spans="1:9" x14ac:dyDescent="0.25">
      <c r="A135" s="811" t="s">
        <v>441</v>
      </c>
      <c r="B135" s="855">
        <v>120</v>
      </c>
      <c r="C135" s="755">
        <f t="shared" si="17"/>
        <v>0.72289156626506024</v>
      </c>
      <c r="D135" s="755">
        <v>664</v>
      </c>
      <c r="E135" s="755">
        <f t="shared" si="18"/>
        <v>480</v>
      </c>
      <c r="F135" s="800">
        <v>0.5</v>
      </c>
      <c r="G135" s="755">
        <f t="shared" si="19"/>
        <v>240</v>
      </c>
      <c r="H135" s="755">
        <f t="shared" si="20"/>
        <v>56.62</v>
      </c>
      <c r="I135" s="756">
        <f t="shared" si="26"/>
        <v>296.62</v>
      </c>
    </row>
    <row r="136" spans="1:9" x14ac:dyDescent="0.25">
      <c r="A136" s="614" t="s">
        <v>459</v>
      </c>
      <c r="B136" s="406">
        <f>B137+B139</f>
        <v>10.17</v>
      </c>
      <c r="C136" s="382">
        <f t="shared" ref="C136:I136" si="27">C137+C139</f>
        <v>6.1265060240963856E-2</v>
      </c>
      <c r="D136" s="382"/>
      <c r="E136" s="382"/>
      <c r="F136" s="944"/>
      <c r="G136" s="382">
        <f t="shared" si="27"/>
        <v>53.510000000000005</v>
      </c>
      <c r="H136" s="382">
        <f t="shared" si="27"/>
        <v>12.610000000000001</v>
      </c>
      <c r="I136" s="720">
        <f t="shared" si="27"/>
        <v>66.11999999999999</v>
      </c>
    </row>
    <row r="137" spans="1:9" s="7" customFormat="1" ht="33" x14ac:dyDescent="0.25">
      <c r="A137" s="809" t="s">
        <v>9</v>
      </c>
      <c r="B137" s="946">
        <f>B138</f>
        <v>3</v>
      </c>
      <c r="C137" s="764">
        <f t="shared" ref="C137:I137" si="28">C138</f>
        <v>1.8072289156626505E-2</v>
      </c>
      <c r="D137" s="764"/>
      <c r="E137" s="764"/>
      <c r="F137" s="813"/>
      <c r="G137" s="764">
        <f t="shared" si="28"/>
        <v>11.67</v>
      </c>
      <c r="H137" s="764">
        <f t="shared" si="28"/>
        <v>2.75</v>
      </c>
      <c r="I137" s="765">
        <f t="shared" si="28"/>
        <v>14.42</v>
      </c>
    </row>
    <row r="138" spans="1:9" x14ac:dyDescent="0.25">
      <c r="A138" s="811" t="s">
        <v>460</v>
      </c>
      <c r="B138" s="855">
        <v>3</v>
      </c>
      <c r="C138" s="755">
        <f t="shared" si="17"/>
        <v>1.8072289156626505E-2</v>
      </c>
      <c r="D138" s="755">
        <v>2152.6999999999998</v>
      </c>
      <c r="E138" s="755">
        <f t="shared" si="18"/>
        <v>38.904216867469877</v>
      </c>
      <c r="F138" s="800">
        <v>0.3</v>
      </c>
      <c r="G138" s="755">
        <f t="shared" si="19"/>
        <v>11.67</v>
      </c>
      <c r="H138" s="755">
        <f t="shared" si="20"/>
        <v>2.75</v>
      </c>
      <c r="I138" s="756">
        <f>H138+G138</f>
        <v>14.42</v>
      </c>
    </row>
    <row r="139" spans="1:9" ht="33" x14ac:dyDescent="0.25">
      <c r="A139" s="809" t="s">
        <v>7</v>
      </c>
      <c r="B139" s="943">
        <f>SUM(B140:B148)</f>
        <v>7.17</v>
      </c>
      <c r="C139" s="826">
        <f t="shared" ref="C139:I139" si="29">SUM(C140:C148)</f>
        <v>4.3192771084337354E-2</v>
      </c>
      <c r="D139" s="826"/>
      <c r="E139" s="826"/>
      <c r="F139" s="888"/>
      <c r="G139" s="826">
        <f t="shared" si="29"/>
        <v>41.84</v>
      </c>
      <c r="H139" s="826">
        <f t="shared" si="29"/>
        <v>9.8600000000000012</v>
      </c>
      <c r="I139" s="885">
        <f t="shared" si="29"/>
        <v>51.699999999999996</v>
      </c>
    </row>
    <row r="140" spans="1:9" x14ac:dyDescent="0.25">
      <c r="A140" s="811" t="s">
        <v>461</v>
      </c>
      <c r="B140" s="855">
        <v>0.5</v>
      </c>
      <c r="C140" s="755">
        <f t="shared" si="17"/>
        <v>3.0120481927710845E-3</v>
      </c>
      <c r="D140" s="755">
        <v>989.93</v>
      </c>
      <c r="E140" s="755">
        <f t="shared" si="18"/>
        <v>2.9817168674698795</v>
      </c>
      <c r="F140" s="800">
        <v>1</v>
      </c>
      <c r="G140" s="755">
        <f t="shared" si="19"/>
        <v>2.98</v>
      </c>
      <c r="H140" s="755">
        <f t="shared" si="20"/>
        <v>0.7</v>
      </c>
      <c r="I140" s="756">
        <f>G140+H140</f>
        <v>3.6799999999999997</v>
      </c>
    </row>
    <row r="141" spans="1:9" x14ac:dyDescent="0.25">
      <c r="A141" s="811" t="s">
        <v>461</v>
      </c>
      <c r="B141" s="855">
        <v>1.5</v>
      </c>
      <c r="C141" s="755">
        <f t="shared" ref="C141:C202" si="30">B141/166</f>
        <v>9.0361445783132526E-3</v>
      </c>
      <c r="D141" s="755">
        <v>1014.55</v>
      </c>
      <c r="E141" s="755">
        <f t="shared" ref="E141:E202" si="31">D141*C141</f>
        <v>9.1676204819277096</v>
      </c>
      <c r="F141" s="800">
        <v>1</v>
      </c>
      <c r="G141" s="755">
        <f t="shared" ref="G141:G202" si="32">ROUND(F141*E141,2)</f>
        <v>9.17</v>
      </c>
      <c r="H141" s="755">
        <f t="shared" ref="H141:H202" si="33">ROUND(G141*0.2359,2)</f>
        <v>2.16</v>
      </c>
      <c r="I141" s="756">
        <f t="shared" ref="I141:I148" si="34">G141+H141</f>
        <v>11.33</v>
      </c>
    </row>
    <row r="142" spans="1:9" x14ac:dyDescent="0.25">
      <c r="A142" s="811" t="s">
        <v>461</v>
      </c>
      <c r="B142" s="855">
        <v>1</v>
      </c>
      <c r="C142" s="755">
        <f t="shared" si="30"/>
        <v>6.024096385542169E-3</v>
      </c>
      <c r="D142" s="755">
        <v>989.93</v>
      </c>
      <c r="E142" s="755">
        <f t="shared" si="31"/>
        <v>5.963433734939759</v>
      </c>
      <c r="F142" s="800">
        <v>1</v>
      </c>
      <c r="G142" s="755">
        <f t="shared" si="32"/>
        <v>5.96</v>
      </c>
      <c r="H142" s="755">
        <f t="shared" si="33"/>
        <v>1.41</v>
      </c>
      <c r="I142" s="756">
        <f t="shared" si="34"/>
        <v>7.37</v>
      </c>
    </row>
    <row r="143" spans="1:9" x14ac:dyDescent="0.25">
      <c r="A143" s="811" t="s">
        <v>461</v>
      </c>
      <c r="B143" s="855">
        <v>0.33</v>
      </c>
      <c r="C143" s="755">
        <f t="shared" si="30"/>
        <v>1.9879518072289156E-3</v>
      </c>
      <c r="D143" s="755">
        <v>906.98</v>
      </c>
      <c r="E143" s="755">
        <f t="shared" si="31"/>
        <v>1.8030325301204819</v>
      </c>
      <c r="F143" s="800">
        <v>1</v>
      </c>
      <c r="G143" s="755">
        <f t="shared" si="32"/>
        <v>1.8</v>
      </c>
      <c r="H143" s="755">
        <f t="shared" si="33"/>
        <v>0.42</v>
      </c>
      <c r="I143" s="756">
        <f t="shared" si="34"/>
        <v>2.2200000000000002</v>
      </c>
    </row>
    <row r="144" spans="1:9" x14ac:dyDescent="0.25">
      <c r="A144" s="811" t="s">
        <v>461</v>
      </c>
      <c r="B144" s="855">
        <v>1.17</v>
      </c>
      <c r="C144" s="755">
        <f t="shared" si="30"/>
        <v>7.048192771084337E-3</v>
      </c>
      <c r="D144" s="755">
        <v>871.34</v>
      </c>
      <c r="E144" s="755">
        <f t="shared" si="31"/>
        <v>6.1413722891566263</v>
      </c>
      <c r="F144" s="800">
        <v>1</v>
      </c>
      <c r="G144" s="755">
        <f t="shared" si="32"/>
        <v>6.14</v>
      </c>
      <c r="H144" s="755">
        <f t="shared" si="33"/>
        <v>1.45</v>
      </c>
      <c r="I144" s="756">
        <f t="shared" si="34"/>
        <v>7.59</v>
      </c>
    </row>
    <row r="145" spans="1:9" x14ac:dyDescent="0.25">
      <c r="A145" s="811" t="s">
        <v>461</v>
      </c>
      <c r="B145" s="855">
        <v>0.33</v>
      </c>
      <c r="C145" s="755">
        <f t="shared" si="30"/>
        <v>1.9879518072289156E-3</v>
      </c>
      <c r="D145" s="755">
        <v>871.34</v>
      </c>
      <c r="E145" s="755">
        <f t="shared" si="31"/>
        <v>1.7321819277108434</v>
      </c>
      <c r="F145" s="800">
        <v>1</v>
      </c>
      <c r="G145" s="755">
        <f t="shared" si="32"/>
        <v>1.73</v>
      </c>
      <c r="H145" s="755">
        <f t="shared" si="33"/>
        <v>0.41</v>
      </c>
      <c r="I145" s="756">
        <f t="shared" si="34"/>
        <v>2.14</v>
      </c>
    </row>
    <row r="146" spans="1:9" x14ac:dyDescent="0.25">
      <c r="A146" s="811" t="s">
        <v>461</v>
      </c>
      <c r="B146" s="855">
        <v>1.67</v>
      </c>
      <c r="C146" s="755">
        <f t="shared" si="30"/>
        <v>1.0060240963855421E-2</v>
      </c>
      <c r="D146" s="755">
        <v>1004.7</v>
      </c>
      <c r="E146" s="755">
        <f t="shared" si="31"/>
        <v>10.107524096385541</v>
      </c>
      <c r="F146" s="800">
        <v>1</v>
      </c>
      <c r="G146" s="755">
        <f t="shared" si="32"/>
        <v>10.11</v>
      </c>
      <c r="H146" s="755">
        <f t="shared" si="33"/>
        <v>2.38</v>
      </c>
      <c r="I146" s="756">
        <f t="shared" si="34"/>
        <v>12.489999999999998</v>
      </c>
    </row>
    <row r="147" spans="1:9" x14ac:dyDescent="0.25">
      <c r="A147" s="811" t="s">
        <v>461</v>
      </c>
      <c r="B147" s="855">
        <v>0.5</v>
      </c>
      <c r="C147" s="755">
        <f t="shared" si="30"/>
        <v>3.0120481927710845E-3</v>
      </c>
      <c r="D147" s="755">
        <v>1014.55</v>
      </c>
      <c r="E147" s="755">
        <f t="shared" si="31"/>
        <v>3.0558734939759038</v>
      </c>
      <c r="F147" s="800">
        <v>1</v>
      </c>
      <c r="G147" s="755">
        <f t="shared" si="32"/>
        <v>3.06</v>
      </c>
      <c r="H147" s="755">
        <f t="shared" si="33"/>
        <v>0.72</v>
      </c>
      <c r="I147" s="756">
        <f t="shared" si="34"/>
        <v>3.7800000000000002</v>
      </c>
    </row>
    <row r="148" spans="1:9" x14ac:dyDescent="0.25">
      <c r="A148" s="811" t="s">
        <v>461</v>
      </c>
      <c r="B148" s="855">
        <v>0.17</v>
      </c>
      <c r="C148" s="755">
        <f t="shared" si="30"/>
        <v>1.0240963855421687E-3</v>
      </c>
      <c r="D148" s="755">
        <v>871.34</v>
      </c>
      <c r="E148" s="755">
        <f t="shared" si="31"/>
        <v>0.89233614457831323</v>
      </c>
      <c r="F148" s="800">
        <v>1</v>
      </c>
      <c r="G148" s="755">
        <f t="shared" si="32"/>
        <v>0.89</v>
      </c>
      <c r="H148" s="755">
        <f t="shared" si="33"/>
        <v>0.21</v>
      </c>
      <c r="I148" s="756">
        <f t="shared" si="34"/>
        <v>1.1000000000000001</v>
      </c>
    </row>
    <row r="149" spans="1:9" x14ac:dyDescent="0.25">
      <c r="A149" s="830" t="s">
        <v>462</v>
      </c>
      <c r="B149" s="477">
        <f>B150+B161+B175+B181</f>
        <v>564</v>
      </c>
      <c r="C149" s="754">
        <f t="shared" ref="C149:I149" si="35">C150+C161+C175+C181</f>
        <v>3.3975903614457836</v>
      </c>
      <c r="D149" s="754"/>
      <c r="E149" s="754"/>
      <c r="F149" s="808"/>
      <c r="G149" s="754">
        <f t="shared" si="35"/>
        <v>1338.92</v>
      </c>
      <c r="H149" s="754">
        <f t="shared" si="35"/>
        <v>315.87</v>
      </c>
      <c r="I149" s="854">
        <f t="shared" si="35"/>
        <v>1654.79</v>
      </c>
    </row>
    <row r="150" spans="1:9" s="7" customFormat="1" ht="33" x14ac:dyDescent="0.25">
      <c r="A150" s="809" t="s">
        <v>9</v>
      </c>
      <c r="B150" s="946">
        <f>SUM(B151:B160)</f>
        <v>157.5</v>
      </c>
      <c r="C150" s="764">
        <f t="shared" ref="C150:I150" si="36">SUM(C151:C160)</f>
        <v>0.9487951807228916</v>
      </c>
      <c r="D150" s="764"/>
      <c r="E150" s="764"/>
      <c r="F150" s="813"/>
      <c r="G150" s="764">
        <f t="shared" si="36"/>
        <v>618.63000000000011</v>
      </c>
      <c r="H150" s="764">
        <f t="shared" si="36"/>
        <v>145.93</v>
      </c>
      <c r="I150" s="765">
        <f t="shared" si="36"/>
        <v>764.56000000000006</v>
      </c>
    </row>
    <row r="151" spans="1:9" s="7" customFormat="1" x14ac:dyDescent="0.25">
      <c r="A151" s="811" t="s">
        <v>463</v>
      </c>
      <c r="B151" s="855">
        <v>24</v>
      </c>
      <c r="C151" s="755">
        <f t="shared" si="30"/>
        <v>0.14457831325301204</v>
      </c>
      <c r="D151" s="755">
        <v>2101.46</v>
      </c>
      <c r="E151" s="755">
        <f t="shared" si="31"/>
        <v>303.8255421686747</v>
      </c>
      <c r="F151" s="800">
        <v>0.3</v>
      </c>
      <c r="G151" s="755">
        <f t="shared" si="32"/>
        <v>91.15</v>
      </c>
      <c r="H151" s="755">
        <f t="shared" si="33"/>
        <v>21.5</v>
      </c>
      <c r="I151" s="756">
        <f>H151+G151</f>
        <v>112.65</v>
      </c>
    </row>
    <row r="152" spans="1:9" s="7" customFormat="1" x14ac:dyDescent="0.25">
      <c r="A152" s="811" t="s">
        <v>463</v>
      </c>
      <c r="B152" s="855">
        <v>24</v>
      </c>
      <c r="C152" s="755">
        <f t="shared" si="30"/>
        <v>0.14457831325301204</v>
      </c>
      <c r="D152" s="755">
        <v>2101.46</v>
      </c>
      <c r="E152" s="755">
        <f t="shared" si="31"/>
        <v>303.8255421686747</v>
      </c>
      <c r="F152" s="800">
        <v>0.3</v>
      </c>
      <c r="G152" s="755">
        <f t="shared" si="32"/>
        <v>91.15</v>
      </c>
      <c r="H152" s="755">
        <f t="shared" si="33"/>
        <v>21.5</v>
      </c>
      <c r="I152" s="756">
        <f t="shared" ref="I152:I160" si="37">H152+G152</f>
        <v>112.65</v>
      </c>
    </row>
    <row r="153" spans="1:9" s="7" customFormat="1" x14ac:dyDescent="0.25">
      <c r="A153" s="811" t="s">
        <v>463</v>
      </c>
      <c r="B153" s="855">
        <v>28</v>
      </c>
      <c r="C153" s="755">
        <f t="shared" si="30"/>
        <v>0.16867469879518071</v>
      </c>
      <c r="D153" s="755">
        <v>2369</v>
      </c>
      <c r="E153" s="755">
        <f t="shared" si="31"/>
        <v>399.59036144578312</v>
      </c>
      <c r="F153" s="800">
        <v>0.3</v>
      </c>
      <c r="G153" s="755">
        <f t="shared" si="32"/>
        <v>119.88</v>
      </c>
      <c r="H153" s="755">
        <f t="shared" si="33"/>
        <v>28.28</v>
      </c>
      <c r="I153" s="756">
        <f t="shared" si="37"/>
        <v>148.16</v>
      </c>
    </row>
    <row r="154" spans="1:9" s="7" customFormat="1" x14ac:dyDescent="0.25">
      <c r="A154" s="811" t="s">
        <v>463</v>
      </c>
      <c r="B154" s="855">
        <v>12</v>
      </c>
      <c r="C154" s="755">
        <f t="shared" si="30"/>
        <v>7.2289156626506021E-2</v>
      </c>
      <c r="D154" s="755">
        <v>2132.8200000000002</v>
      </c>
      <c r="E154" s="755">
        <f t="shared" si="31"/>
        <v>154.17975903614459</v>
      </c>
      <c r="F154" s="800">
        <v>0.3</v>
      </c>
      <c r="G154" s="755">
        <f t="shared" si="32"/>
        <v>46.25</v>
      </c>
      <c r="H154" s="755">
        <f t="shared" si="33"/>
        <v>10.91</v>
      </c>
      <c r="I154" s="756">
        <f t="shared" si="37"/>
        <v>57.16</v>
      </c>
    </row>
    <row r="155" spans="1:9" s="7" customFormat="1" x14ac:dyDescent="0.25">
      <c r="A155" s="811" t="s">
        <v>463</v>
      </c>
      <c r="B155" s="855">
        <v>24</v>
      </c>
      <c r="C155" s="755">
        <f t="shared" si="30"/>
        <v>0.14457831325301204</v>
      </c>
      <c r="D155" s="755">
        <v>2111.91</v>
      </c>
      <c r="E155" s="755">
        <f t="shared" si="31"/>
        <v>305.33638554216861</v>
      </c>
      <c r="F155" s="800">
        <v>0.3</v>
      </c>
      <c r="G155" s="755">
        <f t="shared" si="32"/>
        <v>91.6</v>
      </c>
      <c r="H155" s="755">
        <f t="shared" si="33"/>
        <v>21.61</v>
      </c>
      <c r="I155" s="756">
        <f t="shared" si="37"/>
        <v>113.21</v>
      </c>
    </row>
    <row r="156" spans="1:9" s="7" customFormat="1" x14ac:dyDescent="0.25">
      <c r="A156" s="811" t="s">
        <v>463</v>
      </c>
      <c r="B156" s="855">
        <v>12</v>
      </c>
      <c r="C156" s="755">
        <f t="shared" si="30"/>
        <v>7.2289156626506021E-2</v>
      </c>
      <c r="D156" s="755">
        <v>2369</v>
      </c>
      <c r="E156" s="755">
        <f t="shared" si="31"/>
        <v>171.25301204819277</v>
      </c>
      <c r="F156" s="800">
        <v>0.3</v>
      </c>
      <c r="G156" s="755">
        <f t="shared" si="32"/>
        <v>51.38</v>
      </c>
      <c r="H156" s="755">
        <f t="shared" si="33"/>
        <v>12.12</v>
      </c>
      <c r="I156" s="756">
        <f t="shared" si="37"/>
        <v>63.5</v>
      </c>
    </row>
    <row r="157" spans="1:9" s="7" customFormat="1" x14ac:dyDescent="0.25">
      <c r="A157" s="811" t="s">
        <v>463</v>
      </c>
      <c r="B157" s="855">
        <v>8</v>
      </c>
      <c r="C157" s="755">
        <f t="shared" si="30"/>
        <v>4.8192771084337352E-2</v>
      </c>
      <c r="D157" s="755">
        <v>2101.46</v>
      </c>
      <c r="E157" s="755">
        <f t="shared" si="31"/>
        <v>101.27518072289158</v>
      </c>
      <c r="F157" s="800">
        <v>0.3</v>
      </c>
      <c r="G157" s="755">
        <f t="shared" si="32"/>
        <v>30.38</v>
      </c>
      <c r="H157" s="755">
        <f t="shared" si="33"/>
        <v>7.17</v>
      </c>
      <c r="I157" s="756">
        <f t="shared" si="37"/>
        <v>37.549999999999997</v>
      </c>
    </row>
    <row r="158" spans="1:9" s="7" customFormat="1" x14ac:dyDescent="0.25">
      <c r="A158" s="811" t="s">
        <v>463</v>
      </c>
      <c r="B158" s="855">
        <v>12</v>
      </c>
      <c r="C158" s="755">
        <f t="shared" si="30"/>
        <v>7.2289156626506021E-2</v>
      </c>
      <c r="D158" s="755">
        <v>2101.46</v>
      </c>
      <c r="E158" s="755">
        <f t="shared" si="31"/>
        <v>151.91277108433735</v>
      </c>
      <c r="F158" s="800">
        <v>0.3</v>
      </c>
      <c r="G158" s="755">
        <f t="shared" si="32"/>
        <v>45.57</v>
      </c>
      <c r="H158" s="755">
        <f t="shared" si="33"/>
        <v>10.75</v>
      </c>
      <c r="I158" s="756">
        <f t="shared" si="37"/>
        <v>56.32</v>
      </c>
    </row>
    <row r="159" spans="1:9" s="7" customFormat="1" x14ac:dyDescent="0.25">
      <c r="A159" s="811" t="s">
        <v>463</v>
      </c>
      <c r="B159" s="855">
        <v>12</v>
      </c>
      <c r="C159" s="755">
        <f t="shared" si="30"/>
        <v>7.2289156626506021E-2</v>
      </c>
      <c r="D159" s="755">
        <v>2101.46</v>
      </c>
      <c r="E159" s="755">
        <f t="shared" si="31"/>
        <v>151.91277108433735</v>
      </c>
      <c r="F159" s="800">
        <v>0.3</v>
      </c>
      <c r="G159" s="755">
        <f t="shared" si="32"/>
        <v>45.57</v>
      </c>
      <c r="H159" s="755">
        <f t="shared" si="33"/>
        <v>10.75</v>
      </c>
      <c r="I159" s="756">
        <f t="shared" si="37"/>
        <v>56.32</v>
      </c>
    </row>
    <row r="160" spans="1:9" s="7" customFormat="1" x14ac:dyDescent="0.25">
      <c r="A160" s="811" t="s">
        <v>463</v>
      </c>
      <c r="B160" s="855">
        <v>1.5</v>
      </c>
      <c r="C160" s="755">
        <f t="shared" si="30"/>
        <v>9.0361445783132526E-3</v>
      </c>
      <c r="D160" s="755">
        <v>2101.46</v>
      </c>
      <c r="E160" s="755">
        <f t="shared" si="31"/>
        <v>18.989096385542169</v>
      </c>
      <c r="F160" s="800">
        <v>0.3</v>
      </c>
      <c r="G160" s="755">
        <f t="shared" si="32"/>
        <v>5.7</v>
      </c>
      <c r="H160" s="755">
        <f t="shared" si="33"/>
        <v>1.34</v>
      </c>
      <c r="I160" s="756">
        <f t="shared" si="37"/>
        <v>7.04</v>
      </c>
    </row>
    <row r="161" spans="1:9" ht="33" x14ac:dyDescent="0.25">
      <c r="A161" s="809" t="s">
        <v>7</v>
      </c>
      <c r="B161" s="943">
        <f>SUM(B162:B174)</f>
        <v>204.5</v>
      </c>
      <c r="C161" s="826">
        <f t="shared" ref="C161:I161" si="38">SUM(C162:C174)</f>
        <v>1.2319277108433737</v>
      </c>
      <c r="D161" s="826"/>
      <c r="E161" s="826"/>
      <c r="F161" s="888"/>
      <c r="G161" s="826">
        <f t="shared" si="38"/>
        <v>467.53</v>
      </c>
      <c r="H161" s="826">
        <f t="shared" si="38"/>
        <v>110.30999999999999</v>
      </c>
      <c r="I161" s="885">
        <f t="shared" si="38"/>
        <v>577.83999999999992</v>
      </c>
    </row>
    <row r="162" spans="1:9" x14ac:dyDescent="0.25">
      <c r="A162" s="811" t="s">
        <v>464</v>
      </c>
      <c r="B162" s="855">
        <v>22</v>
      </c>
      <c r="C162" s="755">
        <f t="shared" si="30"/>
        <v>0.13253012048192772</v>
      </c>
      <c r="D162" s="755">
        <v>1262.28</v>
      </c>
      <c r="E162" s="755">
        <f t="shared" si="31"/>
        <v>167.29012048192772</v>
      </c>
      <c r="F162" s="800">
        <v>0.3</v>
      </c>
      <c r="G162" s="755">
        <f t="shared" si="32"/>
        <v>50.19</v>
      </c>
      <c r="H162" s="755">
        <f t="shared" si="33"/>
        <v>11.84</v>
      </c>
      <c r="I162" s="756">
        <f>G162+H162</f>
        <v>62.03</v>
      </c>
    </row>
    <row r="163" spans="1:9" x14ac:dyDescent="0.25">
      <c r="A163" s="811" t="s">
        <v>464</v>
      </c>
      <c r="B163" s="855">
        <v>32</v>
      </c>
      <c r="C163" s="755">
        <f t="shared" si="30"/>
        <v>0.19277108433734941</v>
      </c>
      <c r="D163" s="755">
        <v>1281.1199999999999</v>
      </c>
      <c r="E163" s="755">
        <f t="shared" si="31"/>
        <v>246.96289156626506</v>
      </c>
      <c r="F163" s="800">
        <v>0.3</v>
      </c>
      <c r="G163" s="755">
        <f t="shared" si="32"/>
        <v>74.09</v>
      </c>
      <c r="H163" s="755">
        <f t="shared" si="33"/>
        <v>17.48</v>
      </c>
      <c r="I163" s="756">
        <f t="shared" ref="I163:I174" si="39">G163+H163</f>
        <v>91.570000000000007</v>
      </c>
    </row>
    <row r="164" spans="1:9" x14ac:dyDescent="0.25">
      <c r="A164" s="811" t="s">
        <v>464</v>
      </c>
      <c r="B164" s="855">
        <v>10</v>
      </c>
      <c r="C164" s="755">
        <f t="shared" si="30"/>
        <v>6.0240963855421686E-2</v>
      </c>
      <c r="D164" s="755">
        <v>1293.68</v>
      </c>
      <c r="E164" s="755">
        <f t="shared" si="31"/>
        <v>77.932530120481928</v>
      </c>
      <c r="F164" s="800">
        <v>0.3</v>
      </c>
      <c r="G164" s="755">
        <f t="shared" si="32"/>
        <v>23.38</v>
      </c>
      <c r="H164" s="755">
        <f t="shared" si="33"/>
        <v>5.52</v>
      </c>
      <c r="I164" s="756">
        <f t="shared" si="39"/>
        <v>28.9</v>
      </c>
    </row>
    <row r="165" spans="1:9" x14ac:dyDescent="0.25">
      <c r="A165" s="811" t="s">
        <v>464</v>
      </c>
      <c r="B165" s="855">
        <v>2.5</v>
      </c>
      <c r="C165" s="755">
        <f t="shared" si="30"/>
        <v>1.5060240963855422E-2</v>
      </c>
      <c r="D165" s="755">
        <v>1262.28</v>
      </c>
      <c r="E165" s="755">
        <f t="shared" si="31"/>
        <v>19.01024096385542</v>
      </c>
      <c r="F165" s="800">
        <v>0.3</v>
      </c>
      <c r="G165" s="755">
        <f t="shared" si="32"/>
        <v>5.7</v>
      </c>
      <c r="H165" s="755">
        <f t="shared" si="33"/>
        <v>1.34</v>
      </c>
      <c r="I165" s="756">
        <f t="shared" si="39"/>
        <v>7.04</v>
      </c>
    </row>
    <row r="166" spans="1:9" x14ac:dyDescent="0.25">
      <c r="A166" s="811" t="s">
        <v>464</v>
      </c>
      <c r="B166" s="855">
        <v>32</v>
      </c>
      <c r="C166" s="755">
        <f t="shared" si="30"/>
        <v>0.19277108433734941</v>
      </c>
      <c r="D166" s="755">
        <v>1293.68</v>
      </c>
      <c r="E166" s="755">
        <f t="shared" si="31"/>
        <v>249.38409638554219</v>
      </c>
      <c r="F166" s="800">
        <v>0.3</v>
      </c>
      <c r="G166" s="755">
        <f t="shared" si="32"/>
        <v>74.819999999999993</v>
      </c>
      <c r="H166" s="755">
        <f t="shared" si="33"/>
        <v>17.649999999999999</v>
      </c>
      <c r="I166" s="756">
        <f t="shared" si="39"/>
        <v>92.47</v>
      </c>
    </row>
    <row r="167" spans="1:9" x14ac:dyDescent="0.25">
      <c r="A167" s="811" t="s">
        <v>464</v>
      </c>
      <c r="B167" s="855">
        <v>16</v>
      </c>
      <c r="C167" s="755">
        <f t="shared" si="30"/>
        <v>9.6385542168674704E-2</v>
      </c>
      <c r="D167" s="755">
        <v>1281.1199999999999</v>
      </c>
      <c r="E167" s="755">
        <f t="shared" si="31"/>
        <v>123.48144578313253</v>
      </c>
      <c r="F167" s="800">
        <v>0.3</v>
      </c>
      <c r="G167" s="755">
        <f t="shared" si="32"/>
        <v>37.04</v>
      </c>
      <c r="H167" s="755">
        <f t="shared" si="33"/>
        <v>8.74</v>
      </c>
      <c r="I167" s="756">
        <f t="shared" si="39"/>
        <v>45.78</v>
      </c>
    </row>
    <row r="168" spans="1:9" x14ac:dyDescent="0.25">
      <c r="A168" s="811" t="s">
        <v>464</v>
      </c>
      <c r="B168" s="855">
        <v>16</v>
      </c>
      <c r="C168" s="755">
        <f t="shared" si="30"/>
        <v>9.6385542168674704E-2</v>
      </c>
      <c r="D168" s="755">
        <v>1293.68</v>
      </c>
      <c r="E168" s="755">
        <f t="shared" si="31"/>
        <v>124.6920481927711</v>
      </c>
      <c r="F168" s="800">
        <v>0.3</v>
      </c>
      <c r="G168" s="755">
        <f t="shared" si="32"/>
        <v>37.409999999999997</v>
      </c>
      <c r="H168" s="755">
        <f t="shared" si="33"/>
        <v>8.83</v>
      </c>
      <c r="I168" s="756">
        <f t="shared" si="39"/>
        <v>46.239999999999995</v>
      </c>
    </row>
    <row r="169" spans="1:9" x14ac:dyDescent="0.25">
      <c r="A169" s="811" t="s">
        <v>464</v>
      </c>
      <c r="B169" s="855">
        <v>10</v>
      </c>
      <c r="C169" s="755">
        <f t="shared" si="30"/>
        <v>6.0240963855421686E-2</v>
      </c>
      <c r="D169" s="755">
        <v>1293.68</v>
      </c>
      <c r="E169" s="755">
        <f t="shared" si="31"/>
        <v>77.932530120481928</v>
      </c>
      <c r="F169" s="800">
        <v>0.3</v>
      </c>
      <c r="G169" s="755">
        <f t="shared" si="32"/>
        <v>23.38</v>
      </c>
      <c r="H169" s="755">
        <f t="shared" si="33"/>
        <v>5.52</v>
      </c>
      <c r="I169" s="756">
        <f t="shared" si="39"/>
        <v>28.9</v>
      </c>
    </row>
    <row r="170" spans="1:9" x14ac:dyDescent="0.25">
      <c r="A170" s="811" t="s">
        <v>464</v>
      </c>
      <c r="B170" s="855">
        <v>10</v>
      </c>
      <c r="C170" s="755">
        <f t="shared" si="30"/>
        <v>6.0240963855421686E-2</v>
      </c>
      <c r="D170" s="755">
        <v>1293.68</v>
      </c>
      <c r="E170" s="755">
        <f t="shared" si="31"/>
        <v>77.932530120481928</v>
      </c>
      <c r="F170" s="800">
        <v>0.3</v>
      </c>
      <c r="G170" s="755">
        <f t="shared" si="32"/>
        <v>23.38</v>
      </c>
      <c r="H170" s="755">
        <f t="shared" si="33"/>
        <v>5.52</v>
      </c>
      <c r="I170" s="756">
        <f t="shared" si="39"/>
        <v>28.9</v>
      </c>
    </row>
    <row r="171" spans="1:9" x14ac:dyDescent="0.25">
      <c r="A171" s="811" t="s">
        <v>464</v>
      </c>
      <c r="B171" s="855">
        <v>8</v>
      </c>
      <c r="C171" s="755">
        <f t="shared" si="30"/>
        <v>4.8192771084337352E-2</v>
      </c>
      <c r="D171" s="755">
        <v>1293.68</v>
      </c>
      <c r="E171" s="755">
        <f t="shared" si="31"/>
        <v>62.346024096385548</v>
      </c>
      <c r="F171" s="800">
        <v>0.3</v>
      </c>
      <c r="G171" s="755">
        <f t="shared" si="32"/>
        <v>18.7</v>
      </c>
      <c r="H171" s="755">
        <f t="shared" si="33"/>
        <v>4.41</v>
      </c>
      <c r="I171" s="756">
        <f t="shared" si="39"/>
        <v>23.11</v>
      </c>
    </row>
    <row r="172" spans="1:9" x14ac:dyDescent="0.25">
      <c r="A172" s="811" t="s">
        <v>464</v>
      </c>
      <c r="B172" s="855">
        <v>14</v>
      </c>
      <c r="C172" s="755">
        <f t="shared" si="30"/>
        <v>8.4337349397590355E-2</v>
      </c>
      <c r="D172" s="755">
        <v>1009</v>
      </c>
      <c r="E172" s="755">
        <f t="shared" si="31"/>
        <v>85.096385542168662</v>
      </c>
      <c r="F172" s="800">
        <v>0.3</v>
      </c>
      <c r="G172" s="755">
        <f t="shared" si="32"/>
        <v>25.53</v>
      </c>
      <c r="H172" s="755">
        <f t="shared" si="33"/>
        <v>6.02</v>
      </c>
      <c r="I172" s="756">
        <f t="shared" si="39"/>
        <v>31.55</v>
      </c>
    </row>
    <row r="173" spans="1:9" x14ac:dyDescent="0.25">
      <c r="A173" s="811" t="s">
        <v>464</v>
      </c>
      <c r="B173" s="855">
        <v>16</v>
      </c>
      <c r="C173" s="755">
        <f t="shared" si="30"/>
        <v>9.6385542168674704E-2</v>
      </c>
      <c r="D173" s="755">
        <v>1293.68</v>
      </c>
      <c r="E173" s="755">
        <f t="shared" si="31"/>
        <v>124.6920481927711</v>
      </c>
      <c r="F173" s="800">
        <v>0.3</v>
      </c>
      <c r="G173" s="755">
        <f t="shared" si="32"/>
        <v>37.409999999999997</v>
      </c>
      <c r="H173" s="755">
        <f t="shared" si="33"/>
        <v>8.83</v>
      </c>
      <c r="I173" s="756">
        <f t="shared" si="39"/>
        <v>46.239999999999995</v>
      </c>
    </row>
    <row r="174" spans="1:9" x14ac:dyDescent="0.25">
      <c r="A174" s="811" t="s">
        <v>464</v>
      </c>
      <c r="B174" s="855">
        <v>16</v>
      </c>
      <c r="C174" s="755">
        <f t="shared" si="30"/>
        <v>9.6385542168674704E-2</v>
      </c>
      <c r="D174" s="755">
        <v>1262.28</v>
      </c>
      <c r="E174" s="755">
        <f t="shared" si="31"/>
        <v>121.6655421686747</v>
      </c>
      <c r="F174" s="800">
        <v>0.3</v>
      </c>
      <c r="G174" s="755">
        <f t="shared" si="32"/>
        <v>36.5</v>
      </c>
      <c r="H174" s="755">
        <f t="shared" si="33"/>
        <v>8.61</v>
      </c>
      <c r="I174" s="756">
        <f t="shared" si="39"/>
        <v>45.11</v>
      </c>
    </row>
    <row r="175" spans="1:9" ht="33" x14ac:dyDescent="0.25">
      <c r="A175" s="809" t="s">
        <v>8</v>
      </c>
      <c r="B175" s="943">
        <f>SUM(B176:B180)</f>
        <v>90</v>
      </c>
      <c r="C175" s="826">
        <f t="shared" ref="C175:I175" si="40">SUM(C176:C180)</f>
        <v>0.54216867469879515</v>
      </c>
      <c r="D175" s="826"/>
      <c r="E175" s="826"/>
      <c r="F175" s="888"/>
      <c r="G175" s="826">
        <f t="shared" si="40"/>
        <v>118.36000000000001</v>
      </c>
      <c r="H175" s="826">
        <f t="shared" si="40"/>
        <v>27.92</v>
      </c>
      <c r="I175" s="885">
        <f t="shared" si="40"/>
        <v>146.28000000000003</v>
      </c>
    </row>
    <row r="176" spans="1:9" x14ac:dyDescent="0.25">
      <c r="A176" s="811" t="s">
        <v>169</v>
      </c>
      <c r="B176" s="855">
        <v>16</v>
      </c>
      <c r="C176" s="755">
        <f t="shared" si="30"/>
        <v>9.6385542168674704E-2</v>
      </c>
      <c r="D176" s="755">
        <v>726.62</v>
      </c>
      <c r="E176" s="755">
        <f t="shared" si="31"/>
        <v>70.035662650602418</v>
      </c>
      <c r="F176" s="800">
        <v>0.3</v>
      </c>
      <c r="G176" s="755">
        <f t="shared" si="32"/>
        <v>21.01</v>
      </c>
      <c r="H176" s="755">
        <f t="shared" si="33"/>
        <v>4.96</v>
      </c>
      <c r="I176" s="756">
        <f>H176+G176</f>
        <v>25.970000000000002</v>
      </c>
    </row>
    <row r="177" spans="1:9" x14ac:dyDescent="0.25">
      <c r="A177" s="811" t="s">
        <v>169</v>
      </c>
      <c r="B177" s="855">
        <v>16</v>
      </c>
      <c r="C177" s="755">
        <f t="shared" si="30"/>
        <v>9.6385542168674704E-2</v>
      </c>
      <c r="D177" s="755">
        <v>730.23</v>
      </c>
      <c r="E177" s="755">
        <f t="shared" si="31"/>
        <v>70.383614457831328</v>
      </c>
      <c r="F177" s="800">
        <v>0.3</v>
      </c>
      <c r="G177" s="755">
        <f t="shared" si="32"/>
        <v>21.12</v>
      </c>
      <c r="H177" s="755">
        <f t="shared" si="33"/>
        <v>4.9800000000000004</v>
      </c>
      <c r="I177" s="756">
        <f t="shared" ref="I177:I180" si="41">H177+G177</f>
        <v>26.1</v>
      </c>
    </row>
    <row r="178" spans="1:9" x14ac:dyDescent="0.25">
      <c r="A178" s="811" t="s">
        <v>169</v>
      </c>
      <c r="B178" s="855">
        <v>32</v>
      </c>
      <c r="C178" s="755">
        <f t="shared" si="30"/>
        <v>0.19277108433734941</v>
      </c>
      <c r="D178" s="755">
        <v>726.62</v>
      </c>
      <c r="E178" s="755">
        <f t="shared" si="31"/>
        <v>140.07132530120484</v>
      </c>
      <c r="F178" s="800">
        <v>0.3</v>
      </c>
      <c r="G178" s="755">
        <f t="shared" si="32"/>
        <v>42.02</v>
      </c>
      <c r="H178" s="755">
        <f t="shared" si="33"/>
        <v>9.91</v>
      </c>
      <c r="I178" s="756">
        <f t="shared" si="41"/>
        <v>51.930000000000007</v>
      </c>
    </row>
    <row r="179" spans="1:9" x14ac:dyDescent="0.25">
      <c r="A179" s="811" t="s">
        <v>169</v>
      </c>
      <c r="B179" s="855">
        <v>10</v>
      </c>
      <c r="C179" s="755">
        <f t="shared" si="30"/>
        <v>6.0240963855421686E-2</v>
      </c>
      <c r="D179" s="755">
        <v>730.23</v>
      </c>
      <c r="E179" s="755">
        <f t="shared" si="31"/>
        <v>43.989759036144576</v>
      </c>
      <c r="F179" s="800">
        <v>0.3</v>
      </c>
      <c r="G179" s="755">
        <f t="shared" si="32"/>
        <v>13.2</v>
      </c>
      <c r="H179" s="755">
        <f t="shared" si="33"/>
        <v>3.11</v>
      </c>
      <c r="I179" s="756">
        <f t="shared" si="41"/>
        <v>16.309999999999999</v>
      </c>
    </row>
    <row r="180" spans="1:9" x14ac:dyDescent="0.25">
      <c r="A180" s="811" t="s">
        <v>169</v>
      </c>
      <c r="B180" s="855">
        <v>16</v>
      </c>
      <c r="C180" s="755">
        <f t="shared" si="30"/>
        <v>9.6385542168674704E-2</v>
      </c>
      <c r="D180" s="755">
        <v>726.62</v>
      </c>
      <c r="E180" s="755">
        <f t="shared" si="31"/>
        <v>70.035662650602418</v>
      </c>
      <c r="F180" s="800">
        <v>0.3</v>
      </c>
      <c r="G180" s="755">
        <f t="shared" si="32"/>
        <v>21.01</v>
      </c>
      <c r="H180" s="755">
        <f t="shared" si="33"/>
        <v>4.96</v>
      </c>
      <c r="I180" s="756">
        <f t="shared" si="41"/>
        <v>25.970000000000002</v>
      </c>
    </row>
    <row r="181" spans="1:9" x14ac:dyDescent="0.25">
      <c r="A181" s="809" t="s">
        <v>6</v>
      </c>
      <c r="B181" s="943">
        <f>SUM(B182:B185)</f>
        <v>112</v>
      </c>
      <c r="C181" s="826">
        <f t="shared" ref="C181:I181" si="42">SUM(C182:C185)</f>
        <v>0.67469879518072295</v>
      </c>
      <c r="D181" s="826"/>
      <c r="E181" s="826"/>
      <c r="F181" s="888"/>
      <c r="G181" s="826">
        <f t="shared" si="42"/>
        <v>134.39999999999998</v>
      </c>
      <c r="H181" s="826">
        <f t="shared" si="42"/>
        <v>31.71</v>
      </c>
      <c r="I181" s="885">
        <f t="shared" si="42"/>
        <v>166.10999999999999</v>
      </c>
    </row>
    <row r="182" spans="1:9" x14ac:dyDescent="0.25">
      <c r="A182" s="811" t="s">
        <v>441</v>
      </c>
      <c r="B182" s="855">
        <v>48</v>
      </c>
      <c r="C182" s="755">
        <f t="shared" si="30"/>
        <v>0.28915662650602408</v>
      </c>
      <c r="D182" s="755">
        <v>664</v>
      </c>
      <c r="E182" s="755">
        <f t="shared" si="31"/>
        <v>192</v>
      </c>
      <c r="F182" s="800">
        <v>0.3</v>
      </c>
      <c r="G182" s="755">
        <f t="shared" si="32"/>
        <v>57.6</v>
      </c>
      <c r="H182" s="755">
        <f t="shared" si="33"/>
        <v>13.59</v>
      </c>
      <c r="I182" s="756">
        <f>H182+G182</f>
        <v>71.19</v>
      </c>
    </row>
    <row r="183" spans="1:9" x14ac:dyDescent="0.25">
      <c r="A183" s="811" t="s">
        <v>441</v>
      </c>
      <c r="B183" s="855">
        <v>16</v>
      </c>
      <c r="C183" s="755">
        <f t="shared" si="30"/>
        <v>9.6385542168674704E-2</v>
      </c>
      <c r="D183" s="755">
        <v>664</v>
      </c>
      <c r="E183" s="755">
        <f t="shared" si="31"/>
        <v>64</v>
      </c>
      <c r="F183" s="800">
        <v>0.3</v>
      </c>
      <c r="G183" s="755">
        <f t="shared" si="32"/>
        <v>19.2</v>
      </c>
      <c r="H183" s="755">
        <f t="shared" si="33"/>
        <v>4.53</v>
      </c>
      <c r="I183" s="756">
        <f t="shared" ref="I183:I185" si="43">H183+G183</f>
        <v>23.73</v>
      </c>
    </row>
    <row r="184" spans="1:9" x14ac:dyDescent="0.25">
      <c r="A184" s="811" t="s">
        <v>441</v>
      </c>
      <c r="B184" s="855">
        <v>32</v>
      </c>
      <c r="C184" s="755">
        <f t="shared" si="30"/>
        <v>0.19277108433734941</v>
      </c>
      <c r="D184" s="755">
        <v>664</v>
      </c>
      <c r="E184" s="755">
        <f t="shared" si="31"/>
        <v>128</v>
      </c>
      <c r="F184" s="800">
        <v>0.3</v>
      </c>
      <c r="G184" s="755">
        <f t="shared" si="32"/>
        <v>38.4</v>
      </c>
      <c r="H184" s="755">
        <f t="shared" si="33"/>
        <v>9.06</v>
      </c>
      <c r="I184" s="756">
        <f t="shared" si="43"/>
        <v>47.46</v>
      </c>
    </row>
    <row r="185" spans="1:9" x14ac:dyDescent="0.25">
      <c r="A185" s="811" t="s">
        <v>239</v>
      </c>
      <c r="B185" s="855">
        <v>16</v>
      </c>
      <c r="C185" s="755">
        <f t="shared" si="30"/>
        <v>9.6385542168674704E-2</v>
      </c>
      <c r="D185" s="755">
        <v>664</v>
      </c>
      <c r="E185" s="755">
        <f t="shared" si="31"/>
        <v>64</v>
      </c>
      <c r="F185" s="800">
        <v>0.3</v>
      </c>
      <c r="G185" s="755">
        <f t="shared" si="32"/>
        <v>19.2</v>
      </c>
      <c r="H185" s="755">
        <f t="shared" si="33"/>
        <v>4.53</v>
      </c>
      <c r="I185" s="756">
        <f t="shared" si="43"/>
        <v>23.73</v>
      </c>
    </row>
    <row r="186" spans="1:9" x14ac:dyDescent="0.25">
      <c r="A186" s="830" t="s">
        <v>465</v>
      </c>
      <c r="B186" s="477">
        <f>B187+B190</f>
        <v>1.34</v>
      </c>
      <c r="C186" s="754">
        <f t="shared" ref="C186:I186" si="44">C187+C190</f>
        <v>8.0722891566265068E-3</v>
      </c>
      <c r="D186" s="754"/>
      <c r="E186" s="754"/>
      <c r="F186" s="754"/>
      <c r="G186" s="754">
        <f t="shared" si="44"/>
        <v>7.3</v>
      </c>
      <c r="H186" s="754">
        <f t="shared" si="44"/>
        <v>1.73</v>
      </c>
      <c r="I186" s="854">
        <f t="shared" si="44"/>
        <v>9.0299999999999994</v>
      </c>
    </row>
    <row r="187" spans="1:9" ht="33" x14ac:dyDescent="0.25">
      <c r="A187" s="809" t="s">
        <v>7</v>
      </c>
      <c r="B187" s="943">
        <f>SUM(B188:B189)</f>
        <v>0.84000000000000008</v>
      </c>
      <c r="C187" s="826">
        <f t="shared" ref="C187:I187" si="45">SUM(C188:C189)</f>
        <v>5.0602409638554223E-3</v>
      </c>
      <c r="D187" s="826"/>
      <c r="E187" s="826"/>
      <c r="F187" s="888"/>
      <c r="G187" s="826">
        <f t="shared" si="45"/>
        <v>5.0999999999999996</v>
      </c>
      <c r="H187" s="826">
        <f t="shared" si="45"/>
        <v>1.21</v>
      </c>
      <c r="I187" s="885">
        <f t="shared" si="45"/>
        <v>6.31</v>
      </c>
    </row>
    <row r="188" spans="1:9" x14ac:dyDescent="0.25">
      <c r="A188" s="810" t="s">
        <v>446</v>
      </c>
      <c r="B188" s="855">
        <v>0.17</v>
      </c>
      <c r="C188" s="755">
        <f t="shared" si="30"/>
        <v>1.0240963855421687E-3</v>
      </c>
      <c r="D188" s="755">
        <v>1014.55</v>
      </c>
      <c r="E188" s="755">
        <f t="shared" si="31"/>
        <v>1.0389969879518073</v>
      </c>
      <c r="F188" s="800">
        <v>1</v>
      </c>
      <c r="G188" s="755">
        <f t="shared" si="32"/>
        <v>1.04</v>
      </c>
      <c r="H188" s="755">
        <f t="shared" si="33"/>
        <v>0.25</v>
      </c>
      <c r="I188" s="756">
        <f>G188+H188</f>
        <v>1.29</v>
      </c>
    </row>
    <row r="189" spans="1:9" x14ac:dyDescent="0.25">
      <c r="A189" s="810" t="s">
        <v>446</v>
      </c>
      <c r="B189" s="855">
        <v>0.67</v>
      </c>
      <c r="C189" s="755">
        <f t="shared" si="30"/>
        <v>4.0361445783132534E-3</v>
      </c>
      <c r="D189" s="755">
        <v>1004.7</v>
      </c>
      <c r="E189" s="755">
        <f t="shared" si="31"/>
        <v>4.0551144578313263</v>
      </c>
      <c r="F189" s="800">
        <v>1</v>
      </c>
      <c r="G189" s="755">
        <f t="shared" si="32"/>
        <v>4.0599999999999996</v>
      </c>
      <c r="H189" s="755">
        <f t="shared" si="33"/>
        <v>0.96</v>
      </c>
      <c r="I189" s="756">
        <f>G189+H189</f>
        <v>5.0199999999999996</v>
      </c>
    </row>
    <row r="190" spans="1:9" ht="33" x14ac:dyDescent="0.25">
      <c r="A190" s="809" t="s">
        <v>8</v>
      </c>
      <c r="B190" s="943">
        <f>B191</f>
        <v>0.5</v>
      </c>
      <c r="C190" s="826">
        <f t="shared" ref="C190:I190" si="46">C191</f>
        <v>3.0120481927710845E-3</v>
      </c>
      <c r="D190" s="826"/>
      <c r="E190" s="826"/>
      <c r="F190" s="888"/>
      <c r="G190" s="826">
        <f t="shared" si="46"/>
        <v>2.2000000000000002</v>
      </c>
      <c r="H190" s="826">
        <f t="shared" si="46"/>
        <v>0.52</v>
      </c>
      <c r="I190" s="885">
        <f t="shared" si="46"/>
        <v>2.72</v>
      </c>
    </row>
    <row r="191" spans="1:9" x14ac:dyDescent="0.25">
      <c r="A191" s="810" t="s">
        <v>447</v>
      </c>
      <c r="B191" s="855">
        <v>0.5</v>
      </c>
      <c r="C191" s="755">
        <f t="shared" si="30"/>
        <v>3.0120481927710845E-3</v>
      </c>
      <c r="D191" s="755">
        <v>730</v>
      </c>
      <c r="E191" s="755">
        <f t="shared" si="31"/>
        <v>2.1987951807228918</v>
      </c>
      <c r="F191" s="800">
        <v>1</v>
      </c>
      <c r="G191" s="755">
        <f t="shared" si="32"/>
        <v>2.2000000000000002</v>
      </c>
      <c r="H191" s="755">
        <f t="shared" si="33"/>
        <v>0.52</v>
      </c>
      <c r="I191" s="756">
        <f>H191+G191</f>
        <v>2.72</v>
      </c>
    </row>
    <row r="192" spans="1:9" x14ac:dyDescent="0.25">
      <c r="A192" s="614" t="s">
        <v>466</v>
      </c>
      <c r="B192" s="406">
        <f>B193</f>
        <v>21.17</v>
      </c>
      <c r="C192" s="382">
        <f t="shared" ref="C192:I192" si="47">C193</f>
        <v>0.12753012048192772</v>
      </c>
      <c r="D192" s="382"/>
      <c r="E192" s="382"/>
      <c r="F192" s="944"/>
      <c r="G192" s="382">
        <f t="shared" si="47"/>
        <v>126.85</v>
      </c>
      <c r="H192" s="382">
        <f t="shared" si="47"/>
        <v>29.93</v>
      </c>
      <c r="I192" s="720">
        <f t="shared" si="47"/>
        <v>156.77999999999994</v>
      </c>
    </row>
    <row r="193" spans="1:9" ht="33" x14ac:dyDescent="0.25">
      <c r="A193" s="809" t="s">
        <v>7</v>
      </c>
      <c r="B193" s="943">
        <f>SUM(B194:B202)</f>
        <v>21.17</v>
      </c>
      <c r="C193" s="826">
        <f t="shared" ref="C193:I193" si="48">SUM(C194:C202)</f>
        <v>0.12753012048192772</v>
      </c>
      <c r="D193" s="826"/>
      <c r="E193" s="826"/>
      <c r="F193" s="888"/>
      <c r="G193" s="826">
        <f t="shared" si="48"/>
        <v>126.85</v>
      </c>
      <c r="H193" s="826">
        <f t="shared" si="48"/>
        <v>29.93</v>
      </c>
      <c r="I193" s="885">
        <f t="shared" si="48"/>
        <v>156.77999999999994</v>
      </c>
    </row>
    <row r="194" spans="1:9" x14ac:dyDescent="0.25">
      <c r="A194" s="811" t="s">
        <v>446</v>
      </c>
      <c r="B194" s="855">
        <v>0.83</v>
      </c>
      <c r="C194" s="755">
        <f t="shared" si="30"/>
        <v>5.0000000000000001E-3</v>
      </c>
      <c r="D194" s="755">
        <v>893.01</v>
      </c>
      <c r="E194" s="755">
        <f t="shared" si="31"/>
        <v>4.4650499999999997</v>
      </c>
      <c r="F194" s="800">
        <v>1</v>
      </c>
      <c r="G194" s="755">
        <f t="shared" si="32"/>
        <v>4.47</v>
      </c>
      <c r="H194" s="755">
        <f t="shared" si="33"/>
        <v>1.05</v>
      </c>
      <c r="I194" s="756">
        <f>H194+G194</f>
        <v>5.52</v>
      </c>
    </row>
    <row r="195" spans="1:9" x14ac:dyDescent="0.25">
      <c r="A195" s="811" t="s">
        <v>446</v>
      </c>
      <c r="B195" s="855">
        <v>1.17</v>
      </c>
      <c r="C195" s="755">
        <f t="shared" si="30"/>
        <v>7.048192771084337E-3</v>
      </c>
      <c r="D195" s="755">
        <v>1019.7</v>
      </c>
      <c r="E195" s="755">
        <f t="shared" si="31"/>
        <v>7.187042168674699</v>
      </c>
      <c r="F195" s="800">
        <v>1</v>
      </c>
      <c r="G195" s="755">
        <f t="shared" si="32"/>
        <v>7.19</v>
      </c>
      <c r="H195" s="755">
        <f t="shared" si="33"/>
        <v>1.7</v>
      </c>
      <c r="I195" s="756">
        <f t="shared" ref="I195:I202" si="49">H195+G195</f>
        <v>8.89</v>
      </c>
    </row>
    <row r="196" spans="1:9" x14ac:dyDescent="0.25">
      <c r="A196" s="811" t="s">
        <v>446</v>
      </c>
      <c r="B196" s="855">
        <v>4.5</v>
      </c>
      <c r="C196" s="755">
        <f t="shared" si="30"/>
        <v>2.710843373493976E-2</v>
      </c>
      <c r="D196" s="755">
        <v>1019.7</v>
      </c>
      <c r="E196" s="755">
        <f t="shared" si="31"/>
        <v>27.642469879518075</v>
      </c>
      <c r="F196" s="800">
        <v>1</v>
      </c>
      <c r="G196" s="755">
        <f t="shared" si="32"/>
        <v>27.64</v>
      </c>
      <c r="H196" s="755">
        <f t="shared" si="33"/>
        <v>6.52</v>
      </c>
      <c r="I196" s="756">
        <f t="shared" si="49"/>
        <v>34.159999999999997</v>
      </c>
    </row>
    <row r="197" spans="1:9" x14ac:dyDescent="0.25">
      <c r="A197" s="811" t="s">
        <v>446</v>
      </c>
      <c r="B197" s="855">
        <v>2.83</v>
      </c>
      <c r="C197" s="755">
        <f t="shared" si="30"/>
        <v>1.7048192771084339E-2</v>
      </c>
      <c r="D197" s="755">
        <v>1019.7</v>
      </c>
      <c r="E197" s="755">
        <f t="shared" si="31"/>
        <v>17.3840421686747</v>
      </c>
      <c r="F197" s="800">
        <v>1</v>
      </c>
      <c r="G197" s="755">
        <f t="shared" si="32"/>
        <v>17.38</v>
      </c>
      <c r="H197" s="755">
        <f t="shared" si="33"/>
        <v>4.0999999999999996</v>
      </c>
      <c r="I197" s="756">
        <f t="shared" si="49"/>
        <v>21.479999999999997</v>
      </c>
    </row>
    <row r="198" spans="1:9" x14ac:dyDescent="0.25">
      <c r="A198" s="811" t="s">
        <v>446</v>
      </c>
      <c r="B198" s="855">
        <v>7.67</v>
      </c>
      <c r="C198" s="755">
        <f t="shared" si="30"/>
        <v>4.6204819277108435E-2</v>
      </c>
      <c r="D198" s="755">
        <v>1009.8</v>
      </c>
      <c r="E198" s="755">
        <f t="shared" si="31"/>
        <v>46.657626506024094</v>
      </c>
      <c r="F198" s="800">
        <v>1</v>
      </c>
      <c r="G198" s="755">
        <f t="shared" si="32"/>
        <v>46.66</v>
      </c>
      <c r="H198" s="755">
        <f t="shared" si="33"/>
        <v>11.01</v>
      </c>
      <c r="I198" s="756">
        <f t="shared" si="49"/>
        <v>57.669999999999995</v>
      </c>
    </row>
    <row r="199" spans="1:9" x14ac:dyDescent="0.25">
      <c r="A199" s="811" t="s">
        <v>446</v>
      </c>
      <c r="B199" s="855">
        <v>1.17</v>
      </c>
      <c r="C199" s="755">
        <f t="shared" si="30"/>
        <v>7.048192771084337E-3</v>
      </c>
      <c r="D199" s="755">
        <v>1014.55</v>
      </c>
      <c r="E199" s="755">
        <f t="shared" si="31"/>
        <v>7.1507439759036142</v>
      </c>
      <c r="F199" s="800">
        <v>1</v>
      </c>
      <c r="G199" s="755">
        <f t="shared" si="32"/>
        <v>7.15</v>
      </c>
      <c r="H199" s="755">
        <f t="shared" si="33"/>
        <v>1.69</v>
      </c>
      <c r="I199" s="756">
        <f t="shared" si="49"/>
        <v>8.84</v>
      </c>
    </row>
    <row r="200" spans="1:9" x14ac:dyDescent="0.25">
      <c r="A200" s="811" t="s">
        <v>446</v>
      </c>
      <c r="B200" s="855">
        <v>1.5</v>
      </c>
      <c r="C200" s="755">
        <f t="shared" si="30"/>
        <v>9.0361445783132526E-3</v>
      </c>
      <c r="D200" s="755">
        <v>871.34</v>
      </c>
      <c r="E200" s="755">
        <f t="shared" si="31"/>
        <v>7.8735542168674701</v>
      </c>
      <c r="F200" s="800">
        <v>1</v>
      </c>
      <c r="G200" s="755">
        <f t="shared" si="32"/>
        <v>7.87</v>
      </c>
      <c r="H200" s="755">
        <f t="shared" si="33"/>
        <v>1.86</v>
      </c>
      <c r="I200" s="756">
        <f t="shared" si="49"/>
        <v>9.73</v>
      </c>
    </row>
    <row r="201" spans="1:9" x14ac:dyDescent="0.25">
      <c r="A201" s="811" t="s">
        <v>446</v>
      </c>
      <c r="B201" s="855">
        <v>0.67</v>
      </c>
      <c r="C201" s="755">
        <f t="shared" si="30"/>
        <v>4.0361445783132534E-3</v>
      </c>
      <c r="D201" s="755">
        <v>871.33</v>
      </c>
      <c r="E201" s="755">
        <f t="shared" si="31"/>
        <v>3.5168138554216872</v>
      </c>
      <c r="F201" s="800">
        <v>1</v>
      </c>
      <c r="G201" s="755">
        <f t="shared" si="32"/>
        <v>3.52</v>
      </c>
      <c r="H201" s="755">
        <f t="shared" si="33"/>
        <v>0.83</v>
      </c>
      <c r="I201" s="756">
        <f t="shared" si="49"/>
        <v>4.3499999999999996</v>
      </c>
    </row>
    <row r="202" spans="1:9" ht="17.25" thickBot="1" x14ac:dyDescent="0.3">
      <c r="A202" s="814" t="s">
        <v>446</v>
      </c>
      <c r="B202" s="481">
        <v>0.83</v>
      </c>
      <c r="C202" s="822">
        <f t="shared" si="30"/>
        <v>5.0000000000000001E-3</v>
      </c>
      <c r="D202" s="822">
        <v>994.85</v>
      </c>
      <c r="E202" s="822">
        <f t="shared" si="31"/>
        <v>4.9742500000000005</v>
      </c>
      <c r="F202" s="821">
        <v>1</v>
      </c>
      <c r="G202" s="822">
        <f t="shared" si="32"/>
        <v>4.97</v>
      </c>
      <c r="H202" s="822">
        <f t="shared" si="33"/>
        <v>1.17</v>
      </c>
      <c r="I202" s="440">
        <f t="shared" si="49"/>
        <v>6.14</v>
      </c>
    </row>
    <row r="204" spans="1:9" x14ac:dyDescent="0.25">
      <c r="A204" s="1269" t="s">
        <v>2610</v>
      </c>
      <c r="B204" s="1269"/>
    </row>
  </sheetData>
  <mergeCells count="4">
    <mergeCell ref="B6:I6"/>
    <mergeCell ref="A6:A7"/>
    <mergeCell ref="A2:I2"/>
    <mergeCell ref="A204:B204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B993D-EC21-41F7-8436-77D93C65DE41}">
  <sheetPr>
    <tabColor theme="9" tint="0.59999389629810485"/>
    <pageSetUpPr fitToPage="1"/>
  </sheetPr>
  <dimension ref="A1:ALQ19"/>
  <sheetViews>
    <sheetView zoomScale="80" zoomScaleNormal="80" workbookViewId="0">
      <selection activeCell="O7" sqref="O7"/>
    </sheetView>
  </sheetViews>
  <sheetFormatPr defaultRowHeight="16.5" x14ac:dyDescent="0.25"/>
  <cols>
    <col min="1" max="1" width="80.85546875" style="53" customWidth="1"/>
    <col min="2" max="2" width="16.85546875" style="53" customWidth="1"/>
    <col min="3" max="3" width="19.85546875" style="53" customWidth="1"/>
    <col min="4" max="5" width="17.42578125" style="53" customWidth="1"/>
    <col min="6" max="6" width="16.28515625" style="53" customWidth="1"/>
    <col min="7" max="9" width="12.7109375" style="53" customWidth="1"/>
    <col min="10" max="1005" width="9" style="53" customWidth="1"/>
    <col min="1006" max="16384" width="9.140625" style="55"/>
  </cols>
  <sheetData>
    <row r="1" spans="1:9" x14ac:dyDescent="0.25">
      <c r="H1" s="1353" t="s">
        <v>2647</v>
      </c>
      <c r="I1" s="1353"/>
    </row>
    <row r="2" spans="1:9" s="54" customFormat="1" ht="34.5" customHeight="1" x14ac:dyDescent="0.25">
      <c r="A2" s="1329" t="s">
        <v>23</v>
      </c>
      <c r="B2" s="1329"/>
      <c r="C2" s="1329"/>
      <c r="D2" s="1329"/>
      <c r="E2" s="1329"/>
      <c r="F2" s="1329"/>
      <c r="G2" s="1329"/>
      <c r="H2" s="1329"/>
      <c r="I2" s="1329"/>
    </row>
    <row r="4" spans="1:9" x14ac:dyDescent="0.25">
      <c r="A4" s="53" t="s">
        <v>2234</v>
      </c>
    </row>
    <row r="5" spans="1:9" ht="17.25" thickBot="1" x14ac:dyDescent="0.3"/>
    <row r="6" spans="1:9" x14ac:dyDescent="0.25">
      <c r="A6" s="1324"/>
      <c r="B6" s="1326" t="s">
        <v>20</v>
      </c>
      <c r="C6" s="1327"/>
      <c r="D6" s="1327"/>
      <c r="E6" s="1327"/>
      <c r="F6" s="1327"/>
      <c r="G6" s="1327"/>
      <c r="H6" s="1327"/>
      <c r="I6" s="1328"/>
    </row>
    <row r="7" spans="1:9" ht="142.5" customHeight="1" x14ac:dyDescent="0.25">
      <c r="A7" s="1325"/>
      <c r="B7" s="774" t="s">
        <v>16</v>
      </c>
      <c r="C7" s="775" t="s">
        <v>11</v>
      </c>
      <c r="D7" s="775" t="s">
        <v>12</v>
      </c>
      <c r="E7" s="775" t="s">
        <v>10</v>
      </c>
      <c r="F7" s="775" t="s">
        <v>2</v>
      </c>
      <c r="G7" s="775" t="s">
        <v>3</v>
      </c>
      <c r="H7" s="775" t="s">
        <v>4</v>
      </c>
      <c r="I7" s="776" t="s">
        <v>5</v>
      </c>
    </row>
    <row r="8" spans="1:9" ht="13.5" customHeight="1" x14ac:dyDescent="0.25">
      <c r="A8" s="955"/>
      <c r="B8" s="777">
        <v>1</v>
      </c>
      <c r="C8" s="778" t="s">
        <v>22</v>
      </c>
      <c r="D8" s="778">
        <v>3</v>
      </c>
      <c r="E8" s="778" t="s">
        <v>13</v>
      </c>
      <c r="F8" s="778">
        <v>5</v>
      </c>
      <c r="G8" s="778" t="s">
        <v>14</v>
      </c>
      <c r="H8" s="778" t="s">
        <v>19</v>
      </c>
      <c r="I8" s="779" t="s">
        <v>15</v>
      </c>
    </row>
    <row r="9" spans="1:9" s="54" customFormat="1" x14ac:dyDescent="0.25">
      <c r="A9" s="956" t="s">
        <v>0</v>
      </c>
      <c r="B9" s="947">
        <f>B10</f>
        <v>47</v>
      </c>
      <c r="C9" s="961">
        <f t="shared" ref="C9:I10" si="0">C10</f>
        <v>0.28313253012048195</v>
      </c>
      <c r="D9" s="962"/>
      <c r="E9" s="962"/>
      <c r="F9" s="962"/>
      <c r="G9" s="962">
        <f t="shared" si="0"/>
        <v>130.47999999999999</v>
      </c>
      <c r="H9" s="962">
        <f t="shared" si="0"/>
        <v>30.109999999999996</v>
      </c>
      <c r="I9" s="963">
        <f t="shared" si="0"/>
        <v>160.59</v>
      </c>
    </row>
    <row r="10" spans="1:9" x14ac:dyDescent="0.25">
      <c r="A10" s="957" t="s">
        <v>1539</v>
      </c>
      <c r="B10" s="948">
        <f>B11</f>
        <v>47</v>
      </c>
      <c r="C10" s="964">
        <f t="shared" si="0"/>
        <v>0.28313253012048195</v>
      </c>
      <c r="D10" s="965"/>
      <c r="E10" s="965"/>
      <c r="F10" s="965"/>
      <c r="G10" s="965">
        <f t="shared" si="0"/>
        <v>130.47999999999999</v>
      </c>
      <c r="H10" s="965">
        <f t="shared" si="0"/>
        <v>30.109999999999996</v>
      </c>
      <c r="I10" s="966">
        <f t="shared" si="0"/>
        <v>160.59</v>
      </c>
    </row>
    <row r="11" spans="1:9" ht="33" x14ac:dyDescent="0.25">
      <c r="A11" s="958" t="s">
        <v>7</v>
      </c>
      <c r="B11" s="949">
        <f>SUM(B12:B17)</f>
        <v>47</v>
      </c>
      <c r="C11" s="967">
        <f t="shared" ref="C11:I11" si="1">SUM(C12:C17)</f>
        <v>0.28313253012048195</v>
      </c>
      <c r="D11" s="968"/>
      <c r="E11" s="968"/>
      <c r="F11" s="968"/>
      <c r="G11" s="968">
        <f t="shared" si="1"/>
        <v>130.47999999999999</v>
      </c>
      <c r="H11" s="968">
        <f t="shared" si="1"/>
        <v>30.109999999999996</v>
      </c>
      <c r="I11" s="969">
        <f t="shared" si="1"/>
        <v>160.59</v>
      </c>
    </row>
    <row r="12" spans="1:9" x14ac:dyDescent="0.25">
      <c r="A12" s="959" t="s">
        <v>196</v>
      </c>
      <c r="B12" s="950">
        <v>8</v>
      </c>
      <c r="C12" s="970">
        <f>B12/166</f>
        <v>4.8192771084337352E-2</v>
      </c>
      <c r="D12" s="951">
        <v>5.88</v>
      </c>
      <c r="E12" s="951">
        <f>B12*D12</f>
        <v>47.04</v>
      </c>
      <c r="F12" s="952">
        <v>0.5</v>
      </c>
      <c r="G12" s="951">
        <f>ROUND(E12*F12,2)</f>
        <v>23.52</v>
      </c>
      <c r="H12" s="954">
        <f>ROUND(G12*0.2077,2)</f>
        <v>4.8899999999999997</v>
      </c>
      <c r="I12" s="953">
        <f>G12+H12</f>
        <v>28.41</v>
      </c>
    </row>
    <row r="13" spans="1:9" x14ac:dyDescent="0.25">
      <c r="A13" s="959" t="s">
        <v>197</v>
      </c>
      <c r="B13" s="950">
        <v>13</v>
      </c>
      <c r="C13" s="970">
        <f t="shared" ref="C13:C17" si="2">B13/166</f>
        <v>7.8313253012048195E-2</v>
      </c>
      <c r="D13" s="951">
        <v>5.18</v>
      </c>
      <c r="E13" s="951">
        <f t="shared" ref="E13:E17" si="3">B13*D13</f>
        <v>67.34</v>
      </c>
      <c r="F13" s="952">
        <v>0.5</v>
      </c>
      <c r="G13" s="951">
        <f t="shared" ref="G13" si="4">ROUND(E13*F13,2)</f>
        <v>33.67</v>
      </c>
      <c r="H13" s="951">
        <f>ROUND(G13*0.2359,2)</f>
        <v>7.94</v>
      </c>
      <c r="I13" s="953">
        <f t="shared" ref="I13" si="5">G13+H13</f>
        <v>41.61</v>
      </c>
    </row>
    <row r="14" spans="1:9" x14ac:dyDescent="0.25">
      <c r="A14" s="959" t="s">
        <v>198</v>
      </c>
      <c r="B14" s="950">
        <v>9</v>
      </c>
      <c r="C14" s="970">
        <f t="shared" si="2"/>
        <v>5.4216867469879519E-2</v>
      </c>
      <c r="D14" s="951">
        <v>5.18</v>
      </c>
      <c r="E14" s="951">
        <f t="shared" si="3"/>
        <v>46.62</v>
      </c>
      <c r="F14" s="952">
        <v>0.5</v>
      </c>
      <c r="G14" s="951">
        <f t="shared" ref="G14:G17" si="6">ROUND(E14*F14,2)</f>
        <v>23.31</v>
      </c>
      <c r="H14" s="951">
        <f t="shared" ref="H14:H17" si="7">ROUND(G14*0.2359,2)</f>
        <v>5.5</v>
      </c>
      <c r="I14" s="953">
        <f t="shared" ref="I14:I17" si="8">G14+H14</f>
        <v>28.81</v>
      </c>
    </row>
    <row r="15" spans="1:9" x14ac:dyDescent="0.25">
      <c r="A15" s="959" t="s">
        <v>199</v>
      </c>
      <c r="B15" s="950">
        <v>6</v>
      </c>
      <c r="C15" s="970">
        <f t="shared" si="2"/>
        <v>3.614457831325301E-2</v>
      </c>
      <c r="D15" s="951">
        <v>5.88</v>
      </c>
      <c r="E15" s="951">
        <f t="shared" si="3"/>
        <v>35.28</v>
      </c>
      <c r="F15" s="952">
        <v>0.5</v>
      </c>
      <c r="G15" s="951">
        <f t="shared" si="6"/>
        <v>17.64</v>
      </c>
      <c r="H15" s="951">
        <f t="shared" si="7"/>
        <v>4.16</v>
      </c>
      <c r="I15" s="953">
        <f t="shared" si="8"/>
        <v>21.8</v>
      </c>
    </row>
    <row r="16" spans="1:9" x14ac:dyDescent="0.25">
      <c r="A16" s="959" t="s">
        <v>200</v>
      </c>
      <c r="B16" s="950">
        <v>7</v>
      </c>
      <c r="C16" s="970">
        <f t="shared" si="2"/>
        <v>4.2168674698795178E-2</v>
      </c>
      <c r="D16" s="951">
        <v>5.88</v>
      </c>
      <c r="E16" s="951">
        <f t="shared" si="3"/>
        <v>41.16</v>
      </c>
      <c r="F16" s="952">
        <v>0.5</v>
      </c>
      <c r="G16" s="951">
        <f t="shared" si="6"/>
        <v>20.58</v>
      </c>
      <c r="H16" s="951">
        <f t="shared" si="7"/>
        <v>4.8499999999999996</v>
      </c>
      <c r="I16" s="953">
        <f t="shared" si="8"/>
        <v>25.43</v>
      </c>
    </row>
    <row r="17" spans="1:9" ht="17.25" thickBot="1" x14ac:dyDescent="0.3">
      <c r="A17" s="960" t="s">
        <v>201</v>
      </c>
      <c r="B17" s="971">
        <v>4</v>
      </c>
      <c r="C17" s="972">
        <f t="shared" si="2"/>
        <v>2.4096385542168676E-2</v>
      </c>
      <c r="D17" s="973">
        <v>5.88</v>
      </c>
      <c r="E17" s="973">
        <f t="shared" si="3"/>
        <v>23.52</v>
      </c>
      <c r="F17" s="974">
        <v>0.5</v>
      </c>
      <c r="G17" s="973">
        <f t="shared" si="6"/>
        <v>11.76</v>
      </c>
      <c r="H17" s="973">
        <f t="shared" si="7"/>
        <v>2.77</v>
      </c>
      <c r="I17" s="975">
        <f t="shared" si="8"/>
        <v>14.53</v>
      </c>
    </row>
    <row r="19" spans="1:9" x14ac:dyDescent="0.25">
      <c r="A19" s="1269" t="s">
        <v>2610</v>
      </c>
      <c r="B19" s="1269"/>
    </row>
  </sheetData>
  <mergeCells count="5">
    <mergeCell ref="A6:A7"/>
    <mergeCell ref="B6:I6"/>
    <mergeCell ref="A2:I2"/>
    <mergeCell ref="A19:B19"/>
    <mergeCell ref="H1:I1"/>
  </mergeCells>
  <pageMargins left="0.31527777777777799" right="0.31527777777777799" top="0.55138888888888904" bottom="0.35416666666666702" header="0.51180555555555496" footer="0.51180555555555496"/>
  <pageSetup paperSize="9" scale="41" firstPageNumber="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3B220-E518-4F70-B0B4-A4772554946F}">
  <sheetPr>
    <tabColor theme="9" tint="0.59999389629810485"/>
  </sheetPr>
  <dimension ref="A1:I19"/>
  <sheetViews>
    <sheetView zoomScale="80" zoomScaleNormal="80" workbookViewId="0">
      <selection activeCell="M7" sqref="M7"/>
    </sheetView>
  </sheetViews>
  <sheetFormatPr defaultColWidth="9.140625" defaultRowHeight="16.5" x14ac:dyDescent="0.25"/>
  <cols>
    <col min="1" max="1" width="75.5703125" style="5" customWidth="1"/>
    <col min="2" max="2" width="20.7109375" style="5" customWidth="1"/>
    <col min="3" max="3" width="16.42578125" style="5" customWidth="1"/>
    <col min="4" max="4" width="13.7109375" style="5" customWidth="1"/>
    <col min="5" max="5" width="14.42578125" style="5" customWidth="1"/>
    <col min="6" max="6" width="11" style="5" bestFit="1" customWidth="1"/>
    <col min="7" max="9" width="15.85546875" style="5" customWidth="1"/>
    <col min="10" max="16384" width="9.140625" style="5"/>
  </cols>
  <sheetData>
    <row r="1" spans="1:9" x14ac:dyDescent="0.25">
      <c r="I1" s="1345" t="s">
        <v>2648</v>
      </c>
    </row>
    <row r="2" spans="1:9" s="7" customFormat="1" x14ac:dyDescent="0.25">
      <c r="A2" s="1259" t="s">
        <v>23</v>
      </c>
      <c r="B2" s="1259"/>
      <c r="C2" s="1259"/>
      <c r="D2" s="1259"/>
      <c r="E2" s="1259"/>
      <c r="F2" s="1259"/>
      <c r="G2" s="1259"/>
      <c r="H2" s="1259"/>
      <c r="I2" s="1259"/>
    </row>
    <row r="4" spans="1:9" x14ac:dyDescent="0.25">
      <c r="A4" s="5" t="s">
        <v>159</v>
      </c>
    </row>
    <row r="5" spans="1:9" ht="17.25" thickBot="1" x14ac:dyDescent="0.3">
      <c r="A5" s="4"/>
    </row>
    <row r="6" spans="1:9" x14ac:dyDescent="0.25">
      <c r="A6" s="1304"/>
      <c r="B6" s="1264" t="s">
        <v>20</v>
      </c>
      <c r="C6" s="1265"/>
      <c r="D6" s="1265"/>
      <c r="E6" s="1265"/>
      <c r="F6" s="1265"/>
      <c r="G6" s="1265"/>
      <c r="H6" s="1265"/>
      <c r="I6" s="1266"/>
    </row>
    <row r="7" spans="1:9" ht="138" customHeight="1" x14ac:dyDescent="0.25">
      <c r="A7" s="1305"/>
      <c r="B7" s="737" t="s">
        <v>16</v>
      </c>
      <c r="C7" s="738" t="s">
        <v>11</v>
      </c>
      <c r="D7" s="738" t="s">
        <v>12</v>
      </c>
      <c r="E7" s="738" t="s">
        <v>10</v>
      </c>
      <c r="F7" s="738" t="s">
        <v>2</v>
      </c>
      <c r="G7" s="738" t="s">
        <v>3</v>
      </c>
      <c r="H7" s="738" t="s">
        <v>4</v>
      </c>
      <c r="I7" s="739" t="s">
        <v>5</v>
      </c>
    </row>
    <row r="8" spans="1:9" ht="31.5" x14ac:dyDescent="0.25">
      <c r="A8" s="804"/>
      <c r="B8" s="740">
        <v>1</v>
      </c>
      <c r="C8" s="741" t="s">
        <v>2236</v>
      </c>
      <c r="D8" s="741">
        <v>3</v>
      </c>
      <c r="E8" s="741" t="s">
        <v>13</v>
      </c>
      <c r="F8" s="741">
        <v>5</v>
      </c>
      <c r="G8" s="741" t="s">
        <v>14</v>
      </c>
      <c r="H8" s="741" t="s">
        <v>19</v>
      </c>
      <c r="I8" s="742" t="s">
        <v>15</v>
      </c>
    </row>
    <row r="9" spans="1:9" s="7" customFormat="1" x14ac:dyDescent="0.25">
      <c r="A9" s="805" t="s">
        <v>0</v>
      </c>
      <c r="B9" s="618">
        <f>B10</f>
        <v>144</v>
      </c>
      <c r="C9" s="759">
        <f t="shared" ref="C9:I10" si="0">C10</f>
        <v>0.87804878048780488</v>
      </c>
      <c r="D9" s="759"/>
      <c r="E9" s="759"/>
      <c r="F9" s="759"/>
      <c r="G9" s="759">
        <f t="shared" si="0"/>
        <v>852.96</v>
      </c>
      <c r="H9" s="759">
        <f t="shared" si="0"/>
        <v>197.05999999999997</v>
      </c>
      <c r="I9" s="784">
        <f t="shared" si="0"/>
        <v>1050.02</v>
      </c>
    </row>
    <row r="10" spans="1:9" s="7" customFormat="1" x14ac:dyDescent="0.25">
      <c r="A10" s="614" t="s">
        <v>160</v>
      </c>
      <c r="B10" s="619">
        <f>B11</f>
        <v>144</v>
      </c>
      <c r="C10" s="760">
        <f t="shared" si="0"/>
        <v>0.87804878048780488</v>
      </c>
      <c r="D10" s="760"/>
      <c r="E10" s="760"/>
      <c r="F10" s="760"/>
      <c r="G10" s="760">
        <f t="shared" si="0"/>
        <v>852.96</v>
      </c>
      <c r="H10" s="760">
        <f t="shared" si="0"/>
        <v>197.05999999999997</v>
      </c>
      <c r="I10" s="766">
        <f t="shared" si="0"/>
        <v>1050.02</v>
      </c>
    </row>
    <row r="11" spans="1:9" ht="33" x14ac:dyDescent="0.25">
      <c r="A11" s="809" t="s">
        <v>7</v>
      </c>
      <c r="B11" s="946">
        <f t="shared" ref="B11:H11" si="1">SUM(B12:B17)</f>
        <v>144</v>
      </c>
      <c r="C11" s="764">
        <f t="shared" si="1"/>
        <v>0.87804878048780488</v>
      </c>
      <c r="D11" s="764"/>
      <c r="E11" s="764"/>
      <c r="F11" s="764"/>
      <c r="G11" s="764">
        <f t="shared" si="1"/>
        <v>852.96</v>
      </c>
      <c r="H11" s="764">
        <f t="shared" si="1"/>
        <v>197.05999999999997</v>
      </c>
      <c r="I11" s="765">
        <f>SUM(I12:I17)</f>
        <v>1050.02</v>
      </c>
    </row>
    <row r="12" spans="1:9" x14ac:dyDescent="0.25">
      <c r="A12" s="634" t="s">
        <v>1180</v>
      </c>
      <c r="B12" s="846">
        <v>48</v>
      </c>
      <c r="C12" s="624">
        <f>B12/164</f>
        <v>0.29268292682926828</v>
      </c>
      <c r="D12" s="847">
        <v>5.47</v>
      </c>
      <c r="E12" s="847">
        <f>B12*D12</f>
        <v>262.56</v>
      </c>
      <c r="F12" s="652">
        <v>1</v>
      </c>
      <c r="G12" s="824">
        <f t="shared" ref="G12:G17" si="2">ROUND(E12*F12,2)</f>
        <v>262.56</v>
      </c>
      <c r="H12" s="824">
        <f t="shared" ref="H12:H13" si="3">ROUND(G12*0.2359,2)</f>
        <v>61.94</v>
      </c>
      <c r="I12" s="848">
        <f>G12+H12</f>
        <v>324.5</v>
      </c>
    </row>
    <row r="13" spans="1:9" x14ac:dyDescent="0.25">
      <c r="A13" s="634" t="s">
        <v>1180</v>
      </c>
      <c r="B13" s="846">
        <v>24</v>
      </c>
      <c r="C13" s="624">
        <f>B13/164</f>
        <v>0.14634146341463414</v>
      </c>
      <c r="D13" s="847">
        <v>6.15</v>
      </c>
      <c r="E13" s="847">
        <f t="shared" ref="E13:E17" si="4">B13*D13</f>
        <v>147.60000000000002</v>
      </c>
      <c r="F13" s="652">
        <v>1</v>
      </c>
      <c r="G13" s="824">
        <f t="shared" si="2"/>
        <v>147.6</v>
      </c>
      <c r="H13" s="824">
        <f t="shared" si="3"/>
        <v>34.82</v>
      </c>
      <c r="I13" s="848">
        <f t="shared" ref="I13:I17" si="5">G13+H13</f>
        <v>182.42</v>
      </c>
    </row>
    <row r="14" spans="1:9" x14ac:dyDescent="0.25">
      <c r="A14" s="634" t="s">
        <v>1180</v>
      </c>
      <c r="B14" s="976">
        <v>24</v>
      </c>
      <c r="C14" s="978">
        <f>B14/164</f>
        <v>0.14634146341463414</v>
      </c>
      <c r="D14" s="418">
        <v>6.15</v>
      </c>
      <c r="E14" s="418">
        <f t="shared" si="4"/>
        <v>147.60000000000002</v>
      </c>
      <c r="F14" s="977">
        <v>1</v>
      </c>
      <c r="G14" s="824">
        <f t="shared" si="2"/>
        <v>147.6</v>
      </c>
      <c r="H14" s="420">
        <f>ROUND(G14*0.2077,2)</f>
        <v>30.66</v>
      </c>
      <c r="I14" s="667">
        <f t="shared" si="5"/>
        <v>178.26</v>
      </c>
    </row>
    <row r="15" spans="1:9" x14ac:dyDescent="0.25">
      <c r="A15" s="634" t="s">
        <v>1180</v>
      </c>
      <c r="B15" s="846">
        <v>24</v>
      </c>
      <c r="C15" s="624">
        <f>B15/164</f>
        <v>0.14634146341463414</v>
      </c>
      <c r="D15" s="847">
        <v>6.15</v>
      </c>
      <c r="E15" s="847">
        <f t="shared" si="4"/>
        <v>147.60000000000002</v>
      </c>
      <c r="F15" s="652">
        <v>1</v>
      </c>
      <c r="G15" s="824">
        <f t="shared" si="2"/>
        <v>147.6</v>
      </c>
      <c r="H15" s="824">
        <f t="shared" ref="H15:H17" si="6">ROUND(G15*0.2359,2)</f>
        <v>34.82</v>
      </c>
      <c r="I15" s="848">
        <f t="shared" si="5"/>
        <v>182.42</v>
      </c>
    </row>
    <row r="16" spans="1:9" hidden="1" x14ac:dyDescent="0.25">
      <c r="A16" s="634" t="s">
        <v>1180</v>
      </c>
      <c r="B16" s="846">
        <v>0</v>
      </c>
      <c r="C16" s="624">
        <f t="shared" ref="C16" si="7">B16/166</f>
        <v>0</v>
      </c>
      <c r="D16" s="847">
        <v>6.15</v>
      </c>
      <c r="E16" s="847">
        <f t="shared" si="4"/>
        <v>0</v>
      </c>
      <c r="F16" s="652">
        <v>1</v>
      </c>
      <c r="G16" s="824">
        <f t="shared" si="2"/>
        <v>0</v>
      </c>
      <c r="H16" s="824">
        <f t="shared" si="6"/>
        <v>0</v>
      </c>
      <c r="I16" s="848">
        <f t="shared" si="5"/>
        <v>0</v>
      </c>
    </row>
    <row r="17" spans="1:9" ht="17.25" thickBot="1" x14ac:dyDescent="0.3">
      <c r="A17" s="635" t="s">
        <v>1180</v>
      </c>
      <c r="B17" s="920">
        <v>24</v>
      </c>
      <c r="C17" s="638">
        <f>B17/164</f>
        <v>0.14634146341463414</v>
      </c>
      <c r="D17" s="656">
        <v>6.15</v>
      </c>
      <c r="E17" s="656">
        <f t="shared" si="4"/>
        <v>147.60000000000002</v>
      </c>
      <c r="F17" s="653">
        <v>1</v>
      </c>
      <c r="G17" s="827">
        <f t="shared" si="2"/>
        <v>147.6</v>
      </c>
      <c r="H17" s="827">
        <f t="shared" si="6"/>
        <v>34.82</v>
      </c>
      <c r="I17" s="661">
        <f t="shared" si="5"/>
        <v>182.42</v>
      </c>
    </row>
    <row r="19" spans="1:9" x14ac:dyDescent="0.25">
      <c r="A19" s="1269" t="s">
        <v>2610</v>
      </c>
      <c r="B19" s="1269"/>
    </row>
  </sheetData>
  <mergeCells count="4">
    <mergeCell ref="A2:I2"/>
    <mergeCell ref="A6:A7"/>
    <mergeCell ref="B6:I6"/>
    <mergeCell ref="A19:B19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41008-A01F-4FD8-A34F-09F877383C4E}">
  <sheetPr>
    <tabColor theme="9" tint="0.59999389629810485"/>
    <pageSetUpPr fitToPage="1"/>
  </sheetPr>
  <dimension ref="A1:J89"/>
  <sheetViews>
    <sheetView zoomScale="80" zoomScaleNormal="80" workbookViewId="0">
      <selection activeCell="M7" sqref="M7"/>
    </sheetView>
  </sheetViews>
  <sheetFormatPr defaultColWidth="9.140625" defaultRowHeight="16.5" x14ac:dyDescent="0.25"/>
  <cols>
    <col min="1" max="1" width="74.42578125" style="5" customWidth="1"/>
    <col min="2" max="2" width="17.7109375" style="5" customWidth="1"/>
    <col min="3" max="3" width="19.85546875" style="5" customWidth="1"/>
    <col min="4" max="4" width="13.85546875" style="5" customWidth="1"/>
    <col min="5" max="5" width="16.85546875" style="5" customWidth="1"/>
    <col min="6" max="6" width="12.140625" style="5" customWidth="1"/>
    <col min="7" max="7" width="12.85546875" style="5" customWidth="1"/>
    <col min="8" max="8" width="14" style="5" customWidth="1"/>
    <col min="9" max="9" width="13" style="5" customWidth="1"/>
    <col min="10" max="10" width="26.42578125" style="31" bestFit="1" customWidth="1"/>
    <col min="11" max="13" width="9.140625" style="5"/>
    <col min="14" max="14" width="17.85546875" style="5" customWidth="1"/>
    <col min="15" max="16384" width="9.140625" style="5"/>
  </cols>
  <sheetData>
    <row r="1" spans="1:10" x14ac:dyDescent="0.25">
      <c r="H1" s="1352" t="s">
        <v>2649</v>
      </c>
      <c r="I1" s="1352"/>
    </row>
    <row r="2" spans="1:10" s="7" customFormat="1" ht="48.75" customHeight="1" x14ac:dyDescent="0.25">
      <c r="A2" s="1259" t="s">
        <v>23</v>
      </c>
      <c r="B2" s="1259"/>
      <c r="C2" s="1259"/>
      <c r="D2" s="1259"/>
      <c r="E2" s="1259"/>
      <c r="F2" s="1259"/>
      <c r="G2" s="1259"/>
      <c r="H2" s="1259"/>
      <c r="I2" s="1259"/>
      <c r="J2" s="73"/>
    </row>
    <row r="4" spans="1:10" x14ac:dyDescent="0.25">
      <c r="A4" s="5" t="s">
        <v>2237</v>
      </c>
    </row>
    <row r="5" spans="1:10" ht="17.25" thickBot="1" x14ac:dyDescent="0.3">
      <c r="B5" s="423"/>
      <c r="C5" s="423"/>
      <c r="D5" s="423"/>
      <c r="E5" s="423"/>
      <c r="F5" s="423"/>
      <c r="G5" s="423"/>
      <c r="H5" s="423"/>
      <c r="I5" s="423"/>
    </row>
    <row r="6" spans="1:10" ht="16.5" customHeight="1" x14ac:dyDescent="0.25">
      <c r="A6" s="1304"/>
      <c r="B6" s="1264" t="s">
        <v>20</v>
      </c>
      <c r="C6" s="1265"/>
      <c r="D6" s="1265"/>
      <c r="E6" s="1265"/>
      <c r="F6" s="1265"/>
      <c r="G6" s="1265"/>
      <c r="H6" s="1265"/>
      <c r="I6" s="1266"/>
      <c r="J6" s="5"/>
    </row>
    <row r="7" spans="1:10" ht="142.5" customHeight="1" x14ac:dyDescent="0.25">
      <c r="A7" s="1305"/>
      <c r="B7" s="737" t="s">
        <v>16</v>
      </c>
      <c r="C7" s="738" t="s">
        <v>11</v>
      </c>
      <c r="D7" s="738" t="s">
        <v>12</v>
      </c>
      <c r="E7" s="738" t="s">
        <v>10</v>
      </c>
      <c r="F7" s="738" t="s">
        <v>2</v>
      </c>
      <c r="G7" s="738" t="s">
        <v>3</v>
      </c>
      <c r="H7" s="738" t="s">
        <v>4</v>
      </c>
      <c r="I7" s="739" t="s">
        <v>5</v>
      </c>
      <c r="J7" s="5"/>
    </row>
    <row r="8" spans="1:10" ht="13.5" customHeight="1" x14ac:dyDescent="0.25">
      <c r="A8" s="804"/>
      <c r="B8" s="740">
        <v>1</v>
      </c>
      <c r="C8" s="741" t="s">
        <v>22</v>
      </c>
      <c r="D8" s="741">
        <v>3</v>
      </c>
      <c r="E8" s="741" t="s">
        <v>13</v>
      </c>
      <c r="F8" s="741">
        <v>5</v>
      </c>
      <c r="G8" s="741" t="s">
        <v>14</v>
      </c>
      <c r="H8" s="741" t="s">
        <v>19</v>
      </c>
      <c r="I8" s="742" t="s">
        <v>15</v>
      </c>
      <c r="J8" s="5"/>
    </row>
    <row r="9" spans="1:10" s="7" customFormat="1" x14ac:dyDescent="0.25">
      <c r="A9" s="805" t="s">
        <v>0</v>
      </c>
      <c r="B9" s="618">
        <f>B10+B32+B52+B58</f>
        <v>2277.096</v>
      </c>
      <c r="C9" s="759">
        <f t="shared" ref="C9:I9" si="0">C10+C32+C52+C58</f>
        <v>13.717445783132529</v>
      </c>
      <c r="D9" s="759"/>
      <c r="E9" s="759"/>
      <c r="F9" s="759"/>
      <c r="G9" s="759">
        <f t="shared" si="0"/>
        <v>16218.900000000001</v>
      </c>
      <c r="H9" s="759">
        <f t="shared" si="0"/>
        <v>3818.25</v>
      </c>
      <c r="I9" s="784">
        <f t="shared" si="0"/>
        <v>20037.150000000001</v>
      </c>
    </row>
    <row r="10" spans="1:10" ht="33" x14ac:dyDescent="0.25">
      <c r="A10" s="809" t="s">
        <v>9</v>
      </c>
      <c r="B10" s="732">
        <f>SUM(B11:B31)</f>
        <v>462.09600000000006</v>
      </c>
      <c r="C10" s="783">
        <f t="shared" ref="C10:I10" si="1">SUM(C11:C31)</f>
        <v>2.7837108433734938</v>
      </c>
      <c r="D10" s="783"/>
      <c r="E10" s="783"/>
      <c r="F10" s="782"/>
      <c r="G10" s="783">
        <f t="shared" si="1"/>
        <v>6827.8599999999979</v>
      </c>
      <c r="H10" s="783">
        <f t="shared" si="1"/>
        <v>1610.6900000000003</v>
      </c>
      <c r="I10" s="860">
        <f t="shared" si="1"/>
        <v>8438.5500000000011</v>
      </c>
      <c r="J10" s="5"/>
    </row>
    <row r="11" spans="1:10" x14ac:dyDescent="0.25">
      <c r="A11" s="980" t="s">
        <v>1052</v>
      </c>
      <c r="B11" s="317">
        <v>30</v>
      </c>
      <c r="C11" s="743">
        <f>B11/166</f>
        <v>0.18072289156626506</v>
      </c>
      <c r="D11" s="743">
        <v>12.82</v>
      </c>
      <c r="E11" s="743">
        <f>ROUND(B11*D11,2)</f>
        <v>384.6</v>
      </c>
      <c r="F11" s="752">
        <v>1</v>
      </c>
      <c r="G11" s="743">
        <f>E11*F11</f>
        <v>384.6</v>
      </c>
      <c r="H11" s="743">
        <f>ROUND(G11*0.2359,2)</f>
        <v>90.73</v>
      </c>
      <c r="I11" s="744">
        <f>G11+H11</f>
        <v>475.33000000000004</v>
      </c>
      <c r="J11" s="5"/>
    </row>
    <row r="12" spans="1:10" x14ac:dyDescent="0.25">
      <c r="A12" s="980" t="s">
        <v>1053</v>
      </c>
      <c r="B12" s="317">
        <v>38</v>
      </c>
      <c r="C12" s="743">
        <f t="shared" ref="C12:C31" si="2">B12/166</f>
        <v>0.2289156626506024</v>
      </c>
      <c r="D12" s="743">
        <v>12.82</v>
      </c>
      <c r="E12" s="743">
        <f t="shared" ref="E12:E31" si="3">ROUND(B12*D12,2)</f>
        <v>487.16</v>
      </c>
      <c r="F12" s="752">
        <v>1</v>
      </c>
      <c r="G12" s="743">
        <f t="shared" ref="G12:G31" si="4">E12*F12</f>
        <v>487.16</v>
      </c>
      <c r="H12" s="743">
        <f t="shared" ref="H12:H31" si="5">ROUND(G12*0.2359,2)</f>
        <v>114.92</v>
      </c>
      <c r="I12" s="744">
        <f t="shared" ref="I12:I31" si="6">G12+H12</f>
        <v>602.08000000000004</v>
      </c>
      <c r="J12" s="5"/>
    </row>
    <row r="13" spans="1:10" x14ac:dyDescent="0.25">
      <c r="A13" s="980" t="s">
        <v>1054</v>
      </c>
      <c r="B13" s="317">
        <v>14</v>
      </c>
      <c r="C13" s="743">
        <f t="shared" si="2"/>
        <v>8.4337349397590355E-2</v>
      </c>
      <c r="D13" s="743">
        <v>12.82</v>
      </c>
      <c r="E13" s="743">
        <f t="shared" si="3"/>
        <v>179.48</v>
      </c>
      <c r="F13" s="752">
        <v>1</v>
      </c>
      <c r="G13" s="743">
        <f t="shared" si="4"/>
        <v>179.48</v>
      </c>
      <c r="H13" s="743">
        <f t="shared" si="5"/>
        <v>42.34</v>
      </c>
      <c r="I13" s="744">
        <f t="shared" si="6"/>
        <v>221.82</v>
      </c>
      <c r="J13" s="5"/>
    </row>
    <row r="14" spans="1:10" x14ac:dyDescent="0.25">
      <c r="A14" s="980" t="s">
        <v>1055</v>
      </c>
      <c r="B14" s="317">
        <v>48</v>
      </c>
      <c r="C14" s="743">
        <f t="shared" si="2"/>
        <v>0.28915662650602408</v>
      </c>
      <c r="D14" s="743">
        <v>12.82</v>
      </c>
      <c r="E14" s="743">
        <f t="shared" si="3"/>
        <v>615.36</v>
      </c>
      <c r="F14" s="752">
        <v>1</v>
      </c>
      <c r="G14" s="743">
        <f t="shared" si="4"/>
        <v>615.36</v>
      </c>
      <c r="H14" s="743">
        <f t="shared" si="5"/>
        <v>145.16</v>
      </c>
      <c r="I14" s="744">
        <f t="shared" si="6"/>
        <v>760.52</v>
      </c>
      <c r="J14" s="5"/>
    </row>
    <row r="15" spans="1:10" x14ac:dyDescent="0.25">
      <c r="A15" s="980" t="s">
        <v>1056</v>
      </c>
      <c r="B15" s="317">
        <v>16</v>
      </c>
      <c r="C15" s="743">
        <f t="shared" si="2"/>
        <v>9.6385542168674704E-2</v>
      </c>
      <c r="D15" s="743">
        <v>12.82</v>
      </c>
      <c r="E15" s="743">
        <f t="shared" si="3"/>
        <v>205.12</v>
      </c>
      <c r="F15" s="752">
        <v>1</v>
      </c>
      <c r="G15" s="743">
        <f t="shared" si="4"/>
        <v>205.12</v>
      </c>
      <c r="H15" s="743">
        <f t="shared" si="5"/>
        <v>48.39</v>
      </c>
      <c r="I15" s="744">
        <f t="shared" si="6"/>
        <v>253.51</v>
      </c>
      <c r="J15" s="5"/>
    </row>
    <row r="16" spans="1:10" x14ac:dyDescent="0.25">
      <c r="A16" s="980" t="s">
        <v>1057</v>
      </c>
      <c r="B16" s="317">
        <v>16</v>
      </c>
      <c r="C16" s="743">
        <f t="shared" si="2"/>
        <v>9.6385542168674704E-2</v>
      </c>
      <c r="D16" s="743">
        <v>12.82</v>
      </c>
      <c r="E16" s="743">
        <f t="shared" si="3"/>
        <v>205.12</v>
      </c>
      <c r="F16" s="752">
        <v>1</v>
      </c>
      <c r="G16" s="743">
        <f t="shared" si="4"/>
        <v>205.12</v>
      </c>
      <c r="H16" s="743">
        <f t="shared" si="5"/>
        <v>48.39</v>
      </c>
      <c r="I16" s="744">
        <f t="shared" si="6"/>
        <v>253.51</v>
      </c>
      <c r="J16" s="5"/>
    </row>
    <row r="17" spans="1:10" x14ac:dyDescent="0.25">
      <c r="A17" s="980" t="s">
        <v>1058</v>
      </c>
      <c r="B17" s="317">
        <v>16</v>
      </c>
      <c r="C17" s="743">
        <f t="shared" si="2"/>
        <v>9.6385542168674704E-2</v>
      </c>
      <c r="D17" s="743">
        <v>12.82</v>
      </c>
      <c r="E17" s="743">
        <f t="shared" si="3"/>
        <v>205.12</v>
      </c>
      <c r="F17" s="752">
        <v>1</v>
      </c>
      <c r="G17" s="743">
        <f t="shared" si="4"/>
        <v>205.12</v>
      </c>
      <c r="H17" s="743">
        <f t="shared" si="5"/>
        <v>48.39</v>
      </c>
      <c r="I17" s="744">
        <f t="shared" si="6"/>
        <v>253.51</v>
      </c>
      <c r="J17" s="5"/>
    </row>
    <row r="18" spans="1:10" x14ac:dyDescent="0.25">
      <c r="A18" s="980" t="s">
        <v>1059</v>
      </c>
      <c r="B18" s="317">
        <v>24</v>
      </c>
      <c r="C18" s="743">
        <f t="shared" si="2"/>
        <v>0.14457831325301204</v>
      </c>
      <c r="D18" s="743">
        <v>12.82</v>
      </c>
      <c r="E18" s="743">
        <f t="shared" si="3"/>
        <v>307.68</v>
      </c>
      <c r="F18" s="752">
        <v>1</v>
      </c>
      <c r="G18" s="743">
        <f t="shared" si="4"/>
        <v>307.68</v>
      </c>
      <c r="H18" s="743">
        <f t="shared" si="5"/>
        <v>72.58</v>
      </c>
      <c r="I18" s="744">
        <f t="shared" si="6"/>
        <v>380.26</v>
      </c>
      <c r="J18" s="5"/>
    </row>
    <row r="19" spans="1:10" x14ac:dyDescent="0.25">
      <c r="A19" s="981" t="s">
        <v>150</v>
      </c>
      <c r="B19" s="317">
        <v>20</v>
      </c>
      <c r="C19" s="743">
        <f t="shared" si="2"/>
        <v>0.12048192771084337</v>
      </c>
      <c r="D19" s="743">
        <v>12.82</v>
      </c>
      <c r="E19" s="743">
        <f t="shared" si="3"/>
        <v>256.39999999999998</v>
      </c>
      <c r="F19" s="752">
        <v>1</v>
      </c>
      <c r="G19" s="743">
        <f t="shared" si="4"/>
        <v>256.39999999999998</v>
      </c>
      <c r="H19" s="743">
        <f t="shared" si="5"/>
        <v>60.48</v>
      </c>
      <c r="I19" s="744">
        <f t="shared" si="6"/>
        <v>316.88</v>
      </c>
      <c r="J19" s="5"/>
    </row>
    <row r="20" spans="1:10" x14ac:dyDescent="0.25">
      <c r="A20" s="980" t="s">
        <v>1060</v>
      </c>
      <c r="B20" s="317">
        <v>10</v>
      </c>
      <c r="C20" s="743">
        <f t="shared" si="2"/>
        <v>6.0240963855421686E-2</v>
      </c>
      <c r="D20" s="743">
        <v>12.82</v>
      </c>
      <c r="E20" s="743">
        <f t="shared" si="3"/>
        <v>128.19999999999999</v>
      </c>
      <c r="F20" s="752">
        <v>1</v>
      </c>
      <c r="G20" s="743">
        <f t="shared" si="4"/>
        <v>128.19999999999999</v>
      </c>
      <c r="H20" s="743">
        <f t="shared" si="5"/>
        <v>30.24</v>
      </c>
      <c r="I20" s="744">
        <f t="shared" si="6"/>
        <v>158.44</v>
      </c>
      <c r="J20" s="5"/>
    </row>
    <row r="21" spans="1:10" x14ac:dyDescent="0.25">
      <c r="A21" s="980" t="s">
        <v>1061</v>
      </c>
      <c r="B21" s="317">
        <v>10</v>
      </c>
      <c r="C21" s="743">
        <f t="shared" si="2"/>
        <v>6.0240963855421686E-2</v>
      </c>
      <c r="D21" s="743">
        <v>12.82</v>
      </c>
      <c r="E21" s="743">
        <f t="shared" si="3"/>
        <v>128.19999999999999</v>
      </c>
      <c r="F21" s="752">
        <v>1</v>
      </c>
      <c r="G21" s="743">
        <f t="shared" si="4"/>
        <v>128.19999999999999</v>
      </c>
      <c r="H21" s="743">
        <f t="shared" si="5"/>
        <v>30.24</v>
      </c>
      <c r="I21" s="744">
        <f t="shared" si="6"/>
        <v>158.44</v>
      </c>
      <c r="J21" s="5"/>
    </row>
    <row r="22" spans="1:10" x14ac:dyDescent="0.25">
      <c r="A22" s="980" t="s">
        <v>30</v>
      </c>
      <c r="B22" s="317">
        <v>24</v>
      </c>
      <c r="C22" s="743">
        <f t="shared" si="2"/>
        <v>0.14457831325301204</v>
      </c>
      <c r="D22" s="743">
        <v>12.82</v>
      </c>
      <c r="E22" s="743">
        <f t="shared" si="3"/>
        <v>307.68</v>
      </c>
      <c r="F22" s="752">
        <v>1</v>
      </c>
      <c r="G22" s="743">
        <f t="shared" si="4"/>
        <v>307.68</v>
      </c>
      <c r="H22" s="743">
        <f t="shared" si="5"/>
        <v>72.58</v>
      </c>
      <c r="I22" s="744">
        <f t="shared" si="6"/>
        <v>380.26</v>
      </c>
      <c r="J22" s="5"/>
    </row>
    <row r="23" spans="1:10" x14ac:dyDescent="0.25">
      <c r="A23" s="980" t="s">
        <v>31</v>
      </c>
      <c r="B23" s="317">
        <v>10</v>
      </c>
      <c r="C23" s="743">
        <f t="shared" si="2"/>
        <v>6.0240963855421686E-2</v>
      </c>
      <c r="D23" s="743">
        <v>12.82</v>
      </c>
      <c r="E23" s="743">
        <f t="shared" si="3"/>
        <v>128.19999999999999</v>
      </c>
      <c r="F23" s="752">
        <v>1</v>
      </c>
      <c r="G23" s="743">
        <f t="shared" si="4"/>
        <v>128.19999999999999</v>
      </c>
      <c r="H23" s="743">
        <f t="shared" si="5"/>
        <v>30.24</v>
      </c>
      <c r="I23" s="744">
        <f t="shared" si="6"/>
        <v>158.44</v>
      </c>
      <c r="J23" s="5"/>
    </row>
    <row r="24" spans="1:10" x14ac:dyDescent="0.25">
      <c r="A24" s="980" t="s">
        <v>1062</v>
      </c>
      <c r="B24" s="317">
        <v>64</v>
      </c>
      <c r="C24" s="743">
        <f t="shared" si="2"/>
        <v>0.38554216867469882</v>
      </c>
      <c r="D24" s="743">
        <v>19.331299999999999</v>
      </c>
      <c r="E24" s="743">
        <f t="shared" si="3"/>
        <v>1237.2</v>
      </c>
      <c r="F24" s="752">
        <v>1</v>
      </c>
      <c r="G24" s="743">
        <f t="shared" si="4"/>
        <v>1237.2</v>
      </c>
      <c r="H24" s="743">
        <f t="shared" si="5"/>
        <v>291.86</v>
      </c>
      <c r="I24" s="744">
        <f t="shared" si="6"/>
        <v>1529.06</v>
      </c>
      <c r="J24" s="5"/>
    </row>
    <row r="25" spans="1:10" x14ac:dyDescent="0.25">
      <c r="A25" s="980" t="s">
        <v>1063</v>
      </c>
      <c r="B25" s="317">
        <v>70</v>
      </c>
      <c r="C25" s="743">
        <f t="shared" si="2"/>
        <v>0.42168674698795183</v>
      </c>
      <c r="D25" s="743">
        <v>21.084299999999999</v>
      </c>
      <c r="E25" s="743">
        <f t="shared" si="3"/>
        <v>1475.9</v>
      </c>
      <c r="F25" s="752">
        <v>1</v>
      </c>
      <c r="G25" s="743">
        <f t="shared" si="4"/>
        <v>1475.9</v>
      </c>
      <c r="H25" s="743">
        <f t="shared" si="5"/>
        <v>348.16</v>
      </c>
      <c r="I25" s="744">
        <f t="shared" si="6"/>
        <v>1824.0600000000002</v>
      </c>
      <c r="J25" s="5"/>
    </row>
    <row r="26" spans="1:10" x14ac:dyDescent="0.25">
      <c r="A26" s="981" t="s">
        <v>1064</v>
      </c>
      <c r="B26" s="317">
        <v>0.23</v>
      </c>
      <c r="C26" s="743">
        <f t="shared" si="2"/>
        <v>1.3855421686746988E-3</v>
      </c>
      <c r="D26" s="743">
        <v>105.52546874999999</v>
      </c>
      <c r="E26" s="743">
        <f t="shared" si="3"/>
        <v>24.27</v>
      </c>
      <c r="F26" s="752">
        <v>1</v>
      </c>
      <c r="G26" s="743">
        <f>E26*F26</f>
        <v>24.27</v>
      </c>
      <c r="H26" s="743">
        <f>ROUND(G26*0.2359,2)</f>
        <v>5.73</v>
      </c>
      <c r="I26" s="744">
        <f>G26+H26</f>
        <v>30</v>
      </c>
      <c r="J26" s="5"/>
    </row>
    <row r="27" spans="1:10" x14ac:dyDescent="0.25">
      <c r="A27" s="981" t="s">
        <v>1065</v>
      </c>
      <c r="B27" s="317">
        <v>6.1660000000000004</v>
      </c>
      <c r="C27" s="743">
        <f t="shared" si="2"/>
        <v>3.7144578313253011E-2</v>
      </c>
      <c r="D27" s="743">
        <v>8.8630999999999993</v>
      </c>
      <c r="E27" s="743">
        <f t="shared" si="3"/>
        <v>54.65</v>
      </c>
      <c r="F27" s="752">
        <v>1</v>
      </c>
      <c r="G27" s="743">
        <f t="shared" si="4"/>
        <v>54.65</v>
      </c>
      <c r="H27" s="743">
        <f t="shared" si="5"/>
        <v>12.89</v>
      </c>
      <c r="I27" s="744">
        <f t="shared" si="6"/>
        <v>67.539999999999992</v>
      </c>
      <c r="J27" s="5"/>
    </row>
    <row r="28" spans="1:10" x14ac:dyDescent="0.25">
      <c r="A28" s="981" t="s">
        <v>1066</v>
      </c>
      <c r="B28" s="317">
        <v>7.4</v>
      </c>
      <c r="C28" s="743">
        <f t="shared" si="2"/>
        <v>4.457831325301205E-2</v>
      </c>
      <c r="D28" s="743">
        <v>10.723876923076924</v>
      </c>
      <c r="E28" s="743">
        <f t="shared" si="3"/>
        <v>79.36</v>
      </c>
      <c r="F28" s="752">
        <v>1</v>
      </c>
      <c r="G28" s="743">
        <f t="shared" si="4"/>
        <v>79.36</v>
      </c>
      <c r="H28" s="743">
        <f t="shared" si="5"/>
        <v>18.72</v>
      </c>
      <c r="I28" s="744">
        <f t="shared" si="6"/>
        <v>98.08</v>
      </c>
      <c r="J28" s="5"/>
    </row>
    <row r="29" spans="1:10" x14ac:dyDescent="0.25">
      <c r="A29" s="981" t="s">
        <v>1067</v>
      </c>
      <c r="B29" s="317">
        <v>14.1</v>
      </c>
      <c r="C29" s="743">
        <f t="shared" si="2"/>
        <v>8.4939759036144577E-2</v>
      </c>
      <c r="D29" s="743">
        <v>12.896452380952381</v>
      </c>
      <c r="E29" s="743">
        <f t="shared" si="3"/>
        <v>181.84</v>
      </c>
      <c r="F29" s="752">
        <v>1</v>
      </c>
      <c r="G29" s="743">
        <f t="shared" si="4"/>
        <v>181.84</v>
      </c>
      <c r="H29" s="743">
        <f t="shared" si="5"/>
        <v>42.9</v>
      </c>
      <c r="I29" s="744">
        <f t="shared" si="6"/>
        <v>224.74</v>
      </c>
      <c r="J29" s="5"/>
    </row>
    <row r="30" spans="1:10" x14ac:dyDescent="0.25">
      <c r="A30" s="981" t="s">
        <v>1068</v>
      </c>
      <c r="B30" s="317">
        <v>15.1</v>
      </c>
      <c r="C30" s="743">
        <f t="shared" si="2"/>
        <v>9.0963855421686751E-2</v>
      </c>
      <c r="D30" s="743">
        <v>7.8036000000000003</v>
      </c>
      <c r="E30" s="743">
        <f t="shared" si="3"/>
        <v>117.83</v>
      </c>
      <c r="F30" s="752">
        <v>1</v>
      </c>
      <c r="G30" s="743">
        <f t="shared" si="4"/>
        <v>117.83</v>
      </c>
      <c r="H30" s="743">
        <f t="shared" si="5"/>
        <v>27.8</v>
      </c>
      <c r="I30" s="744">
        <f t="shared" si="6"/>
        <v>145.63</v>
      </c>
      <c r="J30" s="5"/>
    </row>
    <row r="31" spans="1:10" x14ac:dyDescent="0.25">
      <c r="A31" s="981" t="s">
        <v>1069</v>
      </c>
      <c r="B31" s="317">
        <v>9.1</v>
      </c>
      <c r="C31" s="743">
        <f t="shared" si="2"/>
        <v>5.4819277108433734E-2</v>
      </c>
      <c r="D31" s="743">
        <v>13.020574221136222</v>
      </c>
      <c r="E31" s="743">
        <f t="shared" si="3"/>
        <v>118.49</v>
      </c>
      <c r="F31" s="752">
        <v>1</v>
      </c>
      <c r="G31" s="743">
        <f t="shared" si="4"/>
        <v>118.49</v>
      </c>
      <c r="H31" s="743">
        <f t="shared" si="5"/>
        <v>27.95</v>
      </c>
      <c r="I31" s="744">
        <f t="shared" si="6"/>
        <v>146.44</v>
      </c>
      <c r="J31" s="5"/>
    </row>
    <row r="32" spans="1:10" ht="33" x14ac:dyDescent="0.25">
      <c r="A32" s="809" t="s">
        <v>7</v>
      </c>
      <c r="B32" s="732">
        <f>SUM(B33:B51)</f>
        <v>651</v>
      </c>
      <c r="C32" s="783">
        <f t="shared" ref="C32:I32" si="7">SUM(C33:C51)</f>
        <v>3.9216867469879513</v>
      </c>
      <c r="D32" s="783"/>
      <c r="E32" s="783"/>
      <c r="F32" s="782"/>
      <c r="G32" s="783">
        <f t="shared" si="7"/>
        <v>5302.3000000000011</v>
      </c>
      <c r="H32" s="783">
        <f t="shared" si="7"/>
        <v>1250.57</v>
      </c>
      <c r="I32" s="860">
        <f t="shared" si="7"/>
        <v>6552.869999999999</v>
      </c>
      <c r="J32" s="5"/>
    </row>
    <row r="33" spans="1:10" x14ac:dyDescent="0.25">
      <c r="A33" s="980" t="s">
        <v>237</v>
      </c>
      <c r="B33" s="317">
        <v>48</v>
      </c>
      <c r="C33" s="743">
        <f>B33/166</f>
        <v>0.28915662650602408</v>
      </c>
      <c r="D33" s="743">
        <v>7.7</v>
      </c>
      <c r="E33" s="743">
        <f t="shared" ref="E33:E51" si="8">ROUND(B33*D33,2)</f>
        <v>369.6</v>
      </c>
      <c r="F33" s="752">
        <v>1</v>
      </c>
      <c r="G33" s="743">
        <f t="shared" ref="G33:G51" si="9">E33*F33</f>
        <v>369.6</v>
      </c>
      <c r="H33" s="743">
        <f t="shared" ref="H33:H50" si="10">ROUND(G33*0.2359,2)</f>
        <v>87.19</v>
      </c>
      <c r="I33" s="744">
        <f t="shared" ref="I33:I51" si="11">G33+H33</f>
        <v>456.79</v>
      </c>
      <c r="J33" s="5"/>
    </row>
    <row r="34" spans="1:10" x14ac:dyDescent="0.25">
      <c r="A34" s="981" t="s">
        <v>1070</v>
      </c>
      <c r="B34" s="317">
        <v>70</v>
      </c>
      <c r="C34" s="743">
        <f t="shared" ref="C34:C51" si="12">B34/166</f>
        <v>0.42168674698795183</v>
      </c>
      <c r="D34" s="743">
        <v>8.5904000000000007</v>
      </c>
      <c r="E34" s="743">
        <f t="shared" si="8"/>
        <v>601.33000000000004</v>
      </c>
      <c r="F34" s="752">
        <v>1</v>
      </c>
      <c r="G34" s="743">
        <f t="shared" si="9"/>
        <v>601.33000000000004</v>
      </c>
      <c r="H34" s="743">
        <f t="shared" si="10"/>
        <v>141.85</v>
      </c>
      <c r="I34" s="744">
        <f t="shared" si="11"/>
        <v>743.18000000000006</v>
      </c>
      <c r="J34" s="5"/>
    </row>
    <row r="35" spans="1:10" x14ac:dyDescent="0.25">
      <c r="A35" s="980" t="s">
        <v>62</v>
      </c>
      <c r="B35" s="317">
        <v>32</v>
      </c>
      <c r="C35" s="743">
        <f t="shared" si="12"/>
        <v>0.19277108433734941</v>
      </c>
      <c r="D35" s="743">
        <v>7.7</v>
      </c>
      <c r="E35" s="743">
        <f t="shared" si="8"/>
        <v>246.4</v>
      </c>
      <c r="F35" s="752">
        <v>1</v>
      </c>
      <c r="G35" s="743">
        <f t="shared" si="9"/>
        <v>246.4</v>
      </c>
      <c r="H35" s="743">
        <f t="shared" si="10"/>
        <v>58.13</v>
      </c>
      <c r="I35" s="744">
        <f t="shared" si="11"/>
        <v>304.53000000000003</v>
      </c>
      <c r="J35" s="5"/>
    </row>
    <row r="36" spans="1:10" x14ac:dyDescent="0.25">
      <c r="A36" s="980" t="s">
        <v>63</v>
      </c>
      <c r="B36" s="317">
        <v>32</v>
      </c>
      <c r="C36" s="743">
        <f t="shared" si="12"/>
        <v>0.19277108433734941</v>
      </c>
      <c r="D36" s="743">
        <v>7.7</v>
      </c>
      <c r="E36" s="743">
        <f t="shared" si="8"/>
        <v>246.4</v>
      </c>
      <c r="F36" s="752">
        <v>1</v>
      </c>
      <c r="G36" s="743">
        <f t="shared" si="9"/>
        <v>246.4</v>
      </c>
      <c r="H36" s="743">
        <f t="shared" si="10"/>
        <v>58.13</v>
      </c>
      <c r="I36" s="744">
        <f t="shared" si="11"/>
        <v>304.53000000000003</v>
      </c>
      <c r="J36" s="5"/>
    </row>
    <row r="37" spans="1:10" x14ac:dyDescent="0.25">
      <c r="A37" s="980" t="s">
        <v>64</v>
      </c>
      <c r="B37" s="317">
        <v>34</v>
      </c>
      <c r="C37" s="743">
        <f t="shared" si="12"/>
        <v>0.20481927710843373</v>
      </c>
      <c r="D37" s="743">
        <v>7.7</v>
      </c>
      <c r="E37" s="743">
        <f t="shared" si="8"/>
        <v>261.8</v>
      </c>
      <c r="F37" s="752">
        <v>1</v>
      </c>
      <c r="G37" s="743">
        <f t="shared" si="9"/>
        <v>261.8</v>
      </c>
      <c r="H37" s="743">
        <f t="shared" si="10"/>
        <v>61.76</v>
      </c>
      <c r="I37" s="744">
        <f t="shared" si="11"/>
        <v>323.56</v>
      </c>
      <c r="J37" s="5"/>
    </row>
    <row r="38" spans="1:10" x14ac:dyDescent="0.25">
      <c r="A38" s="980" t="s">
        <v>65</v>
      </c>
      <c r="B38" s="317">
        <v>10</v>
      </c>
      <c r="C38" s="743">
        <f t="shared" si="12"/>
        <v>6.0240963855421686E-2</v>
      </c>
      <c r="D38" s="743">
        <v>7.7</v>
      </c>
      <c r="E38" s="743">
        <f t="shared" si="8"/>
        <v>77</v>
      </c>
      <c r="F38" s="752">
        <v>1</v>
      </c>
      <c r="G38" s="743">
        <f t="shared" si="9"/>
        <v>77</v>
      </c>
      <c r="H38" s="743">
        <f t="shared" si="10"/>
        <v>18.16</v>
      </c>
      <c r="I38" s="744">
        <f t="shared" si="11"/>
        <v>95.16</v>
      </c>
      <c r="J38" s="5"/>
    </row>
    <row r="39" spans="1:10" x14ac:dyDescent="0.25">
      <c r="A39" s="980" t="s">
        <v>66</v>
      </c>
      <c r="B39" s="317">
        <v>48</v>
      </c>
      <c r="C39" s="743">
        <f t="shared" si="12"/>
        <v>0.28915662650602408</v>
      </c>
      <c r="D39" s="743">
        <v>7.7</v>
      </c>
      <c r="E39" s="743">
        <f t="shared" si="8"/>
        <v>369.6</v>
      </c>
      <c r="F39" s="752">
        <v>1</v>
      </c>
      <c r="G39" s="743">
        <f t="shared" si="9"/>
        <v>369.6</v>
      </c>
      <c r="H39" s="743">
        <f t="shared" si="10"/>
        <v>87.19</v>
      </c>
      <c r="I39" s="744">
        <f t="shared" si="11"/>
        <v>456.79</v>
      </c>
      <c r="J39" s="5"/>
    </row>
    <row r="40" spans="1:10" x14ac:dyDescent="0.25">
      <c r="A40" s="980" t="s">
        <v>67</v>
      </c>
      <c r="B40" s="317">
        <v>24</v>
      </c>
      <c r="C40" s="743">
        <f t="shared" si="12"/>
        <v>0.14457831325301204</v>
      </c>
      <c r="D40" s="743">
        <v>7.7</v>
      </c>
      <c r="E40" s="743">
        <f t="shared" si="8"/>
        <v>184.8</v>
      </c>
      <c r="F40" s="752">
        <v>1</v>
      </c>
      <c r="G40" s="743">
        <f t="shared" si="9"/>
        <v>184.8</v>
      </c>
      <c r="H40" s="743">
        <f t="shared" si="10"/>
        <v>43.59</v>
      </c>
      <c r="I40" s="744">
        <f t="shared" si="11"/>
        <v>228.39000000000001</v>
      </c>
      <c r="J40" s="5"/>
    </row>
    <row r="41" spans="1:10" x14ac:dyDescent="0.25">
      <c r="A41" s="980" t="s">
        <v>68</v>
      </c>
      <c r="B41" s="317">
        <v>24</v>
      </c>
      <c r="C41" s="743">
        <f t="shared" si="12"/>
        <v>0.14457831325301204</v>
      </c>
      <c r="D41" s="743">
        <v>7.7</v>
      </c>
      <c r="E41" s="743">
        <f t="shared" si="8"/>
        <v>184.8</v>
      </c>
      <c r="F41" s="752">
        <v>1</v>
      </c>
      <c r="G41" s="743">
        <f t="shared" si="9"/>
        <v>184.8</v>
      </c>
      <c r="H41" s="743">
        <f t="shared" si="10"/>
        <v>43.59</v>
      </c>
      <c r="I41" s="744">
        <f t="shared" si="11"/>
        <v>228.39000000000001</v>
      </c>
      <c r="J41" s="5"/>
    </row>
    <row r="42" spans="1:10" x14ac:dyDescent="0.25">
      <c r="A42" s="980" t="s">
        <v>69</v>
      </c>
      <c r="B42" s="317">
        <v>24</v>
      </c>
      <c r="C42" s="743">
        <f t="shared" si="12"/>
        <v>0.14457831325301204</v>
      </c>
      <c r="D42" s="743">
        <v>7.7</v>
      </c>
      <c r="E42" s="743">
        <f t="shared" si="8"/>
        <v>184.8</v>
      </c>
      <c r="F42" s="752">
        <v>1</v>
      </c>
      <c r="G42" s="743">
        <f t="shared" si="9"/>
        <v>184.8</v>
      </c>
      <c r="H42" s="743">
        <f t="shared" si="10"/>
        <v>43.59</v>
      </c>
      <c r="I42" s="744">
        <f t="shared" si="11"/>
        <v>228.39000000000001</v>
      </c>
      <c r="J42" s="5"/>
    </row>
    <row r="43" spans="1:10" x14ac:dyDescent="0.25">
      <c r="A43" s="980" t="s">
        <v>70</v>
      </c>
      <c r="B43" s="317">
        <v>16</v>
      </c>
      <c r="C43" s="743">
        <f t="shared" si="12"/>
        <v>9.6385542168674704E-2</v>
      </c>
      <c r="D43" s="743">
        <v>7.7</v>
      </c>
      <c r="E43" s="743">
        <f t="shared" si="8"/>
        <v>123.2</v>
      </c>
      <c r="F43" s="752">
        <v>1</v>
      </c>
      <c r="G43" s="743">
        <f t="shared" si="9"/>
        <v>123.2</v>
      </c>
      <c r="H43" s="743">
        <f t="shared" si="10"/>
        <v>29.06</v>
      </c>
      <c r="I43" s="744">
        <f t="shared" si="11"/>
        <v>152.26</v>
      </c>
      <c r="J43" s="5"/>
    </row>
    <row r="44" spans="1:10" x14ac:dyDescent="0.25">
      <c r="A44" s="980" t="s">
        <v>71</v>
      </c>
      <c r="B44" s="317">
        <v>24</v>
      </c>
      <c r="C44" s="743">
        <f t="shared" si="12"/>
        <v>0.14457831325301204</v>
      </c>
      <c r="D44" s="743">
        <v>7.7</v>
      </c>
      <c r="E44" s="743">
        <f t="shared" si="8"/>
        <v>184.8</v>
      </c>
      <c r="F44" s="752">
        <v>1</v>
      </c>
      <c r="G44" s="743">
        <f t="shared" si="9"/>
        <v>184.8</v>
      </c>
      <c r="H44" s="743">
        <f t="shared" si="10"/>
        <v>43.59</v>
      </c>
      <c r="I44" s="744">
        <f t="shared" si="11"/>
        <v>228.39000000000001</v>
      </c>
      <c r="J44" s="5"/>
    </row>
    <row r="45" spans="1:10" x14ac:dyDescent="0.25">
      <c r="A45" s="980" t="s">
        <v>72</v>
      </c>
      <c r="B45" s="317">
        <v>16</v>
      </c>
      <c r="C45" s="743">
        <f t="shared" si="12"/>
        <v>9.6385542168674704E-2</v>
      </c>
      <c r="D45" s="743">
        <v>7.7</v>
      </c>
      <c r="E45" s="743">
        <f t="shared" si="8"/>
        <v>123.2</v>
      </c>
      <c r="F45" s="752">
        <v>1</v>
      </c>
      <c r="G45" s="743">
        <f t="shared" si="9"/>
        <v>123.2</v>
      </c>
      <c r="H45" s="743">
        <f t="shared" si="10"/>
        <v>29.06</v>
      </c>
      <c r="I45" s="744">
        <f t="shared" si="11"/>
        <v>152.26</v>
      </c>
      <c r="J45" s="5"/>
    </row>
    <row r="46" spans="1:10" x14ac:dyDescent="0.25">
      <c r="A46" s="980" t="s">
        <v>73</v>
      </c>
      <c r="B46" s="317">
        <v>24</v>
      </c>
      <c r="C46" s="743">
        <f t="shared" si="12"/>
        <v>0.14457831325301204</v>
      </c>
      <c r="D46" s="743">
        <v>7.7</v>
      </c>
      <c r="E46" s="743">
        <f t="shared" si="8"/>
        <v>184.8</v>
      </c>
      <c r="F46" s="752">
        <v>1</v>
      </c>
      <c r="G46" s="743">
        <f t="shared" si="9"/>
        <v>184.8</v>
      </c>
      <c r="H46" s="743">
        <f t="shared" si="10"/>
        <v>43.59</v>
      </c>
      <c r="I46" s="744">
        <f t="shared" si="11"/>
        <v>228.39000000000001</v>
      </c>
      <c r="J46" s="5"/>
    </row>
    <row r="47" spans="1:10" x14ac:dyDescent="0.25">
      <c r="A47" s="980" t="s">
        <v>74</v>
      </c>
      <c r="B47" s="317">
        <v>48</v>
      </c>
      <c r="C47" s="743">
        <f t="shared" si="12"/>
        <v>0.28915662650602408</v>
      </c>
      <c r="D47" s="743">
        <v>7.7</v>
      </c>
      <c r="E47" s="743">
        <f t="shared" si="8"/>
        <v>369.6</v>
      </c>
      <c r="F47" s="752">
        <v>1</v>
      </c>
      <c r="G47" s="743">
        <f t="shared" si="9"/>
        <v>369.6</v>
      </c>
      <c r="H47" s="743">
        <f t="shared" si="10"/>
        <v>87.19</v>
      </c>
      <c r="I47" s="744">
        <f t="shared" si="11"/>
        <v>456.79</v>
      </c>
      <c r="J47" s="5"/>
    </row>
    <row r="48" spans="1:10" x14ac:dyDescent="0.25">
      <c r="A48" s="980" t="s">
        <v>75</v>
      </c>
      <c r="B48" s="317">
        <v>58</v>
      </c>
      <c r="C48" s="743">
        <f t="shared" si="12"/>
        <v>0.3493975903614458</v>
      </c>
      <c r="D48" s="743">
        <v>7.7</v>
      </c>
      <c r="E48" s="743">
        <f t="shared" si="8"/>
        <v>446.6</v>
      </c>
      <c r="F48" s="752">
        <v>1</v>
      </c>
      <c r="G48" s="743">
        <f t="shared" si="9"/>
        <v>446.6</v>
      </c>
      <c r="H48" s="743">
        <f t="shared" si="10"/>
        <v>105.35</v>
      </c>
      <c r="I48" s="744">
        <f t="shared" si="11"/>
        <v>551.95000000000005</v>
      </c>
      <c r="J48" s="5"/>
    </row>
    <row r="49" spans="1:10" x14ac:dyDescent="0.25">
      <c r="A49" s="980" t="s">
        <v>76</v>
      </c>
      <c r="B49" s="317">
        <v>48</v>
      </c>
      <c r="C49" s="743">
        <f t="shared" si="12"/>
        <v>0.28915662650602408</v>
      </c>
      <c r="D49" s="743">
        <v>7.7</v>
      </c>
      <c r="E49" s="743">
        <f t="shared" si="8"/>
        <v>369.6</v>
      </c>
      <c r="F49" s="752">
        <v>1</v>
      </c>
      <c r="G49" s="743">
        <f t="shared" si="9"/>
        <v>369.6</v>
      </c>
      <c r="H49" s="743">
        <f t="shared" si="10"/>
        <v>87.19</v>
      </c>
      <c r="I49" s="744">
        <f t="shared" si="11"/>
        <v>456.79</v>
      </c>
      <c r="J49" s="5"/>
    </row>
    <row r="50" spans="1:10" x14ac:dyDescent="0.25">
      <c r="A50" s="981" t="s">
        <v>218</v>
      </c>
      <c r="B50" s="317">
        <v>70</v>
      </c>
      <c r="C50" s="743">
        <f t="shared" si="12"/>
        <v>0.42168674698795183</v>
      </c>
      <c r="D50" s="743">
        <v>10.94575</v>
      </c>
      <c r="E50" s="743">
        <f t="shared" si="8"/>
        <v>766.2</v>
      </c>
      <c r="F50" s="752">
        <v>1</v>
      </c>
      <c r="G50" s="743">
        <f t="shared" si="9"/>
        <v>766.2</v>
      </c>
      <c r="H50" s="743">
        <f t="shared" si="10"/>
        <v>180.75</v>
      </c>
      <c r="I50" s="744">
        <f t="shared" si="11"/>
        <v>946.95</v>
      </c>
      <c r="J50" s="5"/>
    </row>
    <row r="51" spans="1:10" x14ac:dyDescent="0.25">
      <c r="A51" s="981" t="s">
        <v>1071</v>
      </c>
      <c r="B51" s="444">
        <v>1</v>
      </c>
      <c r="C51" s="743">
        <f t="shared" si="12"/>
        <v>6.024096385542169E-3</v>
      </c>
      <c r="D51" s="743">
        <v>7.7710999999999997</v>
      </c>
      <c r="E51" s="743">
        <f t="shared" si="8"/>
        <v>7.77</v>
      </c>
      <c r="F51" s="752">
        <v>1</v>
      </c>
      <c r="G51" s="743">
        <f t="shared" si="9"/>
        <v>7.77</v>
      </c>
      <c r="H51" s="841">
        <f>ROUND(G51*0.2077,2)</f>
        <v>1.61</v>
      </c>
      <c r="I51" s="744">
        <f t="shared" si="11"/>
        <v>9.379999999999999</v>
      </c>
      <c r="J51" s="5"/>
    </row>
    <row r="52" spans="1:10" ht="33" x14ac:dyDescent="0.25">
      <c r="A52" s="809" t="s">
        <v>8</v>
      </c>
      <c r="B52" s="732">
        <f>SUM(B53:B57)</f>
        <v>229</v>
      </c>
      <c r="C52" s="783">
        <f t="shared" ref="C52:I52" si="13">SUM(C53:C57)</f>
        <v>1.3795180722891567</v>
      </c>
      <c r="D52" s="783"/>
      <c r="E52" s="783"/>
      <c r="F52" s="782"/>
      <c r="G52" s="783">
        <f t="shared" si="13"/>
        <v>1174.77</v>
      </c>
      <c r="H52" s="783">
        <f t="shared" si="13"/>
        <v>277.14</v>
      </c>
      <c r="I52" s="860">
        <f t="shared" si="13"/>
        <v>1451.9100000000003</v>
      </c>
      <c r="J52" s="5"/>
    </row>
    <row r="53" spans="1:10" x14ac:dyDescent="0.25">
      <c r="A53" s="980" t="s">
        <v>1072</v>
      </c>
      <c r="B53" s="317">
        <v>37</v>
      </c>
      <c r="C53" s="743">
        <f>B53/166</f>
        <v>0.22289156626506024</v>
      </c>
      <c r="D53" s="743">
        <v>5.13</v>
      </c>
      <c r="E53" s="743">
        <f t="shared" ref="E53:E57" si="14">ROUND(B53*D53,2)</f>
        <v>189.81</v>
      </c>
      <c r="F53" s="752">
        <v>1</v>
      </c>
      <c r="G53" s="743">
        <f t="shared" ref="G53:G57" si="15">E53*F53</f>
        <v>189.81</v>
      </c>
      <c r="H53" s="743">
        <f t="shared" ref="H53:H57" si="16">ROUND(G53*0.2359,2)</f>
        <v>44.78</v>
      </c>
      <c r="I53" s="744">
        <f t="shared" ref="I53:I57" si="17">G53+H53</f>
        <v>234.59</v>
      </c>
      <c r="J53" s="5"/>
    </row>
    <row r="54" spans="1:10" x14ac:dyDescent="0.25">
      <c r="A54" s="980" t="s">
        <v>1073</v>
      </c>
      <c r="B54" s="317">
        <v>48</v>
      </c>
      <c r="C54" s="743">
        <f t="shared" ref="C54:C57" si="18">B54/166</f>
        <v>0.28915662650602408</v>
      </c>
      <c r="D54" s="743">
        <v>5.13</v>
      </c>
      <c r="E54" s="743">
        <f t="shared" si="14"/>
        <v>246.24</v>
      </c>
      <c r="F54" s="752">
        <v>1</v>
      </c>
      <c r="G54" s="743">
        <f t="shared" si="15"/>
        <v>246.24</v>
      </c>
      <c r="H54" s="743">
        <f t="shared" si="16"/>
        <v>58.09</v>
      </c>
      <c r="I54" s="744">
        <f t="shared" si="17"/>
        <v>304.33000000000004</v>
      </c>
      <c r="J54" s="5"/>
    </row>
    <row r="55" spans="1:10" x14ac:dyDescent="0.25">
      <c r="A55" s="980" t="s">
        <v>1074</v>
      </c>
      <c r="B55" s="317">
        <v>48</v>
      </c>
      <c r="C55" s="743">
        <f t="shared" si="18"/>
        <v>0.28915662650602408</v>
      </c>
      <c r="D55" s="743">
        <v>5.13</v>
      </c>
      <c r="E55" s="743">
        <f t="shared" si="14"/>
        <v>246.24</v>
      </c>
      <c r="F55" s="752">
        <v>1</v>
      </c>
      <c r="G55" s="743">
        <f t="shared" si="15"/>
        <v>246.24</v>
      </c>
      <c r="H55" s="743">
        <f t="shared" si="16"/>
        <v>58.09</v>
      </c>
      <c r="I55" s="744">
        <f t="shared" si="17"/>
        <v>304.33000000000004</v>
      </c>
      <c r="J55" s="5"/>
    </row>
    <row r="56" spans="1:10" x14ac:dyDescent="0.25">
      <c r="A56" s="980" t="s">
        <v>1075</v>
      </c>
      <c r="B56" s="317">
        <v>48</v>
      </c>
      <c r="C56" s="743">
        <f t="shared" si="18"/>
        <v>0.28915662650602408</v>
      </c>
      <c r="D56" s="743">
        <v>5.13</v>
      </c>
      <c r="E56" s="743">
        <f t="shared" si="14"/>
        <v>246.24</v>
      </c>
      <c r="F56" s="752">
        <v>1</v>
      </c>
      <c r="G56" s="743">
        <f t="shared" si="15"/>
        <v>246.24</v>
      </c>
      <c r="H56" s="743">
        <f t="shared" si="16"/>
        <v>58.09</v>
      </c>
      <c r="I56" s="744">
        <f t="shared" si="17"/>
        <v>304.33000000000004</v>
      </c>
      <c r="J56" s="5"/>
    </row>
    <row r="57" spans="1:10" x14ac:dyDescent="0.25">
      <c r="A57" s="980" t="s">
        <v>1076</v>
      </c>
      <c r="B57" s="317">
        <v>48</v>
      </c>
      <c r="C57" s="743">
        <f t="shared" si="18"/>
        <v>0.28915662650602408</v>
      </c>
      <c r="D57" s="743">
        <v>5.13</v>
      </c>
      <c r="E57" s="743">
        <f t="shared" si="14"/>
        <v>246.24</v>
      </c>
      <c r="F57" s="752">
        <v>1</v>
      </c>
      <c r="G57" s="743">
        <f t="shared" si="15"/>
        <v>246.24</v>
      </c>
      <c r="H57" s="743">
        <f t="shared" si="16"/>
        <v>58.09</v>
      </c>
      <c r="I57" s="744">
        <f t="shared" si="17"/>
        <v>304.33000000000004</v>
      </c>
      <c r="J57" s="5"/>
    </row>
    <row r="58" spans="1:10" x14ac:dyDescent="0.25">
      <c r="A58" s="809" t="s">
        <v>6</v>
      </c>
      <c r="B58" s="732">
        <f>SUM(B59:B87)</f>
        <v>935</v>
      </c>
      <c r="C58" s="783">
        <f>SUM(C59:C87)</f>
        <v>5.6325301204819267</v>
      </c>
      <c r="D58" s="783"/>
      <c r="E58" s="783"/>
      <c r="F58" s="782"/>
      <c r="G58" s="783">
        <f>SUM(G59:G87)</f>
        <v>2913.9700000000012</v>
      </c>
      <c r="H58" s="783">
        <f>SUM(H59:H87)</f>
        <v>679.84999999999991</v>
      </c>
      <c r="I58" s="860">
        <f>SUM(I59:I87)</f>
        <v>3593.82</v>
      </c>
      <c r="J58" s="5"/>
    </row>
    <row r="59" spans="1:10" x14ac:dyDescent="0.25">
      <c r="A59" s="981" t="s">
        <v>1077</v>
      </c>
      <c r="B59" s="317">
        <v>64</v>
      </c>
      <c r="C59" s="743">
        <f>B59/166</f>
        <v>0.38554216867469882</v>
      </c>
      <c r="D59" s="743">
        <v>4.4939999999999998</v>
      </c>
      <c r="E59" s="743">
        <f t="shared" ref="E59:E87" si="19">ROUND(B59*D59,2)</f>
        <v>287.62</v>
      </c>
      <c r="F59" s="752">
        <v>1</v>
      </c>
      <c r="G59" s="743">
        <f t="shared" ref="G59:G67" si="20">E59*F59</f>
        <v>287.62</v>
      </c>
      <c r="H59" s="743">
        <f t="shared" ref="H59:H87" si="21">ROUND(G59*0.2359,2)</f>
        <v>67.849999999999994</v>
      </c>
      <c r="I59" s="744">
        <f t="shared" ref="I59:I87" si="22">G59+H59</f>
        <v>355.47</v>
      </c>
      <c r="J59" s="5"/>
    </row>
    <row r="60" spans="1:10" x14ac:dyDescent="0.25">
      <c r="A60" s="980" t="s">
        <v>17</v>
      </c>
      <c r="B60" s="317">
        <v>24</v>
      </c>
      <c r="C60" s="743">
        <f t="shared" ref="C60:C87" si="23">B60/166</f>
        <v>0.14457831325301204</v>
      </c>
      <c r="D60" s="743">
        <v>3.44</v>
      </c>
      <c r="E60" s="743">
        <f t="shared" si="19"/>
        <v>82.56</v>
      </c>
      <c r="F60" s="752">
        <v>1</v>
      </c>
      <c r="G60" s="743">
        <f t="shared" si="20"/>
        <v>82.56</v>
      </c>
      <c r="H60" s="743">
        <f t="shared" si="21"/>
        <v>19.48</v>
      </c>
      <c r="I60" s="744">
        <f t="shared" si="22"/>
        <v>102.04</v>
      </c>
      <c r="J60" s="5"/>
    </row>
    <row r="61" spans="1:10" x14ac:dyDescent="0.25">
      <c r="A61" s="980" t="s">
        <v>18</v>
      </c>
      <c r="B61" s="317">
        <v>24</v>
      </c>
      <c r="C61" s="743">
        <f t="shared" si="23"/>
        <v>0.14457831325301204</v>
      </c>
      <c r="D61" s="743">
        <v>3.44</v>
      </c>
      <c r="E61" s="743">
        <f t="shared" si="19"/>
        <v>82.56</v>
      </c>
      <c r="F61" s="752">
        <v>1</v>
      </c>
      <c r="G61" s="743">
        <f t="shared" si="20"/>
        <v>82.56</v>
      </c>
      <c r="H61" s="743">
        <f t="shared" si="21"/>
        <v>19.48</v>
      </c>
      <c r="I61" s="744">
        <f t="shared" si="22"/>
        <v>102.04</v>
      </c>
      <c r="J61" s="5"/>
    </row>
    <row r="62" spans="1:10" x14ac:dyDescent="0.25">
      <c r="A62" s="980" t="s">
        <v>124</v>
      </c>
      <c r="B62" s="317">
        <v>48</v>
      </c>
      <c r="C62" s="743">
        <f t="shared" si="23"/>
        <v>0.28915662650602408</v>
      </c>
      <c r="D62" s="743">
        <v>3.44</v>
      </c>
      <c r="E62" s="743">
        <f t="shared" si="19"/>
        <v>165.12</v>
      </c>
      <c r="F62" s="752">
        <v>1</v>
      </c>
      <c r="G62" s="743">
        <f t="shared" si="20"/>
        <v>165.12</v>
      </c>
      <c r="H62" s="743">
        <f t="shared" si="21"/>
        <v>38.950000000000003</v>
      </c>
      <c r="I62" s="744">
        <f t="shared" si="22"/>
        <v>204.07</v>
      </c>
      <c r="J62" s="5"/>
    </row>
    <row r="63" spans="1:10" x14ac:dyDescent="0.25">
      <c r="A63" s="980" t="s">
        <v>125</v>
      </c>
      <c r="B63" s="317">
        <v>64</v>
      </c>
      <c r="C63" s="743">
        <f t="shared" si="23"/>
        <v>0.38554216867469882</v>
      </c>
      <c r="D63" s="743">
        <v>3.44</v>
      </c>
      <c r="E63" s="743">
        <f t="shared" si="19"/>
        <v>220.16</v>
      </c>
      <c r="F63" s="752">
        <v>1</v>
      </c>
      <c r="G63" s="743">
        <f t="shared" si="20"/>
        <v>220.16</v>
      </c>
      <c r="H63" s="841">
        <f>ROUND(G63*0.2077,2)</f>
        <v>45.73</v>
      </c>
      <c r="I63" s="744">
        <f t="shared" si="22"/>
        <v>265.89</v>
      </c>
      <c r="J63" s="5"/>
    </row>
    <row r="64" spans="1:10" x14ac:dyDescent="0.25">
      <c r="A64" s="980" t="s">
        <v>126</v>
      </c>
      <c r="B64" s="317">
        <v>48</v>
      </c>
      <c r="C64" s="743">
        <f t="shared" si="23"/>
        <v>0.28915662650602408</v>
      </c>
      <c r="D64" s="743">
        <v>3.44</v>
      </c>
      <c r="E64" s="743">
        <f t="shared" si="19"/>
        <v>165.12</v>
      </c>
      <c r="F64" s="752">
        <v>1</v>
      </c>
      <c r="G64" s="743">
        <f t="shared" si="20"/>
        <v>165.12</v>
      </c>
      <c r="H64" s="743">
        <f t="shared" si="21"/>
        <v>38.950000000000003</v>
      </c>
      <c r="I64" s="744">
        <f t="shared" si="22"/>
        <v>204.07</v>
      </c>
      <c r="J64" s="5"/>
    </row>
    <row r="65" spans="1:10" x14ac:dyDescent="0.25">
      <c r="A65" s="980" t="s">
        <v>127</v>
      </c>
      <c r="B65" s="317">
        <v>8</v>
      </c>
      <c r="C65" s="743">
        <f t="shared" si="23"/>
        <v>4.8192771084337352E-2</v>
      </c>
      <c r="D65" s="743">
        <v>3.44</v>
      </c>
      <c r="E65" s="743">
        <f t="shared" si="19"/>
        <v>27.52</v>
      </c>
      <c r="F65" s="752">
        <v>1</v>
      </c>
      <c r="G65" s="743">
        <f t="shared" si="20"/>
        <v>27.52</v>
      </c>
      <c r="H65" s="743">
        <f t="shared" si="21"/>
        <v>6.49</v>
      </c>
      <c r="I65" s="744">
        <f t="shared" si="22"/>
        <v>34.01</v>
      </c>
      <c r="J65" s="5"/>
    </row>
    <row r="66" spans="1:10" x14ac:dyDescent="0.25">
      <c r="A66" s="980" t="s">
        <v>128</v>
      </c>
      <c r="B66" s="317">
        <v>67</v>
      </c>
      <c r="C66" s="743">
        <f t="shared" si="23"/>
        <v>0.40361445783132532</v>
      </c>
      <c r="D66" s="743">
        <v>3.44</v>
      </c>
      <c r="E66" s="743">
        <f t="shared" si="19"/>
        <v>230.48</v>
      </c>
      <c r="F66" s="752">
        <v>1</v>
      </c>
      <c r="G66" s="743">
        <f t="shared" si="20"/>
        <v>230.48</v>
      </c>
      <c r="H66" s="743">
        <f t="shared" si="21"/>
        <v>54.37</v>
      </c>
      <c r="I66" s="744">
        <f t="shared" si="22"/>
        <v>284.84999999999997</v>
      </c>
      <c r="J66" s="5"/>
    </row>
    <row r="67" spans="1:10" x14ac:dyDescent="0.25">
      <c r="A67" s="980" t="s">
        <v>129</v>
      </c>
      <c r="B67" s="317">
        <v>48</v>
      </c>
      <c r="C67" s="743">
        <f t="shared" si="23"/>
        <v>0.28915662650602408</v>
      </c>
      <c r="D67" s="743">
        <v>3.44</v>
      </c>
      <c r="E67" s="743">
        <f t="shared" si="19"/>
        <v>165.12</v>
      </c>
      <c r="F67" s="752">
        <v>1</v>
      </c>
      <c r="G67" s="743">
        <f t="shared" si="20"/>
        <v>165.12</v>
      </c>
      <c r="H67" s="743">
        <f t="shared" si="21"/>
        <v>38.950000000000003</v>
      </c>
      <c r="I67" s="744">
        <f t="shared" si="22"/>
        <v>204.07</v>
      </c>
      <c r="J67" s="5"/>
    </row>
    <row r="68" spans="1:10" x14ac:dyDescent="0.25">
      <c r="A68" s="981" t="s">
        <v>1078</v>
      </c>
      <c r="B68" s="317">
        <v>32</v>
      </c>
      <c r="C68" s="743">
        <f t="shared" si="23"/>
        <v>0.19277108433734941</v>
      </c>
      <c r="D68" s="743">
        <v>5.3794000000000004</v>
      </c>
      <c r="E68" s="743">
        <f t="shared" si="19"/>
        <v>172.14</v>
      </c>
      <c r="F68" s="752">
        <v>0.3</v>
      </c>
      <c r="G68" s="743">
        <f t="shared" ref="G68:G87" si="24">ROUND(E68*F68,2)</f>
        <v>51.64</v>
      </c>
      <c r="H68" s="743">
        <f t="shared" si="21"/>
        <v>12.18</v>
      </c>
      <c r="I68" s="744">
        <f t="shared" si="22"/>
        <v>63.82</v>
      </c>
      <c r="J68" s="5"/>
    </row>
    <row r="69" spans="1:10" x14ac:dyDescent="0.25">
      <c r="A69" s="981" t="s">
        <v>1079</v>
      </c>
      <c r="B69" s="317">
        <v>30</v>
      </c>
      <c r="C69" s="743">
        <f t="shared" si="23"/>
        <v>0.18072289156626506</v>
      </c>
      <c r="D69" s="743">
        <v>11.4458</v>
      </c>
      <c r="E69" s="743">
        <f t="shared" si="19"/>
        <v>343.37</v>
      </c>
      <c r="F69" s="752">
        <v>0.3</v>
      </c>
      <c r="G69" s="743">
        <f t="shared" si="24"/>
        <v>103.01</v>
      </c>
      <c r="H69" s="743">
        <f t="shared" si="21"/>
        <v>24.3</v>
      </c>
      <c r="I69" s="744">
        <f t="shared" si="22"/>
        <v>127.31</v>
      </c>
      <c r="J69" s="5"/>
    </row>
    <row r="70" spans="1:10" x14ac:dyDescent="0.25">
      <c r="A70" s="981" t="s">
        <v>144</v>
      </c>
      <c r="B70" s="317">
        <v>40</v>
      </c>
      <c r="C70" s="743">
        <f t="shared" si="23"/>
        <v>0.24096385542168675</v>
      </c>
      <c r="D70" s="743">
        <v>12.8011</v>
      </c>
      <c r="E70" s="743">
        <f>ROUND(B70*D70,2)</f>
        <v>512.04</v>
      </c>
      <c r="F70" s="752">
        <v>0.3</v>
      </c>
      <c r="G70" s="743">
        <f>ROUND(E70*F70,2)</f>
        <v>153.61000000000001</v>
      </c>
      <c r="H70" s="743">
        <f t="shared" si="21"/>
        <v>36.24</v>
      </c>
      <c r="I70" s="744">
        <f t="shared" si="22"/>
        <v>189.85000000000002</v>
      </c>
      <c r="J70" s="5"/>
    </row>
    <row r="71" spans="1:10" x14ac:dyDescent="0.25">
      <c r="A71" s="981" t="s">
        <v>1080</v>
      </c>
      <c r="B71" s="317">
        <v>30</v>
      </c>
      <c r="C71" s="743">
        <f t="shared" si="23"/>
        <v>0.18072289156626506</v>
      </c>
      <c r="D71" s="743">
        <v>12.349399999999999</v>
      </c>
      <c r="E71" s="743">
        <f t="shared" si="19"/>
        <v>370.48</v>
      </c>
      <c r="F71" s="752">
        <v>0.3</v>
      </c>
      <c r="G71" s="743">
        <f t="shared" si="24"/>
        <v>111.14</v>
      </c>
      <c r="H71" s="743">
        <f t="shared" si="21"/>
        <v>26.22</v>
      </c>
      <c r="I71" s="744">
        <f t="shared" si="22"/>
        <v>137.36000000000001</v>
      </c>
      <c r="J71" s="5"/>
    </row>
    <row r="72" spans="1:10" x14ac:dyDescent="0.25">
      <c r="A72" s="981" t="s">
        <v>1081</v>
      </c>
      <c r="B72" s="317">
        <v>30</v>
      </c>
      <c r="C72" s="743">
        <f t="shared" si="23"/>
        <v>0.18072289156626506</v>
      </c>
      <c r="D72" s="743">
        <v>8.4337</v>
      </c>
      <c r="E72" s="743">
        <f t="shared" si="19"/>
        <v>253.01</v>
      </c>
      <c r="F72" s="752">
        <v>0.3</v>
      </c>
      <c r="G72" s="743">
        <f t="shared" si="24"/>
        <v>75.900000000000006</v>
      </c>
      <c r="H72" s="743">
        <f t="shared" si="21"/>
        <v>17.899999999999999</v>
      </c>
      <c r="I72" s="744">
        <f t="shared" si="22"/>
        <v>93.800000000000011</v>
      </c>
      <c r="J72" s="5"/>
    </row>
    <row r="73" spans="1:10" x14ac:dyDescent="0.25">
      <c r="A73" s="981" t="s">
        <v>1081</v>
      </c>
      <c r="B73" s="317">
        <v>30</v>
      </c>
      <c r="C73" s="743">
        <f t="shared" si="23"/>
        <v>0.18072289156626506</v>
      </c>
      <c r="D73" s="743">
        <v>8.4337</v>
      </c>
      <c r="E73" s="743">
        <f t="shared" si="19"/>
        <v>253.01</v>
      </c>
      <c r="F73" s="752">
        <v>0.3</v>
      </c>
      <c r="G73" s="743">
        <f t="shared" si="24"/>
        <v>75.900000000000006</v>
      </c>
      <c r="H73" s="743">
        <f t="shared" si="21"/>
        <v>17.899999999999999</v>
      </c>
      <c r="I73" s="744">
        <f t="shared" si="22"/>
        <v>93.800000000000011</v>
      </c>
      <c r="J73" s="5"/>
    </row>
    <row r="74" spans="1:10" x14ac:dyDescent="0.25">
      <c r="A74" s="981" t="s">
        <v>1082</v>
      </c>
      <c r="B74" s="317">
        <v>20</v>
      </c>
      <c r="C74" s="743">
        <f t="shared" si="23"/>
        <v>0.12048192771084337</v>
      </c>
      <c r="D74" s="743">
        <v>8.4337</v>
      </c>
      <c r="E74" s="743">
        <f t="shared" si="19"/>
        <v>168.67</v>
      </c>
      <c r="F74" s="752">
        <v>0.3</v>
      </c>
      <c r="G74" s="743">
        <f t="shared" si="24"/>
        <v>50.6</v>
      </c>
      <c r="H74" s="743">
        <f t="shared" si="21"/>
        <v>11.94</v>
      </c>
      <c r="I74" s="744">
        <f t="shared" si="22"/>
        <v>62.54</v>
      </c>
      <c r="J74" s="5"/>
    </row>
    <row r="75" spans="1:10" x14ac:dyDescent="0.25">
      <c r="A75" s="981" t="s">
        <v>1083</v>
      </c>
      <c r="B75" s="317">
        <v>20</v>
      </c>
      <c r="C75" s="743">
        <f t="shared" si="23"/>
        <v>0.12048192771084337</v>
      </c>
      <c r="D75" s="743">
        <v>15.0602</v>
      </c>
      <c r="E75" s="743">
        <f t="shared" si="19"/>
        <v>301.2</v>
      </c>
      <c r="F75" s="752">
        <v>0.3</v>
      </c>
      <c r="G75" s="743">
        <f t="shared" si="24"/>
        <v>90.36</v>
      </c>
      <c r="H75" s="743">
        <f t="shared" si="21"/>
        <v>21.32</v>
      </c>
      <c r="I75" s="744">
        <f t="shared" si="22"/>
        <v>111.68</v>
      </c>
      <c r="J75" s="5"/>
    </row>
    <row r="76" spans="1:10" x14ac:dyDescent="0.25">
      <c r="A76" s="981" t="s">
        <v>1084</v>
      </c>
      <c r="B76" s="317">
        <v>30</v>
      </c>
      <c r="C76" s="743">
        <f t="shared" si="23"/>
        <v>0.18072289156626506</v>
      </c>
      <c r="D76" s="743">
        <v>5.4217000000000004</v>
      </c>
      <c r="E76" s="743">
        <f t="shared" si="19"/>
        <v>162.65</v>
      </c>
      <c r="F76" s="752">
        <v>0.3</v>
      </c>
      <c r="G76" s="743">
        <f t="shared" si="24"/>
        <v>48.8</v>
      </c>
      <c r="H76" s="841">
        <f>ROUND(G76*0.2077,2)</f>
        <v>10.14</v>
      </c>
      <c r="I76" s="744">
        <f t="shared" si="22"/>
        <v>58.94</v>
      </c>
      <c r="J76" s="5"/>
    </row>
    <row r="77" spans="1:10" x14ac:dyDescent="0.25">
      <c r="A77" s="981" t="s">
        <v>1085</v>
      </c>
      <c r="B77" s="317">
        <v>30</v>
      </c>
      <c r="C77" s="743">
        <f t="shared" si="23"/>
        <v>0.18072289156626506</v>
      </c>
      <c r="D77" s="743">
        <v>7.5301</v>
      </c>
      <c r="E77" s="743">
        <f t="shared" si="19"/>
        <v>225.9</v>
      </c>
      <c r="F77" s="752">
        <v>0.3</v>
      </c>
      <c r="G77" s="743">
        <f t="shared" si="24"/>
        <v>67.77</v>
      </c>
      <c r="H77" s="743">
        <f t="shared" si="21"/>
        <v>15.99</v>
      </c>
      <c r="I77" s="744">
        <f t="shared" si="22"/>
        <v>83.759999999999991</v>
      </c>
      <c r="J77" s="5"/>
    </row>
    <row r="78" spans="1:10" x14ac:dyDescent="0.25">
      <c r="A78" s="981" t="s">
        <v>1086</v>
      </c>
      <c r="B78" s="317">
        <v>30</v>
      </c>
      <c r="C78" s="743">
        <f t="shared" si="23"/>
        <v>0.18072289156626506</v>
      </c>
      <c r="D78" s="743">
        <v>6.7770999999999999</v>
      </c>
      <c r="E78" s="743">
        <f t="shared" si="19"/>
        <v>203.31</v>
      </c>
      <c r="F78" s="752">
        <v>0.3</v>
      </c>
      <c r="G78" s="743">
        <f t="shared" si="24"/>
        <v>60.99</v>
      </c>
      <c r="H78" s="743">
        <f t="shared" si="21"/>
        <v>14.39</v>
      </c>
      <c r="I78" s="744">
        <f t="shared" si="22"/>
        <v>75.38</v>
      </c>
      <c r="J78" s="5"/>
    </row>
    <row r="79" spans="1:10" x14ac:dyDescent="0.25">
      <c r="A79" s="981" t="s">
        <v>1087</v>
      </c>
      <c r="B79" s="317">
        <v>30</v>
      </c>
      <c r="C79" s="743">
        <f t="shared" si="23"/>
        <v>0.18072289156626506</v>
      </c>
      <c r="D79" s="743">
        <v>7.5301</v>
      </c>
      <c r="E79" s="743">
        <f t="shared" si="19"/>
        <v>225.9</v>
      </c>
      <c r="F79" s="752">
        <v>0.3</v>
      </c>
      <c r="G79" s="743">
        <f t="shared" si="24"/>
        <v>67.77</v>
      </c>
      <c r="H79" s="743">
        <f t="shared" si="21"/>
        <v>15.99</v>
      </c>
      <c r="I79" s="744">
        <f t="shared" si="22"/>
        <v>83.759999999999991</v>
      </c>
      <c r="J79" s="5"/>
    </row>
    <row r="80" spans="1:10" x14ac:dyDescent="0.25">
      <c r="A80" s="982" t="s">
        <v>1088</v>
      </c>
      <c r="B80" s="317">
        <v>40</v>
      </c>
      <c r="C80" s="743">
        <f t="shared" si="23"/>
        <v>0.24096385542168675</v>
      </c>
      <c r="D80" s="743">
        <v>7.5301</v>
      </c>
      <c r="E80" s="743">
        <f t="shared" si="19"/>
        <v>301.2</v>
      </c>
      <c r="F80" s="752">
        <v>0.3</v>
      </c>
      <c r="G80" s="743">
        <f t="shared" si="24"/>
        <v>90.36</v>
      </c>
      <c r="H80" s="743">
        <f t="shared" si="21"/>
        <v>21.32</v>
      </c>
      <c r="I80" s="744">
        <f t="shared" si="22"/>
        <v>111.68</v>
      </c>
      <c r="J80" s="5"/>
    </row>
    <row r="81" spans="1:10" x14ac:dyDescent="0.25">
      <c r="A81" s="981" t="s">
        <v>1089</v>
      </c>
      <c r="B81" s="317">
        <v>12</v>
      </c>
      <c r="C81" s="743">
        <f t="shared" si="23"/>
        <v>7.2289156626506021E-2</v>
      </c>
      <c r="D81" s="743">
        <v>9.3370000000000015</v>
      </c>
      <c r="E81" s="743">
        <f t="shared" si="19"/>
        <v>112.04</v>
      </c>
      <c r="F81" s="752">
        <v>0.3</v>
      </c>
      <c r="G81" s="743">
        <f t="shared" si="24"/>
        <v>33.61</v>
      </c>
      <c r="H81" s="743">
        <f t="shared" si="21"/>
        <v>7.93</v>
      </c>
      <c r="I81" s="744">
        <f t="shared" si="22"/>
        <v>41.54</v>
      </c>
      <c r="J81" s="5"/>
    </row>
    <row r="82" spans="1:10" x14ac:dyDescent="0.25">
      <c r="A82" s="982" t="s">
        <v>1090</v>
      </c>
      <c r="B82" s="984">
        <v>40</v>
      </c>
      <c r="C82" s="743">
        <f t="shared" si="23"/>
        <v>0.24096385542168675</v>
      </c>
      <c r="D82" s="831">
        <v>13.855399999999999</v>
      </c>
      <c r="E82" s="831">
        <f t="shared" si="19"/>
        <v>554.22</v>
      </c>
      <c r="F82" s="979">
        <v>0.3</v>
      </c>
      <c r="G82" s="831">
        <f t="shared" si="24"/>
        <v>166.27</v>
      </c>
      <c r="H82" s="831">
        <f t="shared" si="21"/>
        <v>39.22</v>
      </c>
      <c r="I82" s="832">
        <f t="shared" si="22"/>
        <v>205.49</v>
      </c>
      <c r="J82" s="5"/>
    </row>
    <row r="83" spans="1:10" x14ac:dyDescent="0.25">
      <c r="A83" s="981" t="s">
        <v>1091</v>
      </c>
      <c r="B83" s="317">
        <v>12</v>
      </c>
      <c r="C83" s="743">
        <f t="shared" si="23"/>
        <v>7.2289156626506021E-2</v>
      </c>
      <c r="D83" s="743">
        <v>13.253</v>
      </c>
      <c r="E83" s="743">
        <f t="shared" si="19"/>
        <v>159.04</v>
      </c>
      <c r="F83" s="752">
        <v>0.3</v>
      </c>
      <c r="G83" s="743">
        <f t="shared" si="24"/>
        <v>47.71</v>
      </c>
      <c r="H83" s="743">
        <f t="shared" si="21"/>
        <v>11.25</v>
      </c>
      <c r="I83" s="744">
        <f t="shared" si="22"/>
        <v>58.96</v>
      </c>
      <c r="J83" s="5"/>
    </row>
    <row r="84" spans="1:10" x14ac:dyDescent="0.25">
      <c r="A84" s="982" t="s">
        <v>1092</v>
      </c>
      <c r="B84" s="317">
        <v>10</v>
      </c>
      <c r="C84" s="743">
        <f t="shared" si="23"/>
        <v>6.0240963855421686E-2</v>
      </c>
      <c r="D84" s="743">
        <v>13.855399999999999</v>
      </c>
      <c r="E84" s="743">
        <f t="shared" si="19"/>
        <v>138.55000000000001</v>
      </c>
      <c r="F84" s="752">
        <v>0.3</v>
      </c>
      <c r="G84" s="743">
        <f t="shared" si="24"/>
        <v>41.57</v>
      </c>
      <c r="H84" s="743">
        <f t="shared" si="21"/>
        <v>9.81</v>
      </c>
      <c r="I84" s="744">
        <f t="shared" si="22"/>
        <v>51.38</v>
      </c>
      <c r="J84" s="5"/>
    </row>
    <row r="85" spans="1:10" x14ac:dyDescent="0.25">
      <c r="A85" s="981" t="s">
        <v>1093</v>
      </c>
      <c r="B85" s="317">
        <v>10</v>
      </c>
      <c r="C85" s="743">
        <f t="shared" si="23"/>
        <v>6.0240963855421686E-2</v>
      </c>
      <c r="D85" s="743">
        <v>14.533099999999999</v>
      </c>
      <c r="E85" s="743">
        <f t="shared" si="19"/>
        <v>145.33000000000001</v>
      </c>
      <c r="F85" s="752">
        <v>0.3</v>
      </c>
      <c r="G85" s="743">
        <f t="shared" si="24"/>
        <v>43.6</v>
      </c>
      <c r="H85" s="743">
        <f t="shared" si="21"/>
        <v>10.29</v>
      </c>
      <c r="I85" s="744">
        <f t="shared" si="22"/>
        <v>53.89</v>
      </c>
      <c r="J85" s="5"/>
    </row>
    <row r="86" spans="1:10" x14ac:dyDescent="0.25">
      <c r="A86" s="981" t="s">
        <v>1094</v>
      </c>
      <c r="B86" s="317">
        <v>32</v>
      </c>
      <c r="C86" s="743">
        <f t="shared" si="23"/>
        <v>0.19277108433734941</v>
      </c>
      <c r="D86" s="743">
        <v>5.5180999999999996</v>
      </c>
      <c r="E86" s="743">
        <f t="shared" si="19"/>
        <v>176.58</v>
      </c>
      <c r="F86" s="752">
        <v>0.3</v>
      </c>
      <c r="G86" s="743">
        <f t="shared" si="24"/>
        <v>52.97</v>
      </c>
      <c r="H86" s="743">
        <f t="shared" si="21"/>
        <v>12.5</v>
      </c>
      <c r="I86" s="744">
        <f t="shared" si="22"/>
        <v>65.47</v>
      </c>
      <c r="J86" s="5"/>
    </row>
    <row r="87" spans="1:10" ht="17.25" thickBot="1" x14ac:dyDescent="0.3">
      <c r="A87" s="983" t="s">
        <v>1095</v>
      </c>
      <c r="B87" s="1344">
        <v>32</v>
      </c>
      <c r="C87" s="771">
        <f t="shared" si="23"/>
        <v>0.19277108433734941</v>
      </c>
      <c r="D87" s="771">
        <v>5.6386000000000003</v>
      </c>
      <c r="E87" s="771">
        <f t="shared" si="19"/>
        <v>180.44</v>
      </c>
      <c r="F87" s="884">
        <v>0.3</v>
      </c>
      <c r="G87" s="771">
        <f t="shared" si="24"/>
        <v>54.13</v>
      </c>
      <c r="H87" s="771">
        <f t="shared" si="21"/>
        <v>12.77</v>
      </c>
      <c r="I87" s="772">
        <f t="shared" si="22"/>
        <v>66.900000000000006</v>
      </c>
      <c r="J87" s="5"/>
    </row>
    <row r="89" spans="1:10" x14ac:dyDescent="0.25">
      <c r="A89" s="1269" t="s">
        <v>2610</v>
      </c>
      <c r="B89" s="1269"/>
    </row>
  </sheetData>
  <mergeCells count="5">
    <mergeCell ref="A2:I2"/>
    <mergeCell ref="A6:A7"/>
    <mergeCell ref="B6:I6"/>
    <mergeCell ref="A89:B89"/>
    <mergeCell ref="H1:I1"/>
  </mergeCells>
  <pageMargins left="0.70866141732283472" right="0.70866141732283472" top="0.74803149606299213" bottom="0.74803149606299213" header="0.31496062992125984" footer="0.31496062992125984"/>
  <pageSetup paperSize="9" scale="24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E791E-40B5-422B-9329-D21746DDD6DD}">
  <sheetPr>
    <tabColor theme="9" tint="0.59999389629810485"/>
  </sheetPr>
  <dimension ref="A1:J30"/>
  <sheetViews>
    <sheetView zoomScale="80" zoomScaleNormal="80" workbookViewId="0">
      <selection activeCell="J1" sqref="J1"/>
    </sheetView>
  </sheetViews>
  <sheetFormatPr defaultColWidth="9.28515625" defaultRowHeight="16.5" x14ac:dyDescent="0.25"/>
  <cols>
    <col min="1" max="1" width="56.5703125" style="5" customWidth="1"/>
    <col min="2" max="2" width="20.5703125" style="5" customWidth="1"/>
    <col min="3" max="3" width="19.5703125" style="5" customWidth="1"/>
    <col min="4" max="4" width="12.5703125" style="5" customWidth="1"/>
    <col min="5" max="5" width="13.140625" style="5" customWidth="1"/>
    <col min="6" max="6" width="11" style="5" customWidth="1"/>
    <col min="7" max="7" width="11.5703125" style="5" customWidth="1"/>
    <col min="8" max="8" width="13.7109375" style="5" customWidth="1"/>
    <col min="9" max="9" width="12.7109375" style="5" customWidth="1"/>
    <col min="10" max="10" width="55.42578125" style="5" bestFit="1" customWidth="1"/>
    <col min="11" max="16384" width="9.28515625" style="5"/>
  </cols>
  <sheetData>
    <row r="1" spans="1:10" x14ac:dyDescent="0.25">
      <c r="J1" s="1354" t="s">
        <v>2650</v>
      </c>
    </row>
    <row r="2" spans="1:10" s="7" customFormat="1" ht="33.75" customHeight="1" x14ac:dyDescent="0.25">
      <c r="A2" s="1259" t="s">
        <v>23</v>
      </c>
      <c r="B2" s="1259"/>
      <c r="C2" s="1259"/>
      <c r="D2" s="1259"/>
      <c r="E2" s="1259"/>
      <c r="F2" s="1259"/>
      <c r="G2" s="1259"/>
      <c r="H2" s="1259"/>
      <c r="I2" s="1259"/>
      <c r="J2" s="1259"/>
    </row>
    <row r="4" spans="1:10" x14ac:dyDescent="0.25">
      <c r="A4" s="5" t="s">
        <v>1424</v>
      </c>
    </row>
    <row r="5" spans="1:10" ht="17.25" thickBot="1" x14ac:dyDescent="0.3"/>
    <row r="6" spans="1:10" x14ac:dyDescent="0.25">
      <c r="A6" s="1304"/>
      <c r="B6" s="1264" t="s">
        <v>20</v>
      </c>
      <c r="C6" s="1265"/>
      <c r="D6" s="1265"/>
      <c r="E6" s="1265"/>
      <c r="F6" s="1265"/>
      <c r="G6" s="1265"/>
      <c r="H6" s="1265"/>
      <c r="I6" s="1265"/>
      <c r="J6" s="823"/>
    </row>
    <row r="7" spans="1:10" ht="132.75" customHeight="1" x14ac:dyDescent="0.25">
      <c r="A7" s="1305"/>
      <c r="B7" s="737" t="s">
        <v>16</v>
      </c>
      <c r="C7" s="738" t="s">
        <v>11</v>
      </c>
      <c r="D7" s="738" t="s">
        <v>12</v>
      </c>
      <c r="E7" s="738" t="s">
        <v>10</v>
      </c>
      <c r="F7" s="738" t="s">
        <v>2</v>
      </c>
      <c r="G7" s="738" t="s">
        <v>3</v>
      </c>
      <c r="H7" s="738" t="s">
        <v>4</v>
      </c>
      <c r="I7" s="738" t="s">
        <v>5</v>
      </c>
      <c r="J7" s="739" t="s">
        <v>2238</v>
      </c>
    </row>
    <row r="8" spans="1:10" ht="13.5" customHeight="1" x14ac:dyDescent="0.25">
      <c r="A8" s="804"/>
      <c r="B8" s="740">
        <v>1</v>
      </c>
      <c r="C8" s="741" t="s">
        <v>22</v>
      </c>
      <c r="D8" s="741">
        <v>3</v>
      </c>
      <c r="E8" s="741" t="s">
        <v>13</v>
      </c>
      <c r="F8" s="741">
        <v>5</v>
      </c>
      <c r="G8" s="741" t="s">
        <v>14</v>
      </c>
      <c r="H8" s="741" t="s">
        <v>19</v>
      </c>
      <c r="I8" s="741" t="s">
        <v>15</v>
      </c>
      <c r="J8" s="742"/>
    </row>
    <row r="9" spans="1:10" s="7" customFormat="1" x14ac:dyDescent="0.25">
      <c r="A9" s="805" t="s">
        <v>0</v>
      </c>
      <c r="B9" s="618">
        <f>B10</f>
        <v>2472</v>
      </c>
      <c r="C9" s="786">
        <f>C10</f>
        <v>14.891566265060238</v>
      </c>
      <c r="D9" s="786"/>
      <c r="E9" s="786"/>
      <c r="F9" s="786"/>
      <c r="G9" s="759">
        <f t="shared" ref="G9:I9" si="0">G10</f>
        <v>21286.73</v>
      </c>
      <c r="H9" s="759">
        <f t="shared" si="0"/>
        <v>5021.5300000000016</v>
      </c>
      <c r="I9" s="759">
        <f t="shared" si="0"/>
        <v>26308.259999999991</v>
      </c>
      <c r="J9" s="784"/>
    </row>
    <row r="10" spans="1:10" ht="33" x14ac:dyDescent="0.25">
      <c r="A10" s="809" t="s">
        <v>9</v>
      </c>
      <c r="B10" s="895">
        <f>SUM(B11:B30)</f>
        <v>2472</v>
      </c>
      <c r="C10" s="770">
        <f>SUM(C11:C30)</f>
        <v>14.891566265060238</v>
      </c>
      <c r="D10" s="770"/>
      <c r="E10" s="770"/>
      <c r="F10" s="770"/>
      <c r="G10" s="761">
        <f t="shared" ref="G10:I10" si="1">SUM(G11:G30)</f>
        <v>21286.73</v>
      </c>
      <c r="H10" s="761">
        <f t="shared" si="1"/>
        <v>5021.5300000000016</v>
      </c>
      <c r="I10" s="761">
        <f t="shared" si="1"/>
        <v>26308.259999999991</v>
      </c>
      <c r="J10" s="762"/>
    </row>
    <row r="11" spans="1:10" x14ac:dyDescent="0.25">
      <c r="A11" s="828" t="s">
        <v>451</v>
      </c>
      <c r="B11" s="745">
        <v>166</v>
      </c>
      <c r="C11" s="985">
        <f t="shared" ref="C11:C30" si="2">B11/166</f>
        <v>1</v>
      </c>
      <c r="D11" s="743">
        <v>1429.45</v>
      </c>
      <c r="E11" s="847">
        <f t="shared" ref="E11:E30" si="3">C11*D11</f>
        <v>1429.45</v>
      </c>
      <c r="F11" s="850">
        <v>1</v>
      </c>
      <c r="G11" s="847">
        <f>ROUND(E11*F11,2)</f>
        <v>1429.45</v>
      </c>
      <c r="H11" s="847">
        <f>ROUND(G11*0.2359,2)</f>
        <v>337.21</v>
      </c>
      <c r="I11" s="847">
        <f t="shared" ref="I11:I30" si="4">H11+G11</f>
        <v>1766.66</v>
      </c>
      <c r="J11" s="987" t="s">
        <v>1476</v>
      </c>
    </row>
    <row r="12" spans="1:10" x14ac:dyDescent="0.25">
      <c r="A12" s="828" t="s">
        <v>451</v>
      </c>
      <c r="B12" s="745">
        <v>104</v>
      </c>
      <c r="C12" s="985">
        <f t="shared" si="2"/>
        <v>0.62650602409638556</v>
      </c>
      <c r="D12" s="743">
        <v>1429.45</v>
      </c>
      <c r="E12" s="847">
        <f t="shared" si="3"/>
        <v>895.55903614457839</v>
      </c>
      <c r="F12" s="850">
        <v>1</v>
      </c>
      <c r="G12" s="847">
        <f t="shared" ref="G12:G30" si="5">ROUND(E12*F12,2)</f>
        <v>895.56</v>
      </c>
      <c r="H12" s="847">
        <f t="shared" ref="H12:H30" si="6">ROUND(G12*0.2359,2)</f>
        <v>211.26</v>
      </c>
      <c r="I12" s="847">
        <f t="shared" si="4"/>
        <v>1106.82</v>
      </c>
      <c r="J12" s="987" t="s">
        <v>1476</v>
      </c>
    </row>
    <row r="13" spans="1:10" x14ac:dyDescent="0.25">
      <c r="A13" s="828" t="s">
        <v>451</v>
      </c>
      <c r="B13" s="793">
        <v>177</v>
      </c>
      <c r="C13" s="985">
        <f t="shared" si="2"/>
        <v>1.0662650602409638</v>
      </c>
      <c r="D13" s="743">
        <v>1429.45</v>
      </c>
      <c r="E13" s="847">
        <f t="shared" si="3"/>
        <v>1524.1725903614458</v>
      </c>
      <c r="F13" s="850">
        <v>1</v>
      </c>
      <c r="G13" s="847">
        <f t="shared" si="5"/>
        <v>1524.17</v>
      </c>
      <c r="H13" s="847">
        <f t="shared" si="6"/>
        <v>359.55</v>
      </c>
      <c r="I13" s="847">
        <f t="shared" si="4"/>
        <v>1883.72</v>
      </c>
      <c r="J13" s="987" t="s">
        <v>2120</v>
      </c>
    </row>
    <row r="14" spans="1:10" x14ac:dyDescent="0.25">
      <c r="A14" s="828" t="s">
        <v>451</v>
      </c>
      <c r="B14" s="793">
        <v>166</v>
      </c>
      <c r="C14" s="985">
        <f t="shared" si="2"/>
        <v>1</v>
      </c>
      <c r="D14" s="743">
        <v>1429.45</v>
      </c>
      <c r="E14" s="847">
        <f t="shared" si="3"/>
        <v>1429.45</v>
      </c>
      <c r="F14" s="850">
        <v>1</v>
      </c>
      <c r="G14" s="847">
        <f t="shared" si="5"/>
        <v>1429.45</v>
      </c>
      <c r="H14" s="847">
        <f t="shared" si="6"/>
        <v>337.21</v>
      </c>
      <c r="I14" s="847">
        <f t="shared" si="4"/>
        <v>1766.66</v>
      </c>
      <c r="J14" s="987" t="s">
        <v>2120</v>
      </c>
    </row>
    <row r="15" spans="1:10" x14ac:dyDescent="0.25">
      <c r="A15" s="828" t="s">
        <v>451</v>
      </c>
      <c r="B15" s="793">
        <v>177</v>
      </c>
      <c r="C15" s="985">
        <f t="shared" si="2"/>
        <v>1.0662650602409638</v>
      </c>
      <c r="D15" s="743">
        <v>1429.45</v>
      </c>
      <c r="E15" s="847">
        <f t="shared" si="3"/>
        <v>1524.1725903614458</v>
      </c>
      <c r="F15" s="850">
        <v>1</v>
      </c>
      <c r="G15" s="847">
        <f t="shared" si="5"/>
        <v>1524.17</v>
      </c>
      <c r="H15" s="847">
        <f t="shared" si="6"/>
        <v>359.55</v>
      </c>
      <c r="I15" s="847">
        <f t="shared" si="4"/>
        <v>1883.72</v>
      </c>
      <c r="J15" s="987" t="s">
        <v>2120</v>
      </c>
    </row>
    <row r="16" spans="1:10" x14ac:dyDescent="0.25">
      <c r="A16" s="828" t="s">
        <v>451</v>
      </c>
      <c r="B16" s="793">
        <v>177</v>
      </c>
      <c r="C16" s="985">
        <f t="shared" si="2"/>
        <v>1.0662650602409638</v>
      </c>
      <c r="D16" s="743">
        <v>1429.45</v>
      </c>
      <c r="E16" s="847">
        <f t="shared" si="3"/>
        <v>1524.1725903614458</v>
      </c>
      <c r="F16" s="850">
        <v>1</v>
      </c>
      <c r="G16" s="847">
        <f t="shared" si="5"/>
        <v>1524.17</v>
      </c>
      <c r="H16" s="847">
        <f t="shared" si="6"/>
        <v>359.55</v>
      </c>
      <c r="I16" s="847">
        <f t="shared" si="4"/>
        <v>1883.72</v>
      </c>
      <c r="J16" s="987" t="s">
        <v>2120</v>
      </c>
    </row>
    <row r="17" spans="1:10" x14ac:dyDescent="0.25">
      <c r="A17" s="828" t="s">
        <v>451</v>
      </c>
      <c r="B17" s="793">
        <v>177</v>
      </c>
      <c r="C17" s="985">
        <f t="shared" si="2"/>
        <v>1.0662650602409638</v>
      </c>
      <c r="D17" s="743">
        <v>1429.45</v>
      </c>
      <c r="E17" s="847">
        <f t="shared" si="3"/>
        <v>1524.1725903614458</v>
      </c>
      <c r="F17" s="850">
        <v>1</v>
      </c>
      <c r="G17" s="847">
        <f t="shared" si="5"/>
        <v>1524.17</v>
      </c>
      <c r="H17" s="847">
        <f t="shared" si="6"/>
        <v>359.55</v>
      </c>
      <c r="I17" s="847">
        <f t="shared" si="4"/>
        <v>1883.72</v>
      </c>
      <c r="J17" s="987" t="s">
        <v>2120</v>
      </c>
    </row>
    <row r="18" spans="1:10" x14ac:dyDescent="0.25">
      <c r="A18" s="828" t="s">
        <v>451</v>
      </c>
      <c r="B18" s="793">
        <v>166</v>
      </c>
      <c r="C18" s="985">
        <f t="shared" si="2"/>
        <v>1</v>
      </c>
      <c r="D18" s="743">
        <v>1429.45</v>
      </c>
      <c r="E18" s="847">
        <f t="shared" si="3"/>
        <v>1429.45</v>
      </c>
      <c r="F18" s="850">
        <v>1</v>
      </c>
      <c r="G18" s="847">
        <f t="shared" si="5"/>
        <v>1429.45</v>
      </c>
      <c r="H18" s="847">
        <f t="shared" si="6"/>
        <v>337.21</v>
      </c>
      <c r="I18" s="847">
        <f t="shared" si="4"/>
        <v>1766.66</v>
      </c>
      <c r="J18" s="987" t="s">
        <v>2120</v>
      </c>
    </row>
    <row r="19" spans="1:10" x14ac:dyDescent="0.25">
      <c r="A19" s="828" t="s">
        <v>451</v>
      </c>
      <c r="B19" s="793">
        <v>24</v>
      </c>
      <c r="C19" s="985">
        <f t="shared" si="2"/>
        <v>0.14457831325301204</v>
      </c>
      <c r="D19" s="743">
        <v>1429.45</v>
      </c>
      <c r="E19" s="847">
        <f t="shared" si="3"/>
        <v>206.66746987951808</v>
      </c>
      <c r="F19" s="850">
        <v>1</v>
      </c>
      <c r="G19" s="847">
        <f t="shared" si="5"/>
        <v>206.67</v>
      </c>
      <c r="H19" s="847">
        <f t="shared" si="6"/>
        <v>48.75</v>
      </c>
      <c r="I19" s="847">
        <f t="shared" si="4"/>
        <v>255.42</v>
      </c>
      <c r="J19" s="987" t="s">
        <v>2120</v>
      </c>
    </row>
    <row r="20" spans="1:10" x14ac:dyDescent="0.25">
      <c r="A20" s="828" t="s">
        <v>451</v>
      </c>
      <c r="B20" s="793">
        <v>177</v>
      </c>
      <c r="C20" s="985">
        <f t="shared" si="2"/>
        <v>1.0662650602409638</v>
      </c>
      <c r="D20" s="743">
        <v>1429.45</v>
      </c>
      <c r="E20" s="847">
        <f t="shared" si="3"/>
        <v>1524.1725903614458</v>
      </c>
      <c r="F20" s="850">
        <v>1</v>
      </c>
      <c r="G20" s="847">
        <f t="shared" si="5"/>
        <v>1524.17</v>
      </c>
      <c r="H20" s="847">
        <f t="shared" si="6"/>
        <v>359.55</v>
      </c>
      <c r="I20" s="847">
        <f t="shared" si="4"/>
        <v>1883.72</v>
      </c>
      <c r="J20" s="987" t="s">
        <v>2120</v>
      </c>
    </row>
    <row r="21" spans="1:10" x14ac:dyDescent="0.25">
      <c r="A21" s="828" t="s">
        <v>451</v>
      </c>
      <c r="B21" s="793">
        <v>177</v>
      </c>
      <c r="C21" s="985">
        <f t="shared" si="2"/>
        <v>1.0662650602409638</v>
      </c>
      <c r="D21" s="743">
        <v>1429.45</v>
      </c>
      <c r="E21" s="847">
        <f t="shared" si="3"/>
        <v>1524.1725903614458</v>
      </c>
      <c r="F21" s="850">
        <v>1</v>
      </c>
      <c r="G21" s="847">
        <f t="shared" si="5"/>
        <v>1524.17</v>
      </c>
      <c r="H21" s="847">
        <f t="shared" si="6"/>
        <v>359.55</v>
      </c>
      <c r="I21" s="847">
        <f t="shared" si="4"/>
        <v>1883.72</v>
      </c>
      <c r="J21" s="987" t="s">
        <v>2120</v>
      </c>
    </row>
    <row r="22" spans="1:10" x14ac:dyDescent="0.25">
      <c r="A22" s="828" t="s">
        <v>451</v>
      </c>
      <c r="B22" s="793">
        <v>24</v>
      </c>
      <c r="C22" s="985">
        <f t="shared" si="2"/>
        <v>0.14457831325301204</v>
      </c>
      <c r="D22" s="743">
        <v>1429.45</v>
      </c>
      <c r="E22" s="847">
        <f t="shared" si="3"/>
        <v>206.66746987951808</v>
      </c>
      <c r="F22" s="850">
        <v>1</v>
      </c>
      <c r="G22" s="847">
        <f t="shared" si="5"/>
        <v>206.67</v>
      </c>
      <c r="H22" s="847">
        <f t="shared" si="6"/>
        <v>48.75</v>
      </c>
      <c r="I22" s="847">
        <f t="shared" si="4"/>
        <v>255.42</v>
      </c>
      <c r="J22" s="987" t="s">
        <v>2120</v>
      </c>
    </row>
    <row r="23" spans="1:10" x14ac:dyDescent="0.25">
      <c r="A23" s="828" t="s">
        <v>451</v>
      </c>
      <c r="B23" s="793">
        <v>177</v>
      </c>
      <c r="C23" s="985">
        <f t="shared" si="2"/>
        <v>1.0662650602409638</v>
      </c>
      <c r="D23" s="743">
        <v>1429.45</v>
      </c>
      <c r="E23" s="847">
        <f t="shared" si="3"/>
        <v>1524.1725903614458</v>
      </c>
      <c r="F23" s="850">
        <v>1</v>
      </c>
      <c r="G23" s="847">
        <f t="shared" si="5"/>
        <v>1524.17</v>
      </c>
      <c r="H23" s="847">
        <f t="shared" si="6"/>
        <v>359.55</v>
      </c>
      <c r="I23" s="847">
        <f t="shared" si="4"/>
        <v>1883.72</v>
      </c>
      <c r="J23" s="987" t="s">
        <v>2120</v>
      </c>
    </row>
    <row r="24" spans="1:10" x14ac:dyDescent="0.25">
      <c r="A24" s="828" t="s">
        <v>451</v>
      </c>
      <c r="B24" s="793">
        <v>24</v>
      </c>
      <c r="C24" s="985">
        <f t="shared" si="2"/>
        <v>0.14457831325301204</v>
      </c>
      <c r="D24" s="743">
        <v>1429.45</v>
      </c>
      <c r="E24" s="847">
        <f t="shared" si="3"/>
        <v>206.66746987951808</v>
      </c>
      <c r="F24" s="850">
        <v>1</v>
      </c>
      <c r="G24" s="847">
        <f t="shared" si="5"/>
        <v>206.67</v>
      </c>
      <c r="H24" s="847">
        <f t="shared" si="6"/>
        <v>48.75</v>
      </c>
      <c r="I24" s="847">
        <f t="shared" si="4"/>
        <v>255.42</v>
      </c>
      <c r="J24" s="987" t="s">
        <v>2120</v>
      </c>
    </row>
    <row r="25" spans="1:10" x14ac:dyDescent="0.25">
      <c r="A25" s="828" t="s">
        <v>451</v>
      </c>
      <c r="B25" s="793">
        <v>177</v>
      </c>
      <c r="C25" s="985">
        <f t="shared" si="2"/>
        <v>1.0662650602409638</v>
      </c>
      <c r="D25" s="743">
        <v>1429.45</v>
      </c>
      <c r="E25" s="847">
        <f t="shared" si="3"/>
        <v>1524.1725903614458</v>
      </c>
      <c r="F25" s="850">
        <v>1</v>
      </c>
      <c r="G25" s="847">
        <f t="shared" si="5"/>
        <v>1524.17</v>
      </c>
      <c r="H25" s="847">
        <f t="shared" si="6"/>
        <v>359.55</v>
      </c>
      <c r="I25" s="847">
        <f t="shared" si="4"/>
        <v>1883.72</v>
      </c>
      <c r="J25" s="987" t="s">
        <v>2120</v>
      </c>
    </row>
    <row r="26" spans="1:10" x14ac:dyDescent="0.25">
      <c r="A26" s="828" t="s">
        <v>451</v>
      </c>
      <c r="B26" s="748">
        <v>24</v>
      </c>
      <c r="C26" s="985">
        <f t="shared" si="2"/>
        <v>0.14457831325301204</v>
      </c>
      <c r="D26" s="743">
        <v>1429.45</v>
      </c>
      <c r="E26" s="847">
        <f t="shared" si="3"/>
        <v>206.66746987951808</v>
      </c>
      <c r="F26" s="850">
        <v>1</v>
      </c>
      <c r="G26" s="847">
        <f t="shared" si="5"/>
        <v>206.67</v>
      </c>
      <c r="H26" s="847">
        <f t="shared" si="6"/>
        <v>48.75</v>
      </c>
      <c r="I26" s="847">
        <f t="shared" si="4"/>
        <v>255.42</v>
      </c>
      <c r="J26" s="987" t="s">
        <v>2121</v>
      </c>
    </row>
    <row r="27" spans="1:10" x14ac:dyDescent="0.25">
      <c r="A27" s="828" t="s">
        <v>451</v>
      </c>
      <c r="B27" s="748">
        <v>64</v>
      </c>
      <c r="C27" s="985">
        <f t="shared" si="2"/>
        <v>0.38554216867469882</v>
      </c>
      <c r="D27" s="743">
        <v>1429.45</v>
      </c>
      <c r="E27" s="847">
        <f t="shared" si="3"/>
        <v>551.11325301204829</v>
      </c>
      <c r="F27" s="850">
        <v>1</v>
      </c>
      <c r="G27" s="847">
        <f t="shared" si="5"/>
        <v>551.11</v>
      </c>
      <c r="H27" s="847">
        <f t="shared" si="6"/>
        <v>130.01</v>
      </c>
      <c r="I27" s="847">
        <f t="shared" si="4"/>
        <v>681.12</v>
      </c>
      <c r="J27" s="987" t="s">
        <v>2121</v>
      </c>
    </row>
    <row r="28" spans="1:10" x14ac:dyDescent="0.25">
      <c r="A28" s="828" t="s">
        <v>451</v>
      </c>
      <c r="B28" s="748">
        <v>64</v>
      </c>
      <c r="C28" s="985">
        <f t="shared" si="2"/>
        <v>0.38554216867469882</v>
      </c>
      <c r="D28" s="743">
        <v>1429.45</v>
      </c>
      <c r="E28" s="847">
        <f t="shared" si="3"/>
        <v>551.11325301204829</v>
      </c>
      <c r="F28" s="850">
        <v>1</v>
      </c>
      <c r="G28" s="847">
        <f t="shared" si="5"/>
        <v>551.11</v>
      </c>
      <c r="H28" s="847">
        <f t="shared" si="6"/>
        <v>130.01</v>
      </c>
      <c r="I28" s="847">
        <f t="shared" si="4"/>
        <v>681.12</v>
      </c>
      <c r="J28" s="987" t="s">
        <v>2121</v>
      </c>
    </row>
    <row r="29" spans="1:10" x14ac:dyDescent="0.25">
      <c r="A29" s="828" t="s">
        <v>451</v>
      </c>
      <c r="B29" s="748">
        <v>166</v>
      </c>
      <c r="C29" s="985">
        <f t="shared" si="2"/>
        <v>1</v>
      </c>
      <c r="D29" s="743">
        <v>1429.45</v>
      </c>
      <c r="E29" s="847">
        <f t="shared" si="3"/>
        <v>1429.45</v>
      </c>
      <c r="F29" s="850">
        <v>1</v>
      </c>
      <c r="G29" s="847">
        <f t="shared" si="5"/>
        <v>1429.45</v>
      </c>
      <c r="H29" s="847">
        <f t="shared" si="6"/>
        <v>337.21</v>
      </c>
      <c r="I29" s="847">
        <f t="shared" si="4"/>
        <v>1766.66</v>
      </c>
      <c r="J29" s="987" t="s">
        <v>2121</v>
      </c>
    </row>
    <row r="30" spans="1:10" ht="17.25" thickBot="1" x14ac:dyDescent="0.3">
      <c r="A30" s="986" t="s">
        <v>451</v>
      </c>
      <c r="B30" s="840">
        <v>64</v>
      </c>
      <c r="C30" s="988">
        <f t="shared" si="2"/>
        <v>0.38554216867469882</v>
      </c>
      <c r="D30" s="771">
        <v>1429.45</v>
      </c>
      <c r="E30" s="656">
        <f t="shared" si="3"/>
        <v>551.11325301204829</v>
      </c>
      <c r="F30" s="921">
        <v>1</v>
      </c>
      <c r="G30" s="656">
        <f t="shared" si="5"/>
        <v>551.11</v>
      </c>
      <c r="H30" s="656">
        <f t="shared" si="6"/>
        <v>130.01</v>
      </c>
      <c r="I30" s="656">
        <f t="shared" si="4"/>
        <v>681.12</v>
      </c>
      <c r="J30" s="989" t="s">
        <v>2121</v>
      </c>
    </row>
  </sheetData>
  <mergeCells count="3">
    <mergeCell ref="A6:A7"/>
    <mergeCell ref="B6:I6"/>
    <mergeCell ref="A2:J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827D2-5E00-4371-9382-DE78CECC7C06}">
  <sheetPr>
    <tabColor theme="9" tint="0.59999389629810485"/>
  </sheetPr>
  <dimension ref="A1:I60"/>
  <sheetViews>
    <sheetView zoomScale="80" zoomScaleNormal="80" workbookViewId="0">
      <selection activeCell="K7" sqref="K7"/>
    </sheetView>
  </sheetViews>
  <sheetFormatPr defaultColWidth="9.140625" defaultRowHeight="16.5" x14ac:dyDescent="0.25"/>
  <cols>
    <col min="1" max="1" width="70" style="5" customWidth="1"/>
    <col min="2" max="2" width="17.7109375" style="5" customWidth="1"/>
    <col min="3" max="3" width="19.85546875" style="5" customWidth="1"/>
    <col min="4" max="4" width="13.85546875" style="5" customWidth="1"/>
    <col min="5" max="5" width="16.85546875" style="5" customWidth="1"/>
    <col min="6" max="6" width="12.140625" style="5" customWidth="1"/>
    <col min="7" max="9" width="16.28515625" style="5" customWidth="1"/>
    <col min="10" max="16384" width="9.140625" style="5"/>
  </cols>
  <sheetData>
    <row r="1" spans="1:9" x14ac:dyDescent="0.25">
      <c r="I1" s="1345" t="s">
        <v>2651</v>
      </c>
    </row>
    <row r="2" spans="1:9" s="7" customFormat="1" ht="48.75" customHeight="1" x14ac:dyDescent="0.25">
      <c r="A2" s="1259" t="s">
        <v>23</v>
      </c>
      <c r="B2" s="1259"/>
      <c r="C2" s="1259"/>
      <c r="D2" s="1259"/>
      <c r="E2" s="1259"/>
      <c r="F2" s="1259"/>
      <c r="G2" s="1259"/>
      <c r="H2" s="1259"/>
      <c r="I2" s="1259"/>
    </row>
    <row r="4" spans="1:9" x14ac:dyDescent="0.25">
      <c r="A4" s="5" t="s">
        <v>364</v>
      </c>
    </row>
    <row r="5" spans="1:9" ht="17.25" thickBot="1" x14ac:dyDescent="0.3">
      <c r="A5" s="41"/>
    </row>
    <row r="6" spans="1:9" ht="24" customHeight="1" x14ac:dyDescent="0.25">
      <c r="A6" s="1304"/>
      <c r="B6" s="1264" t="s">
        <v>365</v>
      </c>
      <c r="C6" s="1265"/>
      <c r="D6" s="1265"/>
      <c r="E6" s="1265"/>
      <c r="F6" s="1265"/>
      <c r="G6" s="1265"/>
      <c r="H6" s="1265"/>
      <c r="I6" s="1266"/>
    </row>
    <row r="7" spans="1:9" ht="142.5" customHeight="1" x14ac:dyDescent="0.25">
      <c r="A7" s="1305"/>
      <c r="B7" s="737" t="s">
        <v>16</v>
      </c>
      <c r="C7" s="738" t="s">
        <v>11</v>
      </c>
      <c r="D7" s="738" t="s">
        <v>12</v>
      </c>
      <c r="E7" s="738" t="s">
        <v>10</v>
      </c>
      <c r="F7" s="738" t="s">
        <v>2</v>
      </c>
      <c r="G7" s="738" t="s">
        <v>3</v>
      </c>
      <c r="H7" s="738" t="s">
        <v>4</v>
      </c>
      <c r="I7" s="739" t="s">
        <v>5</v>
      </c>
    </row>
    <row r="8" spans="1:9" ht="13.5" customHeight="1" x14ac:dyDescent="0.25">
      <c r="A8" s="804"/>
      <c r="B8" s="740">
        <v>1</v>
      </c>
      <c r="C8" s="741" t="s">
        <v>21</v>
      </c>
      <c r="D8" s="741">
        <v>3</v>
      </c>
      <c r="E8" s="741" t="s">
        <v>13</v>
      </c>
      <c r="F8" s="741">
        <v>5</v>
      </c>
      <c r="G8" s="741" t="s">
        <v>14</v>
      </c>
      <c r="H8" s="741" t="s">
        <v>19</v>
      </c>
      <c r="I8" s="742" t="s">
        <v>15</v>
      </c>
    </row>
    <row r="9" spans="1:9" s="7" customFormat="1" x14ac:dyDescent="0.25">
      <c r="A9" s="805" t="s">
        <v>0</v>
      </c>
      <c r="B9" s="618">
        <f>B10+B44</f>
        <v>1680</v>
      </c>
      <c r="C9" s="759">
        <f t="shared" ref="C9:I9" si="0">C10+C44</f>
        <v>10.120481927710843</v>
      </c>
      <c r="D9" s="759"/>
      <c r="E9" s="759"/>
      <c r="F9" s="780"/>
      <c r="G9" s="759">
        <f t="shared" si="0"/>
        <v>8056.18</v>
      </c>
      <c r="H9" s="759">
        <f t="shared" si="0"/>
        <v>1861.9100000000003</v>
      </c>
      <c r="I9" s="784">
        <f t="shared" si="0"/>
        <v>9918.09</v>
      </c>
    </row>
    <row r="10" spans="1:9" s="7" customFormat="1" x14ac:dyDescent="0.25">
      <c r="A10" s="614" t="s">
        <v>366</v>
      </c>
      <c r="B10" s="619">
        <f>B11+B21+B32+B40</f>
        <v>1080</v>
      </c>
      <c r="C10" s="760">
        <f t="shared" ref="C10:I10" si="1">C11+C21+C32+C40</f>
        <v>6.5060240963855422</v>
      </c>
      <c r="D10" s="760"/>
      <c r="E10" s="760"/>
      <c r="F10" s="781"/>
      <c r="G10" s="760">
        <f t="shared" si="1"/>
        <v>6802.9400000000005</v>
      </c>
      <c r="H10" s="760">
        <f t="shared" si="1"/>
        <v>1573.8000000000004</v>
      </c>
      <c r="I10" s="766">
        <f t="shared" si="1"/>
        <v>8376.74</v>
      </c>
    </row>
    <row r="11" spans="1:9" ht="33" x14ac:dyDescent="0.25">
      <c r="A11" s="809" t="s">
        <v>9</v>
      </c>
      <c r="B11" s="732">
        <f>SUM(B12:B20)</f>
        <v>240</v>
      </c>
      <c r="C11" s="783">
        <f t="shared" ref="C11:I11" si="2">SUM(C12:C20)</f>
        <v>1.4457831325301205</v>
      </c>
      <c r="D11" s="783"/>
      <c r="E11" s="783"/>
      <c r="F11" s="782"/>
      <c r="G11" s="783">
        <f t="shared" si="2"/>
        <v>2577.7600000000002</v>
      </c>
      <c r="H11" s="783">
        <f t="shared" si="2"/>
        <v>608.1</v>
      </c>
      <c r="I11" s="860">
        <f t="shared" si="2"/>
        <v>3185.8599999999997</v>
      </c>
    </row>
    <row r="12" spans="1:9" x14ac:dyDescent="0.25">
      <c r="A12" s="990" t="s">
        <v>367</v>
      </c>
      <c r="B12" s="994">
        <v>48</v>
      </c>
      <c r="C12" s="997">
        <f>B12/166</f>
        <v>0.28915662650602408</v>
      </c>
      <c r="D12" s="998">
        <v>1635.5</v>
      </c>
      <c r="E12" s="997">
        <f>C12*D12</f>
        <v>472.91566265060237</v>
      </c>
      <c r="F12" s="801">
        <v>1</v>
      </c>
      <c r="G12" s="997">
        <f>ROUND(E12*F12,2)</f>
        <v>472.92</v>
      </c>
      <c r="H12" s="1002">
        <f>ROUND(G12*0.2359,2)</f>
        <v>111.56</v>
      </c>
      <c r="I12" s="1003">
        <f>G12+H12</f>
        <v>584.48</v>
      </c>
    </row>
    <row r="13" spans="1:9" x14ac:dyDescent="0.25">
      <c r="A13" s="990" t="s">
        <v>368</v>
      </c>
      <c r="B13" s="994">
        <v>8</v>
      </c>
      <c r="C13" s="997">
        <f t="shared" ref="C13:C58" si="3">B13/166</f>
        <v>4.8192771084337352E-2</v>
      </c>
      <c r="D13" s="998">
        <v>2081.85</v>
      </c>
      <c r="E13" s="997">
        <f t="shared" ref="E13:E58" si="4">C13*D13</f>
        <v>100.33012048192771</v>
      </c>
      <c r="F13" s="801">
        <v>1</v>
      </c>
      <c r="G13" s="997">
        <f t="shared" ref="G13:G58" si="5">ROUND(E13*F13,2)</f>
        <v>100.33</v>
      </c>
      <c r="H13" s="1002">
        <f t="shared" ref="H13:H58" si="6">ROUND(G13*0.2359,2)</f>
        <v>23.67</v>
      </c>
      <c r="I13" s="1003">
        <f t="shared" ref="I13:I58" si="7">G13+H13</f>
        <v>124</v>
      </c>
    </row>
    <row r="14" spans="1:9" x14ac:dyDescent="0.25">
      <c r="A14" s="990" t="s">
        <v>368</v>
      </c>
      <c r="B14" s="994">
        <v>40</v>
      </c>
      <c r="C14" s="997">
        <f t="shared" si="3"/>
        <v>0.24096385542168675</v>
      </c>
      <c r="D14" s="998">
        <v>1867.11</v>
      </c>
      <c r="E14" s="997">
        <f t="shared" si="4"/>
        <v>449.90602409638552</v>
      </c>
      <c r="F14" s="801">
        <v>1</v>
      </c>
      <c r="G14" s="997">
        <f t="shared" si="5"/>
        <v>449.91</v>
      </c>
      <c r="H14" s="1002">
        <f t="shared" si="6"/>
        <v>106.13</v>
      </c>
      <c r="I14" s="1003">
        <f t="shared" si="7"/>
        <v>556.04</v>
      </c>
    </row>
    <row r="15" spans="1:9" x14ac:dyDescent="0.25">
      <c r="A15" s="990" t="s">
        <v>368</v>
      </c>
      <c r="B15" s="994">
        <v>48</v>
      </c>
      <c r="C15" s="997">
        <f t="shared" si="3"/>
        <v>0.28915662650602408</v>
      </c>
      <c r="D15" s="998">
        <v>1621.65</v>
      </c>
      <c r="E15" s="997">
        <f t="shared" si="4"/>
        <v>468.910843373494</v>
      </c>
      <c r="F15" s="801">
        <v>1</v>
      </c>
      <c r="G15" s="997">
        <f t="shared" si="5"/>
        <v>468.91</v>
      </c>
      <c r="H15" s="1002">
        <f t="shared" si="6"/>
        <v>110.62</v>
      </c>
      <c r="I15" s="1003">
        <f t="shared" si="7"/>
        <v>579.53</v>
      </c>
    </row>
    <row r="16" spans="1:9" x14ac:dyDescent="0.25">
      <c r="A16" s="990" t="s">
        <v>368</v>
      </c>
      <c r="B16" s="995">
        <v>24</v>
      </c>
      <c r="C16" s="997">
        <f t="shared" si="3"/>
        <v>0.14457831325301204</v>
      </c>
      <c r="D16" s="999">
        <v>1826.2</v>
      </c>
      <c r="E16" s="997">
        <f t="shared" si="4"/>
        <v>264.0289156626506</v>
      </c>
      <c r="F16" s="801">
        <v>1</v>
      </c>
      <c r="G16" s="997">
        <f t="shared" si="5"/>
        <v>264.02999999999997</v>
      </c>
      <c r="H16" s="1002">
        <f t="shared" si="6"/>
        <v>62.28</v>
      </c>
      <c r="I16" s="1003">
        <f t="shared" si="7"/>
        <v>326.30999999999995</v>
      </c>
    </row>
    <row r="17" spans="1:9" x14ac:dyDescent="0.25">
      <c r="A17" s="990" t="s">
        <v>368</v>
      </c>
      <c r="B17" s="995">
        <v>16</v>
      </c>
      <c r="C17" s="997">
        <f t="shared" si="3"/>
        <v>9.6385542168674704E-2</v>
      </c>
      <c r="D17" s="999">
        <v>1928.47</v>
      </c>
      <c r="E17" s="997">
        <f t="shared" si="4"/>
        <v>185.87662650602411</v>
      </c>
      <c r="F17" s="801">
        <v>1</v>
      </c>
      <c r="G17" s="997">
        <f t="shared" si="5"/>
        <v>185.88</v>
      </c>
      <c r="H17" s="1002">
        <f t="shared" si="6"/>
        <v>43.85</v>
      </c>
      <c r="I17" s="1003">
        <f t="shared" si="7"/>
        <v>229.73</v>
      </c>
    </row>
    <row r="18" spans="1:9" x14ac:dyDescent="0.25">
      <c r="A18" s="991" t="s">
        <v>368</v>
      </c>
      <c r="B18" s="995">
        <v>8</v>
      </c>
      <c r="C18" s="997">
        <f t="shared" si="3"/>
        <v>4.8192771084337352E-2</v>
      </c>
      <c r="D18" s="999">
        <v>1621.65</v>
      </c>
      <c r="E18" s="997">
        <f t="shared" si="4"/>
        <v>78.151807228915672</v>
      </c>
      <c r="F18" s="801">
        <v>1</v>
      </c>
      <c r="G18" s="997">
        <f t="shared" si="5"/>
        <v>78.150000000000006</v>
      </c>
      <c r="H18" s="1002">
        <f t="shared" si="6"/>
        <v>18.440000000000001</v>
      </c>
      <c r="I18" s="1003">
        <f t="shared" si="7"/>
        <v>96.59</v>
      </c>
    </row>
    <row r="19" spans="1:9" x14ac:dyDescent="0.25">
      <c r="A19" s="991" t="s">
        <v>367</v>
      </c>
      <c r="B19" s="995">
        <v>16</v>
      </c>
      <c r="C19" s="997">
        <f t="shared" si="3"/>
        <v>9.6385542168674704E-2</v>
      </c>
      <c r="D19" s="999">
        <v>1928.47</v>
      </c>
      <c r="E19" s="997">
        <f t="shared" si="4"/>
        <v>185.87662650602411</v>
      </c>
      <c r="F19" s="801">
        <v>1</v>
      </c>
      <c r="G19" s="997">
        <f t="shared" si="5"/>
        <v>185.88</v>
      </c>
      <c r="H19" s="1002">
        <f t="shared" si="6"/>
        <v>43.85</v>
      </c>
      <c r="I19" s="1003">
        <f t="shared" si="7"/>
        <v>229.73</v>
      </c>
    </row>
    <row r="20" spans="1:9" x14ac:dyDescent="0.25">
      <c r="A20" s="991" t="s">
        <v>367</v>
      </c>
      <c r="B20" s="995">
        <v>32</v>
      </c>
      <c r="C20" s="997">
        <f t="shared" si="3"/>
        <v>0.19277108433734941</v>
      </c>
      <c r="D20" s="999">
        <v>1928.45</v>
      </c>
      <c r="E20" s="997">
        <f t="shared" si="4"/>
        <v>371.74939759036147</v>
      </c>
      <c r="F20" s="801">
        <v>1</v>
      </c>
      <c r="G20" s="997">
        <f t="shared" si="5"/>
        <v>371.75</v>
      </c>
      <c r="H20" s="1002">
        <f t="shared" si="6"/>
        <v>87.7</v>
      </c>
      <c r="I20" s="1003">
        <f t="shared" si="7"/>
        <v>459.45</v>
      </c>
    </row>
    <row r="21" spans="1:9" ht="33" x14ac:dyDescent="0.25">
      <c r="A21" s="809" t="s">
        <v>7</v>
      </c>
      <c r="B21" s="732">
        <f>SUM(B22:B31)</f>
        <v>352</v>
      </c>
      <c r="C21" s="783">
        <f t="shared" ref="C21:I21" si="8">SUM(C22:C31)</f>
        <v>2.1204819277108431</v>
      </c>
      <c r="D21" s="783"/>
      <c r="E21" s="783"/>
      <c r="F21" s="782"/>
      <c r="G21" s="783">
        <f t="shared" si="8"/>
        <v>2191.4499999999998</v>
      </c>
      <c r="H21" s="783">
        <f t="shared" si="8"/>
        <v>516.95000000000005</v>
      </c>
      <c r="I21" s="860">
        <f t="shared" si="8"/>
        <v>2708.3999999999996</v>
      </c>
    </row>
    <row r="22" spans="1:9" x14ac:dyDescent="0.25">
      <c r="A22" s="991" t="s">
        <v>369</v>
      </c>
      <c r="B22" s="995">
        <v>48</v>
      </c>
      <c r="C22" s="997">
        <f t="shared" si="3"/>
        <v>0.28915662650602408</v>
      </c>
      <c r="D22" s="999">
        <v>981.13</v>
      </c>
      <c r="E22" s="997">
        <f t="shared" si="4"/>
        <v>283.70024096385544</v>
      </c>
      <c r="F22" s="801">
        <v>1</v>
      </c>
      <c r="G22" s="997">
        <f t="shared" si="5"/>
        <v>283.7</v>
      </c>
      <c r="H22" s="1002">
        <f t="shared" si="6"/>
        <v>66.92</v>
      </c>
      <c r="I22" s="1003">
        <f t="shared" si="7"/>
        <v>350.62</v>
      </c>
    </row>
    <row r="23" spans="1:9" x14ac:dyDescent="0.25">
      <c r="A23" s="991" t="s">
        <v>370</v>
      </c>
      <c r="B23" s="995">
        <v>24</v>
      </c>
      <c r="C23" s="997">
        <f t="shared" si="3"/>
        <v>0.14457831325301204</v>
      </c>
      <c r="D23" s="999">
        <v>1095.53</v>
      </c>
      <c r="E23" s="997">
        <f t="shared" si="4"/>
        <v>158.38987951807229</v>
      </c>
      <c r="F23" s="801">
        <v>1</v>
      </c>
      <c r="G23" s="997">
        <f t="shared" si="5"/>
        <v>158.38999999999999</v>
      </c>
      <c r="H23" s="1002">
        <f t="shared" si="6"/>
        <v>37.36</v>
      </c>
      <c r="I23" s="1003">
        <f t="shared" si="7"/>
        <v>195.75</v>
      </c>
    </row>
    <row r="24" spans="1:9" x14ac:dyDescent="0.25">
      <c r="A24" s="991" t="s">
        <v>370</v>
      </c>
      <c r="B24" s="995">
        <v>48</v>
      </c>
      <c r="C24" s="997">
        <f t="shared" si="3"/>
        <v>0.28915662650602408</v>
      </c>
      <c r="D24" s="999">
        <v>1095.53</v>
      </c>
      <c r="E24" s="997">
        <f t="shared" si="4"/>
        <v>316.77975903614458</v>
      </c>
      <c r="F24" s="801">
        <v>1</v>
      </c>
      <c r="G24" s="997">
        <f t="shared" si="5"/>
        <v>316.77999999999997</v>
      </c>
      <c r="H24" s="1002">
        <f t="shared" si="6"/>
        <v>74.73</v>
      </c>
      <c r="I24" s="1003">
        <f t="shared" si="7"/>
        <v>391.51</v>
      </c>
    </row>
    <row r="25" spans="1:9" x14ac:dyDescent="0.25">
      <c r="A25" s="991" t="s">
        <v>370</v>
      </c>
      <c r="B25" s="995">
        <v>48</v>
      </c>
      <c r="C25" s="997">
        <f t="shared" si="3"/>
        <v>0.28915662650602408</v>
      </c>
      <c r="D25" s="999">
        <v>1095.53</v>
      </c>
      <c r="E25" s="997">
        <f t="shared" si="4"/>
        <v>316.77975903614458</v>
      </c>
      <c r="F25" s="801">
        <v>1</v>
      </c>
      <c r="G25" s="997">
        <f t="shared" si="5"/>
        <v>316.77999999999997</v>
      </c>
      <c r="H25" s="1002">
        <f t="shared" si="6"/>
        <v>74.73</v>
      </c>
      <c r="I25" s="1003">
        <f t="shared" si="7"/>
        <v>391.51</v>
      </c>
    </row>
    <row r="26" spans="1:9" x14ac:dyDescent="0.25">
      <c r="A26" s="991" t="s">
        <v>370</v>
      </c>
      <c r="B26" s="995">
        <v>24</v>
      </c>
      <c r="C26" s="997">
        <f t="shared" si="3"/>
        <v>0.14457831325301204</v>
      </c>
      <c r="D26" s="999">
        <v>1095.53</v>
      </c>
      <c r="E26" s="997">
        <f t="shared" si="4"/>
        <v>158.38987951807229</v>
      </c>
      <c r="F26" s="801">
        <v>1</v>
      </c>
      <c r="G26" s="997">
        <f t="shared" si="5"/>
        <v>158.38999999999999</v>
      </c>
      <c r="H26" s="1002">
        <f t="shared" si="6"/>
        <v>37.36</v>
      </c>
      <c r="I26" s="1003">
        <f t="shared" si="7"/>
        <v>195.75</v>
      </c>
    </row>
    <row r="27" spans="1:9" x14ac:dyDescent="0.25">
      <c r="A27" s="991" t="s">
        <v>370</v>
      </c>
      <c r="B27" s="995">
        <v>8</v>
      </c>
      <c r="C27" s="997">
        <f t="shared" si="3"/>
        <v>4.8192771084337352E-2</v>
      </c>
      <c r="D27" s="999">
        <v>972.83</v>
      </c>
      <c r="E27" s="997">
        <f t="shared" si="4"/>
        <v>46.88337349397591</v>
      </c>
      <c r="F27" s="801">
        <v>1</v>
      </c>
      <c r="G27" s="997">
        <f t="shared" si="5"/>
        <v>46.88</v>
      </c>
      <c r="H27" s="1002">
        <f t="shared" si="6"/>
        <v>11.06</v>
      </c>
      <c r="I27" s="1003">
        <f t="shared" si="7"/>
        <v>57.940000000000005</v>
      </c>
    </row>
    <row r="28" spans="1:9" x14ac:dyDescent="0.25">
      <c r="A28" s="991" t="s">
        <v>370</v>
      </c>
      <c r="B28" s="995">
        <v>32</v>
      </c>
      <c r="C28" s="997">
        <f t="shared" si="3"/>
        <v>0.19277108433734941</v>
      </c>
      <c r="D28" s="999">
        <v>1133.8699999999999</v>
      </c>
      <c r="E28" s="997">
        <f t="shared" si="4"/>
        <v>218.57734939759035</v>
      </c>
      <c r="F28" s="801">
        <v>1</v>
      </c>
      <c r="G28" s="997">
        <f t="shared" si="5"/>
        <v>218.58</v>
      </c>
      <c r="H28" s="1002">
        <f t="shared" si="6"/>
        <v>51.56</v>
      </c>
      <c r="I28" s="1003">
        <f t="shared" si="7"/>
        <v>270.14</v>
      </c>
    </row>
    <row r="29" spans="1:9" x14ac:dyDescent="0.25">
      <c r="A29" s="991" t="s">
        <v>370</v>
      </c>
      <c r="B29" s="995">
        <v>56</v>
      </c>
      <c r="C29" s="997">
        <f t="shared" si="3"/>
        <v>0.33734939759036142</v>
      </c>
      <c r="D29" s="999">
        <v>1117.44</v>
      </c>
      <c r="E29" s="997">
        <f t="shared" si="4"/>
        <v>376.96771084337348</v>
      </c>
      <c r="F29" s="801">
        <v>1</v>
      </c>
      <c r="G29" s="997">
        <f t="shared" si="5"/>
        <v>376.97</v>
      </c>
      <c r="H29" s="1002">
        <f t="shared" si="6"/>
        <v>88.93</v>
      </c>
      <c r="I29" s="1003">
        <f t="shared" si="7"/>
        <v>465.90000000000003</v>
      </c>
    </row>
    <row r="30" spans="1:9" x14ac:dyDescent="0.25">
      <c r="A30" s="991" t="s">
        <v>370</v>
      </c>
      <c r="B30" s="995">
        <v>32</v>
      </c>
      <c r="C30" s="997">
        <f t="shared" si="3"/>
        <v>0.19277108433734941</v>
      </c>
      <c r="D30" s="999">
        <v>816.98</v>
      </c>
      <c r="E30" s="997">
        <f t="shared" si="4"/>
        <v>157.49012048192773</v>
      </c>
      <c r="F30" s="801">
        <v>1</v>
      </c>
      <c r="G30" s="997">
        <f t="shared" si="5"/>
        <v>157.49</v>
      </c>
      <c r="H30" s="1002">
        <f t="shared" si="6"/>
        <v>37.15</v>
      </c>
      <c r="I30" s="1003">
        <f t="shared" si="7"/>
        <v>194.64000000000001</v>
      </c>
    </row>
    <row r="31" spans="1:9" x14ac:dyDescent="0.25">
      <c r="A31" s="991" t="s">
        <v>370</v>
      </c>
      <c r="B31" s="995">
        <v>32</v>
      </c>
      <c r="C31" s="997">
        <f t="shared" si="3"/>
        <v>0.19277108433734941</v>
      </c>
      <c r="D31" s="999">
        <v>816.98</v>
      </c>
      <c r="E31" s="997">
        <f t="shared" si="4"/>
        <v>157.49012048192773</v>
      </c>
      <c r="F31" s="801">
        <v>1</v>
      </c>
      <c r="G31" s="997">
        <f t="shared" si="5"/>
        <v>157.49</v>
      </c>
      <c r="H31" s="1002">
        <f t="shared" si="6"/>
        <v>37.15</v>
      </c>
      <c r="I31" s="1003">
        <f t="shared" si="7"/>
        <v>194.64000000000001</v>
      </c>
    </row>
    <row r="32" spans="1:9" ht="49.5" x14ac:dyDescent="0.25">
      <c r="A32" s="809" t="s">
        <v>8</v>
      </c>
      <c r="B32" s="732">
        <f>SUM(B33:B39)</f>
        <v>360</v>
      </c>
      <c r="C32" s="783">
        <f t="shared" ref="C32:I32" si="9">SUM(C33:C39)</f>
        <v>2.1686746987951806</v>
      </c>
      <c r="D32" s="783"/>
      <c r="E32" s="783"/>
      <c r="F32" s="782"/>
      <c r="G32" s="783">
        <f t="shared" si="9"/>
        <v>1532.64</v>
      </c>
      <c r="H32" s="783">
        <f t="shared" si="9"/>
        <v>335.07000000000005</v>
      </c>
      <c r="I32" s="860">
        <f t="shared" si="9"/>
        <v>1867.7099999999998</v>
      </c>
    </row>
    <row r="33" spans="1:9" x14ac:dyDescent="0.25">
      <c r="A33" s="991" t="s">
        <v>371</v>
      </c>
      <c r="B33" s="995">
        <v>40</v>
      </c>
      <c r="C33" s="997">
        <f t="shared" si="3"/>
        <v>0.24096385542168675</v>
      </c>
      <c r="D33" s="999">
        <v>710.22</v>
      </c>
      <c r="E33" s="997">
        <f t="shared" si="4"/>
        <v>171.13734939759036</v>
      </c>
      <c r="F33" s="801">
        <v>1</v>
      </c>
      <c r="G33" s="997">
        <f t="shared" si="5"/>
        <v>171.14</v>
      </c>
      <c r="H33" s="1002">
        <f t="shared" si="6"/>
        <v>40.369999999999997</v>
      </c>
      <c r="I33" s="1003">
        <f t="shared" si="7"/>
        <v>211.51</v>
      </c>
    </row>
    <row r="34" spans="1:9" x14ac:dyDescent="0.25">
      <c r="A34" s="991" t="s">
        <v>371</v>
      </c>
      <c r="B34" s="995">
        <v>48</v>
      </c>
      <c r="C34" s="997">
        <f t="shared" si="3"/>
        <v>0.28915662650602408</v>
      </c>
      <c r="D34" s="999">
        <v>730.68</v>
      </c>
      <c r="E34" s="997">
        <f t="shared" si="4"/>
        <v>211.28096385542167</v>
      </c>
      <c r="F34" s="801">
        <v>1</v>
      </c>
      <c r="G34" s="997">
        <f t="shared" si="5"/>
        <v>211.28</v>
      </c>
      <c r="H34" s="1002">
        <f t="shared" si="6"/>
        <v>49.84</v>
      </c>
      <c r="I34" s="1003">
        <f t="shared" si="7"/>
        <v>261.12</v>
      </c>
    </row>
    <row r="35" spans="1:9" x14ac:dyDescent="0.25">
      <c r="A35" s="991" t="s">
        <v>371</v>
      </c>
      <c r="B35" s="995">
        <v>80</v>
      </c>
      <c r="C35" s="997">
        <f t="shared" si="3"/>
        <v>0.48192771084337349</v>
      </c>
      <c r="D35" s="999">
        <v>740.91</v>
      </c>
      <c r="E35" s="997">
        <f t="shared" si="4"/>
        <v>357.06506024096382</v>
      </c>
      <c r="F35" s="801">
        <v>1</v>
      </c>
      <c r="G35" s="997">
        <f t="shared" si="5"/>
        <v>357.07</v>
      </c>
      <c r="H35" s="1004">
        <f>ROUND(G35*0.2077,2)</f>
        <v>74.16</v>
      </c>
      <c r="I35" s="1003">
        <f t="shared" si="7"/>
        <v>431.23</v>
      </c>
    </row>
    <row r="36" spans="1:9" x14ac:dyDescent="0.25">
      <c r="A36" s="991" t="s">
        <v>371</v>
      </c>
      <c r="B36" s="995">
        <v>56</v>
      </c>
      <c r="C36" s="997">
        <f t="shared" si="3"/>
        <v>0.33734939759036142</v>
      </c>
      <c r="D36" s="999">
        <v>718.99</v>
      </c>
      <c r="E36" s="997">
        <f t="shared" si="4"/>
        <v>242.55084337349396</v>
      </c>
      <c r="F36" s="801">
        <v>1</v>
      </c>
      <c r="G36" s="997">
        <f t="shared" si="5"/>
        <v>242.55</v>
      </c>
      <c r="H36" s="1004">
        <f t="shared" ref="H36:H37" si="10">ROUND(G36*0.2077,2)</f>
        <v>50.38</v>
      </c>
      <c r="I36" s="1003">
        <f t="shared" si="7"/>
        <v>292.93</v>
      </c>
    </row>
    <row r="37" spans="1:9" x14ac:dyDescent="0.25">
      <c r="A37" s="991" t="s">
        <v>371</v>
      </c>
      <c r="B37" s="995">
        <v>80</v>
      </c>
      <c r="C37" s="997">
        <f t="shared" si="3"/>
        <v>0.48192771084337349</v>
      </c>
      <c r="D37" s="999">
        <v>704.08</v>
      </c>
      <c r="E37" s="997">
        <f t="shared" si="4"/>
        <v>339.31566265060241</v>
      </c>
      <c r="F37" s="801">
        <v>1</v>
      </c>
      <c r="G37" s="997">
        <f t="shared" si="5"/>
        <v>339.32</v>
      </c>
      <c r="H37" s="1004">
        <f t="shared" si="10"/>
        <v>70.48</v>
      </c>
      <c r="I37" s="1003">
        <f t="shared" si="7"/>
        <v>409.8</v>
      </c>
    </row>
    <row r="38" spans="1:9" x14ac:dyDescent="0.25">
      <c r="A38" s="991" t="s">
        <v>371</v>
      </c>
      <c r="B38" s="995">
        <v>24</v>
      </c>
      <c r="C38" s="997">
        <f t="shared" si="3"/>
        <v>0.14457831325301204</v>
      </c>
      <c r="D38" s="999">
        <v>730.68</v>
      </c>
      <c r="E38" s="997">
        <f t="shared" si="4"/>
        <v>105.64048192771084</v>
      </c>
      <c r="F38" s="801">
        <v>1</v>
      </c>
      <c r="G38" s="997">
        <f t="shared" si="5"/>
        <v>105.64</v>
      </c>
      <c r="H38" s="1002">
        <f t="shared" si="6"/>
        <v>24.92</v>
      </c>
      <c r="I38" s="1003">
        <f t="shared" si="7"/>
        <v>130.56</v>
      </c>
    </row>
    <row r="39" spans="1:9" x14ac:dyDescent="0.25">
      <c r="A39" s="991" t="s">
        <v>371</v>
      </c>
      <c r="B39" s="995">
        <v>32</v>
      </c>
      <c r="C39" s="997">
        <f t="shared" si="3"/>
        <v>0.19277108433734941</v>
      </c>
      <c r="D39" s="999">
        <v>548.01</v>
      </c>
      <c r="E39" s="997">
        <f t="shared" si="4"/>
        <v>105.64048192771085</v>
      </c>
      <c r="F39" s="801">
        <v>1</v>
      </c>
      <c r="G39" s="997">
        <f t="shared" si="5"/>
        <v>105.64</v>
      </c>
      <c r="H39" s="1002">
        <f t="shared" si="6"/>
        <v>24.92</v>
      </c>
      <c r="I39" s="1003">
        <f t="shared" si="7"/>
        <v>130.56</v>
      </c>
    </row>
    <row r="40" spans="1:9" x14ac:dyDescent="0.25">
      <c r="A40" s="809" t="s">
        <v>6</v>
      </c>
      <c r="B40" s="732">
        <f>SUM(B41:B43)</f>
        <v>128</v>
      </c>
      <c r="C40" s="783">
        <f t="shared" ref="C40:I40" si="11">SUM(C41:C43)</f>
        <v>0.77108433734939763</v>
      </c>
      <c r="D40" s="783"/>
      <c r="E40" s="783"/>
      <c r="F40" s="782"/>
      <c r="G40" s="783">
        <f t="shared" si="11"/>
        <v>501.09</v>
      </c>
      <c r="H40" s="783">
        <f t="shared" si="11"/>
        <v>113.67999999999999</v>
      </c>
      <c r="I40" s="860">
        <f t="shared" si="11"/>
        <v>614.77</v>
      </c>
    </row>
    <row r="41" spans="1:9" x14ac:dyDescent="0.25">
      <c r="A41" s="991" t="s">
        <v>372</v>
      </c>
      <c r="B41" s="995">
        <v>48</v>
      </c>
      <c r="C41" s="997">
        <f t="shared" si="3"/>
        <v>0.28915662650602408</v>
      </c>
      <c r="D41" s="999">
        <v>648.84</v>
      </c>
      <c r="E41" s="997">
        <f t="shared" si="4"/>
        <v>187.61638554216867</v>
      </c>
      <c r="F41" s="801">
        <v>1</v>
      </c>
      <c r="G41" s="997">
        <f t="shared" si="5"/>
        <v>187.62</v>
      </c>
      <c r="H41" s="1002">
        <f t="shared" si="6"/>
        <v>44.26</v>
      </c>
      <c r="I41" s="1003">
        <f t="shared" si="7"/>
        <v>231.88</v>
      </c>
    </row>
    <row r="42" spans="1:9" x14ac:dyDescent="0.25">
      <c r="A42" s="991" t="s">
        <v>373</v>
      </c>
      <c r="B42" s="995">
        <v>41</v>
      </c>
      <c r="C42" s="997">
        <f t="shared" si="3"/>
        <v>0.24698795180722891</v>
      </c>
      <c r="D42" s="999">
        <v>650.45000000000005</v>
      </c>
      <c r="E42" s="997">
        <f t="shared" si="4"/>
        <v>160.65331325301204</v>
      </c>
      <c r="F42" s="801">
        <v>1</v>
      </c>
      <c r="G42" s="997">
        <f t="shared" si="5"/>
        <v>160.65</v>
      </c>
      <c r="H42" s="1004">
        <f>ROUND(G42*0.2077,2)</f>
        <v>33.369999999999997</v>
      </c>
      <c r="I42" s="1003">
        <f t="shared" si="7"/>
        <v>194.02</v>
      </c>
    </row>
    <row r="43" spans="1:9" x14ac:dyDescent="0.25">
      <c r="A43" s="991" t="s">
        <v>373</v>
      </c>
      <c r="B43" s="995">
        <v>39</v>
      </c>
      <c r="C43" s="997">
        <f t="shared" si="3"/>
        <v>0.23493975903614459</v>
      </c>
      <c r="D43" s="999">
        <v>650.45000000000005</v>
      </c>
      <c r="E43" s="997">
        <f t="shared" si="4"/>
        <v>152.81656626506026</v>
      </c>
      <c r="F43" s="801">
        <v>1</v>
      </c>
      <c r="G43" s="997">
        <f t="shared" si="5"/>
        <v>152.82</v>
      </c>
      <c r="H43" s="1002">
        <f t="shared" si="6"/>
        <v>36.049999999999997</v>
      </c>
      <c r="I43" s="1003">
        <f t="shared" si="7"/>
        <v>188.87</v>
      </c>
    </row>
    <row r="44" spans="1:9" s="7" customFormat="1" x14ac:dyDescent="0.25">
      <c r="A44" s="614" t="s">
        <v>140</v>
      </c>
      <c r="B44" s="619">
        <f>B45</f>
        <v>600</v>
      </c>
      <c r="C44" s="760">
        <f t="shared" ref="C44:I44" si="12">C45</f>
        <v>3.6144578313253013</v>
      </c>
      <c r="D44" s="760"/>
      <c r="E44" s="760"/>
      <c r="F44" s="781"/>
      <c r="G44" s="760">
        <f t="shared" si="12"/>
        <v>1253.2400000000002</v>
      </c>
      <c r="H44" s="760">
        <f t="shared" si="12"/>
        <v>288.11</v>
      </c>
      <c r="I44" s="766">
        <f t="shared" si="12"/>
        <v>1541.35</v>
      </c>
    </row>
    <row r="45" spans="1:9" x14ac:dyDescent="0.25">
      <c r="A45" s="809" t="s">
        <v>6</v>
      </c>
      <c r="B45" s="732">
        <f>SUM(B46:B58)</f>
        <v>600</v>
      </c>
      <c r="C45" s="783">
        <f t="shared" ref="C45:I45" si="13">SUM(C46:C58)</f>
        <v>3.6144578313253013</v>
      </c>
      <c r="D45" s="783"/>
      <c r="E45" s="783"/>
      <c r="F45" s="782"/>
      <c r="G45" s="783">
        <f t="shared" si="13"/>
        <v>1253.2400000000002</v>
      </c>
      <c r="H45" s="783">
        <f t="shared" si="13"/>
        <v>288.11</v>
      </c>
      <c r="I45" s="860">
        <f t="shared" si="13"/>
        <v>1541.35</v>
      </c>
    </row>
    <row r="46" spans="1:9" x14ac:dyDescent="0.25">
      <c r="A46" s="991" t="s">
        <v>374</v>
      </c>
      <c r="B46" s="995">
        <v>48</v>
      </c>
      <c r="C46" s="997">
        <f t="shared" si="3"/>
        <v>0.28915662650602408</v>
      </c>
      <c r="D46" s="999">
        <v>1503.73</v>
      </c>
      <c r="E46" s="997">
        <f t="shared" si="4"/>
        <v>434.81349397590361</v>
      </c>
      <c r="F46" s="801">
        <v>0.3</v>
      </c>
      <c r="G46" s="997">
        <f t="shared" si="5"/>
        <v>130.44</v>
      </c>
      <c r="H46" s="1002">
        <f t="shared" si="6"/>
        <v>30.77</v>
      </c>
      <c r="I46" s="1003">
        <f t="shared" si="7"/>
        <v>161.21</v>
      </c>
    </row>
    <row r="47" spans="1:9" x14ac:dyDescent="0.25">
      <c r="A47" s="991" t="s">
        <v>375</v>
      </c>
      <c r="B47" s="995">
        <v>48</v>
      </c>
      <c r="C47" s="997">
        <f t="shared" si="3"/>
        <v>0.28915662650602408</v>
      </c>
      <c r="D47" s="999">
        <v>1185</v>
      </c>
      <c r="E47" s="997">
        <f t="shared" si="4"/>
        <v>342.65060240963857</v>
      </c>
      <c r="F47" s="801">
        <v>0.3</v>
      </c>
      <c r="G47" s="997">
        <f t="shared" si="5"/>
        <v>102.8</v>
      </c>
      <c r="H47" s="1002">
        <f t="shared" si="6"/>
        <v>24.25</v>
      </c>
      <c r="I47" s="1003">
        <f t="shared" si="7"/>
        <v>127.05</v>
      </c>
    </row>
    <row r="48" spans="1:9" x14ac:dyDescent="0.25">
      <c r="A48" s="991" t="s">
        <v>376</v>
      </c>
      <c r="B48" s="995">
        <v>48</v>
      </c>
      <c r="C48" s="997">
        <f t="shared" si="3"/>
        <v>0.28915662650602408</v>
      </c>
      <c r="D48" s="999">
        <v>1200</v>
      </c>
      <c r="E48" s="997">
        <f t="shared" si="4"/>
        <v>346.98795180722891</v>
      </c>
      <c r="F48" s="801">
        <v>0.3</v>
      </c>
      <c r="G48" s="997">
        <f t="shared" si="5"/>
        <v>104.1</v>
      </c>
      <c r="H48" s="1002">
        <f t="shared" si="6"/>
        <v>24.56</v>
      </c>
      <c r="I48" s="1003">
        <f t="shared" si="7"/>
        <v>128.66</v>
      </c>
    </row>
    <row r="49" spans="1:9" x14ac:dyDescent="0.25">
      <c r="A49" s="991" t="s">
        <v>147</v>
      </c>
      <c r="B49" s="995">
        <v>48</v>
      </c>
      <c r="C49" s="997">
        <f t="shared" si="3"/>
        <v>0.28915662650602408</v>
      </c>
      <c r="D49" s="999">
        <v>1178</v>
      </c>
      <c r="E49" s="997">
        <f t="shared" si="4"/>
        <v>340.62650602409639</v>
      </c>
      <c r="F49" s="801">
        <v>0.3</v>
      </c>
      <c r="G49" s="997">
        <f t="shared" si="5"/>
        <v>102.19</v>
      </c>
      <c r="H49" s="1004">
        <f>ROUND(G49*0.2077,2)</f>
        <v>21.22</v>
      </c>
      <c r="I49" s="1003">
        <f t="shared" si="7"/>
        <v>123.41</v>
      </c>
    </row>
    <row r="50" spans="1:9" x14ac:dyDescent="0.25">
      <c r="A50" s="991" t="s">
        <v>377</v>
      </c>
      <c r="B50" s="995">
        <v>48</v>
      </c>
      <c r="C50" s="997">
        <f t="shared" si="3"/>
        <v>0.28915662650602408</v>
      </c>
      <c r="D50" s="999">
        <v>1385.4</v>
      </c>
      <c r="E50" s="997">
        <f t="shared" si="4"/>
        <v>400.59759036144578</v>
      </c>
      <c r="F50" s="801">
        <v>0.3</v>
      </c>
      <c r="G50" s="997">
        <f t="shared" si="5"/>
        <v>120.18</v>
      </c>
      <c r="H50" s="1002">
        <f t="shared" si="6"/>
        <v>28.35</v>
      </c>
      <c r="I50" s="1003">
        <f t="shared" si="7"/>
        <v>148.53</v>
      </c>
    </row>
    <row r="51" spans="1:9" x14ac:dyDescent="0.25">
      <c r="A51" s="991" t="s">
        <v>378</v>
      </c>
      <c r="B51" s="995">
        <v>48</v>
      </c>
      <c r="C51" s="997">
        <f t="shared" si="3"/>
        <v>0.28915662650602408</v>
      </c>
      <c r="D51" s="999">
        <v>1417</v>
      </c>
      <c r="E51" s="997">
        <f t="shared" si="4"/>
        <v>409.73493975903614</v>
      </c>
      <c r="F51" s="801">
        <v>0.3</v>
      </c>
      <c r="G51" s="997">
        <f t="shared" si="5"/>
        <v>122.92</v>
      </c>
      <c r="H51" s="1002">
        <f t="shared" si="6"/>
        <v>29</v>
      </c>
      <c r="I51" s="1003">
        <f t="shared" si="7"/>
        <v>151.92000000000002</v>
      </c>
    </row>
    <row r="52" spans="1:9" x14ac:dyDescent="0.25">
      <c r="A52" s="991" t="s">
        <v>377</v>
      </c>
      <c r="B52" s="995">
        <v>24</v>
      </c>
      <c r="C52" s="997">
        <f t="shared" si="3"/>
        <v>0.14457831325301204</v>
      </c>
      <c r="D52" s="999">
        <v>950</v>
      </c>
      <c r="E52" s="997">
        <f t="shared" si="4"/>
        <v>137.34939759036143</v>
      </c>
      <c r="F52" s="801">
        <v>0.3</v>
      </c>
      <c r="G52" s="997">
        <f t="shared" si="5"/>
        <v>41.2</v>
      </c>
      <c r="H52" s="1002">
        <f t="shared" si="6"/>
        <v>9.7200000000000006</v>
      </c>
      <c r="I52" s="1003">
        <f t="shared" si="7"/>
        <v>50.92</v>
      </c>
    </row>
    <row r="53" spans="1:9" x14ac:dyDescent="0.25">
      <c r="A53" s="991" t="s">
        <v>379</v>
      </c>
      <c r="B53" s="995">
        <v>48</v>
      </c>
      <c r="C53" s="997">
        <f t="shared" si="3"/>
        <v>0.28915662650602408</v>
      </c>
      <c r="D53" s="999">
        <v>1528.07</v>
      </c>
      <c r="E53" s="997">
        <f t="shared" si="4"/>
        <v>441.85156626506023</v>
      </c>
      <c r="F53" s="801">
        <v>0.3</v>
      </c>
      <c r="G53" s="997">
        <f t="shared" si="5"/>
        <v>132.56</v>
      </c>
      <c r="H53" s="1002">
        <f t="shared" si="6"/>
        <v>31.27</v>
      </c>
      <c r="I53" s="1003">
        <f t="shared" si="7"/>
        <v>163.83000000000001</v>
      </c>
    </row>
    <row r="54" spans="1:9" x14ac:dyDescent="0.25">
      <c r="A54" s="991" t="s">
        <v>377</v>
      </c>
      <c r="B54" s="995">
        <v>48</v>
      </c>
      <c r="C54" s="997">
        <f t="shared" si="3"/>
        <v>0.28915662650602408</v>
      </c>
      <c r="D54" s="999">
        <v>961.8</v>
      </c>
      <c r="E54" s="997">
        <f t="shared" si="4"/>
        <v>278.11084337349394</v>
      </c>
      <c r="F54" s="801">
        <v>0.3</v>
      </c>
      <c r="G54" s="997">
        <f t="shared" si="5"/>
        <v>83.43</v>
      </c>
      <c r="H54" s="1004">
        <f>ROUND(G54*0.2077,2)</f>
        <v>17.329999999999998</v>
      </c>
      <c r="I54" s="1003">
        <f t="shared" si="7"/>
        <v>100.76</v>
      </c>
    </row>
    <row r="55" spans="1:9" x14ac:dyDescent="0.25">
      <c r="A55" s="991" t="s">
        <v>259</v>
      </c>
      <c r="B55" s="995">
        <v>48</v>
      </c>
      <c r="C55" s="997">
        <f t="shared" si="3"/>
        <v>0.28915662650602408</v>
      </c>
      <c r="D55" s="999">
        <v>933.8</v>
      </c>
      <c r="E55" s="997">
        <f t="shared" si="4"/>
        <v>270.01445783132527</v>
      </c>
      <c r="F55" s="801">
        <v>0.3</v>
      </c>
      <c r="G55" s="997">
        <f t="shared" si="5"/>
        <v>81</v>
      </c>
      <c r="H55" s="1004">
        <f>ROUND(G55*0.2077,2)</f>
        <v>16.82</v>
      </c>
      <c r="I55" s="1003">
        <f t="shared" si="7"/>
        <v>97.82</v>
      </c>
    </row>
    <row r="56" spans="1:9" x14ac:dyDescent="0.25">
      <c r="A56" s="991" t="s">
        <v>380</v>
      </c>
      <c r="B56" s="995">
        <v>48</v>
      </c>
      <c r="C56" s="997">
        <f t="shared" si="3"/>
        <v>0.28915662650602408</v>
      </c>
      <c r="D56" s="999">
        <v>953.08</v>
      </c>
      <c r="E56" s="997">
        <f t="shared" si="4"/>
        <v>275.58939759036144</v>
      </c>
      <c r="F56" s="801">
        <v>0.3</v>
      </c>
      <c r="G56" s="997">
        <f t="shared" si="5"/>
        <v>82.68</v>
      </c>
      <c r="H56" s="1002">
        <f t="shared" si="6"/>
        <v>19.5</v>
      </c>
      <c r="I56" s="1003">
        <f t="shared" si="7"/>
        <v>102.18</v>
      </c>
    </row>
    <row r="57" spans="1:9" x14ac:dyDescent="0.25">
      <c r="A57" s="991" t="s">
        <v>380</v>
      </c>
      <c r="B57" s="995">
        <v>48</v>
      </c>
      <c r="C57" s="997">
        <f t="shared" si="3"/>
        <v>0.28915662650602408</v>
      </c>
      <c r="D57" s="999">
        <v>803</v>
      </c>
      <c r="E57" s="997">
        <f t="shared" si="4"/>
        <v>232.19277108433735</v>
      </c>
      <c r="F57" s="801">
        <v>0.3</v>
      </c>
      <c r="G57" s="997">
        <f t="shared" si="5"/>
        <v>69.66</v>
      </c>
      <c r="H57" s="1002">
        <f t="shared" si="6"/>
        <v>16.43</v>
      </c>
      <c r="I57" s="1003">
        <f t="shared" si="7"/>
        <v>86.09</v>
      </c>
    </row>
    <row r="58" spans="1:9" ht="17.25" thickBot="1" x14ac:dyDescent="0.3">
      <c r="A58" s="992" t="s">
        <v>381</v>
      </c>
      <c r="B58" s="996">
        <v>48</v>
      </c>
      <c r="C58" s="1000">
        <f t="shared" si="3"/>
        <v>0.28915662650602408</v>
      </c>
      <c r="D58" s="1001">
        <v>923.17</v>
      </c>
      <c r="E58" s="1000">
        <f t="shared" si="4"/>
        <v>266.94072289156622</v>
      </c>
      <c r="F58" s="993">
        <v>0.3</v>
      </c>
      <c r="G58" s="1000">
        <f t="shared" si="5"/>
        <v>80.08</v>
      </c>
      <c r="H58" s="1005">
        <f t="shared" si="6"/>
        <v>18.89</v>
      </c>
      <c r="I58" s="1006">
        <f t="shared" si="7"/>
        <v>98.97</v>
      </c>
    </row>
    <row r="60" spans="1:9" x14ac:dyDescent="0.25">
      <c r="A60" s="1269" t="s">
        <v>2610</v>
      </c>
      <c r="B60" s="1269"/>
    </row>
  </sheetData>
  <mergeCells count="4">
    <mergeCell ref="A2:I2"/>
    <mergeCell ref="A6:A7"/>
    <mergeCell ref="B6:I6"/>
    <mergeCell ref="A60:B60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52A8A-BD0D-4E8B-8CB0-2A032C39787C}">
  <sheetPr>
    <tabColor theme="9" tint="0.59999389629810485"/>
  </sheetPr>
  <dimension ref="A1:I31"/>
  <sheetViews>
    <sheetView zoomScale="80" zoomScaleNormal="80" zoomScaleSheetLayoutView="40" workbookViewId="0">
      <selection activeCell="I1" sqref="I1"/>
    </sheetView>
  </sheetViews>
  <sheetFormatPr defaultColWidth="9.140625" defaultRowHeight="16.5" x14ac:dyDescent="0.25"/>
  <cols>
    <col min="1" max="1" width="68.5703125" style="5" customWidth="1"/>
    <col min="2" max="2" width="20.5703125" style="5" customWidth="1"/>
    <col min="3" max="3" width="21.42578125" style="5" customWidth="1"/>
    <col min="4" max="4" width="12.5703125" style="5" customWidth="1"/>
    <col min="5" max="5" width="14.7109375" style="5" customWidth="1"/>
    <col min="6" max="6" width="10.85546875" style="5" customWidth="1"/>
    <col min="7" max="9" width="15.42578125" style="5" customWidth="1"/>
    <col min="10" max="16384" width="9.140625" style="5"/>
  </cols>
  <sheetData>
    <row r="1" spans="1:9" x14ac:dyDescent="0.25">
      <c r="I1" s="1345" t="s">
        <v>2652</v>
      </c>
    </row>
    <row r="2" spans="1:9" s="7" customFormat="1" ht="48.75" customHeight="1" x14ac:dyDescent="0.25">
      <c r="A2" s="1259" t="s">
        <v>23</v>
      </c>
      <c r="B2" s="1259"/>
      <c r="C2" s="1259"/>
      <c r="D2" s="1259"/>
      <c r="E2" s="1259"/>
      <c r="F2" s="1259"/>
      <c r="G2" s="1259"/>
      <c r="H2" s="1259"/>
      <c r="I2" s="1259"/>
    </row>
    <row r="4" spans="1:9" s="7" customFormat="1" x14ac:dyDescent="0.25">
      <c r="A4" s="7" t="s">
        <v>1096</v>
      </c>
    </row>
    <row r="5" spans="1:9" ht="17.25" thickBot="1" x14ac:dyDescent="0.3">
      <c r="B5" s="1007"/>
      <c r="C5" s="1007"/>
      <c r="D5" s="1007"/>
      <c r="E5" s="1007"/>
      <c r="F5" s="1007"/>
      <c r="G5" s="1007"/>
      <c r="H5" s="1007"/>
      <c r="I5" s="1007"/>
    </row>
    <row r="6" spans="1:9" x14ac:dyDescent="0.25">
      <c r="A6" s="1304"/>
      <c r="B6" s="1289" t="s">
        <v>20</v>
      </c>
      <c r="C6" s="1290"/>
      <c r="D6" s="1290"/>
      <c r="E6" s="1290"/>
      <c r="F6" s="1290"/>
      <c r="G6" s="1290"/>
      <c r="H6" s="1290"/>
      <c r="I6" s="1291"/>
    </row>
    <row r="7" spans="1:9" ht="135" customHeight="1" x14ac:dyDescent="0.25">
      <c r="A7" s="1305"/>
      <c r="B7" s="737" t="s">
        <v>16</v>
      </c>
      <c r="C7" s="738" t="s">
        <v>11</v>
      </c>
      <c r="D7" s="738" t="s">
        <v>12</v>
      </c>
      <c r="E7" s="738" t="s">
        <v>10</v>
      </c>
      <c r="F7" s="738" t="s">
        <v>2</v>
      </c>
      <c r="G7" s="738" t="s">
        <v>3</v>
      </c>
      <c r="H7" s="738" t="s">
        <v>4</v>
      </c>
      <c r="I7" s="739" t="s">
        <v>5</v>
      </c>
    </row>
    <row r="8" spans="1:9" x14ac:dyDescent="0.25">
      <c r="A8" s="804"/>
      <c r="B8" s="740">
        <v>1</v>
      </c>
      <c r="C8" s="741" t="s">
        <v>22</v>
      </c>
      <c r="D8" s="741">
        <v>3</v>
      </c>
      <c r="E8" s="741" t="s">
        <v>13</v>
      </c>
      <c r="F8" s="741">
        <v>5</v>
      </c>
      <c r="G8" s="741" t="s">
        <v>14</v>
      </c>
      <c r="H8" s="741" t="s">
        <v>19</v>
      </c>
      <c r="I8" s="742" t="s">
        <v>15</v>
      </c>
    </row>
    <row r="9" spans="1:9" s="7" customFormat="1" x14ac:dyDescent="0.25">
      <c r="A9" s="1008" t="s">
        <v>0</v>
      </c>
      <c r="B9" s="1009">
        <f>B10</f>
        <v>516</v>
      </c>
      <c r="C9" s="833">
        <f t="shared" ref="C9:I9" si="0">C10</f>
        <v>3.1084337349397591</v>
      </c>
      <c r="D9" s="834"/>
      <c r="E9" s="834"/>
      <c r="F9" s="834"/>
      <c r="G9" s="863">
        <f t="shared" si="0"/>
        <v>752.21</v>
      </c>
      <c r="H9" s="863">
        <f t="shared" si="0"/>
        <v>173.91999999999996</v>
      </c>
      <c r="I9" s="864">
        <f t="shared" si="0"/>
        <v>926.13</v>
      </c>
    </row>
    <row r="10" spans="1:9" s="7" customFormat="1" x14ac:dyDescent="0.25">
      <c r="A10" s="879" t="s">
        <v>1097</v>
      </c>
      <c r="B10" s="839">
        <f>B11+B13+B20+B28</f>
        <v>516</v>
      </c>
      <c r="C10" s="835">
        <f t="shared" ref="C10:I10" si="1">C11+C13+C20+C28</f>
        <v>3.1084337349397591</v>
      </c>
      <c r="D10" s="836"/>
      <c r="E10" s="836"/>
      <c r="F10" s="836"/>
      <c r="G10" s="837">
        <f t="shared" si="1"/>
        <v>752.21</v>
      </c>
      <c r="H10" s="837">
        <f t="shared" si="1"/>
        <v>173.91999999999996</v>
      </c>
      <c r="I10" s="838">
        <f t="shared" si="1"/>
        <v>926.13</v>
      </c>
    </row>
    <row r="11" spans="1:9" ht="33" x14ac:dyDescent="0.25">
      <c r="A11" s="435" t="s">
        <v>9</v>
      </c>
      <c r="B11" s="853">
        <f>B12</f>
        <v>10</v>
      </c>
      <c r="C11" s="891">
        <f t="shared" ref="C11:I11" si="2">C12</f>
        <v>6.0240963855421686E-2</v>
      </c>
      <c r="D11" s="889"/>
      <c r="E11" s="889"/>
      <c r="F11" s="889"/>
      <c r="G11" s="851">
        <f t="shared" si="2"/>
        <v>36.14</v>
      </c>
      <c r="H11" s="851">
        <f t="shared" si="2"/>
        <v>8.5299999999999994</v>
      </c>
      <c r="I11" s="852">
        <f t="shared" si="2"/>
        <v>44.67</v>
      </c>
    </row>
    <row r="12" spans="1:9" x14ac:dyDescent="0.25">
      <c r="A12" s="810" t="s">
        <v>1098</v>
      </c>
      <c r="B12" s="748">
        <v>10</v>
      </c>
      <c r="C12" s="747">
        <f>B12/166</f>
        <v>6.0240963855421686E-2</v>
      </c>
      <c r="D12" s="743">
        <v>2000</v>
      </c>
      <c r="E12" s="743">
        <f>C12*D12</f>
        <v>120.48192771084338</v>
      </c>
      <c r="F12" s="746">
        <v>0.3</v>
      </c>
      <c r="G12" s="743">
        <f>ROUND(E12*F12,2)</f>
        <v>36.14</v>
      </c>
      <c r="H12" s="743">
        <f>ROUND(G12*0.2359,2)</f>
        <v>8.5299999999999994</v>
      </c>
      <c r="I12" s="744">
        <f>G12+H12</f>
        <v>44.67</v>
      </c>
    </row>
    <row r="13" spans="1:9" ht="33" x14ac:dyDescent="0.25">
      <c r="A13" s="435" t="s">
        <v>7</v>
      </c>
      <c r="B13" s="853">
        <f>SUM(B14:B19)</f>
        <v>200</v>
      </c>
      <c r="C13" s="891">
        <f t="shared" ref="C13:I13" si="3">SUM(C14:C19)</f>
        <v>1.2048192771084338</v>
      </c>
      <c r="D13" s="889"/>
      <c r="E13" s="889"/>
      <c r="F13" s="889"/>
      <c r="G13" s="851">
        <f t="shared" si="3"/>
        <v>335.74</v>
      </c>
      <c r="H13" s="851">
        <f t="shared" si="3"/>
        <v>77.44</v>
      </c>
      <c r="I13" s="852">
        <f t="shared" si="3"/>
        <v>413.17999999999995</v>
      </c>
    </row>
    <row r="14" spans="1:9" x14ac:dyDescent="0.25">
      <c r="A14" s="810" t="s">
        <v>1099</v>
      </c>
      <c r="B14" s="748">
        <v>40</v>
      </c>
      <c r="C14" s="747">
        <f t="shared" ref="C14:C29" si="4">B14/166</f>
        <v>0.24096385542168675</v>
      </c>
      <c r="D14" s="743">
        <v>1035</v>
      </c>
      <c r="E14" s="743">
        <f>C14*D14</f>
        <v>249.39759036144579</v>
      </c>
      <c r="F14" s="746">
        <v>0.3</v>
      </c>
      <c r="G14" s="743">
        <f t="shared" ref="G14:G29" si="5">ROUND(E14*F14,2)</f>
        <v>74.819999999999993</v>
      </c>
      <c r="H14" s="743">
        <f>ROUND(G14*0.2359,2)</f>
        <v>17.649999999999999</v>
      </c>
      <c r="I14" s="744">
        <f t="shared" ref="I14:I29" si="6">G14+H14</f>
        <v>92.47</v>
      </c>
    </row>
    <row r="15" spans="1:9" x14ac:dyDescent="0.25">
      <c r="A15" s="810" t="s">
        <v>1099</v>
      </c>
      <c r="B15" s="748">
        <v>24</v>
      </c>
      <c r="C15" s="747">
        <f t="shared" si="4"/>
        <v>0.14457831325301204</v>
      </c>
      <c r="D15" s="743">
        <v>985</v>
      </c>
      <c r="E15" s="743">
        <f t="shared" ref="E15:E19" si="7">C15*D15</f>
        <v>142.40963855421685</v>
      </c>
      <c r="F15" s="746">
        <v>0.3</v>
      </c>
      <c r="G15" s="743">
        <f t="shared" si="5"/>
        <v>42.72</v>
      </c>
      <c r="H15" s="743">
        <f t="shared" ref="H15:H19" si="8">ROUND(G15*0.2359,2)</f>
        <v>10.08</v>
      </c>
      <c r="I15" s="744">
        <f t="shared" si="6"/>
        <v>52.8</v>
      </c>
    </row>
    <row r="16" spans="1:9" x14ac:dyDescent="0.25">
      <c r="A16" s="810" t="s">
        <v>1099</v>
      </c>
      <c r="B16" s="748">
        <v>24</v>
      </c>
      <c r="C16" s="747">
        <f t="shared" si="4"/>
        <v>0.14457831325301204</v>
      </c>
      <c r="D16" s="743">
        <v>985</v>
      </c>
      <c r="E16" s="743">
        <f t="shared" si="7"/>
        <v>142.40963855421685</v>
      </c>
      <c r="F16" s="746">
        <v>0.3</v>
      </c>
      <c r="G16" s="743">
        <f t="shared" si="5"/>
        <v>42.72</v>
      </c>
      <c r="H16" s="743">
        <f t="shared" si="8"/>
        <v>10.08</v>
      </c>
      <c r="I16" s="744">
        <f t="shared" si="6"/>
        <v>52.8</v>
      </c>
    </row>
    <row r="17" spans="1:9" x14ac:dyDescent="0.25">
      <c r="A17" s="810" t="s">
        <v>1099</v>
      </c>
      <c r="B17" s="748">
        <v>40</v>
      </c>
      <c r="C17" s="747">
        <f t="shared" si="4"/>
        <v>0.24096385542168675</v>
      </c>
      <c r="D17" s="743">
        <v>867</v>
      </c>
      <c r="E17" s="743">
        <f t="shared" si="7"/>
        <v>208.9156626506024</v>
      </c>
      <c r="F17" s="746">
        <v>0.3</v>
      </c>
      <c r="G17" s="743">
        <f t="shared" si="5"/>
        <v>62.67</v>
      </c>
      <c r="H17" s="841">
        <f>ROUND(G17*0.2077,2)</f>
        <v>13.02</v>
      </c>
      <c r="I17" s="744">
        <f t="shared" si="6"/>
        <v>75.69</v>
      </c>
    </row>
    <row r="18" spans="1:9" x14ac:dyDescent="0.25">
      <c r="A18" s="810" t="s">
        <v>1099</v>
      </c>
      <c r="B18" s="748">
        <v>48</v>
      </c>
      <c r="C18" s="747">
        <f t="shared" si="4"/>
        <v>0.28915662650602408</v>
      </c>
      <c r="D18" s="743">
        <v>867</v>
      </c>
      <c r="E18" s="743">
        <f t="shared" si="7"/>
        <v>250.69879518072287</v>
      </c>
      <c r="F18" s="746">
        <v>0.3</v>
      </c>
      <c r="G18" s="743">
        <f t="shared" si="5"/>
        <v>75.209999999999994</v>
      </c>
      <c r="H18" s="743">
        <f t="shared" si="8"/>
        <v>17.739999999999998</v>
      </c>
      <c r="I18" s="744">
        <f t="shared" si="6"/>
        <v>92.949999999999989</v>
      </c>
    </row>
    <row r="19" spans="1:9" x14ac:dyDescent="0.25">
      <c r="A19" s="810" t="s">
        <v>1099</v>
      </c>
      <c r="B19" s="748">
        <v>24</v>
      </c>
      <c r="C19" s="747">
        <f t="shared" si="4"/>
        <v>0.14457831325301204</v>
      </c>
      <c r="D19" s="743">
        <v>867</v>
      </c>
      <c r="E19" s="743">
        <f t="shared" si="7"/>
        <v>125.34939759036143</v>
      </c>
      <c r="F19" s="746">
        <v>0.3</v>
      </c>
      <c r="G19" s="743">
        <f t="shared" si="5"/>
        <v>37.6</v>
      </c>
      <c r="H19" s="743">
        <f t="shared" si="8"/>
        <v>8.8699999999999992</v>
      </c>
      <c r="I19" s="744">
        <f t="shared" si="6"/>
        <v>46.47</v>
      </c>
    </row>
    <row r="20" spans="1:9" ht="49.5" x14ac:dyDescent="0.25">
      <c r="A20" s="435" t="s">
        <v>8</v>
      </c>
      <c r="B20" s="853">
        <f>SUM(B21:B27)</f>
        <v>266</v>
      </c>
      <c r="C20" s="891">
        <f t="shared" ref="C20:I20" si="9">SUM(C21:C27)</f>
        <v>1.6024096385542168</v>
      </c>
      <c r="D20" s="889"/>
      <c r="E20" s="889"/>
      <c r="F20" s="889"/>
      <c r="G20" s="851">
        <f t="shared" si="9"/>
        <v>342.63</v>
      </c>
      <c r="H20" s="851">
        <f t="shared" si="9"/>
        <v>79.059999999999988</v>
      </c>
      <c r="I20" s="852">
        <f t="shared" si="9"/>
        <v>421.68999999999994</v>
      </c>
    </row>
    <row r="21" spans="1:9" x14ac:dyDescent="0.25">
      <c r="A21" s="810" t="s">
        <v>697</v>
      </c>
      <c r="B21" s="748">
        <v>40</v>
      </c>
      <c r="C21" s="747">
        <f t="shared" si="4"/>
        <v>0.24096385542168675</v>
      </c>
      <c r="D21" s="743">
        <v>740</v>
      </c>
      <c r="E21" s="743">
        <f>C21*D21</f>
        <v>178.31325301204819</v>
      </c>
      <c r="F21" s="746">
        <v>0.3</v>
      </c>
      <c r="G21" s="743">
        <f t="shared" si="5"/>
        <v>53.49</v>
      </c>
      <c r="H21" s="743">
        <f>ROUND(G21*0.2359,2)</f>
        <v>12.62</v>
      </c>
      <c r="I21" s="744">
        <f t="shared" si="6"/>
        <v>66.11</v>
      </c>
    </row>
    <row r="22" spans="1:9" x14ac:dyDescent="0.25">
      <c r="A22" s="810" t="s">
        <v>697</v>
      </c>
      <c r="B22" s="748">
        <v>30</v>
      </c>
      <c r="C22" s="747">
        <f t="shared" si="4"/>
        <v>0.18072289156626506</v>
      </c>
      <c r="D22" s="743">
        <v>723</v>
      </c>
      <c r="E22" s="743">
        <f t="shared" ref="E22:E26" si="10">C22*D22</f>
        <v>130.66265060240963</v>
      </c>
      <c r="F22" s="746">
        <v>0.3</v>
      </c>
      <c r="G22" s="743">
        <f t="shared" si="5"/>
        <v>39.200000000000003</v>
      </c>
      <c r="H22" s="743">
        <f t="shared" ref="H22:H26" si="11">ROUND(G22*0.2359,2)</f>
        <v>9.25</v>
      </c>
      <c r="I22" s="744">
        <f t="shared" si="6"/>
        <v>48.45</v>
      </c>
    </row>
    <row r="23" spans="1:9" x14ac:dyDescent="0.25">
      <c r="A23" s="810" t="s">
        <v>697</v>
      </c>
      <c r="B23" s="748">
        <v>56</v>
      </c>
      <c r="C23" s="747">
        <f t="shared" si="4"/>
        <v>0.33734939759036142</v>
      </c>
      <c r="D23" s="743">
        <v>700</v>
      </c>
      <c r="E23" s="743">
        <f t="shared" si="10"/>
        <v>236.14457831325299</v>
      </c>
      <c r="F23" s="746">
        <v>0.3</v>
      </c>
      <c r="G23" s="743">
        <f t="shared" si="5"/>
        <v>70.84</v>
      </c>
      <c r="H23" s="743">
        <f t="shared" si="11"/>
        <v>16.71</v>
      </c>
      <c r="I23" s="744">
        <f t="shared" si="6"/>
        <v>87.550000000000011</v>
      </c>
    </row>
    <row r="24" spans="1:9" x14ac:dyDescent="0.25">
      <c r="A24" s="810" t="s">
        <v>697</v>
      </c>
      <c r="B24" s="748">
        <v>16</v>
      </c>
      <c r="C24" s="747">
        <f t="shared" si="4"/>
        <v>9.6385542168674704E-2</v>
      </c>
      <c r="D24" s="743">
        <v>700</v>
      </c>
      <c r="E24" s="743">
        <f t="shared" si="10"/>
        <v>67.46987951807229</v>
      </c>
      <c r="F24" s="746">
        <v>0.3</v>
      </c>
      <c r="G24" s="743">
        <f t="shared" si="5"/>
        <v>20.239999999999998</v>
      </c>
      <c r="H24" s="743">
        <f t="shared" si="11"/>
        <v>4.7699999999999996</v>
      </c>
      <c r="I24" s="744">
        <f t="shared" si="6"/>
        <v>25.009999999999998</v>
      </c>
    </row>
    <row r="25" spans="1:9" x14ac:dyDescent="0.25">
      <c r="A25" s="810" t="s">
        <v>697</v>
      </c>
      <c r="B25" s="748">
        <v>34</v>
      </c>
      <c r="C25" s="747">
        <f t="shared" si="4"/>
        <v>0.20481927710843373</v>
      </c>
      <c r="D25" s="743">
        <v>700</v>
      </c>
      <c r="E25" s="743">
        <f t="shared" si="10"/>
        <v>143.37349397590361</v>
      </c>
      <c r="F25" s="746">
        <v>0.3</v>
      </c>
      <c r="G25" s="743">
        <f t="shared" si="5"/>
        <v>43.01</v>
      </c>
      <c r="H25" s="743">
        <f t="shared" si="11"/>
        <v>10.15</v>
      </c>
      <c r="I25" s="744">
        <f t="shared" si="6"/>
        <v>53.16</v>
      </c>
    </row>
    <row r="26" spans="1:9" x14ac:dyDescent="0.25">
      <c r="A26" s="810" t="s">
        <v>697</v>
      </c>
      <c r="B26" s="748">
        <v>42</v>
      </c>
      <c r="C26" s="747">
        <f t="shared" si="4"/>
        <v>0.25301204819277107</v>
      </c>
      <c r="D26" s="743">
        <v>700</v>
      </c>
      <c r="E26" s="743">
        <f t="shared" si="10"/>
        <v>177.10843373493975</v>
      </c>
      <c r="F26" s="746">
        <v>0.3</v>
      </c>
      <c r="G26" s="743">
        <f t="shared" si="5"/>
        <v>53.13</v>
      </c>
      <c r="H26" s="743">
        <f t="shared" si="11"/>
        <v>12.53</v>
      </c>
      <c r="I26" s="744">
        <f t="shared" si="6"/>
        <v>65.66</v>
      </c>
    </row>
    <row r="27" spans="1:9" x14ac:dyDescent="0.25">
      <c r="A27" s="810" t="s">
        <v>697</v>
      </c>
      <c r="B27" s="748">
        <v>48</v>
      </c>
      <c r="C27" s="747">
        <f t="shared" si="4"/>
        <v>0.28915662650602408</v>
      </c>
      <c r="D27" s="743">
        <v>723</v>
      </c>
      <c r="E27" s="743">
        <f>C27*D27</f>
        <v>209.06024096385542</v>
      </c>
      <c r="F27" s="746">
        <v>0.3</v>
      </c>
      <c r="G27" s="743">
        <f t="shared" si="5"/>
        <v>62.72</v>
      </c>
      <c r="H27" s="841">
        <f t="shared" ref="H27" si="12">ROUND(G27*0.2077,2)</f>
        <v>13.03</v>
      </c>
      <c r="I27" s="744">
        <f t="shared" si="6"/>
        <v>75.75</v>
      </c>
    </row>
    <row r="28" spans="1:9" x14ac:dyDescent="0.25">
      <c r="A28" s="435" t="s">
        <v>6</v>
      </c>
      <c r="B28" s="853">
        <f>B29</f>
        <v>40</v>
      </c>
      <c r="C28" s="891">
        <f t="shared" ref="C28:I28" si="13">C29</f>
        <v>0.24096385542168675</v>
      </c>
      <c r="D28" s="889"/>
      <c r="E28" s="889"/>
      <c r="F28" s="889"/>
      <c r="G28" s="851">
        <f t="shared" si="13"/>
        <v>37.700000000000003</v>
      </c>
      <c r="H28" s="851">
        <f t="shared" si="13"/>
        <v>8.89</v>
      </c>
      <c r="I28" s="852">
        <f t="shared" si="13"/>
        <v>46.59</v>
      </c>
    </row>
    <row r="29" spans="1:9" ht="17.25" thickBot="1" x14ac:dyDescent="0.3">
      <c r="A29" s="812" t="s">
        <v>372</v>
      </c>
      <c r="B29" s="840">
        <v>40</v>
      </c>
      <c r="C29" s="773">
        <f t="shared" si="4"/>
        <v>0.24096385542168675</v>
      </c>
      <c r="D29" s="771">
        <v>521.48</v>
      </c>
      <c r="E29" s="771">
        <f>C29*D29</f>
        <v>125.6578313253012</v>
      </c>
      <c r="F29" s="816">
        <v>0.3</v>
      </c>
      <c r="G29" s="771">
        <f t="shared" si="5"/>
        <v>37.700000000000003</v>
      </c>
      <c r="H29" s="771">
        <f>ROUND(G29*0.2359,2)</f>
        <v>8.89</v>
      </c>
      <c r="I29" s="772">
        <f t="shared" si="6"/>
        <v>46.59</v>
      </c>
    </row>
    <row r="31" spans="1:9" x14ac:dyDescent="0.25">
      <c r="A31" s="1269" t="s">
        <v>2610</v>
      </c>
      <c r="B31" s="1269"/>
    </row>
  </sheetData>
  <mergeCells count="4">
    <mergeCell ref="A2:I2"/>
    <mergeCell ref="A6:A7"/>
    <mergeCell ref="B6:I6"/>
    <mergeCell ref="A31:B31"/>
  </mergeCells>
  <pageMargins left="0.31496062992125984" right="0.31496062992125984" top="0.55118110236220474" bottom="0.15748031496062992" header="0.31496062992125984" footer="0.31496062992125984"/>
  <pageSetup paperSize="9" scale="55" fitToWidth="2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17DD9-1A5C-443F-B1A2-DD7DFFE5E8BF}">
  <sheetPr>
    <tabColor theme="9" tint="0.59999389629810485"/>
  </sheetPr>
  <dimension ref="A1:J13"/>
  <sheetViews>
    <sheetView zoomScale="80" zoomScaleNormal="80" workbookViewId="0">
      <selection activeCell="J1" sqref="J1"/>
    </sheetView>
  </sheetViews>
  <sheetFormatPr defaultColWidth="9.28515625" defaultRowHeight="16.5" x14ac:dyDescent="0.25"/>
  <cols>
    <col min="1" max="1" width="54.7109375" style="5" customWidth="1"/>
    <col min="2" max="2" width="20.5703125" style="5" customWidth="1"/>
    <col min="3" max="3" width="19.5703125" style="5" customWidth="1"/>
    <col min="4" max="4" width="12.5703125" style="5" customWidth="1"/>
    <col min="5" max="5" width="20.28515625" style="5" customWidth="1"/>
    <col min="6" max="6" width="11" style="5" customWidth="1"/>
    <col min="7" max="7" width="11.5703125" style="5" customWidth="1"/>
    <col min="8" max="8" width="13.7109375" style="5" customWidth="1"/>
    <col min="9" max="9" width="15.7109375" style="5" customWidth="1"/>
    <col min="10" max="10" width="53.5703125" style="5" customWidth="1"/>
    <col min="11" max="16384" width="9.28515625" style="5"/>
  </cols>
  <sheetData>
    <row r="1" spans="1:10" x14ac:dyDescent="0.25">
      <c r="J1" s="1354" t="s">
        <v>2653</v>
      </c>
    </row>
    <row r="2" spans="1:10" s="7" customFormat="1" ht="34.5" customHeight="1" x14ac:dyDescent="0.25">
      <c r="A2" s="1259" t="s">
        <v>23</v>
      </c>
      <c r="B2" s="1259"/>
      <c r="C2" s="1259"/>
      <c r="D2" s="1259"/>
      <c r="E2" s="1259"/>
      <c r="F2" s="1259"/>
      <c r="G2" s="1259"/>
      <c r="H2" s="1259"/>
      <c r="I2" s="1259"/>
      <c r="J2" s="1259"/>
    </row>
    <row r="4" spans="1:10" x14ac:dyDescent="0.25">
      <c r="A4" s="5" t="s">
        <v>1423</v>
      </c>
    </row>
    <row r="5" spans="1:10" ht="17.25" thickBot="1" x14ac:dyDescent="0.3"/>
    <row r="6" spans="1:10" x14ac:dyDescent="0.25">
      <c r="A6" s="1304"/>
      <c r="B6" s="1264" t="s">
        <v>20</v>
      </c>
      <c r="C6" s="1265"/>
      <c r="D6" s="1265"/>
      <c r="E6" s="1265"/>
      <c r="F6" s="1265"/>
      <c r="G6" s="1265"/>
      <c r="H6" s="1265"/>
      <c r="I6" s="1265"/>
      <c r="J6" s="823"/>
    </row>
    <row r="7" spans="1:10" ht="142.5" customHeight="1" x14ac:dyDescent="0.25">
      <c r="A7" s="1305"/>
      <c r="B7" s="737" t="s">
        <v>16</v>
      </c>
      <c r="C7" s="738" t="s">
        <v>11</v>
      </c>
      <c r="D7" s="738" t="s">
        <v>12</v>
      </c>
      <c r="E7" s="738" t="s">
        <v>10</v>
      </c>
      <c r="F7" s="738" t="s">
        <v>2</v>
      </c>
      <c r="G7" s="738" t="s">
        <v>3</v>
      </c>
      <c r="H7" s="738" t="s">
        <v>4</v>
      </c>
      <c r="I7" s="738" t="s">
        <v>5</v>
      </c>
      <c r="J7" s="739" t="s">
        <v>2238</v>
      </c>
    </row>
    <row r="8" spans="1:10" ht="13.5" customHeight="1" x14ac:dyDescent="0.25">
      <c r="A8" s="804"/>
      <c r="B8" s="740">
        <v>1</v>
      </c>
      <c r="C8" s="741" t="s">
        <v>22</v>
      </c>
      <c r="D8" s="741">
        <v>3</v>
      </c>
      <c r="E8" s="741" t="s">
        <v>13</v>
      </c>
      <c r="F8" s="741">
        <v>5</v>
      </c>
      <c r="G8" s="741" t="s">
        <v>14</v>
      </c>
      <c r="H8" s="741" t="s">
        <v>19</v>
      </c>
      <c r="I8" s="741" t="s">
        <v>15</v>
      </c>
      <c r="J8" s="742"/>
    </row>
    <row r="9" spans="1:10" s="7" customFormat="1" x14ac:dyDescent="0.25">
      <c r="A9" s="805" t="s">
        <v>0</v>
      </c>
      <c r="B9" s="758">
        <f>B12</f>
        <v>78</v>
      </c>
      <c r="C9" s="786">
        <f t="shared" ref="C9:I9" si="0">C12</f>
        <v>0.46987951807228917</v>
      </c>
      <c r="D9" s="780"/>
      <c r="E9" s="780"/>
      <c r="F9" s="780"/>
      <c r="G9" s="780">
        <f t="shared" si="0"/>
        <v>671.67</v>
      </c>
      <c r="H9" s="780">
        <f t="shared" si="0"/>
        <v>158.44999999999999</v>
      </c>
      <c r="I9" s="780">
        <f t="shared" si="0"/>
        <v>830.11999999999989</v>
      </c>
      <c r="J9" s="784"/>
    </row>
    <row r="10" spans="1:10" hidden="1" x14ac:dyDescent="0.25">
      <c r="A10" s="810" t="s">
        <v>1</v>
      </c>
      <c r="B10" s="748"/>
      <c r="C10" s="747"/>
      <c r="D10" s="815"/>
      <c r="E10" s="815"/>
      <c r="F10" s="815"/>
      <c r="G10" s="815"/>
      <c r="H10" s="815"/>
      <c r="I10" s="815"/>
      <c r="J10" s="744"/>
    </row>
    <row r="11" spans="1:10" hidden="1" x14ac:dyDescent="0.25">
      <c r="A11" s="810" t="s">
        <v>1</v>
      </c>
      <c r="B11" s="748"/>
      <c r="C11" s="747"/>
      <c r="D11" s="815"/>
      <c r="E11" s="815"/>
      <c r="F11" s="815"/>
      <c r="G11" s="815"/>
      <c r="H11" s="815"/>
      <c r="I11" s="815"/>
      <c r="J11" s="744"/>
    </row>
    <row r="12" spans="1:10" ht="33" x14ac:dyDescent="0.25">
      <c r="A12" s="809" t="s">
        <v>9</v>
      </c>
      <c r="B12" s="763">
        <f>B13</f>
        <v>78</v>
      </c>
      <c r="C12" s="770">
        <f t="shared" ref="C12:I12" si="1">C13</f>
        <v>0.46987951807228917</v>
      </c>
      <c r="D12" s="829"/>
      <c r="E12" s="829"/>
      <c r="F12" s="829"/>
      <c r="G12" s="829">
        <f t="shared" si="1"/>
        <v>671.67</v>
      </c>
      <c r="H12" s="829">
        <f t="shared" si="1"/>
        <v>158.44999999999999</v>
      </c>
      <c r="I12" s="829">
        <f t="shared" si="1"/>
        <v>830.11999999999989</v>
      </c>
      <c r="J12" s="762"/>
    </row>
    <row r="13" spans="1:10" ht="17.25" thickBot="1" x14ac:dyDescent="0.3">
      <c r="A13" s="812" t="s">
        <v>451</v>
      </c>
      <c r="B13" s="840">
        <v>78</v>
      </c>
      <c r="C13" s="638">
        <f>B13/166</f>
        <v>0.46987951807228917</v>
      </c>
      <c r="D13" s="656">
        <v>1429.45</v>
      </c>
      <c r="E13" s="656">
        <f>C13*D13</f>
        <v>671.66927710843379</v>
      </c>
      <c r="F13" s="921">
        <v>1</v>
      </c>
      <c r="G13" s="656">
        <f>ROUND(E13*F13,2)</f>
        <v>671.67</v>
      </c>
      <c r="H13" s="656">
        <f>ROUND(G13*0.2359,2)</f>
        <v>158.44999999999999</v>
      </c>
      <c r="I13" s="656">
        <f>H13+G13</f>
        <v>830.11999999999989</v>
      </c>
      <c r="J13" s="989" t="s">
        <v>2120</v>
      </c>
    </row>
  </sheetData>
  <mergeCells count="3">
    <mergeCell ref="A6:A7"/>
    <mergeCell ref="B6:I6"/>
    <mergeCell ref="A2:J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96A6E-BD31-43F2-AEE2-F9C942B59E58}">
  <sheetPr>
    <tabColor theme="5" tint="0.59999389629810485"/>
  </sheetPr>
  <dimension ref="A1:I241"/>
  <sheetViews>
    <sheetView zoomScale="80" zoomScaleNormal="80" workbookViewId="0">
      <selection activeCell="I1" sqref="I1"/>
    </sheetView>
  </sheetViews>
  <sheetFormatPr defaultColWidth="9.140625" defaultRowHeight="16.5" x14ac:dyDescent="0.25"/>
  <cols>
    <col min="1" max="1" width="73.7109375" style="736" customWidth="1"/>
    <col min="2" max="2" width="20.5703125" style="702" customWidth="1"/>
    <col min="3" max="3" width="19.5703125" style="702" customWidth="1"/>
    <col min="4" max="4" width="12.5703125" style="702" customWidth="1"/>
    <col min="5" max="5" width="14.7109375" style="702" customWidth="1"/>
    <col min="6" max="6" width="11" style="702" customWidth="1"/>
    <col min="7" max="9" width="16.140625" style="702" customWidth="1"/>
    <col min="10" max="16384" width="9.140625" style="736"/>
  </cols>
  <sheetData>
    <row r="1" spans="1:9" x14ac:dyDescent="0.25">
      <c r="I1" s="1355" t="s">
        <v>2654</v>
      </c>
    </row>
    <row r="2" spans="1:9" s="7" customFormat="1" ht="48.75" customHeight="1" x14ac:dyDescent="0.25">
      <c r="A2" s="1259" t="s">
        <v>2152</v>
      </c>
      <c r="B2" s="1259"/>
      <c r="C2" s="1259"/>
      <c r="D2" s="1259"/>
      <c r="E2" s="1259"/>
      <c r="F2" s="1259"/>
      <c r="G2" s="1259"/>
      <c r="H2" s="1259"/>
      <c r="I2" s="1259"/>
    </row>
    <row r="4" spans="1:9" x14ac:dyDescent="0.25">
      <c r="A4" s="736" t="s">
        <v>2246</v>
      </c>
    </row>
    <row r="5" spans="1:9" ht="17.25" thickBot="1" x14ac:dyDescent="0.3"/>
    <row r="6" spans="1:9" x14ac:dyDescent="0.25">
      <c r="A6" s="1304"/>
      <c r="B6" s="1264" t="s">
        <v>20</v>
      </c>
      <c r="C6" s="1265"/>
      <c r="D6" s="1265"/>
      <c r="E6" s="1265"/>
      <c r="F6" s="1265"/>
      <c r="G6" s="1265"/>
      <c r="H6" s="1265"/>
      <c r="I6" s="1266"/>
    </row>
    <row r="7" spans="1:9" ht="120" customHeight="1" x14ac:dyDescent="0.25">
      <c r="A7" s="1305"/>
      <c r="B7" s="737" t="s">
        <v>16</v>
      </c>
      <c r="C7" s="738" t="s">
        <v>11</v>
      </c>
      <c r="D7" s="738" t="s">
        <v>12</v>
      </c>
      <c r="E7" s="738" t="s">
        <v>10</v>
      </c>
      <c r="F7" s="738" t="s">
        <v>2</v>
      </c>
      <c r="G7" s="738" t="s">
        <v>3</v>
      </c>
      <c r="H7" s="738" t="s">
        <v>4</v>
      </c>
      <c r="I7" s="739" t="s">
        <v>5</v>
      </c>
    </row>
    <row r="8" spans="1:9" ht="13.5" customHeight="1" x14ac:dyDescent="0.25">
      <c r="A8" s="804"/>
      <c r="B8" s="740">
        <v>1</v>
      </c>
      <c r="C8" s="741" t="s">
        <v>22</v>
      </c>
      <c r="D8" s="741">
        <v>3</v>
      </c>
      <c r="E8" s="741" t="s">
        <v>13</v>
      </c>
      <c r="F8" s="741">
        <v>5</v>
      </c>
      <c r="G8" s="741" t="s">
        <v>14</v>
      </c>
      <c r="H8" s="741" t="s">
        <v>19</v>
      </c>
      <c r="I8" s="742" t="s">
        <v>15</v>
      </c>
    </row>
    <row r="9" spans="1:9" s="7" customFormat="1" x14ac:dyDescent="0.25">
      <c r="A9" s="805" t="s">
        <v>0</v>
      </c>
      <c r="B9" s="618">
        <f>B10+B51+B130+B137</f>
        <v>443599.70000000007</v>
      </c>
      <c r="C9" s="759">
        <f t="shared" ref="C9:I9" si="0">C10+C51+C130+C137</f>
        <v>2672.2873493975903</v>
      </c>
      <c r="D9" s="759"/>
      <c r="E9" s="759"/>
      <c r="F9" s="759"/>
      <c r="G9" s="759">
        <f t="shared" si="0"/>
        <v>1521704.7400000002</v>
      </c>
      <c r="H9" s="759">
        <f t="shared" si="0"/>
        <v>358970.19999999995</v>
      </c>
      <c r="I9" s="784">
        <f t="shared" si="0"/>
        <v>1880674.9399999995</v>
      </c>
    </row>
    <row r="10" spans="1:9" ht="33" x14ac:dyDescent="0.25">
      <c r="A10" s="496" t="s">
        <v>9</v>
      </c>
      <c r="B10" s="1022">
        <f>SUM(B11:B50)</f>
        <v>29313.717000000004</v>
      </c>
      <c r="C10" s="1023">
        <f t="shared" ref="C10:I10" si="1">SUM(C11:C50)</f>
        <v>176.58865662650607</v>
      </c>
      <c r="D10" s="1023"/>
      <c r="E10" s="1023"/>
      <c r="F10" s="1020"/>
      <c r="G10" s="1023">
        <f t="shared" si="1"/>
        <v>161012.89000000001</v>
      </c>
      <c r="H10" s="1023">
        <f t="shared" si="1"/>
        <v>37982.980000000003</v>
      </c>
      <c r="I10" s="1024">
        <f t="shared" si="1"/>
        <v>198995.87</v>
      </c>
    </row>
    <row r="11" spans="1:9" x14ac:dyDescent="0.25">
      <c r="A11" s="810" t="s">
        <v>2247</v>
      </c>
      <c r="B11" s="745">
        <v>346.68</v>
      </c>
      <c r="C11" s="743">
        <f>B11/166</f>
        <v>2.088433734939759</v>
      </c>
      <c r="D11" s="743">
        <v>2175</v>
      </c>
      <c r="E11" s="743">
        <f>C11*D11</f>
        <v>4542.3433734939763</v>
      </c>
      <c r="F11" s="746">
        <v>0.45</v>
      </c>
      <c r="G11" s="743">
        <f>ROUND(E11*F11,2)</f>
        <v>2044.05</v>
      </c>
      <c r="H11" s="743">
        <f>ROUND(G11*0.2359,2)</f>
        <v>482.19</v>
      </c>
      <c r="I11" s="744">
        <f>G11+H11</f>
        <v>2526.2399999999998</v>
      </c>
    </row>
    <row r="12" spans="1:9" x14ac:dyDescent="0.25">
      <c r="A12" s="810" t="s">
        <v>2248</v>
      </c>
      <c r="B12" s="745">
        <v>13.654</v>
      </c>
      <c r="C12" s="743">
        <f t="shared" ref="C12:C72" si="2">B12/166</f>
        <v>8.225301204819277E-2</v>
      </c>
      <c r="D12" s="743">
        <v>2600</v>
      </c>
      <c r="E12" s="743">
        <f t="shared" ref="E12:E72" si="3">C12*D12</f>
        <v>213.85783132530119</v>
      </c>
      <c r="F12" s="746">
        <v>1</v>
      </c>
      <c r="G12" s="743">
        <f t="shared" ref="G12:G72" si="4">ROUND(E12*F12,2)</f>
        <v>213.86</v>
      </c>
      <c r="H12" s="743">
        <f t="shared" ref="H12:H72" si="5">ROUND(G12*0.2359,2)</f>
        <v>50.45</v>
      </c>
      <c r="I12" s="744">
        <f t="shared" ref="I12:I72" si="6">G12+H12</f>
        <v>264.31</v>
      </c>
    </row>
    <row r="13" spans="1:9" x14ac:dyDescent="0.25">
      <c r="A13" s="810" t="s">
        <v>2249</v>
      </c>
      <c r="B13" s="745">
        <v>6.86</v>
      </c>
      <c r="C13" s="743">
        <f t="shared" si="2"/>
        <v>4.1325301204819281E-2</v>
      </c>
      <c r="D13" s="743">
        <v>2600</v>
      </c>
      <c r="E13" s="743">
        <f t="shared" si="3"/>
        <v>107.44578313253014</v>
      </c>
      <c r="F13" s="746">
        <v>1</v>
      </c>
      <c r="G13" s="743">
        <f t="shared" si="4"/>
        <v>107.45</v>
      </c>
      <c r="H13" s="743">
        <f t="shared" si="5"/>
        <v>25.35</v>
      </c>
      <c r="I13" s="744">
        <f t="shared" si="6"/>
        <v>132.80000000000001</v>
      </c>
    </row>
    <row r="14" spans="1:9" x14ac:dyDescent="0.25">
      <c r="A14" s="810" t="s">
        <v>2250</v>
      </c>
      <c r="B14" s="745">
        <v>2.4</v>
      </c>
      <c r="C14" s="743">
        <f t="shared" si="2"/>
        <v>1.4457831325301203E-2</v>
      </c>
      <c r="D14" s="743">
        <v>2600</v>
      </c>
      <c r="E14" s="743">
        <f t="shared" si="3"/>
        <v>37.590361445783131</v>
      </c>
      <c r="F14" s="746">
        <v>1</v>
      </c>
      <c r="G14" s="743">
        <f t="shared" si="4"/>
        <v>37.590000000000003</v>
      </c>
      <c r="H14" s="743">
        <f t="shared" si="5"/>
        <v>8.8699999999999992</v>
      </c>
      <c r="I14" s="744">
        <f t="shared" si="6"/>
        <v>46.46</v>
      </c>
    </row>
    <row r="15" spans="1:9" x14ac:dyDescent="0.25">
      <c r="A15" s="810" t="s">
        <v>2251</v>
      </c>
      <c r="B15" s="745">
        <v>2.548</v>
      </c>
      <c r="C15" s="743">
        <f t="shared" si="2"/>
        <v>1.5349397590361446E-2</v>
      </c>
      <c r="D15" s="743">
        <v>2600</v>
      </c>
      <c r="E15" s="743">
        <f t="shared" si="3"/>
        <v>39.908433734939763</v>
      </c>
      <c r="F15" s="746">
        <v>1</v>
      </c>
      <c r="G15" s="743">
        <f t="shared" si="4"/>
        <v>39.909999999999997</v>
      </c>
      <c r="H15" s="743">
        <f t="shared" si="5"/>
        <v>9.41</v>
      </c>
      <c r="I15" s="744">
        <f t="shared" si="6"/>
        <v>49.319999999999993</v>
      </c>
    </row>
    <row r="16" spans="1:9" x14ac:dyDescent="0.25">
      <c r="A16" s="810" t="s">
        <v>2252</v>
      </c>
      <c r="B16" s="745">
        <v>588.02</v>
      </c>
      <c r="C16" s="743">
        <f t="shared" si="2"/>
        <v>3.5422891566265058</v>
      </c>
      <c r="D16" s="743">
        <v>2600</v>
      </c>
      <c r="E16" s="743">
        <f t="shared" si="3"/>
        <v>9209.9518072289156</v>
      </c>
      <c r="F16" s="746">
        <v>0.2</v>
      </c>
      <c r="G16" s="743">
        <f t="shared" si="4"/>
        <v>1841.99</v>
      </c>
      <c r="H16" s="743">
        <f t="shared" si="5"/>
        <v>434.53</v>
      </c>
      <c r="I16" s="744">
        <f t="shared" si="6"/>
        <v>2276.52</v>
      </c>
    </row>
    <row r="17" spans="1:9" x14ac:dyDescent="0.25">
      <c r="A17" s="810" t="s">
        <v>2252</v>
      </c>
      <c r="B17" s="745">
        <v>799.44500000000005</v>
      </c>
      <c r="C17" s="743">
        <f t="shared" si="2"/>
        <v>4.8159337349397591</v>
      </c>
      <c r="D17" s="743">
        <v>1980</v>
      </c>
      <c r="E17" s="743">
        <f t="shared" si="3"/>
        <v>9535.5487951807227</v>
      </c>
      <c r="F17" s="746">
        <v>0.2</v>
      </c>
      <c r="G17" s="743">
        <f t="shared" si="4"/>
        <v>1907.11</v>
      </c>
      <c r="H17" s="743">
        <f t="shared" si="5"/>
        <v>449.89</v>
      </c>
      <c r="I17" s="744">
        <f t="shared" si="6"/>
        <v>2357</v>
      </c>
    </row>
    <row r="18" spans="1:9" x14ac:dyDescent="0.25">
      <c r="A18" s="810" t="s">
        <v>2253</v>
      </c>
      <c r="B18" s="745">
        <v>737.91200000000003</v>
      </c>
      <c r="C18" s="743">
        <f t="shared" si="2"/>
        <v>4.4452530120481928</v>
      </c>
      <c r="D18" s="743">
        <v>1980</v>
      </c>
      <c r="E18" s="743">
        <f t="shared" si="3"/>
        <v>8801.6009638554224</v>
      </c>
      <c r="F18" s="746">
        <v>0.2</v>
      </c>
      <c r="G18" s="743">
        <f t="shared" si="4"/>
        <v>1760.32</v>
      </c>
      <c r="H18" s="743">
        <f t="shared" si="5"/>
        <v>415.26</v>
      </c>
      <c r="I18" s="744">
        <f t="shared" si="6"/>
        <v>2175.58</v>
      </c>
    </row>
    <row r="19" spans="1:9" x14ac:dyDescent="0.25">
      <c r="A19" s="810" t="s">
        <v>2254</v>
      </c>
      <c r="B19" s="745">
        <v>1477.8019999999999</v>
      </c>
      <c r="C19" s="743">
        <f t="shared" si="2"/>
        <v>8.9024216867469868</v>
      </c>
      <c r="D19" s="743">
        <v>1980</v>
      </c>
      <c r="E19" s="743">
        <f t="shared" si="3"/>
        <v>17626.794939759035</v>
      </c>
      <c r="F19" s="746">
        <v>0.2</v>
      </c>
      <c r="G19" s="743">
        <f t="shared" si="4"/>
        <v>3525.36</v>
      </c>
      <c r="H19" s="743">
        <f t="shared" si="5"/>
        <v>831.63</v>
      </c>
      <c r="I19" s="744">
        <f t="shared" si="6"/>
        <v>4356.99</v>
      </c>
    </row>
    <row r="20" spans="1:9" ht="33" x14ac:dyDescent="0.25">
      <c r="A20" s="810" t="s">
        <v>2255</v>
      </c>
      <c r="B20" s="745">
        <v>3102.8879999999999</v>
      </c>
      <c r="C20" s="743">
        <f t="shared" si="2"/>
        <v>18.692096385542168</v>
      </c>
      <c r="D20" s="743">
        <v>1980</v>
      </c>
      <c r="E20" s="743">
        <f t="shared" si="3"/>
        <v>37010.35084337349</v>
      </c>
      <c r="F20" s="746">
        <v>0.2</v>
      </c>
      <c r="G20" s="743">
        <f t="shared" si="4"/>
        <v>7402.07</v>
      </c>
      <c r="H20" s="743">
        <f t="shared" si="5"/>
        <v>1746.15</v>
      </c>
      <c r="I20" s="744">
        <f t="shared" si="6"/>
        <v>9148.2199999999993</v>
      </c>
    </row>
    <row r="21" spans="1:9" ht="33" x14ac:dyDescent="0.25">
      <c r="A21" s="810" t="s">
        <v>2255</v>
      </c>
      <c r="B21" s="745">
        <v>819.65</v>
      </c>
      <c r="C21" s="743">
        <f t="shared" si="2"/>
        <v>4.9376506024096383</v>
      </c>
      <c r="D21" s="743">
        <v>1980</v>
      </c>
      <c r="E21" s="743">
        <f t="shared" si="3"/>
        <v>9776.5481927710844</v>
      </c>
      <c r="F21" s="746">
        <v>0.4</v>
      </c>
      <c r="G21" s="743">
        <f t="shared" si="4"/>
        <v>3910.62</v>
      </c>
      <c r="H21" s="743">
        <f t="shared" si="5"/>
        <v>922.52</v>
      </c>
      <c r="I21" s="744">
        <f t="shared" si="6"/>
        <v>4833.1399999999994</v>
      </c>
    </row>
    <row r="22" spans="1:9" ht="33" x14ac:dyDescent="0.25">
      <c r="A22" s="810" t="s">
        <v>2255</v>
      </c>
      <c r="B22" s="745">
        <v>70.417000000000002</v>
      </c>
      <c r="C22" s="743">
        <f t="shared" si="2"/>
        <v>0.4241987951807229</v>
      </c>
      <c r="D22" s="743">
        <v>1980</v>
      </c>
      <c r="E22" s="743">
        <f t="shared" si="3"/>
        <v>839.91361445783139</v>
      </c>
      <c r="F22" s="746">
        <v>0.6</v>
      </c>
      <c r="G22" s="743">
        <f t="shared" si="4"/>
        <v>503.95</v>
      </c>
      <c r="H22" s="743">
        <f t="shared" si="5"/>
        <v>118.88</v>
      </c>
      <c r="I22" s="744">
        <f t="shared" si="6"/>
        <v>622.82999999999993</v>
      </c>
    </row>
    <row r="23" spans="1:9" ht="66" x14ac:dyDescent="0.25">
      <c r="A23" s="810" t="s">
        <v>2256</v>
      </c>
      <c r="B23" s="745">
        <v>142.81800000000001</v>
      </c>
      <c r="C23" s="743">
        <f t="shared" si="2"/>
        <v>0.86034939759036155</v>
      </c>
      <c r="D23" s="743">
        <v>1580</v>
      </c>
      <c r="E23" s="743">
        <f t="shared" si="3"/>
        <v>1359.3520481927712</v>
      </c>
      <c r="F23" s="746">
        <v>0.4</v>
      </c>
      <c r="G23" s="743">
        <f t="shared" si="4"/>
        <v>543.74</v>
      </c>
      <c r="H23" s="743">
        <f t="shared" si="5"/>
        <v>128.27000000000001</v>
      </c>
      <c r="I23" s="744">
        <f t="shared" si="6"/>
        <v>672.01</v>
      </c>
    </row>
    <row r="24" spans="1:9" ht="66" x14ac:dyDescent="0.25">
      <c r="A24" s="810" t="s">
        <v>2256</v>
      </c>
      <c r="B24" s="745">
        <v>71.924999999999997</v>
      </c>
      <c r="C24" s="743">
        <f t="shared" si="2"/>
        <v>0.43328313253012046</v>
      </c>
      <c r="D24" s="743">
        <v>1580</v>
      </c>
      <c r="E24" s="743">
        <f t="shared" si="3"/>
        <v>684.58734939759029</v>
      </c>
      <c r="F24" s="746">
        <v>0.6</v>
      </c>
      <c r="G24" s="743">
        <f t="shared" si="4"/>
        <v>410.75</v>
      </c>
      <c r="H24" s="743">
        <f t="shared" si="5"/>
        <v>96.9</v>
      </c>
      <c r="I24" s="744">
        <f t="shared" si="6"/>
        <v>507.65</v>
      </c>
    </row>
    <row r="25" spans="1:9" ht="66" x14ac:dyDescent="0.25">
      <c r="A25" s="810" t="s">
        <v>2256</v>
      </c>
      <c r="B25" s="745">
        <v>324.517</v>
      </c>
      <c r="C25" s="743">
        <f t="shared" si="2"/>
        <v>1.9549216867469879</v>
      </c>
      <c r="D25" s="743">
        <v>1580</v>
      </c>
      <c r="E25" s="743">
        <f t="shared" si="3"/>
        <v>3088.7762650602408</v>
      </c>
      <c r="F25" s="746">
        <v>0.8</v>
      </c>
      <c r="G25" s="743">
        <f t="shared" si="4"/>
        <v>2471.02</v>
      </c>
      <c r="H25" s="743">
        <f t="shared" si="5"/>
        <v>582.91</v>
      </c>
      <c r="I25" s="744">
        <f t="shared" si="6"/>
        <v>3053.93</v>
      </c>
    </row>
    <row r="26" spans="1:9" ht="66" x14ac:dyDescent="0.25">
      <c r="A26" s="810" t="s">
        <v>2256</v>
      </c>
      <c r="B26" s="745">
        <v>155.71199999999999</v>
      </c>
      <c r="C26" s="743">
        <f t="shared" si="2"/>
        <v>0.93802409638554207</v>
      </c>
      <c r="D26" s="743">
        <v>1580</v>
      </c>
      <c r="E26" s="743">
        <f t="shared" si="3"/>
        <v>1482.0780722891566</v>
      </c>
      <c r="F26" s="746">
        <v>1</v>
      </c>
      <c r="G26" s="743">
        <f t="shared" si="4"/>
        <v>1482.08</v>
      </c>
      <c r="H26" s="743">
        <f t="shared" si="5"/>
        <v>349.62</v>
      </c>
      <c r="I26" s="744">
        <f t="shared" si="6"/>
        <v>1831.6999999999998</v>
      </c>
    </row>
    <row r="27" spans="1:9" x14ac:dyDescent="0.25">
      <c r="A27" s="810" t="s">
        <v>2257</v>
      </c>
      <c r="B27" s="745">
        <v>540.20000000000005</v>
      </c>
      <c r="C27" s="743">
        <f t="shared" si="2"/>
        <v>3.2542168674698799</v>
      </c>
      <c r="D27" s="743">
        <v>1280</v>
      </c>
      <c r="E27" s="743">
        <f t="shared" si="3"/>
        <v>4165.3975903614464</v>
      </c>
      <c r="F27" s="746">
        <v>0.2</v>
      </c>
      <c r="G27" s="743">
        <f t="shared" si="4"/>
        <v>833.08</v>
      </c>
      <c r="H27" s="743">
        <f t="shared" si="5"/>
        <v>196.52</v>
      </c>
      <c r="I27" s="744">
        <f t="shared" si="6"/>
        <v>1029.6000000000001</v>
      </c>
    </row>
    <row r="28" spans="1:9" x14ac:dyDescent="0.25">
      <c r="A28" s="810" t="s">
        <v>2257</v>
      </c>
      <c r="B28" s="745">
        <v>1108.115</v>
      </c>
      <c r="C28" s="743">
        <f t="shared" si="2"/>
        <v>6.67539156626506</v>
      </c>
      <c r="D28" s="743">
        <v>1280</v>
      </c>
      <c r="E28" s="743">
        <f t="shared" si="3"/>
        <v>8544.5012048192766</v>
      </c>
      <c r="F28" s="746">
        <v>0.4</v>
      </c>
      <c r="G28" s="743">
        <f t="shared" si="4"/>
        <v>3417.8</v>
      </c>
      <c r="H28" s="743">
        <f t="shared" si="5"/>
        <v>806.26</v>
      </c>
      <c r="I28" s="744">
        <f t="shared" si="6"/>
        <v>4224.0600000000004</v>
      </c>
    </row>
    <row r="29" spans="1:9" x14ac:dyDescent="0.25">
      <c r="A29" s="810" t="s">
        <v>2257</v>
      </c>
      <c r="B29" s="745">
        <v>1196.086</v>
      </c>
      <c r="C29" s="743">
        <f t="shared" si="2"/>
        <v>7.2053373493975901</v>
      </c>
      <c r="D29" s="743">
        <v>1280</v>
      </c>
      <c r="E29" s="743">
        <f t="shared" si="3"/>
        <v>9222.8318072289148</v>
      </c>
      <c r="F29" s="746">
        <v>0.6</v>
      </c>
      <c r="G29" s="743">
        <f t="shared" si="4"/>
        <v>5533.7</v>
      </c>
      <c r="H29" s="743">
        <f t="shared" si="5"/>
        <v>1305.4000000000001</v>
      </c>
      <c r="I29" s="744">
        <f t="shared" si="6"/>
        <v>6839.1</v>
      </c>
    </row>
    <row r="30" spans="1:9" x14ac:dyDescent="0.25">
      <c r="A30" s="810" t="s">
        <v>2257</v>
      </c>
      <c r="B30" s="745">
        <v>2125.86</v>
      </c>
      <c r="C30" s="743">
        <f t="shared" si="2"/>
        <v>12.806385542168675</v>
      </c>
      <c r="D30" s="743">
        <v>1280</v>
      </c>
      <c r="E30" s="743">
        <f t="shared" si="3"/>
        <v>16392.173493975904</v>
      </c>
      <c r="F30" s="746">
        <v>0.8</v>
      </c>
      <c r="G30" s="743">
        <f t="shared" si="4"/>
        <v>13113.74</v>
      </c>
      <c r="H30" s="743">
        <f t="shared" si="5"/>
        <v>3093.53</v>
      </c>
      <c r="I30" s="744">
        <f t="shared" si="6"/>
        <v>16207.27</v>
      </c>
    </row>
    <row r="31" spans="1:9" x14ac:dyDescent="0.25">
      <c r="A31" s="810" t="s">
        <v>2258</v>
      </c>
      <c r="B31" s="745">
        <v>4125.83</v>
      </c>
      <c r="C31" s="743">
        <f t="shared" si="2"/>
        <v>24.854397590361444</v>
      </c>
      <c r="D31" s="743">
        <v>1280</v>
      </c>
      <c r="E31" s="743">
        <f t="shared" si="3"/>
        <v>31813.628915662648</v>
      </c>
      <c r="F31" s="746">
        <v>1</v>
      </c>
      <c r="G31" s="743">
        <f t="shared" si="4"/>
        <v>31813.63</v>
      </c>
      <c r="H31" s="743">
        <f t="shared" si="5"/>
        <v>7504.84</v>
      </c>
      <c r="I31" s="744">
        <f t="shared" si="6"/>
        <v>39318.47</v>
      </c>
    </row>
    <row r="32" spans="1:9" x14ac:dyDescent="0.25">
      <c r="A32" s="810" t="s">
        <v>2259</v>
      </c>
      <c r="B32" s="745">
        <v>620.96699999999998</v>
      </c>
      <c r="C32" s="743">
        <f t="shared" si="2"/>
        <v>3.7407650602409639</v>
      </c>
      <c r="D32" s="743">
        <v>1650</v>
      </c>
      <c r="E32" s="743">
        <f t="shared" si="3"/>
        <v>6172.2623493975907</v>
      </c>
      <c r="F32" s="746">
        <v>1</v>
      </c>
      <c r="G32" s="743">
        <f t="shared" si="4"/>
        <v>6172.26</v>
      </c>
      <c r="H32" s="743">
        <f t="shared" si="5"/>
        <v>1456.04</v>
      </c>
      <c r="I32" s="744">
        <f t="shared" si="6"/>
        <v>7628.3</v>
      </c>
    </row>
    <row r="33" spans="1:9" x14ac:dyDescent="0.25">
      <c r="A33" s="810" t="s">
        <v>2260</v>
      </c>
      <c r="B33" s="745">
        <v>167.47</v>
      </c>
      <c r="C33" s="743">
        <f t="shared" si="2"/>
        <v>1.0088554216867469</v>
      </c>
      <c r="D33" s="743">
        <v>965</v>
      </c>
      <c r="E33" s="743">
        <f t="shared" si="3"/>
        <v>973.54548192771074</v>
      </c>
      <c r="F33" s="746">
        <v>0.2</v>
      </c>
      <c r="G33" s="743">
        <f t="shared" si="4"/>
        <v>194.71</v>
      </c>
      <c r="H33" s="743">
        <f t="shared" si="5"/>
        <v>45.93</v>
      </c>
      <c r="I33" s="744">
        <f t="shared" si="6"/>
        <v>240.64000000000001</v>
      </c>
    </row>
    <row r="34" spans="1:9" x14ac:dyDescent="0.25">
      <c r="A34" s="810" t="s">
        <v>2260</v>
      </c>
      <c r="B34" s="745">
        <v>59.945</v>
      </c>
      <c r="C34" s="743">
        <f t="shared" si="2"/>
        <v>0.36111445783132529</v>
      </c>
      <c r="D34" s="743">
        <v>965</v>
      </c>
      <c r="E34" s="743">
        <f t="shared" si="3"/>
        <v>348.47545180722892</v>
      </c>
      <c r="F34" s="746">
        <v>0.4</v>
      </c>
      <c r="G34" s="743">
        <f t="shared" si="4"/>
        <v>139.38999999999999</v>
      </c>
      <c r="H34" s="743">
        <f t="shared" si="5"/>
        <v>32.880000000000003</v>
      </c>
      <c r="I34" s="744">
        <f t="shared" si="6"/>
        <v>172.26999999999998</v>
      </c>
    </row>
    <row r="35" spans="1:9" x14ac:dyDescent="0.25">
      <c r="A35" s="810" t="s">
        <v>2260</v>
      </c>
      <c r="B35" s="745">
        <v>206.47</v>
      </c>
      <c r="C35" s="743">
        <f t="shared" si="2"/>
        <v>1.2437951807228915</v>
      </c>
      <c r="D35" s="743">
        <v>965</v>
      </c>
      <c r="E35" s="743">
        <f t="shared" si="3"/>
        <v>1200.2623493975902</v>
      </c>
      <c r="F35" s="746">
        <v>0.6</v>
      </c>
      <c r="G35" s="743">
        <f t="shared" si="4"/>
        <v>720.16</v>
      </c>
      <c r="H35" s="743">
        <f t="shared" si="5"/>
        <v>169.89</v>
      </c>
      <c r="I35" s="744">
        <f t="shared" si="6"/>
        <v>890.05</v>
      </c>
    </row>
    <row r="36" spans="1:9" x14ac:dyDescent="0.25">
      <c r="A36" s="810" t="s">
        <v>2260</v>
      </c>
      <c r="B36" s="745">
        <v>46.738</v>
      </c>
      <c r="C36" s="743">
        <f t="shared" si="2"/>
        <v>0.2815542168674699</v>
      </c>
      <c r="D36" s="743">
        <v>965</v>
      </c>
      <c r="E36" s="743">
        <f t="shared" si="3"/>
        <v>271.69981927710847</v>
      </c>
      <c r="F36" s="746">
        <v>0.8</v>
      </c>
      <c r="G36" s="743">
        <f t="shared" si="4"/>
        <v>217.36</v>
      </c>
      <c r="H36" s="743">
        <f t="shared" si="5"/>
        <v>51.28</v>
      </c>
      <c r="I36" s="744">
        <f t="shared" si="6"/>
        <v>268.64</v>
      </c>
    </row>
    <row r="37" spans="1:9" x14ac:dyDescent="0.25">
      <c r="A37" s="810" t="s">
        <v>2260</v>
      </c>
      <c r="B37" s="745">
        <v>363.93599999999998</v>
      </c>
      <c r="C37" s="743">
        <f t="shared" si="2"/>
        <v>2.1923855421686747</v>
      </c>
      <c r="D37" s="743">
        <v>965</v>
      </c>
      <c r="E37" s="743">
        <f t="shared" si="3"/>
        <v>2115.652048192771</v>
      </c>
      <c r="F37" s="746">
        <v>1</v>
      </c>
      <c r="G37" s="743">
        <f t="shared" si="4"/>
        <v>2115.65</v>
      </c>
      <c r="H37" s="743">
        <f t="shared" si="5"/>
        <v>499.08</v>
      </c>
      <c r="I37" s="744">
        <f t="shared" si="6"/>
        <v>2614.73</v>
      </c>
    </row>
    <row r="38" spans="1:9" x14ac:dyDescent="0.25">
      <c r="A38" s="810" t="s">
        <v>2261</v>
      </c>
      <c r="B38" s="745">
        <v>111.1</v>
      </c>
      <c r="C38" s="743">
        <f t="shared" si="2"/>
        <v>0.66927710843373489</v>
      </c>
      <c r="D38" s="743">
        <v>1750</v>
      </c>
      <c r="E38" s="743">
        <f t="shared" si="3"/>
        <v>1171.234939759036</v>
      </c>
      <c r="F38" s="746">
        <v>0.2</v>
      </c>
      <c r="G38" s="743">
        <f t="shared" si="4"/>
        <v>234.25</v>
      </c>
      <c r="H38" s="743">
        <f t="shared" si="5"/>
        <v>55.26</v>
      </c>
      <c r="I38" s="744">
        <f t="shared" si="6"/>
        <v>289.51</v>
      </c>
    </row>
    <row r="39" spans="1:9" x14ac:dyDescent="0.25">
      <c r="A39" s="810" t="s">
        <v>2261</v>
      </c>
      <c r="B39" s="745">
        <v>845.99</v>
      </c>
      <c r="C39" s="743">
        <f t="shared" si="2"/>
        <v>5.0963253012048195</v>
      </c>
      <c r="D39" s="743">
        <v>1750</v>
      </c>
      <c r="E39" s="743">
        <f t="shared" si="3"/>
        <v>8918.5692771084341</v>
      </c>
      <c r="F39" s="746">
        <v>0.4</v>
      </c>
      <c r="G39" s="743">
        <f t="shared" si="4"/>
        <v>3567.43</v>
      </c>
      <c r="H39" s="743">
        <f t="shared" si="5"/>
        <v>841.56</v>
      </c>
      <c r="I39" s="744">
        <f t="shared" si="6"/>
        <v>4408.99</v>
      </c>
    </row>
    <row r="40" spans="1:9" x14ac:dyDescent="0.25">
      <c r="A40" s="810" t="s">
        <v>2261</v>
      </c>
      <c r="B40" s="745">
        <v>296.19</v>
      </c>
      <c r="C40" s="743">
        <f t="shared" si="2"/>
        <v>1.784277108433735</v>
      </c>
      <c r="D40" s="743">
        <v>1750</v>
      </c>
      <c r="E40" s="743">
        <f t="shared" si="3"/>
        <v>3122.484939759036</v>
      </c>
      <c r="F40" s="746">
        <v>0.6</v>
      </c>
      <c r="G40" s="743">
        <f t="shared" si="4"/>
        <v>1873.49</v>
      </c>
      <c r="H40" s="743">
        <f t="shared" si="5"/>
        <v>441.96</v>
      </c>
      <c r="I40" s="744">
        <f t="shared" si="6"/>
        <v>2315.4499999999998</v>
      </c>
    </row>
    <row r="41" spans="1:9" x14ac:dyDescent="0.25">
      <c r="A41" s="810" t="s">
        <v>2261</v>
      </c>
      <c r="B41" s="745">
        <v>473.613</v>
      </c>
      <c r="C41" s="743">
        <f t="shared" si="2"/>
        <v>2.853090361445783</v>
      </c>
      <c r="D41" s="743">
        <v>1750</v>
      </c>
      <c r="E41" s="743">
        <f t="shared" si="3"/>
        <v>4992.9081325301204</v>
      </c>
      <c r="F41" s="746">
        <v>0.8</v>
      </c>
      <c r="G41" s="743">
        <f t="shared" si="4"/>
        <v>3994.33</v>
      </c>
      <c r="H41" s="743">
        <f t="shared" si="5"/>
        <v>942.26</v>
      </c>
      <c r="I41" s="744">
        <f t="shared" si="6"/>
        <v>4936.59</v>
      </c>
    </row>
    <row r="42" spans="1:9" x14ac:dyDescent="0.25">
      <c r="A42" s="810" t="s">
        <v>2261</v>
      </c>
      <c r="B42" s="745">
        <v>1777.796</v>
      </c>
      <c r="C42" s="743">
        <f t="shared" si="2"/>
        <v>10.709614457831325</v>
      </c>
      <c r="D42" s="743">
        <v>1750</v>
      </c>
      <c r="E42" s="743">
        <f t="shared" si="3"/>
        <v>18741.825301204819</v>
      </c>
      <c r="F42" s="746">
        <v>1</v>
      </c>
      <c r="G42" s="743">
        <f t="shared" si="4"/>
        <v>18741.830000000002</v>
      </c>
      <c r="H42" s="743">
        <f t="shared" si="5"/>
        <v>4421.2</v>
      </c>
      <c r="I42" s="744">
        <f t="shared" si="6"/>
        <v>23163.030000000002</v>
      </c>
    </row>
    <row r="43" spans="1:9" ht="33" x14ac:dyDescent="0.25">
      <c r="A43" s="810" t="s">
        <v>2262</v>
      </c>
      <c r="B43" s="745">
        <v>530.53</v>
      </c>
      <c r="C43" s="743">
        <f t="shared" si="2"/>
        <v>3.1959638554216867</v>
      </c>
      <c r="D43" s="743">
        <v>1890</v>
      </c>
      <c r="E43" s="743">
        <f t="shared" si="3"/>
        <v>6040.3716867469875</v>
      </c>
      <c r="F43" s="746">
        <v>0.4</v>
      </c>
      <c r="G43" s="743">
        <f t="shared" si="4"/>
        <v>2416.15</v>
      </c>
      <c r="H43" s="743">
        <f t="shared" si="5"/>
        <v>569.97</v>
      </c>
      <c r="I43" s="744">
        <f t="shared" si="6"/>
        <v>2986.12</v>
      </c>
    </row>
    <row r="44" spans="1:9" ht="33" x14ac:dyDescent="0.25">
      <c r="A44" s="810" t="s">
        <v>2262</v>
      </c>
      <c r="B44" s="745">
        <v>184.44</v>
      </c>
      <c r="C44" s="743">
        <f t="shared" si="2"/>
        <v>1.1110843373493975</v>
      </c>
      <c r="D44" s="743">
        <v>1890</v>
      </c>
      <c r="E44" s="743">
        <f t="shared" si="3"/>
        <v>2099.9493975903611</v>
      </c>
      <c r="F44" s="746">
        <v>0.6</v>
      </c>
      <c r="G44" s="743">
        <f t="shared" si="4"/>
        <v>1259.97</v>
      </c>
      <c r="H44" s="743">
        <f t="shared" si="5"/>
        <v>297.23</v>
      </c>
      <c r="I44" s="744">
        <f t="shared" si="6"/>
        <v>1557.2</v>
      </c>
    </row>
    <row r="45" spans="1:9" x14ac:dyDescent="0.25">
      <c r="A45" s="1016" t="s">
        <v>2263</v>
      </c>
      <c r="B45" s="745">
        <v>1387.63</v>
      </c>
      <c r="C45" s="743">
        <f t="shared" si="2"/>
        <v>8.3592168674698808</v>
      </c>
      <c r="D45" s="743">
        <v>2060</v>
      </c>
      <c r="E45" s="743">
        <f t="shared" si="3"/>
        <v>17219.986746987954</v>
      </c>
      <c r="F45" s="746">
        <v>0.5</v>
      </c>
      <c r="G45" s="743">
        <f t="shared" si="4"/>
        <v>8609.99</v>
      </c>
      <c r="H45" s="743">
        <f t="shared" si="5"/>
        <v>2031.1</v>
      </c>
      <c r="I45" s="744">
        <f t="shared" si="6"/>
        <v>10641.09</v>
      </c>
    </row>
    <row r="46" spans="1:9" x14ac:dyDescent="0.25">
      <c r="A46" s="1016" t="s">
        <v>2264</v>
      </c>
      <c r="B46" s="745">
        <v>752.64800000000002</v>
      </c>
      <c r="C46" s="743">
        <f t="shared" si="2"/>
        <v>4.5340240963855427</v>
      </c>
      <c r="D46" s="743">
        <v>2280</v>
      </c>
      <c r="E46" s="743">
        <f t="shared" si="3"/>
        <v>10337.574939759037</v>
      </c>
      <c r="F46" s="746">
        <v>0.5</v>
      </c>
      <c r="G46" s="743">
        <f t="shared" si="4"/>
        <v>5168.79</v>
      </c>
      <c r="H46" s="743">
        <f t="shared" si="5"/>
        <v>1219.32</v>
      </c>
      <c r="I46" s="744">
        <f t="shared" si="6"/>
        <v>6388.11</v>
      </c>
    </row>
    <row r="47" spans="1:9" x14ac:dyDescent="0.25">
      <c r="A47" s="1016" t="s">
        <v>2265</v>
      </c>
      <c r="B47" s="745">
        <v>1631.896</v>
      </c>
      <c r="C47" s="743">
        <f t="shared" si="2"/>
        <v>9.830698795180723</v>
      </c>
      <c r="D47" s="743">
        <v>2180</v>
      </c>
      <c r="E47" s="743">
        <f t="shared" si="3"/>
        <v>21430.923373493977</v>
      </c>
      <c r="F47" s="746">
        <v>0.5</v>
      </c>
      <c r="G47" s="743">
        <f t="shared" si="4"/>
        <v>10715.46</v>
      </c>
      <c r="H47" s="743">
        <f t="shared" si="5"/>
        <v>2527.7800000000002</v>
      </c>
      <c r="I47" s="744">
        <f t="shared" si="6"/>
        <v>13243.24</v>
      </c>
    </row>
    <row r="48" spans="1:9" x14ac:dyDescent="0.25">
      <c r="A48" s="1016" t="s">
        <v>2266</v>
      </c>
      <c r="B48" s="745">
        <v>286.44799999999998</v>
      </c>
      <c r="C48" s="743">
        <f t="shared" si="2"/>
        <v>1.725590361445783</v>
      </c>
      <c r="D48" s="743">
        <v>2060</v>
      </c>
      <c r="E48" s="743">
        <f t="shared" si="3"/>
        <v>3554.7161445783131</v>
      </c>
      <c r="F48" s="746">
        <v>0.5</v>
      </c>
      <c r="G48" s="743">
        <f t="shared" si="4"/>
        <v>1777.36</v>
      </c>
      <c r="H48" s="743">
        <f t="shared" si="5"/>
        <v>419.28</v>
      </c>
      <c r="I48" s="744">
        <f t="shared" si="6"/>
        <v>2196.64</v>
      </c>
    </row>
    <row r="49" spans="1:9" x14ac:dyDescent="0.25">
      <c r="A49" s="1016" t="s">
        <v>2267</v>
      </c>
      <c r="B49" s="745">
        <v>1632.1679999999999</v>
      </c>
      <c r="C49" s="743">
        <f t="shared" si="2"/>
        <v>9.832337349397589</v>
      </c>
      <c r="D49" s="743">
        <v>1885</v>
      </c>
      <c r="E49" s="743">
        <f t="shared" si="3"/>
        <v>18533.955903614456</v>
      </c>
      <c r="F49" s="746">
        <v>0.5</v>
      </c>
      <c r="G49" s="743">
        <f t="shared" si="4"/>
        <v>9266.98</v>
      </c>
      <c r="H49" s="743">
        <f t="shared" si="5"/>
        <v>2186.08</v>
      </c>
      <c r="I49" s="744">
        <f t="shared" si="6"/>
        <v>11453.06</v>
      </c>
    </row>
    <row r="50" spans="1:9" x14ac:dyDescent="0.25">
      <c r="A50" s="1016" t="s">
        <v>2268</v>
      </c>
      <c r="B50" s="745">
        <v>178.40299999999999</v>
      </c>
      <c r="C50" s="743">
        <f t="shared" si="2"/>
        <v>1.0747168674698795</v>
      </c>
      <c r="D50" s="743">
        <v>1700</v>
      </c>
      <c r="E50" s="743">
        <f t="shared" si="3"/>
        <v>1827.0186746987952</v>
      </c>
      <c r="F50" s="746">
        <v>0.5</v>
      </c>
      <c r="G50" s="743">
        <f t="shared" si="4"/>
        <v>913.51</v>
      </c>
      <c r="H50" s="743">
        <f t="shared" si="5"/>
        <v>215.5</v>
      </c>
      <c r="I50" s="744">
        <f t="shared" si="6"/>
        <v>1129.01</v>
      </c>
    </row>
    <row r="51" spans="1:9" ht="33" x14ac:dyDescent="0.25">
      <c r="A51" s="1017" t="s">
        <v>7</v>
      </c>
      <c r="B51" s="451">
        <f>SUM(B52:B129)</f>
        <v>237732.25499999998</v>
      </c>
      <c r="C51" s="430">
        <f t="shared" ref="C51:I51" si="7">SUM(C52:C129)</f>
        <v>1432.1220180722892</v>
      </c>
      <c r="D51" s="430"/>
      <c r="E51" s="430"/>
      <c r="F51" s="1021"/>
      <c r="G51" s="430">
        <f t="shared" si="7"/>
        <v>883657.2100000002</v>
      </c>
      <c r="H51" s="430">
        <f t="shared" si="7"/>
        <v>208454.72999999995</v>
      </c>
      <c r="I51" s="462">
        <f t="shared" si="7"/>
        <v>1092111.9399999997</v>
      </c>
    </row>
    <row r="52" spans="1:9" x14ac:dyDescent="0.25">
      <c r="A52" s="1016" t="s">
        <v>2269</v>
      </c>
      <c r="B52" s="745">
        <v>9430.0220000000008</v>
      </c>
      <c r="C52" s="743">
        <f t="shared" si="2"/>
        <v>56.807361445783137</v>
      </c>
      <c r="D52" s="743">
        <v>910</v>
      </c>
      <c r="E52" s="743">
        <f t="shared" si="3"/>
        <v>51694.698915662651</v>
      </c>
      <c r="F52" s="746">
        <v>0.2</v>
      </c>
      <c r="G52" s="743">
        <f t="shared" si="4"/>
        <v>10338.94</v>
      </c>
      <c r="H52" s="743">
        <f t="shared" si="5"/>
        <v>2438.96</v>
      </c>
      <c r="I52" s="744">
        <f t="shared" si="6"/>
        <v>12777.900000000001</v>
      </c>
    </row>
    <row r="53" spans="1:9" x14ac:dyDescent="0.25">
      <c r="A53" s="1016" t="s">
        <v>2269</v>
      </c>
      <c r="B53" s="745">
        <v>13965.963</v>
      </c>
      <c r="C53" s="743">
        <f t="shared" si="2"/>
        <v>84.132307228915664</v>
      </c>
      <c r="D53" s="743">
        <v>910</v>
      </c>
      <c r="E53" s="743">
        <f t="shared" si="3"/>
        <v>76560.399578313256</v>
      </c>
      <c r="F53" s="746">
        <v>0.4</v>
      </c>
      <c r="G53" s="743">
        <f t="shared" si="4"/>
        <v>30624.16</v>
      </c>
      <c r="H53" s="743">
        <f t="shared" si="5"/>
        <v>7224.24</v>
      </c>
      <c r="I53" s="744">
        <f t="shared" si="6"/>
        <v>37848.400000000001</v>
      </c>
    </row>
    <row r="54" spans="1:9" x14ac:dyDescent="0.25">
      <c r="A54" s="1016" t="s">
        <v>2269</v>
      </c>
      <c r="B54" s="745">
        <v>9698.0849999999991</v>
      </c>
      <c r="C54" s="743">
        <f t="shared" si="2"/>
        <v>58.422198795180719</v>
      </c>
      <c r="D54" s="743">
        <v>910</v>
      </c>
      <c r="E54" s="743">
        <f t="shared" si="3"/>
        <v>53164.200903614452</v>
      </c>
      <c r="F54" s="746">
        <v>0.6</v>
      </c>
      <c r="G54" s="743">
        <f t="shared" si="4"/>
        <v>31898.52</v>
      </c>
      <c r="H54" s="743">
        <f t="shared" si="5"/>
        <v>7524.86</v>
      </c>
      <c r="I54" s="744">
        <f t="shared" si="6"/>
        <v>39423.379999999997</v>
      </c>
    </row>
    <row r="55" spans="1:9" x14ac:dyDescent="0.25">
      <c r="A55" s="1016" t="s">
        <v>2269</v>
      </c>
      <c r="B55" s="745">
        <v>10278.15</v>
      </c>
      <c r="C55" s="743">
        <f t="shared" si="2"/>
        <v>61.91656626506024</v>
      </c>
      <c r="D55" s="743">
        <v>910</v>
      </c>
      <c r="E55" s="743">
        <f t="shared" si="3"/>
        <v>56344.075301204815</v>
      </c>
      <c r="F55" s="746">
        <v>0.8</v>
      </c>
      <c r="G55" s="743">
        <f t="shared" si="4"/>
        <v>45075.26</v>
      </c>
      <c r="H55" s="743">
        <f t="shared" si="5"/>
        <v>10633.25</v>
      </c>
      <c r="I55" s="744">
        <f t="shared" si="6"/>
        <v>55708.51</v>
      </c>
    </row>
    <row r="56" spans="1:9" x14ac:dyDescent="0.25">
      <c r="A56" s="1016" t="s">
        <v>2269</v>
      </c>
      <c r="B56" s="745">
        <v>8015.78</v>
      </c>
      <c r="C56" s="743">
        <f t="shared" si="2"/>
        <v>48.287831325301205</v>
      </c>
      <c r="D56" s="743">
        <v>910</v>
      </c>
      <c r="E56" s="743">
        <f t="shared" si="3"/>
        <v>43941.926506024094</v>
      </c>
      <c r="F56" s="746">
        <v>1</v>
      </c>
      <c r="G56" s="743">
        <f t="shared" si="4"/>
        <v>43941.93</v>
      </c>
      <c r="H56" s="743">
        <f t="shared" si="5"/>
        <v>10365.9</v>
      </c>
      <c r="I56" s="744">
        <f t="shared" si="6"/>
        <v>54307.83</v>
      </c>
    </row>
    <row r="57" spans="1:9" ht="33" x14ac:dyDescent="0.25">
      <c r="A57" s="1016" t="s">
        <v>2270</v>
      </c>
      <c r="B57" s="745">
        <v>222.64</v>
      </c>
      <c r="C57" s="743">
        <f t="shared" si="2"/>
        <v>1.3412048192771084</v>
      </c>
      <c r="D57" s="743">
        <v>1165</v>
      </c>
      <c r="E57" s="743">
        <f t="shared" si="3"/>
        <v>1562.5036144578314</v>
      </c>
      <c r="F57" s="746">
        <v>0.8</v>
      </c>
      <c r="G57" s="743">
        <f t="shared" si="4"/>
        <v>1250</v>
      </c>
      <c r="H57" s="743">
        <f t="shared" si="5"/>
        <v>294.88</v>
      </c>
      <c r="I57" s="744">
        <f t="shared" si="6"/>
        <v>1544.88</v>
      </c>
    </row>
    <row r="58" spans="1:9" ht="33" x14ac:dyDescent="0.25">
      <c r="A58" s="1016" t="s">
        <v>2270</v>
      </c>
      <c r="B58" s="745">
        <v>962.27</v>
      </c>
      <c r="C58" s="743">
        <f t="shared" si="2"/>
        <v>5.7968072289156627</v>
      </c>
      <c r="D58" s="743">
        <v>1165</v>
      </c>
      <c r="E58" s="743">
        <f t="shared" si="3"/>
        <v>6753.2804216867471</v>
      </c>
      <c r="F58" s="746">
        <v>1</v>
      </c>
      <c r="G58" s="743">
        <f t="shared" si="4"/>
        <v>6753.28</v>
      </c>
      <c r="H58" s="743">
        <f t="shared" si="5"/>
        <v>1593.1</v>
      </c>
      <c r="I58" s="744">
        <f t="shared" si="6"/>
        <v>8346.3799999999992</v>
      </c>
    </row>
    <row r="59" spans="1:9" x14ac:dyDescent="0.25">
      <c r="A59" s="1016" t="s">
        <v>2271</v>
      </c>
      <c r="B59" s="745">
        <v>1277.97</v>
      </c>
      <c r="C59" s="743">
        <f t="shared" si="2"/>
        <v>7.6986144578313258</v>
      </c>
      <c r="D59" s="743">
        <v>1460</v>
      </c>
      <c r="E59" s="743">
        <f t="shared" si="3"/>
        <v>11239.977108433735</v>
      </c>
      <c r="F59" s="746">
        <v>0.2</v>
      </c>
      <c r="G59" s="743">
        <f t="shared" si="4"/>
        <v>2248</v>
      </c>
      <c r="H59" s="743">
        <f t="shared" si="5"/>
        <v>530.29999999999995</v>
      </c>
      <c r="I59" s="744">
        <f t="shared" si="6"/>
        <v>2778.3</v>
      </c>
    </row>
    <row r="60" spans="1:9" x14ac:dyDescent="0.25">
      <c r="A60" s="1016" t="s">
        <v>2271</v>
      </c>
      <c r="B60" s="745">
        <v>1877.13</v>
      </c>
      <c r="C60" s="743">
        <f t="shared" si="2"/>
        <v>11.308012048192772</v>
      </c>
      <c r="D60" s="743">
        <v>1460</v>
      </c>
      <c r="E60" s="743">
        <f t="shared" si="3"/>
        <v>16509.697590361448</v>
      </c>
      <c r="F60" s="746">
        <v>0.4</v>
      </c>
      <c r="G60" s="743">
        <f t="shared" si="4"/>
        <v>6603.88</v>
      </c>
      <c r="H60" s="743">
        <f t="shared" si="5"/>
        <v>1557.86</v>
      </c>
      <c r="I60" s="744">
        <f t="shared" si="6"/>
        <v>8161.74</v>
      </c>
    </row>
    <row r="61" spans="1:9" x14ac:dyDescent="0.25">
      <c r="A61" s="1016" t="s">
        <v>2271</v>
      </c>
      <c r="B61" s="745">
        <v>437.03</v>
      </c>
      <c r="C61" s="743">
        <f t="shared" si="2"/>
        <v>2.6327108433734936</v>
      </c>
      <c r="D61" s="743">
        <v>1460</v>
      </c>
      <c r="E61" s="743">
        <f t="shared" si="3"/>
        <v>3843.7578313253007</v>
      </c>
      <c r="F61" s="746">
        <v>0.6</v>
      </c>
      <c r="G61" s="743">
        <f t="shared" si="4"/>
        <v>2306.25</v>
      </c>
      <c r="H61" s="743">
        <f t="shared" si="5"/>
        <v>544.04</v>
      </c>
      <c r="I61" s="744">
        <f t="shared" si="6"/>
        <v>2850.29</v>
      </c>
    </row>
    <row r="62" spans="1:9" x14ac:dyDescent="0.25">
      <c r="A62" s="1016" t="s">
        <v>2271</v>
      </c>
      <c r="B62" s="745">
        <v>268.26799999999997</v>
      </c>
      <c r="C62" s="743">
        <f t="shared" si="2"/>
        <v>1.6160722891566264</v>
      </c>
      <c r="D62" s="743">
        <v>1460</v>
      </c>
      <c r="E62" s="743">
        <f t="shared" si="3"/>
        <v>2359.4655421686743</v>
      </c>
      <c r="F62" s="746">
        <v>0.8</v>
      </c>
      <c r="G62" s="743">
        <f t="shared" si="4"/>
        <v>1887.57</v>
      </c>
      <c r="H62" s="743">
        <f t="shared" si="5"/>
        <v>445.28</v>
      </c>
      <c r="I62" s="744">
        <f t="shared" si="6"/>
        <v>2332.85</v>
      </c>
    </row>
    <row r="63" spans="1:9" x14ac:dyDescent="0.25">
      <c r="A63" s="1016" t="s">
        <v>2271</v>
      </c>
      <c r="B63" s="745">
        <v>122.94</v>
      </c>
      <c r="C63" s="743">
        <f t="shared" si="2"/>
        <v>0.74060240963855417</v>
      </c>
      <c r="D63" s="743">
        <v>1460</v>
      </c>
      <c r="E63" s="743">
        <f t="shared" si="3"/>
        <v>1081.2795180722892</v>
      </c>
      <c r="F63" s="746">
        <v>1</v>
      </c>
      <c r="G63" s="743">
        <f t="shared" si="4"/>
        <v>1081.28</v>
      </c>
      <c r="H63" s="743">
        <f t="shared" si="5"/>
        <v>255.07</v>
      </c>
      <c r="I63" s="744">
        <f t="shared" si="6"/>
        <v>1336.35</v>
      </c>
    </row>
    <row r="64" spans="1:9" x14ac:dyDescent="0.25">
      <c r="A64" s="1016" t="s">
        <v>2272</v>
      </c>
      <c r="B64" s="745">
        <v>2381.69</v>
      </c>
      <c r="C64" s="743">
        <f t="shared" si="2"/>
        <v>14.347530120481927</v>
      </c>
      <c r="D64" s="743">
        <v>890</v>
      </c>
      <c r="E64" s="743">
        <f t="shared" si="3"/>
        <v>12769.301807228916</v>
      </c>
      <c r="F64" s="746">
        <v>0.2</v>
      </c>
      <c r="G64" s="743">
        <f t="shared" si="4"/>
        <v>2553.86</v>
      </c>
      <c r="H64" s="743">
        <f t="shared" si="5"/>
        <v>602.46</v>
      </c>
      <c r="I64" s="744">
        <f t="shared" si="6"/>
        <v>3156.32</v>
      </c>
    </row>
    <row r="65" spans="1:9" x14ac:dyDescent="0.25">
      <c r="A65" s="1016" t="s">
        <v>2272</v>
      </c>
      <c r="B65" s="745">
        <v>2385.5459999999998</v>
      </c>
      <c r="C65" s="743">
        <f t="shared" si="2"/>
        <v>14.370759036144577</v>
      </c>
      <c r="D65" s="743">
        <v>890</v>
      </c>
      <c r="E65" s="743">
        <f t="shared" si="3"/>
        <v>12789.975542168673</v>
      </c>
      <c r="F65" s="746">
        <v>0.4</v>
      </c>
      <c r="G65" s="743">
        <f t="shared" si="4"/>
        <v>5115.99</v>
      </c>
      <c r="H65" s="743">
        <f t="shared" si="5"/>
        <v>1206.8599999999999</v>
      </c>
      <c r="I65" s="744">
        <f t="shared" si="6"/>
        <v>6322.8499999999995</v>
      </c>
    </row>
    <row r="66" spans="1:9" x14ac:dyDescent="0.25">
      <c r="A66" s="1016" t="s">
        <v>2272</v>
      </c>
      <c r="B66" s="745">
        <v>1261.0840000000001</v>
      </c>
      <c r="C66" s="743">
        <f t="shared" si="2"/>
        <v>7.5968915662650609</v>
      </c>
      <c r="D66" s="743">
        <v>890</v>
      </c>
      <c r="E66" s="743">
        <f t="shared" si="3"/>
        <v>6761.2334939759039</v>
      </c>
      <c r="F66" s="746">
        <v>0.6</v>
      </c>
      <c r="G66" s="743">
        <f t="shared" si="4"/>
        <v>4056.74</v>
      </c>
      <c r="H66" s="743">
        <f t="shared" si="5"/>
        <v>956.98</v>
      </c>
      <c r="I66" s="744">
        <f t="shared" si="6"/>
        <v>5013.7199999999993</v>
      </c>
    </row>
    <row r="67" spans="1:9" x14ac:dyDescent="0.25">
      <c r="A67" s="1016" t="s">
        <v>2272</v>
      </c>
      <c r="B67" s="745">
        <v>401.86900000000003</v>
      </c>
      <c r="C67" s="743">
        <f t="shared" si="2"/>
        <v>2.420897590361446</v>
      </c>
      <c r="D67" s="743">
        <v>890</v>
      </c>
      <c r="E67" s="743">
        <f t="shared" si="3"/>
        <v>2154.5988554216869</v>
      </c>
      <c r="F67" s="746">
        <v>0.8</v>
      </c>
      <c r="G67" s="743">
        <f t="shared" si="4"/>
        <v>1723.68</v>
      </c>
      <c r="H67" s="743">
        <f t="shared" si="5"/>
        <v>406.62</v>
      </c>
      <c r="I67" s="744">
        <f t="shared" si="6"/>
        <v>2130.3000000000002</v>
      </c>
    </row>
    <row r="68" spans="1:9" x14ac:dyDescent="0.25">
      <c r="A68" s="1016" t="s">
        <v>2272</v>
      </c>
      <c r="B68" s="745">
        <v>553.70500000000004</v>
      </c>
      <c r="C68" s="743">
        <f t="shared" si="2"/>
        <v>3.3355722891566266</v>
      </c>
      <c r="D68" s="743">
        <v>890</v>
      </c>
      <c r="E68" s="743">
        <f t="shared" si="3"/>
        <v>2968.6593373493979</v>
      </c>
      <c r="F68" s="746">
        <v>1</v>
      </c>
      <c r="G68" s="743">
        <f t="shared" si="4"/>
        <v>2968.66</v>
      </c>
      <c r="H68" s="743">
        <f t="shared" si="5"/>
        <v>700.31</v>
      </c>
      <c r="I68" s="744">
        <f t="shared" si="6"/>
        <v>3668.97</v>
      </c>
    </row>
    <row r="69" spans="1:9" x14ac:dyDescent="0.25">
      <c r="A69" s="1016" t="s">
        <v>2273</v>
      </c>
      <c r="B69" s="745">
        <v>1166.808</v>
      </c>
      <c r="C69" s="743">
        <f t="shared" si="2"/>
        <v>7.0289638554216864</v>
      </c>
      <c r="D69" s="743">
        <v>965</v>
      </c>
      <c r="E69" s="743">
        <f t="shared" si="3"/>
        <v>6782.9501204819271</v>
      </c>
      <c r="F69" s="746">
        <v>0.2</v>
      </c>
      <c r="G69" s="743">
        <f t="shared" si="4"/>
        <v>1356.59</v>
      </c>
      <c r="H69" s="743">
        <f t="shared" si="5"/>
        <v>320.02</v>
      </c>
      <c r="I69" s="744">
        <f t="shared" si="6"/>
        <v>1676.61</v>
      </c>
    </row>
    <row r="70" spans="1:9" x14ac:dyDescent="0.25">
      <c r="A70" s="1016" t="s">
        <v>2273</v>
      </c>
      <c r="B70" s="745">
        <v>2474.105</v>
      </c>
      <c r="C70" s="743">
        <f t="shared" si="2"/>
        <v>14.904246987951808</v>
      </c>
      <c r="D70" s="743">
        <v>965</v>
      </c>
      <c r="E70" s="743">
        <f t="shared" si="3"/>
        <v>14382.598343373495</v>
      </c>
      <c r="F70" s="746">
        <v>0.4</v>
      </c>
      <c r="G70" s="743">
        <f t="shared" si="4"/>
        <v>5753.04</v>
      </c>
      <c r="H70" s="743">
        <f t="shared" si="5"/>
        <v>1357.14</v>
      </c>
      <c r="I70" s="744">
        <f t="shared" si="6"/>
        <v>7110.18</v>
      </c>
    </row>
    <row r="71" spans="1:9" x14ac:dyDescent="0.25">
      <c r="A71" s="1016" t="s">
        <v>2273</v>
      </c>
      <c r="B71" s="745">
        <v>1809.27</v>
      </c>
      <c r="C71" s="743">
        <f t="shared" si="2"/>
        <v>10.89921686746988</v>
      </c>
      <c r="D71" s="743">
        <v>965</v>
      </c>
      <c r="E71" s="743">
        <f t="shared" si="3"/>
        <v>10517.744277108433</v>
      </c>
      <c r="F71" s="746">
        <v>0.6</v>
      </c>
      <c r="G71" s="743">
        <f t="shared" si="4"/>
        <v>6310.65</v>
      </c>
      <c r="H71" s="743">
        <f t="shared" si="5"/>
        <v>1488.68</v>
      </c>
      <c r="I71" s="744">
        <f t="shared" si="6"/>
        <v>7799.33</v>
      </c>
    </row>
    <row r="72" spans="1:9" x14ac:dyDescent="0.25">
      <c r="A72" s="1016" t="s">
        <v>2273</v>
      </c>
      <c r="B72" s="745">
        <v>1072.8030000000001</v>
      </c>
      <c r="C72" s="743">
        <f t="shared" si="2"/>
        <v>6.4626686746987962</v>
      </c>
      <c r="D72" s="743">
        <v>965</v>
      </c>
      <c r="E72" s="743">
        <f t="shared" si="3"/>
        <v>6236.4752710843386</v>
      </c>
      <c r="F72" s="746">
        <v>0.8</v>
      </c>
      <c r="G72" s="743">
        <f t="shared" si="4"/>
        <v>4989.18</v>
      </c>
      <c r="H72" s="743">
        <f t="shared" si="5"/>
        <v>1176.95</v>
      </c>
      <c r="I72" s="744">
        <f t="shared" si="6"/>
        <v>6166.13</v>
      </c>
    </row>
    <row r="73" spans="1:9" x14ac:dyDescent="0.25">
      <c r="A73" s="1016" t="s">
        <v>2273</v>
      </c>
      <c r="B73" s="745">
        <v>326.64999999999998</v>
      </c>
      <c r="C73" s="743">
        <f t="shared" ref="C73:C133" si="8">B73/166</f>
        <v>1.9677710843373493</v>
      </c>
      <c r="D73" s="743">
        <v>965</v>
      </c>
      <c r="E73" s="743">
        <f t="shared" ref="E73:E133" si="9">C73*D73</f>
        <v>1898.899096385542</v>
      </c>
      <c r="F73" s="746">
        <v>1</v>
      </c>
      <c r="G73" s="743">
        <f t="shared" ref="G73:G133" si="10">ROUND(E73*F73,2)</f>
        <v>1898.9</v>
      </c>
      <c r="H73" s="743">
        <f t="shared" ref="H73:H133" si="11">ROUND(G73*0.2359,2)</f>
        <v>447.95</v>
      </c>
      <c r="I73" s="744">
        <f t="shared" ref="I73:I133" si="12">G73+H73</f>
        <v>2346.85</v>
      </c>
    </row>
    <row r="74" spans="1:9" x14ac:dyDescent="0.25">
      <c r="A74" s="1016" t="s">
        <v>2273</v>
      </c>
      <c r="B74" s="745">
        <v>203.53700000000001</v>
      </c>
      <c r="C74" s="743">
        <f t="shared" si="8"/>
        <v>1.2261265060240965</v>
      </c>
      <c r="D74" s="743">
        <v>1230</v>
      </c>
      <c r="E74" s="743">
        <f t="shared" si="9"/>
        <v>1508.1356024096385</v>
      </c>
      <c r="F74" s="746">
        <v>0.8</v>
      </c>
      <c r="G74" s="743">
        <f t="shared" si="10"/>
        <v>1206.51</v>
      </c>
      <c r="H74" s="743">
        <f t="shared" si="11"/>
        <v>284.62</v>
      </c>
      <c r="I74" s="744">
        <f t="shared" si="12"/>
        <v>1491.13</v>
      </c>
    </row>
    <row r="75" spans="1:9" x14ac:dyDescent="0.25">
      <c r="A75" s="1016" t="s">
        <v>2274</v>
      </c>
      <c r="B75" s="745">
        <v>17821.624</v>
      </c>
      <c r="C75" s="743">
        <f t="shared" si="8"/>
        <v>107.35918072289157</v>
      </c>
      <c r="D75" s="743">
        <v>1280</v>
      </c>
      <c r="E75" s="743">
        <f t="shared" si="9"/>
        <v>137419.75132530121</v>
      </c>
      <c r="F75" s="746">
        <v>0.2</v>
      </c>
      <c r="G75" s="743">
        <f t="shared" si="10"/>
        <v>27483.95</v>
      </c>
      <c r="H75" s="743">
        <f t="shared" si="11"/>
        <v>6483.46</v>
      </c>
      <c r="I75" s="744">
        <f t="shared" si="12"/>
        <v>33967.410000000003</v>
      </c>
    </row>
    <row r="76" spans="1:9" x14ac:dyDescent="0.25">
      <c r="A76" s="1016" t="s">
        <v>2274</v>
      </c>
      <c r="B76" s="745">
        <v>42159.15</v>
      </c>
      <c r="C76" s="743">
        <f t="shared" si="8"/>
        <v>253.97078313253013</v>
      </c>
      <c r="D76" s="743">
        <v>1280</v>
      </c>
      <c r="E76" s="743">
        <f t="shared" si="9"/>
        <v>325082.60240963858</v>
      </c>
      <c r="F76" s="746">
        <v>0.4</v>
      </c>
      <c r="G76" s="743">
        <f t="shared" si="10"/>
        <v>130033.04</v>
      </c>
      <c r="H76" s="743">
        <f t="shared" si="11"/>
        <v>30674.79</v>
      </c>
      <c r="I76" s="744">
        <f t="shared" si="12"/>
        <v>160707.82999999999</v>
      </c>
    </row>
    <row r="77" spans="1:9" x14ac:dyDescent="0.25">
      <c r="A77" s="1016" t="s">
        <v>2274</v>
      </c>
      <c r="B77" s="745">
        <v>24194.15</v>
      </c>
      <c r="C77" s="743">
        <f t="shared" si="8"/>
        <v>145.74789156626508</v>
      </c>
      <c r="D77" s="743">
        <v>1280</v>
      </c>
      <c r="E77" s="743">
        <f t="shared" si="9"/>
        <v>186557.30120481929</v>
      </c>
      <c r="F77" s="746">
        <v>0.6</v>
      </c>
      <c r="G77" s="743">
        <f t="shared" si="10"/>
        <v>111934.38</v>
      </c>
      <c r="H77" s="743">
        <f t="shared" si="11"/>
        <v>26405.32</v>
      </c>
      <c r="I77" s="744">
        <f t="shared" si="12"/>
        <v>138339.70000000001</v>
      </c>
    </row>
    <row r="78" spans="1:9" x14ac:dyDescent="0.25">
      <c r="A78" s="1016" t="s">
        <v>2274</v>
      </c>
      <c r="B78" s="745">
        <v>15400.455</v>
      </c>
      <c r="C78" s="743">
        <f t="shared" si="8"/>
        <v>92.773825301204823</v>
      </c>
      <c r="D78" s="743">
        <v>1280</v>
      </c>
      <c r="E78" s="743">
        <f t="shared" si="9"/>
        <v>118750.49638554218</v>
      </c>
      <c r="F78" s="746">
        <v>0.8</v>
      </c>
      <c r="G78" s="743">
        <f t="shared" si="10"/>
        <v>95000.4</v>
      </c>
      <c r="H78" s="743">
        <f t="shared" si="11"/>
        <v>22410.59</v>
      </c>
      <c r="I78" s="744">
        <f t="shared" si="12"/>
        <v>117410.98999999999</v>
      </c>
    </row>
    <row r="79" spans="1:9" x14ac:dyDescent="0.25">
      <c r="A79" s="1016" t="s">
        <v>2274</v>
      </c>
      <c r="B79" s="745">
        <v>15793.563</v>
      </c>
      <c r="C79" s="743">
        <f t="shared" si="8"/>
        <v>95.141945783132527</v>
      </c>
      <c r="D79" s="743">
        <v>1280</v>
      </c>
      <c r="E79" s="743">
        <f t="shared" si="9"/>
        <v>121781.69060240964</v>
      </c>
      <c r="F79" s="746">
        <v>1</v>
      </c>
      <c r="G79" s="743">
        <f t="shared" si="10"/>
        <v>121781.69</v>
      </c>
      <c r="H79" s="743">
        <f t="shared" si="11"/>
        <v>28728.3</v>
      </c>
      <c r="I79" s="744">
        <f t="shared" si="12"/>
        <v>150509.99</v>
      </c>
    </row>
    <row r="80" spans="1:9" ht="33" x14ac:dyDescent="0.25">
      <c r="A80" s="1016" t="s">
        <v>2275</v>
      </c>
      <c r="B80" s="745">
        <v>25.69</v>
      </c>
      <c r="C80" s="743">
        <f t="shared" si="8"/>
        <v>0.15475903614457831</v>
      </c>
      <c r="D80" s="743">
        <v>1650</v>
      </c>
      <c r="E80" s="743">
        <f t="shared" si="9"/>
        <v>255.35240963855421</v>
      </c>
      <c r="F80" s="746">
        <v>0.2</v>
      </c>
      <c r="G80" s="743">
        <f t="shared" si="10"/>
        <v>51.07</v>
      </c>
      <c r="H80" s="743">
        <f t="shared" si="11"/>
        <v>12.05</v>
      </c>
      <c r="I80" s="744">
        <f t="shared" si="12"/>
        <v>63.120000000000005</v>
      </c>
    </row>
    <row r="81" spans="1:9" ht="33" x14ac:dyDescent="0.25">
      <c r="A81" s="1016" t="s">
        <v>2275</v>
      </c>
      <c r="B81" s="745">
        <v>437.81</v>
      </c>
      <c r="C81" s="743">
        <f t="shared" si="8"/>
        <v>2.637409638554217</v>
      </c>
      <c r="D81" s="743">
        <v>1650</v>
      </c>
      <c r="E81" s="743">
        <f t="shared" si="9"/>
        <v>4351.7259036144578</v>
      </c>
      <c r="F81" s="746">
        <v>0.4</v>
      </c>
      <c r="G81" s="743">
        <f t="shared" si="10"/>
        <v>1740.69</v>
      </c>
      <c r="H81" s="743">
        <f t="shared" si="11"/>
        <v>410.63</v>
      </c>
      <c r="I81" s="744">
        <f t="shared" si="12"/>
        <v>2151.3200000000002</v>
      </c>
    </row>
    <row r="82" spans="1:9" ht="33" x14ac:dyDescent="0.25">
      <c r="A82" s="1016" t="s">
        <v>2275</v>
      </c>
      <c r="B82" s="745">
        <v>408.74299999999999</v>
      </c>
      <c r="C82" s="743">
        <f t="shared" si="8"/>
        <v>2.4623072289156624</v>
      </c>
      <c r="D82" s="743">
        <v>1650</v>
      </c>
      <c r="E82" s="743">
        <f t="shared" si="9"/>
        <v>4062.806927710843</v>
      </c>
      <c r="F82" s="746">
        <v>0.6</v>
      </c>
      <c r="G82" s="743">
        <f t="shared" si="10"/>
        <v>2437.6799999999998</v>
      </c>
      <c r="H82" s="743">
        <f t="shared" si="11"/>
        <v>575.04999999999995</v>
      </c>
      <c r="I82" s="744">
        <f t="shared" si="12"/>
        <v>3012.7299999999996</v>
      </c>
    </row>
    <row r="83" spans="1:9" ht="33" x14ac:dyDescent="0.25">
      <c r="A83" s="1016" t="s">
        <v>2275</v>
      </c>
      <c r="B83" s="745">
        <v>1393.855</v>
      </c>
      <c r="C83" s="743">
        <f t="shared" si="8"/>
        <v>8.3967168674698804</v>
      </c>
      <c r="D83" s="743">
        <v>1650</v>
      </c>
      <c r="E83" s="743">
        <f t="shared" si="9"/>
        <v>13854.582831325302</v>
      </c>
      <c r="F83" s="746">
        <v>0.8</v>
      </c>
      <c r="G83" s="743">
        <f t="shared" si="10"/>
        <v>11083.67</v>
      </c>
      <c r="H83" s="743">
        <f t="shared" si="11"/>
        <v>2614.64</v>
      </c>
      <c r="I83" s="744">
        <f t="shared" si="12"/>
        <v>13698.31</v>
      </c>
    </row>
    <row r="84" spans="1:9" x14ac:dyDescent="0.25">
      <c r="A84" s="1016" t="s">
        <v>2276</v>
      </c>
      <c r="B84" s="745">
        <v>2202.375</v>
      </c>
      <c r="C84" s="743">
        <f t="shared" si="8"/>
        <v>13.267319277108435</v>
      </c>
      <c r="D84" s="743">
        <v>1360</v>
      </c>
      <c r="E84" s="743">
        <f t="shared" si="9"/>
        <v>18043.554216867469</v>
      </c>
      <c r="F84" s="746">
        <v>1</v>
      </c>
      <c r="G84" s="743">
        <f t="shared" si="10"/>
        <v>18043.55</v>
      </c>
      <c r="H84" s="743">
        <f t="shared" si="11"/>
        <v>4256.47</v>
      </c>
      <c r="I84" s="744">
        <f t="shared" si="12"/>
        <v>22300.02</v>
      </c>
    </row>
    <row r="85" spans="1:9" x14ac:dyDescent="0.25">
      <c r="A85" s="1016" t="s">
        <v>2276</v>
      </c>
      <c r="B85" s="745">
        <v>3224.3180000000002</v>
      </c>
      <c r="C85" s="743">
        <f t="shared" si="8"/>
        <v>19.423602409638555</v>
      </c>
      <c r="D85" s="743">
        <v>1360</v>
      </c>
      <c r="E85" s="743">
        <f t="shared" si="9"/>
        <v>26416.099277108435</v>
      </c>
      <c r="F85" s="746">
        <v>0.2</v>
      </c>
      <c r="G85" s="743">
        <f t="shared" si="10"/>
        <v>5283.22</v>
      </c>
      <c r="H85" s="743">
        <f t="shared" si="11"/>
        <v>1246.31</v>
      </c>
      <c r="I85" s="744">
        <f t="shared" si="12"/>
        <v>6529.5300000000007</v>
      </c>
    </row>
    <row r="86" spans="1:9" x14ac:dyDescent="0.25">
      <c r="A86" s="1016" t="s">
        <v>2276</v>
      </c>
      <c r="B86" s="745">
        <v>3752.94</v>
      </c>
      <c r="C86" s="743">
        <f t="shared" si="8"/>
        <v>22.608072289156627</v>
      </c>
      <c r="D86" s="743">
        <v>1360</v>
      </c>
      <c r="E86" s="743">
        <f t="shared" si="9"/>
        <v>30746.978313253014</v>
      </c>
      <c r="F86" s="746">
        <v>0.4</v>
      </c>
      <c r="G86" s="743">
        <f t="shared" si="10"/>
        <v>12298.79</v>
      </c>
      <c r="H86" s="743">
        <f t="shared" si="11"/>
        <v>2901.28</v>
      </c>
      <c r="I86" s="744">
        <f t="shared" si="12"/>
        <v>15200.070000000002</v>
      </c>
    </row>
    <row r="87" spans="1:9" x14ac:dyDescent="0.25">
      <c r="A87" s="1016" t="s">
        <v>2276</v>
      </c>
      <c r="B87" s="745">
        <v>728.92</v>
      </c>
      <c r="C87" s="743">
        <f t="shared" si="8"/>
        <v>4.3910843373493975</v>
      </c>
      <c r="D87" s="743">
        <v>1360</v>
      </c>
      <c r="E87" s="743">
        <f t="shared" si="9"/>
        <v>5971.8746987951808</v>
      </c>
      <c r="F87" s="746">
        <v>0.6</v>
      </c>
      <c r="G87" s="743">
        <f t="shared" si="10"/>
        <v>3583.12</v>
      </c>
      <c r="H87" s="743">
        <f t="shared" si="11"/>
        <v>845.26</v>
      </c>
      <c r="I87" s="744">
        <f t="shared" si="12"/>
        <v>4428.38</v>
      </c>
    </row>
    <row r="88" spans="1:9" x14ac:dyDescent="0.25">
      <c r="A88" s="1016" t="s">
        <v>2276</v>
      </c>
      <c r="B88" s="745">
        <v>202.733</v>
      </c>
      <c r="C88" s="743">
        <f t="shared" si="8"/>
        <v>1.2212831325301206</v>
      </c>
      <c r="D88" s="743">
        <v>1360</v>
      </c>
      <c r="E88" s="743">
        <f t="shared" si="9"/>
        <v>1660.945060240964</v>
      </c>
      <c r="F88" s="746">
        <v>0.8</v>
      </c>
      <c r="G88" s="743">
        <f t="shared" si="10"/>
        <v>1328.76</v>
      </c>
      <c r="H88" s="743">
        <f t="shared" si="11"/>
        <v>313.45</v>
      </c>
      <c r="I88" s="744">
        <f t="shared" si="12"/>
        <v>1642.21</v>
      </c>
    </row>
    <row r="89" spans="1:9" x14ac:dyDescent="0.25">
      <c r="A89" s="1016" t="s">
        <v>2277</v>
      </c>
      <c r="B89" s="745">
        <v>737.52</v>
      </c>
      <c r="C89" s="743">
        <f t="shared" si="8"/>
        <v>4.4428915662650601</v>
      </c>
      <c r="D89" s="743">
        <v>1760</v>
      </c>
      <c r="E89" s="743">
        <f t="shared" si="9"/>
        <v>7819.489156626506</v>
      </c>
      <c r="F89" s="746">
        <v>0.5</v>
      </c>
      <c r="G89" s="743">
        <f t="shared" si="10"/>
        <v>3909.74</v>
      </c>
      <c r="H89" s="743">
        <f t="shared" si="11"/>
        <v>922.31</v>
      </c>
      <c r="I89" s="744">
        <f t="shared" si="12"/>
        <v>4832.0499999999993</v>
      </c>
    </row>
    <row r="90" spans="1:9" x14ac:dyDescent="0.25">
      <c r="A90" s="1016" t="s">
        <v>2278</v>
      </c>
      <c r="B90" s="745">
        <v>955.91</v>
      </c>
      <c r="C90" s="743">
        <f t="shared" si="8"/>
        <v>5.7584939759036144</v>
      </c>
      <c r="D90" s="743">
        <v>1135</v>
      </c>
      <c r="E90" s="743">
        <f t="shared" si="9"/>
        <v>6535.8906626506023</v>
      </c>
      <c r="F90" s="746">
        <v>0.5</v>
      </c>
      <c r="G90" s="743">
        <f t="shared" si="10"/>
        <v>3267.95</v>
      </c>
      <c r="H90" s="743">
        <f t="shared" si="11"/>
        <v>770.91</v>
      </c>
      <c r="I90" s="744">
        <f t="shared" si="12"/>
        <v>4038.8599999999997</v>
      </c>
    </row>
    <row r="91" spans="1:9" x14ac:dyDescent="0.25">
      <c r="A91" s="1016" t="s">
        <v>2279</v>
      </c>
      <c r="B91" s="745">
        <v>4651.0450000000001</v>
      </c>
      <c r="C91" s="743">
        <f t="shared" si="8"/>
        <v>28.018343373493977</v>
      </c>
      <c r="D91" s="743">
        <v>1375</v>
      </c>
      <c r="E91" s="743">
        <f t="shared" si="9"/>
        <v>38525.222138554222</v>
      </c>
      <c r="F91" s="746">
        <v>0.5</v>
      </c>
      <c r="G91" s="743">
        <f t="shared" si="10"/>
        <v>19262.61</v>
      </c>
      <c r="H91" s="743">
        <f t="shared" si="11"/>
        <v>4544.05</v>
      </c>
      <c r="I91" s="744">
        <f t="shared" si="12"/>
        <v>23806.66</v>
      </c>
    </row>
    <row r="92" spans="1:9" x14ac:dyDescent="0.25">
      <c r="A92" s="1016" t="s">
        <v>2280</v>
      </c>
      <c r="B92" s="745">
        <v>1475.463</v>
      </c>
      <c r="C92" s="743">
        <f t="shared" si="8"/>
        <v>8.8883313253012037</v>
      </c>
      <c r="D92" s="743">
        <v>1500</v>
      </c>
      <c r="E92" s="743">
        <f t="shared" si="9"/>
        <v>13332.496987951805</v>
      </c>
      <c r="F92" s="746">
        <v>0.3</v>
      </c>
      <c r="G92" s="743">
        <f t="shared" si="10"/>
        <v>3999.75</v>
      </c>
      <c r="H92" s="743">
        <f t="shared" si="11"/>
        <v>943.54</v>
      </c>
      <c r="I92" s="744">
        <f t="shared" si="12"/>
        <v>4943.29</v>
      </c>
    </row>
    <row r="93" spans="1:9" x14ac:dyDescent="0.25">
      <c r="A93" s="1016" t="s">
        <v>2281</v>
      </c>
      <c r="B93" s="745">
        <v>2941.5</v>
      </c>
      <c r="C93" s="743">
        <f t="shared" si="8"/>
        <v>17.71987951807229</v>
      </c>
      <c r="D93" s="743">
        <v>1500</v>
      </c>
      <c r="E93" s="743">
        <f t="shared" si="9"/>
        <v>26579.819277108436</v>
      </c>
      <c r="F93" s="746">
        <v>0.5</v>
      </c>
      <c r="G93" s="743">
        <f t="shared" si="10"/>
        <v>13289.91</v>
      </c>
      <c r="H93" s="743">
        <f t="shared" si="11"/>
        <v>3135.09</v>
      </c>
      <c r="I93" s="744">
        <f t="shared" si="12"/>
        <v>16425</v>
      </c>
    </row>
    <row r="94" spans="1:9" x14ac:dyDescent="0.25">
      <c r="A94" s="1016" t="s">
        <v>2282</v>
      </c>
      <c r="B94" s="745">
        <v>1377.1949999999999</v>
      </c>
      <c r="C94" s="743">
        <f t="shared" si="8"/>
        <v>8.2963554216867461</v>
      </c>
      <c r="D94" s="743">
        <v>1475</v>
      </c>
      <c r="E94" s="743">
        <f t="shared" si="9"/>
        <v>12237.124246987951</v>
      </c>
      <c r="F94" s="746">
        <v>0.5</v>
      </c>
      <c r="G94" s="743">
        <f t="shared" si="10"/>
        <v>6118.56</v>
      </c>
      <c r="H94" s="743">
        <f t="shared" si="11"/>
        <v>1443.37</v>
      </c>
      <c r="I94" s="744">
        <f t="shared" si="12"/>
        <v>7561.93</v>
      </c>
    </row>
    <row r="95" spans="1:9" x14ac:dyDescent="0.25">
      <c r="A95" s="1016" t="s">
        <v>2283</v>
      </c>
      <c r="B95" s="745">
        <v>3791.7759999999998</v>
      </c>
      <c r="C95" s="743">
        <f t="shared" si="8"/>
        <v>22.84202409638554</v>
      </c>
      <c r="D95" s="743">
        <v>1500</v>
      </c>
      <c r="E95" s="743">
        <f t="shared" si="9"/>
        <v>34263.036144578313</v>
      </c>
      <c r="F95" s="746">
        <v>0.5</v>
      </c>
      <c r="G95" s="743">
        <f t="shared" si="10"/>
        <v>17131.52</v>
      </c>
      <c r="H95" s="743">
        <f t="shared" si="11"/>
        <v>4041.33</v>
      </c>
      <c r="I95" s="744">
        <f t="shared" si="12"/>
        <v>21172.85</v>
      </c>
    </row>
    <row r="96" spans="1:9" x14ac:dyDescent="0.25">
      <c r="A96" s="1016" t="s">
        <v>2284</v>
      </c>
      <c r="B96" s="745">
        <v>550.93600000000004</v>
      </c>
      <c r="C96" s="743">
        <f t="shared" si="8"/>
        <v>3.3188915662650604</v>
      </c>
      <c r="D96" s="743">
        <v>1300</v>
      </c>
      <c r="E96" s="743">
        <f t="shared" si="9"/>
        <v>4314.5590361445784</v>
      </c>
      <c r="F96" s="746">
        <v>0.5</v>
      </c>
      <c r="G96" s="743">
        <f t="shared" si="10"/>
        <v>2157.2800000000002</v>
      </c>
      <c r="H96" s="743">
        <f t="shared" si="11"/>
        <v>508.9</v>
      </c>
      <c r="I96" s="744">
        <f t="shared" si="12"/>
        <v>2666.1800000000003</v>
      </c>
    </row>
    <row r="97" spans="1:9" x14ac:dyDescent="0.25">
      <c r="A97" s="1016" t="s">
        <v>2285</v>
      </c>
      <c r="B97" s="745">
        <v>482.18900000000002</v>
      </c>
      <c r="C97" s="743">
        <f t="shared" si="8"/>
        <v>2.904753012048193</v>
      </c>
      <c r="D97" s="743">
        <v>1800</v>
      </c>
      <c r="E97" s="743">
        <f t="shared" si="9"/>
        <v>5228.5554216867476</v>
      </c>
      <c r="F97" s="746">
        <v>0.2</v>
      </c>
      <c r="G97" s="743">
        <f t="shared" si="10"/>
        <v>1045.71</v>
      </c>
      <c r="H97" s="743">
        <f t="shared" si="11"/>
        <v>246.68</v>
      </c>
      <c r="I97" s="744">
        <f t="shared" si="12"/>
        <v>1292.3900000000001</v>
      </c>
    </row>
    <row r="98" spans="1:9" x14ac:dyDescent="0.25">
      <c r="A98" s="1016" t="s">
        <v>2285</v>
      </c>
      <c r="B98" s="745">
        <v>498</v>
      </c>
      <c r="C98" s="743">
        <f t="shared" si="8"/>
        <v>3</v>
      </c>
      <c r="D98" s="743">
        <v>1800</v>
      </c>
      <c r="E98" s="743">
        <f t="shared" si="9"/>
        <v>5400</v>
      </c>
      <c r="F98" s="746">
        <v>0.25</v>
      </c>
      <c r="G98" s="743">
        <f t="shared" si="10"/>
        <v>1350</v>
      </c>
      <c r="H98" s="743">
        <f t="shared" si="11"/>
        <v>318.47000000000003</v>
      </c>
      <c r="I98" s="744">
        <f t="shared" si="12"/>
        <v>1668.47</v>
      </c>
    </row>
    <row r="99" spans="1:9" x14ac:dyDescent="0.25">
      <c r="A99" s="1016" t="s">
        <v>2285</v>
      </c>
      <c r="B99" s="745">
        <v>332</v>
      </c>
      <c r="C99" s="743">
        <f t="shared" si="8"/>
        <v>2</v>
      </c>
      <c r="D99" s="743">
        <v>1800</v>
      </c>
      <c r="E99" s="743">
        <f t="shared" si="9"/>
        <v>3600</v>
      </c>
      <c r="F99" s="746">
        <v>0.3</v>
      </c>
      <c r="G99" s="743">
        <f t="shared" si="10"/>
        <v>1080</v>
      </c>
      <c r="H99" s="743">
        <f t="shared" si="11"/>
        <v>254.77</v>
      </c>
      <c r="I99" s="744">
        <f t="shared" si="12"/>
        <v>1334.77</v>
      </c>
    </row>
    <row r="100" spans="1:9" x14ac:dyDescent="0.25">
      <c r="A100" s="1016" t="s">
        <v>2285</v>
      </c>
      <c r="B100" s="745">
        <v>307.5</v>
      </c>
      <c r="C100" s="743">
        <f t="shared" si="8"/>
        <v>1.8524096385542168</v>
      </c>
      <c r="D100" s="743">
        <v>1800</v>
      </c>
      <c r="E100" s="743">
        <f t="shared" si="9"/>
        <v>3334.3373493975901</v>
      </c>
      <c r="F100" s="746">
        <v>0.35</v>
      </c>
      <c r="G100" s="743">
        <f t="shared" si="10"/>
        <v>1167.02</v>
      </c>
      <c r="H100" s="743">
        <f t="shared" si="11"/>
        <v>275.3</v>
      </c>
      <c r="I100" s="744">
        <f t="shared" si="12"/>
        <v>1442.32</v>
      </c>
    </row>
    <row r="101" spans="1:9" x14ac:dyDescent="0.25">
      <c r="A101" s="1016" t="s">
        <v>2286</v>
      </c>
      <c r="B101" s="745">
        <v>248.60599999999999</v>
      </c>
      <c r="C101" s="743">
        <f t="shared" si="8"/>
        <v>1.4976265060240963</v>
      </c>
      <c r="D101" s="743">
        <v>1840</v>
      </c>
      <c r="E101" s="743">
        <f t="shared" si="9"/>
        <v>2755.632771084337</v>
      </c>
      <c r="F101" s="746">
        <v>0.3</v>
      </c>
      <c r="G101" s="743">
        <f t="shared" si="10"/>
        <v>826.69</v>
      </c>
      <c r="H101" s="743">
        <f t="shared" si="11"/>
        <v>195.02</v>
      </c>
      <c r="I101" s="744">
        <f t="shared" si="12"/>
        <v>1021.71</v>
      </c>
    </row>
    <row r="102" spans="1:9" x14ac:dyDescent="0.25">
      <c r="A102" s="1016" t="s">
        <v>2286</v>
      </c>
      <c r="B102" s="745">
        <v>300.38</v>
      </c>
      <c r="C102" s="743">
        <f t="shared" si="8"/>
        <v>1.8095180722891566</v>
      </c>
      <c r="D102" s="743">
        <v>1840</v>
      </c>
      <c r="E102" s="743">
        <f t="shared" si="9"/>
        <v>3329.5132530120482</v>
      </c>
      <c r="F102" s="746">
        <v>0.35</v>
      </c>
      <c r="G102" s="743">
        <f t="shared" si="10"/>
        <v>1165.33</v>
      </c>
      <c r="H102" s="743">
        <f t="shared" si="11"/>
        <v>274.89999999999998</v>
      </c>
      <c r="I102" s="744">
        <f t="shared" si="12"/>
        <v>1440.23</v>
      </c>
    </row>
    <row r="103" spans="1:9" x14ac:dyDescent="0.25">
      <c r="A103" s="1016" t="s">
        <v>2287</v>
      </c>
      <c r="B103" s="745">
        <v>166</v>
      </c>
      <c r="C103" s="743">
        <f t="shared" si="8"/>
        <v>1</v>
      </c>
      <c r="D103" s="743">
        <v>1640</v>
      </c>
      <c r="E103" s="743">
        <f t="shared" si="9"/>
        <v>1640</v>
      </c>
      <c r="F103" s="746">
        <v>0.2</v>
      </c>
      <c r="G103" s="743">
        <f t="shared" si="10"/>
        <v>328</v>
      </c>
      <c r="H103" s="743">
        <f t="shared" si="11"/>
        <v>77.38</v>
      </c>
      <c r="I103" s="744">
        <f t="shared" si="12"/>
        <v>405.38</v>
      </c>
    </row>
    <row r="104" spans="1:9" x14ac:dyDescent="0.25">
      <c r="A104" s="1016" t="s">
        <v>2288</v>
      </c>
      <c r="B104" s="745">
        <v>120.15</v>
      </c>
      <c r="C104" s="743">
        <f t="shared" si="8"/>
        <v>0.72379518072289162</v>
      </c>
      <c r="D104" s="743">
        <v>1980</v>
      </c>
      <c r="E104" s="743">
        <f t="shared" si="9"/>
        <v>1433.1144578313254</v>
      </c>
      <c r="F104" s="746">
        <v>0.4</v>
      </c>
      <c r="G104" s="743">
        <f t="shared" si="10"/>
        <v>573.25</v>
      </c>
      <c r="H104" s="743">
        <f t="shared" si="11"/>
        <v>135.22999999999999</v>
      </c>
      <c r="I104" s="744">
        <f t="shared" si="12"/>
        <v>708.48</v>
      </c>
    </row>
    <row r="105" spans="1:9" x14ac:dyDescent="0.25">
      <c r="A105" s="1016" t="s">
        <v>2289</v>
      </c>
      <c r="B105" s="745">
        <v>166</v>
      </c>
      <c r="C105" s="743">
        <f t="shared" si="8"/>
        <v>1</v>
      </c>
      <c r="D105" s="743">
        <v>1875</v>
      </c>
      <c r="E105" s="743">
        <f t="shared" si="9"/>
        <v>1875</v>
      </c>
      <c r="F105" s="746">
        <v>0.3</v>
      </c>
      <c r="G105" s="743">
        <f t="shared" si="10"/>
        <v>562.5</v>
      </c>
      <c r="H105" s="743">
        <f t="shared" si="11"/>
        <v>132.69</v>
      </c>
      <c r="I105" s="744">
        <f t="shared" si="12"/>
        <v>695.19</v>
      </c>
    </row>
    <row r="106" spans="1:9" x14ac:dyDescent="0.25">
      <c r="A106" s="1016" t="s">
        <v>2289</v>
      </c>
      <c r="B106" s="745">
        <v>209.47499999999999</v>
      </c>
      <c r="C106" s="743">
        <f t="shared" si="8"/>
        <v>1.2618975903614458</v>
      </c>
      <c r="D106" s="743">
        <v>2080</v>
      </c>
      <c r="E106" s="743">
        <f t="shared" si="9"/>
        <v>2624.7469879518071</v>
      </c>
      <c r="F106" s="746">
        <v>0.4</v>
      </c>
      <c r="G106" s="743">
        <f t="shared" si="10"/>
        <v>1049.9000000000001</v>
      </c>
      <c r="H106" s="743">
        <f t="shared" si="11"/>
        <v>247.67</v>
      </c>
      <c r="I106" s="744">
        <f t="shared" si="12"/>
        <v>1297.5700000000002</v>
      </c>
    </row>
    <row r="107" spans="1:9" x14ac:dyDescent="0.25">
      <c r="A107" s="1016" t="s">
        <v>2290</v>
      </c>
      <c r="B107" s="745">
        <v>83</v>
      </c>
      <c r="C107" s="743">
        <f t="shared" si="8"/>
        <v>0.5</v>
      </c>
      <c r="D107" s="743">
        <v>1570</v>
      </c>
      <c r="E107" s="743">
        <f t="shared" si="9"/>
        <v>785</v>
      </c>
      <c r="F107" s="746">
        <v>0.2</v>
      </c>
      <c r="G107" s="743">
        <f t="shared" si="10"/>
        <v>157</v>
      </c>
      <c r="H107" s="743">
        <f t="shared" si="11"/>
        <v>37.04</v>
      </c>
      <c r="I107" s="744">
        <f t="shared" si="12"/>
        <v>194.04</v>
      </c>
    </row>
    <row r="108" spans="1:9" x14ac:dyDescent="0.25">
      <c r="A108" s="1016" t="s">
        <v>2290</v>
      </c>
      <c r="B108" s="745">
        <v>332</v>
      </c>
      <c r="C108" s="743">
        <f t="shared" si="8"/>
        <v>2</v>
      </c>
      <c r="D108" s="743">
        <v>1570</v>
      </c>
      <c r="E108" s="743">
        <f t="shared" si="9"/>
        <v>3140</v>
      </c>
      <c r="F108" s="746">
        <v>0.3</v>
      </c>
      <c r="G108" s="743">
        <f t="shared" si="10"/>
        <v>942</v>
      </c>
      <c r="H108" s="743">
        <f t="shared" si="11"/>
        <v>222.22</v>
      </c>
      <c r="I108" s="744">
        <f t="shared" si="12"/>
        <v>1164.22</v>
      </c>
    </row>
    <row r="109" spans="1:9" x14ac:dyDescent="0.25">
      <c r="A109" s="1016" t="s">
        <v>2290</v>
      </c>
      <c r="B109" s="745">
        <v>277.26</v>
      </c>
      <c r="C109" s="743">
        <f t="shared" si="8"/>
        <v>1.6702409638554216</v>
      </c>
      <c r="D109" s="743">
        <v>1570</v>
      </c>
      <c r="E109" s="743">
        <f t="shared" si="9"/>
        <v>2622.2783132530121</v>
      </c>
      <c r="F109" s="746">
        <v>0.35</v>
      </c>
      <c r="G109" s="743">
        <f t="shared" si="10"/>
        <v>917.8</v>
      </c>
      <c r="H109" s="743">
        <f t="shared" si="11"/>
        <v>216.51</v>
      </c>
      <c r="I109" s="744">
        <f t="shared" si="12"/>
        <v>1134.31</v>
      </c>
    </row>
    <row r="110" spans="1:9" x14ac:dyDescent="0.25">
      <c r="A110" s="1016" t="s">
        <v>2291</v>
      </c>
      <c r="B110" s="745">
        <v>308.29000000000002</v>
      </c>
      <c r="C110" s="743">
        <f t="shared" si="8"/>
        <v>1.8571686746987952</v>
      </c>
      <c r="D110" s="743">
        <v>1670</v>
      </c>
      <c r="E110" s="743">
        <f t="shared" si="9"/>
        <v>3101.4716867469879</v>
      </c>
      <c r="F110" s="746">
        <v>0.3</v>
      </c>
      <c r="G110" s="743">
        <f t="shared" si="10"/>
        <v>930.44</v>
      </c>
      <c r="H110" s="743">
        <f t="shared" si="11"/>
        <v>219.49</v>
      </c>
      <c r="I110" s="744">
        <f t="shared" si="12"/>
        <v>1149.93</v>
      </c>
    </row>
    <row r="111" spans="1:9" x14ac:dyDescent="0.25">
      <c r="A111" s="1016" t="s">
        <v>2291</v>
      </c>
      <c r="B111" s="745">
        <v>229.24</v>
      </c>
      <c r="C111" s="743">
        <f t="shared" si="8"/>
        <v>1.3809638554216868</v>
      </c>
      <c r="D111" s="743">
        <v>1670</v>
      </c>
      <c r="E111" s="743">
        <f t="shared" si="9"/>
        <v>2306.2096385542168</v>
      </c>
      <c r="F111" s="746">
        <v>0.35</v>
      </c>
      <c r="G111" s="743">
        <f t="shared" si="10"/>
        <v>807.17</v>
      </c>
      <c r="H111" s="743">
        <f t="shared" si="11"/>
        <v>190.41</v>
      </c>
      <c r="I111" s="744">
        <f t="shared" si="12"/>
        <v>997.57999999999993</v>
      </c>
    </row>
    <row r="112" spans="1:9" x14ac:dyDescent="0.25">
      <c r="A112" s="1016" t="s">
        <v>2292</v>
      </c>
      <c r="B112" s="745">
        <v>181.38</v>
      </c>
      <c r="C112" s="743">
        <f t="shared" si="8"/>
        <v>1.0926506024096385</v>
      </c>
      <c r="D112" s="743">
        <v>1025</v>
      </c>
      <c r="E112" s="743">
        <f t="shared" si="9"/>
        <v>1119.9668674698794</v>
      </c>
      <c r="F112" s="746">
        <v>0.2</v>
      </c>
      <c r="G112" s="743">
        <f t="shared" si="10"/>
        <v>223.99</v>
      </c>
      <c r="H112" s="743">
        <f t="shared" si="11"/>
        <v>52.84</v>
      </c>
      <c r="I112" s="744">
        <f t="shared" si="12"/>
        <v>276.83000000000004</v>
      </c>
    </row>
    <row r="113" spans="1:9" x14ac:dyDescent="0.25">
      <c r="A113" s="1016" t="s">
        <v>2292</v>
      </c>
      <c r="B113" s="745">
        <v>878.15</v>
      </c>
      <c r="C113" s="743">
        <f t="shared" si="8"/>
        <v>5.2900602409638555</v>
      </c>
      <c r="D113" s="743">
        <v>1025</v>
      </c>
      <c r="E113" s="743">
        <f t="shared" si="9"/>
        <v>5422.3117469879517</v>
      </c>
      <c r="F113" s="746">
        <v>0.25</v>
      </c>
      <c r="G113" s="743">
        <f t="shared" si="10"/>
        <v>1355.58</v>
      </c>
      <c r="H113" s="743">
        <f t="shared" si="11"/>
        <v>319.77999999999997</v>
      </c>
      <c r="I113" s="744">
        <f t="shared" si="12"/>
        <v>1675.36</v>
      </c>
    </row>
    <row r="114" spans="1:9" x14ac:dyDescent="0.25">
      <c r="A114" s="1016" t="s">
        <v>2292</v>
      </c>
      <c r="B114" s="745">
        <v>481.52</v>
      </c>
      <c r="C114" s="743">
        <f t="shared" si="8"/>
        <v>2.9007228915662648</v>
      </c>
      <c r="D114" s="743">
        <v>1185</v>
      </c>
      <c r="E114" s="743">
        <f t="shared" si="9"/>
        <v>3437.356626506024</v>
      </c>
      <c r="F114" s="746">
        <v>0.25</v>
      </c>
      <c r="G114" s="743">
        <f t="shared" si="10"/>
        <v>859.34</v>
      </c>
      <c r="H114" s="743">
        <f t="shared" si="11"/>
        <v>202.72</v>
      </c>
      <c r="I114" s="744">
        <f t="shared" si="12"/>
        <v>1062.06</v>
      </c>
    </row>
    <row r="115" spans="1:9" x14ac:dyDescent="0.25">
      <c r="A115" s="1016" t="s">
        <v>2292</v>
      </c>
      <c r="B115" s="745">
        <v>1350.325</v>
      </c>
      <c r="C115" s="743">
        <f t="shared" si="8"/>
        <v>8.1344879518072286</v>
      </c>
      <c r="D115" s="743">
        <v>1185</v>
      </c>
      <c r="E115" s="743">
        <f t="shared" si="9"/>
        <v>9639.3682228915659</v>
      </c>
      <c r="F115" s="746">
        <v>0.3</v>
      </c>
      <c r="G115" s="743">
        <f t="shared" si="10"/>
        <v>2891.81</v>
      </c>
      <c r="H115" s="743">
        <f t="shared" si="11"/>
        <v>682.18</v>
      </c>
      <c r="I115" s="744">
        <f t="shared" si="12"/>
        <v>3573.99</v>
      </c>
    </row>
    <row r="116" spans="1:9" x14ac:dyDescent="0.25">
      <c r="A116" s="1016" t="s">
        <v>2292</v>
      </c>
      <c r="B116" s="745">
        <v>2198.9259999999999</v>
      </c>
      <c r="C116" s="743">
        <f t="shared" si="8"/>
        <v>13.246542168674699</v>
      </c>
      <c r="D116" s="743">
        <v>1200</v>
      </c>
      <c r="E116" s="743">
        <f t="shared" si="9"/>
        <v>15895.850602409639</v>
      </c>
      <c r="F116" s="746">
        <v>0.2</v>
      </c>
      <c r="G116" s="743">
        <f t="shared" si="10"/>
        <v>3179.17</v>
      </c>
      <c r="H116" s="743">
        <f t="shared" si="11"/>
        <v>749.97</v>
      </c>
      <c r="I116" s="744">
        <f t="shared" si="12"/>
        <v>3929.1400000000003</v>
      </c>
    </row>
    <row r="117" spans="1:9" x14ac:dyDescent="0.25">
      <c r="A117" s="1016" t="s">
        <v>2292</v>
      </c>
      <c r="B117" s="745">
        <v>2298.6</v>
      </c>
      <c r="C117" s="743">
        <f t="shared" si="8"/>
        <v>13.846987951807229</v>
      </c>
      <c r="D117" s="743">
        <v>1200</v>
      </c>
      <c r="E117" s="743">
        <f t="shared" si="9"/>
        <v>16616.385542168675</v>
      </c>
      <c r="F117" s="746">
        <v>0.25</v>
      </c>
      <c r="G117" s="743">
        <f t="shared" si="10"/>
        <v>4154.1000000000004</v>
      </c>
      <c r="H117" s="743">
        <f t="shared" si="11"/>
        <v>979.95</v>
      </c>
      <c r="I117" s="744">
        <f t="shared" si="12"/>
        <v>5134.05</v>
      </c>
    </row>
    <row r="118" spans="1:9" x14ac:dyDescent="0.25">
      <c r="A118" s="1016" t="s">
        <v>2292</v>
      </c>
      <c r="B118" s="745">
        <v>1776.7049999999999</v>
      </c>
      <c r="C118" s="743">
        <f t="shared" si="8"/>
        <v>10.703042168674699</v>
      </c>
      <c r="D118" s="743">
        <v>1380</v>
      </c>
      <c r="E118" s="743">
        <f t="shared" si="9"/>
        <v>14770.198192771084</v>
      </c>
      <c r="F118" s="746">
        <v>0.25</v>
      </c>
      <c r="G118" s="743">
        <f t="shared" si="10"/>
        <v>3692.55</v>
      </c>
      <c r="H118" s="743">
        <f t="shared" si="11"/>
        <v>871.07</v>
      </c>
      <c r="I118" s="744">
        <f t="shared" si="12"/>
        <v>4563.62</v>
      </c>
    </row>
    <row r="119" spans="1:9" x14ac:dyDescent="0.25">
      <c r="A119" s="1016" t="s">
        <v>2292</v>
      </c>
      <c r="B119" s="745">
        <v>4596.6360000000004</v>
      </c>
      <c r="C119" s="743">
        <f t="shared" si="8"/>
        <v>27.690578313253013</v>
      </c>
      <c r="D119" s="743">
        <v>1380</v>
      </c>
      <c r="E119" s="743">
        <f t="shared" si="9"/>
        <v>38212.998072289156</v>
      </c>
      <c r="F119" s="746">
        <v>0.3</v>
      </c>
      <c r="G119" s="743">
        <f t="shared" si="10"/>
        <v>11463.9</v>
      </c>
      <c r="H119" s="743">
        <f t="shared" si="11"/>
        <v>2704.33</v>
      </c>
      <c r="I119" s="744">
        <f t="shared" si="12"/>
        <v>14168.23</v>
      </c>
    </row>
    <row r="120" spans="1:9" x14ac:dyDescent="0.25">
      <c r="A120" s="1016" t="s">
        <v>2293</v>
      </c>
      <c r="B120" s="745">
        <v>1314.104</v>
      </c>
      <c r="C120" s="743">
        <f t="shared" si="8"/>
        <v>7.9162891566265063</v>
      </c>
      <c r="D120" s="743">
        <v>1280</v>
      </c>
      <c r="E120" s="743">
        <f t="shared" si="9"/>
        <v>10132.850120481928</v>
      </c>
      <c r="F120" s="746">
        <v>0.2</v>
      </c>
      <c r="G120" s="743">
        <f t="shared" si="10"/>
        <v>2026.57</v>
      </c>
      <c r="H120" s="743">
        <f t="shared" si="11"/>
        <v>478.07</v>
      </c>
      <c r="I120" s="744">
        <f t="shared" si="12"/>
        <v>2504.64</v>
      </c>
    </row>
    <row r="121" spans="1:9" x14ac:dyDescent="0.25">
      <c r="A121" s="1016" t="s">
        <v>2294</v>
      </c>
      <c r="B121" s="745">
        <v>738.096</v>
      </c>
      <c r="C121" s="743">
        <f t="shared" si="8"/>
        <v>4.4463614457831326</v>
      </c>
      <c r="D121" s="743">
        <v>1265</v>
      </c>
      <c r="E121" s="743">
        <f t="shared" si="9"/>
        <v>5624.6472289156627</v>
      </c>
      <c r="F121" s="746">
        <v>0.2</v>
      </c>
      <c r="G121" s="743">
        <f t="shared" si="10"/>
        <v>1124.93</v>
      </c>
      <c r="H121" s="743">
        <f t="shared" si="11"/>
        <v>265.37</v>
      </c>
      <c r="I121" s="744">
        <f t="shared" si="12"/>
        <v>1390.3000000000002</v>
      </c>
    </row>
    <row r="122" spans="1:9" x14ac:dyDescent="0.25">
      <c r="A122" s="1016" t="s">
        <v>2295</v>
      </c>
      <c r="B122" s="745">
        <v>250</v>
      </c>
      <c r="C122" s="743">
        <f t="shared" si="8"/>
        <v>1.5060240963855422</v>
      </c>
      <c r="D122" s="743">
        <v>1265</v>
      </c>
      <c r="E122" s="743">
        <f t="shared" si="9"/>
        <v>1905.1204819277109</v>
      </c>
      <c r="F122" s="746">
        <v>0.2</v>
      </c>
      <c r="G122" s="743">
        <f t="shared" si="10"/>
        <v>381.02</v>
      </c>
      <c r="H122" s="743">
        <f t="shared" si="11"/>
        <v>89.88</v>
      </c>
      <c r="I122" s="744">
        <f t="shared" si="12"/>
        <v>470.9</v>
      </c>
    </row>
    <row r="123" spans="1:9" x14ac:dyDescent="0.25">
      <c r="A123" s="1016" t="s">
        <v>2296</v>
      </c>
      <c r="B123" s="745">
        <v>1478.17</v>
      </c>
      <c r="C123" s="743">
        <f t="shared" si="8"/>
        <v>8.9046385542168682</v>
      </c>
      <c r="D123" s="743">
        <v>1265</v>
      </c>
      <c r="E123" s="743">
        <f t="shared" si="9"/>
        <v>11264.367771084339</v>
      </c>
      <c r="F123" s="746">
        <v>0.2</v>
      </c>
      <c r="G123" s="743">
        <f t="shared" si="10"/>
        <v>2252.87</v>
      </c>
      <c r="H123" s="743">
        <f t="shared" si="11"/>
        <v>531.45000000000005</v>
      </c>
      <c r="I123" s="744">
        <f t="shared" si="12"/>
        <v>2784.3199999999997</v>
      </c>
    </row>
    <row r="124" spans="1:9" x14ac:dyDescent="0.25">
      <c r="A124" s="1016" t="s">
        <v>2297</v>
      </c>
      <c r="B124" s="745">
        <v>110.666</v>
      </c>
      <c r="C124" s="743">
        <f t="shared" si="8"/>
        <v>0.66666265060240959</v>
      </c>
      <c r="D124" s="743">
        <v>1426</v>
      </c>
      <c r="E124" s="743">
        <f t="shared" si="9"/>
        <v>950.66093975903607</v>
      </c>
      <c r="F124" s="746">
        <v>0.3</v>
      </c>
      <c r="G124" s="743">
        <f t="shared" si="10"/>
        <v>285.2</v>
      </c>
      <c r="H124" s="743">
        <f t="shared" si="11"/>
        <v>67.28</v>
      </c>
      <c r="I124" s="744">
        <f t="shared" si="12"/>
        <v>352.48</v>
      </c>
    </row>
    <row r="125" spans="1:9" x14ac:dyDescent="0.25">
      <c r="A125" s="1016" t="s">
        <v>2298</v>
      </c>
      <c r="B125" s="745">
        <v>166</v>
      </c>
      <c r="C125" s="743">
        <f t="shared" si="8"/>
        <v>1</v>
      </c>
      <c r="D125" s="743">
        <v>1240</v>
      </c>
      <c r="E125" s="743">
        <f t="shared" si="9"/>
        <v>1240</v>
      </c>
      <c r="F125" s="746">
        <v>0.3</v>
      </c>
      <c r="G125" s="743">
        <f t="shared" si="10"/>
        <v>372</v>
      </c>
      <c r="H125" s="743">
        <f t="shared" si="11"/>
        <v>87.75</v>
      </c>
      <c r="I125" s="744">
        <f t="shared" si="12"/>
        <v>459.75</v>
      </c>
    </row>
    <row r="126" spans="1:9" x14ac:dyDescent="0.25">
      <c r="A126" s="1016" t="s">
        <v>2299</v>
      </c>
      <c r="B126" s="745">
        <v>166</v>
      </c>
      <c r="C126" s="743">
        <f t="shared" si="8"/>
        <v>1</v>
      </c>
      <c r="D126" s="743">
        <v>1950</v>
      </c>
      <c r="E126" s="743">
        <f t="shared" si="9"/>
        <v>1950</v>
      </c>
      <c r="F126" s="746">
        <v>0.2</v>
      </c>
      <c r="G126" s="743">
        <f t="shared" si="10"/>
        <v>390</v>
      </c>
      <c r="H126" s="743">
        <f t="shared" si="11"/>
        <v>92</v>
      </c>
      <c r="I126" s="744">
        <f t="shared" si="12"/>
        <v>482</v>
      </c>
    </row>
    <row r="127" spans="1:9" x14ac:dyDescent="0.25">
      <c r="A127" s="1016" t="s">
        <v>2299</v>
      </c>
      <c r="B127" s="745">
        <v>625.26599999999996</v>
      </c>
      <c r="C127" s="743">
        <f t="shared" si="8"/>
        <v>3.7666626506024095</v>
      </c>
      <c r="D127" s="743">
        <v>1950</v>
      </c>
      <c r="E127" s="743">
        <f t="shared" si="9"/>
        <v>7344.9921686746984</v>
      </c>
      <c r="F127" s="746">
        <v>0.3</v>
      </c>
      <c r="G127" s="743">
        <f t="shared" si="10"/>
        <v>2203.5</v>
      </c>
      <c r="H127" s="743">
        <f t="shared" si="11"/>
        <v>519.80999999999995</v>
      </c>
      <c r="I127" s="744">
        <f t="shared" si="12"/>
        <v>2723.31</v>
      </c>
    </row>
    <row r="128" spans="1:9" x14ac:dyDescent="0.25">
      <c r="A128" s="1016" t="s">
        <v>2300</v>
      </c>
      <c r="B128" s="745">
        <v>83.33</v>
      </c>
      <c r="C128" s="743">
        <f t="shared" si="8"/>
        <v>0.50198795180722888</v>
      </c>
      <c r="D128" s="743">
        <v>1240</v>
      </c>
      <c r="E128" s="743">
        <f t="shared" si="9"/>
        <v>622.46506024096379</v>
      </c>
      <c r="F128" s="746">
        <v>0.25</v>
      </c>
      <c r="G128" s="743">
        <f t="shared" si="10"/>
        <v>155.62</v>
      </c>
      <c r="H128" s="743">
        <f t="shared" si="11"/>
        <v>36.71</v>
      </c>
      <c r="I128" s="744">
        <f t="shared" si="12"/>
        <v>192.33</v>
      </c>
    </row>
    <row r="129" spans="1:9" x14ac:dyDescent="0.25">
      <c r="A129" s="1016" t="s">
        <v>2300</v>
      </c>
      <c r="B129" s="745">
        <v>157.30500000000001</v>
      </c>
      <c r="C129" s="743">
        <f t="shared" si="8"/>
        <v>0.94762048192771087</v>
      </c>
      <c r="D129" s="743">
        <v>1525</v>
      </c>
      <c r="E129" s="743">
        <f t="shared" si="9"/>
        <v>1445.121234939759</v>
      </c>
      <c r="F129" s="746">
        <v>0.4</v>
      </c>
      <c r="G129" s="743">
        <f t="shared" si="10"/>
        <v>578.04999999999995</v>
      </c>
      <c r="H129" s="743">
        <f t="shared" si="11"/>
        <v>136.36000000000001</v>
      </c>
      <c r="I129" s="744">
        <f t="shared" si="12"/>
        <v>714.41</v>
      </c>
    </row>
    <row r="130" spans="1:9" ht="33" x14ac:dyDescent="0.25">
      <c r="A130" s="1017" t="s">
        <v>8</v>
      </c>
      <c r="B130" s="451">
        <f>SUM(B131:B136)</f>
        <v>21940.878000000001</v>
      </c>
      <c r="C130" s="430">
        <f t="shared" ref="C130:I130" si="13">SUM(C131:C136)</f>
        <v>132.17396385542168</v>
      </c>
      <c r="D130" s="430"/>
      <c r="E130" s="430"/>
      <c r="F130" s="1021"/>
      <c r="G130" s="430">
        <f t="shared" si="13"/>
        <v>69357.119999999995</v>
      </c>
      <c r="H130" s="430">
        <f t="shared" si="13"/>
        <v>16361.349999999999</v>
      </c>
      <c r="I130" s="462">
        <f t="shared" si="13"/>
        <v>85718.47</v>
      </c>
    </row>
    <row r="131" spans="1:9" x14ac:dyDescent="0.25">
      <c r="A131" s="1016" t="s">
        <v>2301</v>
      </c>
      <c r="B131" s="745">
        <v>2044.38</v>
      </c>
      <c r="C131" s="743">
        <f t="shared" si="8"/>
        <v>12.3155421686747</v>
      </c>
      <c r="D131" s="743">
        <v>723</v>
      </c>
      <c r="E131" s="743">
        <f t="shared" si="9"/>
        <v>8904.1369879518079</v>
      </c>
      <c r="F131" s="746">
        <v>0.2</v>
      </c>
      <c r="G131" s="743">
        <f t="shared" si="10"/>
        <v>1780.83</v>
      </c>
      <c r="H131" s="743">
        <f t="shared" si="11"/>
        <v>420.1</v>
      </c>
      <c r="I131" s="744">
        <f t="shared" si="12"/>
        <v>2200.9299999999998</v>
      </c>
    </row>
    <row r="132" spans="1:9" x14ac:dyDescent="0.25">
      <c r="A132" s="1016" t="s">
        <v>2301</v>
      </c>
      <c r="B132" s="745">
        <v>4270.84</v>
      </c>
      <c r="C132" s="743">
        <f t="shared" si="8"/>
        <v>25.727951807228916</v>
      </c>
      <c r="D132" s="743">
        <v>723</v>
      </c>
      <c r="E132" s="743">
        <f t="shared" si="9"/>
        <v>18601.309156626507</v>
      </c>
      <c r="F132" s="746">
        <v>0.4</v>
      </c>
      <c r="G132" s="743">
        <f t="shared" si="10"/>
        <v>7440.52</v>
      </c>
      <c r="H132" s="743">
        <f t="shared" si="11"/>
        <v>1755.22</v>
      </c>
      <c r="I132" s="744">
        <f t="shared" si="12"/>
        <v>9195.74</v>
      </c>
    </row>
    <row r="133" spans="1:9" x14ac:dyDescent="0.25">
      <c r="A133" s="1016" t="s">
        <v>2301</v>
      </c>
      <c r="B133" s="745">
        <v>49.59</v>
      </c>
      <c r="C133" s="743">
        <f t="shared" si="8"/>
        <v>0.29873493975903614</v>
      </c>
      <c r="D133" s="743">
        <v>723</v>
      </c>
      <c r="E133" s="743">
        <f t="shared" si="9"/>
        <v>215.98536144578313</v>
      </c>
      <c r="F133" s="746">
        <v>0.5</v>
      </c>
      <c r="G133" s="743">
        <f t="shared" si="10"/>
        <v>107.99</v>
      </c>
      <c r="H133" s="743">
        <f t="shared" si="11"/>
        <v>25.47</v>
      </c>
      <c r="I133" s="744">
        <f t="shared" si="12"/>
        <v>133.45999999999998</v>
      </c>
    </row>
    <row r="134" spans="1:9" x14ac:dyDescent="0.25">
      <c r="A134" s="1016" t="s">
        <v>2301</v>
      </c>
      <c r="B134" s="745">
        <v>2459.9189999999999</v>
      </c>
      <c r="C134" s="743">
        <f t="shared" ref="C134:C193" si="14">B134/166</f>
        <v>14.818789156626504</v>
      </c>
      <c r="D134" s="743">
        <v>723</v>
      </c>
      <c r="E134" s="743">
        <f t="shared" ref="E134:E193" si="15">C134*D134</f>
        <v>10713.984560240962</v>
      </c>
      <c r="F134" s="746">
        <v>0.6</v>
      </c>
      <c r="G134" s="743">
        <f t="shared" ref="G134:G193" si="16">ROUND(E134*F134,2)</f>
        <v>6428.39</v>
      </c>
      <c r="H134" s="743">
        <f t="shared" ref="H134:H193" si="17">ROUND(G134*0.2359,2)</f>
        <v>1516.46</v>
      </c>
      <c r="I134" s="744">
        <f t="shared" ref="I134:I193" si="18">G134+H134</f>
        <v>7944.85</v>
      </c>
    </row>
    <row r="135" spans="1:9" x14ac:dyDescent="0.25">
      <c r="A135" s="1016" t="s">
        <v>2301</v>
      </c>
      <c r="B135" s="745">
        <v>4048.94</v>
      </c>
      <c r="C135" s="743">
        <f t="shared" si="14"/>
        <v>24.39120481927711</v>
      </c>
      <c r="D135" s="743">
        <v>723</v>
      </c>
      <c r="E135" s="743">
        <f t="shared" si="15"/>
        <v>17634.841084337349</v>
      </c>
      <c r="F135" s="746">
        <v>0.8</v>
      </c>
      <c r="G135" s="743">
        <f t="shared" si="16"/>
        <v>14107.87</v>
      </c>
      <c r="H135" s="743">
        <f t="shared" si="17"/>
        <v>3328.05</v>
      </c>
      <c r="I135" s="744">
        <f t="shared" si="18"/>
        <v>17435.920000000002</v>
      </c>
    </row>
    <row r="136" spans="1:9" x14ac:dyDescent="0.25">
      <c r="A136" s="1016" t="s">
        <v>2301</v>
      </c>
      <c r="B136" s="745">
        <v>9067.2090000000007</v>
      </c>
      <c r="C136" s="743">
        <f t="shared" si="14"/>
        <v>54.621740963855423</v>
      </c>
      <c r="D136" s="743">
        <v>723</v>
      </c>
      <c r="E136" s="743">
        <f t="shared" si="15"/>
        <v>39491.518716867467</v>
      </c>
      <c r="F136" s="746">
        <v>1</v>
      </c>
      <c r="G136" s="743">
        <f t="shared" si="16"/>
        <v>39491.519999999997</v>
      </c>
      <c r="H136" s="743">
        <f t="shared" si="17"/>
        <v>9316.0499999999993</v>
      </c>
      <c r="I136" s="744">
        <f t="shared" si="18"/>
        <v>48807.569999999992</v>
      </c>
    </row>
    <row r="137" spans="1:9" x14ac:dyDescent="0.25">
      <c r="A137" s="1017" t="s">
        <v>6</v>
      </c>
      <c r="B137" s="451">
        <f>SUM(B138:B241)</f>
        <v>154612.85000000006</v>
      </c>
      <c r="C137" s="430">
        <f t="shared" ref="C137:I137" si="19">SUM(C138:C241)</f>
        <v>931.4027108433736</v>
      </c>
      <c r="D137" s="430"/>
      <c r="E137" s="430"/>
      <c r="F137" s="1021"/>
      <c r="G137" s="430">
        <f t="shared" si="19"/>
        <v>407677.52000000014</v>
      </c>
      <c r="H137" s="430">
        <f t="shared" si="19"/>
        <v>96171.139999999985</v>
      </c>
      <c r="I137" s="462">
        <f t="shared" si="19"/>
        <v>503848.65999999992</v>
      </c>
    </row>
    <row r="138" spans="1:9" x14ac:dyDescent="0.25">
      <c r="A138" s="1016" t="s">
        <v>2302</v>
      </c>
      <c r="B138" s="745">
        <v>18900.14</v>
      </c>
      <c r="C138" s="743">
        <f t="shared" si="14"/>
        <v>113.85626506024096</v>
      </c>
      <c r="D138" s="743">
        <v>860</v>
      </c>
      <c r="E138" s="743">
        <f t="shared" si="15"/>
        <v>97916.387951807221</v>
      </c>
      <c r="F138" s="746">
        <v>0.2</v>
      </c>
      <c r="G138" s="743">
        <f t="shared" si="16"/>
        <v>19583.28</v>
      </c>
      <c r="H138" s="743">
        <f t="shared" si="17"/>
        <v>4619.7</v>
      </c>
      <c r="I138" s="744">
        <f t="shared" si="18"/>
        <v>24202.98</v>
      </c>
    </row>
    <row r="139" spans="1:9" x14ac:dyDescent="0.25">
      <c r="A139" s="1016" t="s">
        <v>2302</v>
      </c>
      <c r="B139" s="745">
        <v>33354.303</v>
      </c>
      <c r="C139" s="743">
        <f t="shared" si="14"/>
        <v>200.92953614457832</v>
      </c>
      <c r="D139" s="743">
        <v>860</v>
      </c>
      <c r="E139" s="743">
        <f t="shared" si="15"/>
        <v>172799.40108433735</v>
      </c>
      <c r="F139" s="746">
        <v>0.4</v>
      </c>
      <c r="G139" s="743">
        <f t="shared" si="16"/>
        <v>69119.759999999995</v>
      </c>
      <c r="H139" s="743">
        <f t="shared" si="17"/>
        <v>16305.35</v>
      </c>
      <c r="I139" s="744">
        <f t="shared" si="18"/>
        <v>85425.11</v>
      </c>
    </row>
    <row r="140" spans="1:9" x14ac:dyDescent="0.25">
      <c r="A140" s="1016" t="s">
        <v>2302</v>
      </c>
      <c r="B140" s="745">
        <v>22236.7</v>
      </c>
      <c r="C140" s="743">
        <f t="shared" si="14"/>
        <v>133.95602409638553</v>
      </c>
      <c r="D140" s="743">
        <v>860</v>
      </c>
      <c r="E140" s="743">
        <f t="shared" si="15"/>
        <v>115202.18072289156</v>
      </c>
      <c r="F140" s="746">
        <v>0.6</v>
      </c>
      <c r="G140" s="743">
        <f t="shared" si="16"/>
        <v>69121.31</v>
      </c>
      <c r="H140" s="743">
        <f t="shared" si="17"/>
        <v>16305.72</v>
      </c>
      <c r="I140" s="744">
        <f t="shared" si="18"/>
        <v>85427.03</v>
      </c>
    </row>
    <row r="141" spans="1:9" x14ac:dyDescent="0.25">
      <c r="A141" s="1016" t="s">
        <v>2302</v>
      </c>
      <c r="B141" s="745">
        <v>14946.69</v>
      </c>
      <c r="C141" s="743">
        <f t="shared" si="14"/>
        <v>90.040301204819286</v>
      </c>
      <c r="D141" s="743">
        <v>860</v>
      </c>
      <c r="E141" s="743">
        <f t="shared" si="15"/>
        <v>77434.659036144585</v>
      </c>
      <c r="F141" s="746">
        <v>0.8</v>
      </c>
      <c r="G141" s="743">
        <f t="shared" si="16"/>
        <v>61947.73</v>
      </c>
      <c r="H141" s="743">
        <f t="shared" si="17"/>
        <v>14613.47</v>
      </c>
      <c r="I141" s="744">
        <f t="shared" si="18"/>
        <v>76561.2</v>
      </c>
    </row>
    <row r="142" spans="1:9" x14ac:dyDescent="0.25">
      <c r="A142" s="1016" t="s">
        <v>2302</v>
      </c>
      <c r="B142" s="745">
        <v>20894.129000000001</v>
      </c>
      <c r="C142" s="743">
        <f t="shared" si="14"/>
        <v>125.86824698795181</v>
      </c>
      <c r="D142" s="743">
        <v>860</v>
      </c>
      <c r="E142" s="743">
        <f t="shared" si="15"/>
        <v>108246.69240963855</v>
      </c>
      <c r="F142" s="746">
        <v>1</v>
      </c>
      <c r="G142" s="743">
        <f t="shared" si="16"/>
        <v>108246.69</v>
      </c>
      <c r="H142" s="743">
        <f t="shared" si="17"/>
        <v>25535.39</v>
      </c>
      <c r="I142" s="744">
        <f t="shared" si="18"/>
        <v>133782.08000000002</v>
      </c>
    </row>
    <row r="143" spans="1:9" x14ac:dyDescent="0.25">
      <c r="A143" s="1016" t="s">
        <v>2303</v>
      </c>
      <c r="B143" s="745">
        <v>5279.4269999999997</v>
      </c>
      <c r="C143" s="743">
        <f t="shared" si="14"/>
        <v>31.803777108433732</v>
      </c>
      <c r="D143" s="743">
        <v>860</v>
      </c>
      <c r="E143" s="743">
        <f t="shared" si="15"/>
        <v>27351.248313253011</v>
      </c>
      <c r="F143" s="746">
        <v>0.2</v>
      </c>
      <c r="G143" s="743">
        <f t="shared" si="16"/>
        <v>5470.25</v>
      </c>
      <c r="H143" s="743">
        <f t="shared" si="17"/>
        <v>1290.43</v>
      </c>
      <c r="I143" s="744">
        <f t="shared" si="18"/>
        <v>6760.68</v>
      </c>
    </row>
    <row r="144" spans="1:9" x14ac:dyDescent="0.25">
      <c r="A144" s="1016" t="s">
        <v>2304</v>
      </c>
      <c r="B144" s="745">
        <v>3561.8580000000002</v>
      </c>
      <c r="C144" s="743">
        <f t="shared" si="14"/>
        <v>21.45697590361446</v>
      </c>
      <c r="D144" s="743">
        <v>925</v>
      </c>
      <c r="E144" s="743">
        <f t="shared" si="15"/>
        <v>19847.702710843376</v>
      </c>
      <c r="F144" s="746">
        <v>0.2</v>
      </c>
      <c r="G144" s="743">
        <f t="shared" si="16"/>
        <v>3969.54</v>
      </c>
      <c r="H144" s="743">
        <f t="shared" si="17"/>
        <v>936.41</v>
      </c>
      <c r="I144" s="744">
        <f t="shared" si="18"/>
        <v>4905.95</v>
      </c>
    </row>
    <row r="145" spans="1:9" x14ac:dyDescent="0.25">
      <c r="A145" s="1016" t="s">
        <v>2304</v>
      </c>
      <c r="B145" s="745">
        <v>4596.0240000000003</v>
      </c>
      <c r="C145" s="743">
        <f t="shared" si="14"/>
        <v>27.686891566265061</v>
      </c>
      <c r="D145" s="743">
        <v>925</v>
      </c>
      <c r="E145" s="743">
        <f t="shared" si="15"/>
        <v>25610.374698795182</v>
      </c>
      <c r="F145" s="746">
        <v>0.4</v>
      </c>
      <c r="G145" s="743">
        <f t="shared" si="16"/>
        <v>10244.15</v>
      </c>
      <c r="H145" s="743">
        <f t="shared" si="17"/>
        <v>2416.59</v>
      </c>
      <c r="I145" s="744">
        <f t="shared" si="18"/>
        <v>12660.74</v>
      </c>
    </row>
    <row r="146" spans="1:9" x14ac:dyDescent="0.25">
      <c r="A146" s="1016" t="s">
        <v>2304</v>
      </c>
      <c r="B146" s="745">
        <v>1173.9000000000001</v>
      </c>
      <c r="C146" s="743">
        <f t="shared" si="14"/>
        <v>7.0716867469879521</v>
      </c>
      <c r="D146" s="743">
        <v>925</v>
      </c>
      <c r="E146" s="743">
        <f t="shared" si="15"/>
        <v>6541.3102409638559</v>
      </c>
      <c r="F146" s="746">
        <v>0.6</v>
      </c>
      <c r="G146" s="743">
        <f t="shared" si="16"/>
        <v>3924.79</v>
      </c>
      <c r="H146" s="743">
        <f t="shared" si="17"/>
        <v>925.86</v>
      </c>
      <c r="I146" s="744">
        <f t="shared" si="18"/>
        <v>4850.6499999999996</v>
      </c>
    </row>
    <row r="147" spans="1:9" x14ac:dyDescent="0.25">
      <c r="A147" s="1016" t="s">
        <v>2304</v>
      </c>
      <c r="B147" s="745">
        <v>853</v>
      </c>
      <c r="C147" s="743">
        <f t="shared" si="14"/>
        <v>5.1385542168674698</v>
      </c>
      <c r="D147" s="743">
        <v>925</v>
      </c>
      <c r="E147" s="743">
        <f t="shared" si="15"/>
        <v>4753.1626506024095</v>
      </c>
      <c r="F147" s="746">
        <v>0.8</v>
      </c>
      <c r="G147" s="743">
        <f t="shared" si="16"/>
        <v>3802.53</v>
      </c>
      <c r="H147" s="743">
        <f t="shared" si="17"/>
        <v>897.02</v>
      </c>
      <c r="I147" s="744">
        <f t="shared" si="18"/>
        <v>4699.55</v>
      </c>
    </row>
    <row r="148" spans="1:9" x14ac:dyDescent="0.25">
      <c r="A148" s="1016" t="s">
        <v>2304</v>
      </c>
      <c r="B148" s="745">
        <v>1441.6790000000001</v>
      </c>
      <c r="C148" s="743">
        <f t="shared" si="14"/>
        <v>8.6848132530120488</v>
      </c>
      <c r="D148" s="743">
        <v>925</v>
      </c>
      <c r="E148" s="743">
        <f t="shared" si="15"/>
        <v>8033.4522590361448</v>
      </c>
      <c r="F148" s="746">
        <v>1</v>
      </c>
      <c r="G148" s="743">
        <f t="shared" si="16"/>
        <v>8033.45</v>
      </c>
      <c r="H148" s="743">
        <f t="shared" si="17"/>
        <v>1895.09</v>
      </c>
      <c r="I148" s="744">
        <f t="shared" si="18"/>
        <v>9928.5399999999991</v>
      </c>
    </row>
    <row r="149" spans="1:9" x14ac:dyDescent="0.25">
      <c r="A149" s="1016" t="s">
        <v>2305</v>
      </c>
      <c r="B149" s="745">
        <v>166</v>
      </c>
      <c r="C149" s="743">
        <f t="shared" si="14"/>
        <v>1</v>
      </c>
      <c r="D149" s="743">
        <v>2353</v>
      </c>
      <c r="E149" s="743">
        <f t="shared" si="15"/>
        <v>2353</v>
      </c>
      <c r="F149" s="746">
        <v>0.2</v>
      </c>
      <c r="G149" s="743">
        <f t="shared" si="16"/>
        <v>470.6</v>
      </c>
      <c r="H149" s="743">
        <f t="shared" si="17"/>
        <v>111.01</v>
      </c>
      <c r="I149" s="744">
        <f t="shared" si="18"/>
        <v>581.61</v>
      </c>
    </row>
    <row r="150" spans="1:9" x14ac:dyDescent="0.25">
      <c r="A150" s="1016" t="s">
        <v>2306</v>
      </c>
      <c r="B150" s="745">
        <v>166</v>
      </c>
      <c r="C150" s="743">
        <f t="shared" si="14"/>
        <v>1</v>
      </c>
      <c r="D150" s="743">
        <v>1860</v>
      </c>
      <c r="E150" s="743">
        <f t="shared" si="15"/>
        <v>1860</v>
      </c>
      <c r="F150" s="746">
        <v>0.3</v>
      </c>
      <c r="G150" s="743">
        <f t="shared" si="16"/>
        <v>558</v>
      </c>
      <c r="H150" s="743">
        <f t="shared" si="17"/>
        <v>131.63</v>
      </c>
      <c r="I150" s="744">
        <f t="shared" si="18"/>
        <v>689.63</v>
      </c>
    </row>
    <row r="151" spans="1:9" x14ac:dyDescent="0.25">
      <c r="A151" s="1016" t="s">
        <v>2307</v>
      </c>
      <c r="B151" s="745">
        <v>134.4</v>
      </c>
      <c r="C151" s="743">
        <f t="shared" si="14"/>
        <v>0.80963855421686748</v>
      </c>
      <c r="D151" s="743">
        <v>1500</v>
      </c>
      <c r="E151" s="743">
        <f t="shared" si="15"/>
        <v>1214.4578313253012</v>
      </c>
      <c r="F151" s="746">
        <v>0.2</v>
      </c>
      <c r="G151" s="743">
        <f t="shared" si="16"/>
        <v>242.89</v>
      </c>
      <c r="H151" s="743">
        <f t="shared" si="17"/>
        <v>57.3</v>
      </c>
      <c r="I151" s="744">
        <f t="shared" si="18"/>
        <v>300.19</v>
      </c>
    </row>
    <row r="152" spans="1:9" x14ac:dyDescent="0.25">
      <c r="A152" s="1016" t="s">
        <v>158</v>
      </c>
      <c r="B152" s="745">
        <v>2262.75</v>
      </c>
      <c r="C152" s="743">
        <f t="shared" si="14"/>
        <v>13.631024096385541</v>
      </c>
      <c r="D152" s="743">
        <v>500</v>
      </c>
      <c r="E152" s="743">
        <f t="shared" si="15"/>
        <v>6815.5120481927706</v>
      </c>
      <c r="F152" s="746">
        <v>0.1</v>
      </c>
      <c r="G152" s="743">
        <f t="shared" si="16"/>
        <v>681.55</v>
      </c>
      <c r="H152" s="743">
        <f t="shared" si="17"/>
        <v>160.78</v>
      </c>
      <c r="I152" s="744">
        <f t="shared" si="18"/>
        <v>842.32999999999993</v>
      </c>
    </row>
    <row r="153" spans="1:9" x14ac:dyDescent="0.25">
      <c r="A153" s="1016" t="s">
        <v>158</v>
      </c>
      <c r="B153" s="745">
        <v>964.37099999999998</v>
      </c>
      <c r="C153" s="743">
        <f t="shared" si="14"/>
        <v>5.8094638554216864</v>
      </c>
      <c r="D153" s="743">
        <v>500</v>
      </c>
      <c r="E153" s="743">
        <f t="shared" si="15"/>
        <v>2904.7319277108431</v>
      </c>
      <c r="F153" s="746">
        <v>0.15</v>
      </c>
      <c r="G153" s="743">
        <f t="shared" si="16"/>
        <v>435.71</v>
      </c>
      <c r="H153" s="743">
        <f t="shared" si="17"/>
        <v>102.78</v>
      </c>
      <c r="I153" s="744">
        <f t="shared" si="18"/>
        <v>538.49</v>
      </c>
    </row>
    <row r="154" spans="1:9" x14ac:dyDescent="0.25">
      <c r="A154" s="1016" t="s">
        <v>158</v>
      </c>
      <c r="B154" s="745">
        <v>699.57399999999996</v>
      </c>
      <c r="C154" s="743">
        <f t="shared" si="14"/>
        <v>4.2143012048192769</v>
      </c>
      <c r="D154" s="743">
        <v>500</v>
      </c>
      <c r="E154" s="743">
        <f t="shared" si="15"/>
        <v>2107.1506024096384</v>
      </c>
      <c r="F154" s="746">
        <v>0.2</v>
      </c>
      <c r="G154" s="743">
        <f t="shared" si="16"/>
        <v>421.43</v>
      </c>
      <c r="H154" s="743">
        <f t="shared" si="17"/>
        <v>99.42</v>
      </c>
      <c r="I154" s="744">
        <f t="shared" si="18"/>
        <v>520.85</v>
      </c>
    </row>
    <row r="155" spans="1:9" x14ac:dyDescent="0.25">
      <c r="A155" s="1016" t="s">
        <v>2308</v>
      </c>
      <c r="B155" s="745">
        <v>251.06</v>
      </c>
      <c r="C155" s="743">
        <f t="shared" si="14"/>
        <v>1.512409638554217</v>
      </c>
      <c r="D155" s="743">
        <v>500</v>
      </c>
      <c r="E155" s="743">
        <f t="shared" si="15"/>
        <v>756.20481927710853</v>
      </c>
      <c r="F155" s="746">
        <v>0.15</v>
      </c>
      <c r="G155" s="743">
        <f t="shared" si="16"/>
        <v>113.43</v>
      </c>
      <c r="H155" s="743">
        <f t="shared" si="17"/>
        <v>26.76</v>
      </c>
      <c r="I155" s="744">
        <f t="shared" si="18"/>
        <v>140.19</v>
      </c>
    </row>
    <row r="156" spans="1:9" x14ac:dyDescent="0.25">
      <c r="A156" s="1016" t="s">
        <v>2308</v>
      </c>
      <c r="B156" s="745">
        <v>55.332999999999998</v>
      </c>
      <c r="C156" s="743">
        <f t="shared" si="14"/>
        <v>0.33333132530120479</v>
      </c>
      <c r="D156" s="743">
        <v>510</v>
      </c>
      <c r="E156" s="743">
        <f t="shared" si="15"/>
        <v>169.99897590361445</v>
      </c>
      <c r="F156" s="746">
        <v>0.15</v>
      </c>
      <c r="G156" s="743">
        <f t="shared" si="16"/>
        <v>25.5</v>
      </c>
      <c r="H156" s="743">
        <f t="shared" si="17"/>
        <v>6.02</v>
      </c>
      <c r="I156" s="744">
        <f t="shared" si="18"/>
        <v>31.52</v>
      </c>
    </row>
    <row r="157" spans="1:9" x14ac:dyDescent="0.25">
      <c r="A157" s="1016" t="s">
        <v>2309</v>
      </c>
      <c r="B157" s="745">
        <v>1515.69</v>
      </c>
      <c r="C157" s="743">
        <f t="shared" si="14"/>
        <v>9.1306626506024102</v>
      </c>
      <c r="D157" s="743">
        <v>800</v>
      </c>
      <c r="E157" s="743">
        <f t="shared" si="15"/>
        <v>7304.530120481928</v>
      </c>
      <c r="F157" s="746">
        <v>0.15</v>
      </c>
      <c r="G157" s="743">
        <f t="shared" si="16"/>
        <v>1095.68</v>
      </c>
      <c r="H157" s="743">
        <f t="shared" si="17"/>
        <v>258.47000000000003</v>
      </c>
      <c r="I157" s="744">
        <f t="shared" si="18"/>
        <v>1354.15</v>
      </c>
    </row>
    <row r="158" spans="1:9" x14ac:dyDescent="0.25">
      <c r="A158" s="1016" t="s">
        <v>2310</v>
      </c>
      <c r="B158" s="745">
        <v>859.64</v>
      </c>
      <c r="C158" s="743">
        <f t="shared" si="14"/>
        <v>5.1785542168674699</v>
      </c>
      <c r="D158" s="743">
        <v>700</v>
      </c>
      <c r="E158" s="743">
        <f t="shared" si="15"/>
        <v>3624.9879518072289</v>
      </c>
      <c r="F158" s="746">
        <v>0.1</v>
      </c>
      <c r="G158" s="743">
        <f t="shared" si="16"/>
        <v>362.5</v>
      </c>
      <c r="H158" s="743">
        <f t="shared" si="17"/>
        <v>85.51</v>
      </c>
      <c r="I158" s="744">
        <f t="shared" si="18"/>
        <v>448.01</v>
      </c>
    </row>
    <row r="159" spans="1:9" x14ac:dyDescent="0.25">
      <c r="A159" s="1016" t="s">
        <v>2311</v>
      </c>
      <c r="B159" s="745">
        <v>157.69999999999999</v>
      </c>
      <c r="C159" s="743">
        <f t="shared" si="14"/>
        <v>0.95</v>
      </c>
      <c r="D159" s="743">
        <v>1287</v>
      </c>
      <c r="E159" s="743">
        <f t="shared" si="15"/>
        <v>1222.6499999999999</v>
      </c>
      <c r="F159" s="746">
        <v>0.35</v>
      </c>
      <c r="G159" s="743">
        <f t="shared" si="16"/>
        <v>427.93</v>
      </c>
      <c r="H159" s="743">
        <f t="shared" si="17"/>
        <v>100.95</v>
      </c>
      <c r="I159" s="744">
        <f t="shared" si="18"/>
        <v>528.88</v>
      </c>
    </row>
    <row r="160" spans="1:9" x14ac:dyDescent="0.25">
      <c r="A160" s="1016" t="s">
        <v>2312</v>
      </c>
      <c r="B160" s="745">
        <v>166</v>
      </c>
      <c r="C160" s="743">
        <f t="shared" si="14"/>
        <v>1</v>
      </c>
      <c r="D160" s="743">
        <v>1647</v>
      </c>
      <c r="E160" s="743">
        <f t="shared" si="15"/>
        <v>1647</v>
      </c>
      <c r="F160" s="746">
        <v>0.25</v>
      </c>
      <c r="G160" s="743">
        <f t="shared" si="16"/>
        <v>411.75</v>
      </c>
      <c r="H160" s="743">
        <f t="shared" si="17"/>
        <v>97.13</v>
      </c>
      <c r="I160" s="744">
        <f t="shared" si="18"/>
        <v>508.88</v>
      </c>
    </row>
    <row r="161" spans="1:9" x14ac:dyDescent="0.25">
      <c r="A161" s="1016" t="s">
        <v>2313</v>
      </c>
      <c r="B161" s="745">
        <v>166</v>
      </c>
      <c r="C161" s="743">
        <f t="shared" si="14"/>
        <v>1</v>
      </c>
      <c r="D161" s="743">
        <v>2277</v>
      </c>
      <c r="E161" s="743">
        <f t="shared" si="15"/>
        <v>2277</v>
      </c>
      <c r="F161" s="746">
        <v>0.5</v>
      </c>
      <c r="G161" s="743">
        <f t="shared" si="16"/>
        <v>1138.5</v>
      </c>
      <c r="H161" s="743">
        <f t="shared" si="17"/>
        <v>268.57</v>
      </c>
      <c r="I161" s="744">
        <f t="shared" si="18"/>
        <v>1407.07</v>
      </c>
    </row>
    <row r="162" spans="1:9" x14ac:dyDescent="0.25">
      <c r="A162" s="1016" t="s">
        <v>2314</v>
      </c>
      <c r="B162" s="745">
        <v>166.00000000000003</v>
      </c>
      <c r="C162" s="743">
        <f t="shared" si="14"/>
        <v>1.0000000000000002</v>
      </c>
      <c r="D162" s="743">
        <v>1647</v>
      </c>
      <c r="E162" s="743">
        <f t="shared" si="15"/>
        <v>1647.0000000000005</v>
      </c>
      <c r="F162" s="746">
        <v>0.3</v>
      </c>
      <c r="G162" s="743">
        <f t="shared" si="16"/>
        <v>494.1</v>
      </c>
      <c r="H162" s="743">
        <f t="shared" si="17"/>
        <v>116.56</v>
      </c>
      <c r="I162" s="744">
        <f t="shared" si="18"/>
        <v>610.66000000000008</v>
      </c>
    </row>
    <row r="163" spans="1:9" x14ac:dyDescent="0.25">
      <c r="A163" s="1016" t="s">
        <v>2315</v>
      </c>
      <c r="B163" s="745">
        <v>165.99999999999997</v>
      </c>
      <c r="C163" s="743">
        <f t="shared" si="14"/>
        <v>0.99999999999999978</v>
      </c>
      <c r="D163" s="743">
        <v>1917</v>
      </c>
      <c r="E163" s="743">
        <f t="shared" si="15"/>
        <v>1916.9999999999995</v>
      </c>
      <c r="F163" s="746">
        <v>0.4</v>
      </c>
      <c r="G163" s="743">
        <f t="shared" si="16"/>
        <v>766.8</v>
      </c>
      <c r="H163" s="743">
        <f t="shared" si="17"/>
        <v>180.89</v>
      </c>
      <c r="I163" s="744">
        <f t="shared" si="18"/>
        <v>947.68999999999994</v>
      </c>
    </row>
    <row r="164" spans="1:9" x14ac:dyDescent="0.25">
      <c r="A164" s="1016" t="s">
        <v>2316</v>
      </c>
      <c r="B164" s="745">
        <v>332.00000000000006</v>
      </c>
      <c r="C164" s="743">
        <f t="shared" si="14"/>
        <v>2.0000000000000004</v>
      </c>
      <c r="D164" s="743">
        <v>1382</v>
      </c>
      <c r="E164" s="743">
        <f t="shared" si="15"/>
        <v>2764.0000000000005</v>
      </c>
      <c r="F164" s="746">
        <v>0.3</v>
      </c>
      <c r="G164" s="743">
        <f t="shared" si="16"/>
        <v>829.2</v>
      </c>
      <c r="H164" s="743">
        <f t="shared" si="17"/>
        <v>195.61</v>
      </c>
      <c r="I164" s="744">
        <f t="shared" si="18"/>
        <v>1024.81</v>
      </c>
    </row>
    <row r="165" spans="1:9" x14ac:dyDescent="0.25">
      <c r="A165" s="1016" t="s">
        <v>2317</v>
      </c>
      <c r="B165" s="745">
        <v>165.99999999999997</v>
      </c>
      <c r="C165" s="743">
        <f t="shared" si="14"/>
        <v>0.99999999999999978</v>
      </c>
      <c r="D165" s="743">
        <v>1532</v>
      </c>
      <c r="E165" s="743">
        <f t="shared" si="15"/>
        <v>1531.9999999999998</v>
      </c>
      <c r="F165" s="746">
        <v>0.2</v>
      </c>
      <c r="G165" s="743">
        <f t="shared" si="16"/>
        <v>306.39999999999998</v>
      </c>
      <c r="H165" s="743">
        <f t="shared" si="17"/>
        <v>72.28</v>
      </c>
      <c r="I165" s="744">
        <f t="shared" si="18"/>
        <v>378.67999999999995</v>
      </c>
    </row>
    <row r="166" spans="1:9" x14ac:dyDescent="0.25">
      <c r="A166" s="1016" t="s">
        <v>2318</v>
      </c>
      <c r="B166" s="745">
        <v>158.095</v>
      </c>
      <c r="C166" s="743">
        <f t="shared" si="14"/>
        <v>0.95237951807228916</v>
      </c>
      <c r="D166" s="743">
        <v>1230</v>
      </c>
      <c r="E166" s="743">
        <f t="shared" si="15"/>
        <v>1171.4268072289155</v>
      </c>
      <c r="F166" s="746">
        <v>0.3</v>
      </c>
      <c r="G166" s="743">
        <f t="shared" si="16"/>
        <v>351.43</v>
      </c>
      <c r="H166" s="743">
        <f t="shared" si="17"/>
        <v>82.9</v>
      </c>
      <c r="I166" s="744">
        <f t="shared" si="18"/>
        <v>434.33000000000004</v>
      </c>
    </row>
    <row r="167" spans="1:9" x14ac:dyDescent="0.25">
      <c r="A167" s="1016" t="s">
        <v>2318</v>
      </c>
      <c r="B167" s="745">
        <v>165.99999999999997</v>
      </c>
      <c r="C167" s="743">
        <f t="shared" si="14"/>
        <v>0.99999999999999978</v>
      </c>
      <c r="D167" s="743">
        <v>1287</v>
      </c>
      <c r="E167" s="743">
        <f t="shared" si="15"/>
        <v>1286.9999999999998</v>
      </c>
      <c r="F167" s="746">
        <v>0.1</v>
      </c>
      <c r="G167" s="743">
        <f t="shared" si="16"/>
        <v>128.69999999999999</v>
      </c>
      <c r="H167" s="743">
        <f t="shared" si="17"/>
        <v>30.36</v>
      </c>
      <c r="I167" s="744">
        <f t="shared" si="18"/>
        <v>159.06</v>
      </c>
    </row>
    <row r="168" spans="1:9" x14ac:dyDescent="0.25">
      <c r="A168" s="1016" t="s">
        <v>2318</v>
      </c>
      <c r="B168" s="745">
        <v>158.1</v>
      </c>
      <c r="C168" s="743">
        <f t="shared" si="14"/>
        <v>0.95240963855421679</v>
      </c>
      <c r="D168" s="743">
        <v>1287</v>
      </c>
      <c r="E168" s="743">
        <f t="shared" si="15"/>
        <v>1225.7512048192771</v>
      </c>
      <c r="F168" s="746">
        <v>0.3</v>
      </c>
      <c r="G168" s="743">
        <f t="shared" si="16"/>
        <v>367.73</v>
      </c>
      <c r="H168" s="743">
        <f t="shared" si="17"/>
        <v>86.75</v>
      </c>
      <c r="I168" s="744">
        <f t="shared" si="18"/>
        <v>454.48</v>
      </c>
    </row>
    <row r="169" spans="1:9" x14ac:dyDescent="0.25">
      <c r="A169" s="1016" t="s">
        <v>2319</v>
      </c>
      <c r="B169" s="745">
        <v>126.45</v>
      </c>
      <c r="C169" s="743">
        <f t="shared" si="14"/>
        <v>0.76174698795180729</v>
      </c>
      <c r="D169" s="743">
        <v>1250</v>
      </c>
      <c r="E169" s="743">
        <f t="shared" si="15"/>
        <v>952.18373493975912</v>
      </c>
      <c r="F169" s="746">
        <v>0.25</v>
      </c>
      <c r="G169" s="743">
        <f t="shared" si="16"/>
        <v>238.05</v>
      </c>
      <c r="H169" s="743">
        <f t="shared" si="17"/>
        <v>56.16</v>
      </c>
      <c r="I169" s="744">
        <f t="shared" si="18"/>
        <v>294.21000000000004</v>
      </c>
    </row>
    <row r="170" spans="1:9" x14ac:dyDescent="0.25">
      <c r="A170" s="1016" t="s">
        <v>2320</v>
      </c>
      <c r="B170" s="745">
        <v>165.99999999999997</v>
      </c>
      <c r="C170" s="743">
        <f t="shared" si="14"/>
        <v>0.99999999999999978</v>
      </c>
      <c r="D170" s="743">
        <v>1287</v>
      </c>
      <c r="E170" s="743">
        <f t="shared" si="15"/>
        <v>1286.9999999999998</v>
      </c>
      <c r="F170" s="746">
        <v>0.2</v>
      </c>
      <c r="G170" s="743">
        <f t="shared" si="16"/>
        <v>257.39999999999998</v>
      </c>
      <c r="H170" s="743">
        <f t="shared" si="17"/>
        <v>60.72</v>
      </c>
      <c r="I170" s="744">
        <f t="shared" si="18"/>
        <v>318.12</v>
      </c>
    </row>
    <row r="171" spans="1:9" x14ac:dyDescent="0.25">
      <c r="A171" s="1016" t="s">
        <v>2321</v>
      </c>
      <c r="B171" s="745">
        <v>166</v>
      </c>
      <c r="C171" s="743">
        <f t="shared" si="14"/>
        <v>1</v>
      </c>
      <c r="D171" s="743">
        <v>1015</v>
      </c>
      <c r="E171" s="743">
        <f t="shared" si="15"/>
        <v>1015</v>
      </c>
      <c r="F171" s="746">
        <v>0.3</v>
      </c>
      <c r="G171" s="743">
        <f t="shared" si="16"/>
        <v>304.5</v>
      </c>
      <c r="H171" s="743">
        <f t="shared" si="17"/>
        <v>71.83</v>
      </c>
      <c r="I171" s="744">
        <f t="shared" si="18"/>
        <v>376.33</v>
      </c>
    </row>
    <row r="172" spans="1:9" x14ac:dyDescent="0.25">
      <c r="A172" s="1016" t="s">
        <v>2321</v>
      </c>
      <c r="B172" s="745">
        <v>166</v>
      </c>
      <c r="C172" s="743">
        <f t="shared" si="14"/>
        <v>1</v>
      </c>
      <c r="D172" s="743">
        <v>940</v>
      </c>
      <c r="E172" s="743">
        <f t="shared" si="15"/>
        <v>940</v>
      </c>
      <c r="F172" s="746">
        <v>0.1</v>
      </c>
      <c r="G172" s="743">
        <f t="shared" si="16"/>
        <v>94</v>
      </c>
      <c r="H172" s="743">
        <f t="shared" si="17"/>
        <v>22.17</v>
      </c>
      <c r="I172" s="744">
        <f t="shared" si="18"/>
        <v>116.17</v>
      </c>
    </row>
    <row r="173" spans="1:9" x14ac:dyDescent="0.25">
      <c r="A173" s="1016" t="s">
        <v>2322</v>
      </c>
      <c r="B173" s="745">
        <v>166</v>
      </c>
      <c r="C173" s="743">
        <f t="shared" si="14"/>
        <v>1</v>
      </c>
      <c r="D173" s="743">
        <v>1158</v>
      </c>
      <c r="E173" s="743">
        <f t="shared" si="15"/>
        <v>1158</v>
      </c>
      <c r="F173" s="746">
        <v>0.15</v>
      </c>
      <c r="G173" s="743">
        <f t="shared" si="16"/>
        <v>173.7</v>
      </c>
      <c r="H173" s="743">
        <f t="shared" si="17"/>
        <v>40.98</v>
      </c>
      <c r="I173" s="744">
        <f t="shared" si="18"/>
        <v>214.67999999999998</v>
      </c>
    </row>
    <row r="174" spans="1:9" x14ac:dyDescent="0.25">
      <c r="A174" s="1016" t="s">
        <v>2321</v>
      </c>
      <c r="B174" s="745">
        <v>166</v>
      </c>
      <c r="C174" s="743">
        <f t="shared" si="14"/>
        <v>1</v>
      </c>
      <c r="D174" s="743">
        <v>1190</v>
      </c>
      <c r="E174" s="743">
        <f t="shared" si="15"/>
        <v>1190</v>
      </c>
      <c r="F174" s="746">
        <v>0.2</v>
      </c>
      <c r="G174" s="743">
        <f t="shared" si="16"/>
        <v>238</v>
      </c>
      <c r="H174" s="743">
        <f t="shared" si="17"/>
        <v>56.14</v>
      </c>
      <c r="I174" s="744">
        <f t="shared" si="18"/>
        <v>294.14</v>
      </c>
    </row>
    <row r="175" spans="1:9" x14ac:dyDescent="0.25">
      <c r="A175" s="1016" t="s">
        <v>2321</v>
      </c>
      <c r="B175" s="745">
        <v>332</v>
      </c>
      <c r="C175" s="743">
        <f t="shared" si="14"/>
        <v>2</v>
      </c>
      <c r="D175" s="743">
        <v>1200</v>
      </c>
      <c r="E175" s="743">
        <f t="shared" si="15"/>
        <v>2400</v>
      </c>
      <c r="F175" s="746">
        <v>0.2</v>
      </c>
      <c r="G175" s="743">
        <f t="shared" si="16"/>
        <v>480</v>
      </c>
      <c r="H175" s="743">
        <f t="shared" si="17"/>
        <v>113.23</v>
      </c>
      <c r="I175" s="744">
        <f t="shared" si="18"/>
        <v>593.23</v>
      </c>
    </row>
    <row r="176" spans="1:9" x14ac:dyDescent="0.25">
      <c r="A176" s="1016" t="s">
        <v>2321</v>
      </c>
      <c r="B176" s="745">
        <v>166</v>
      </c>
      <c r="C176" s="743">
        <f t="shared" si="14"/>
        <v>1</v>
      </c>
      <c r="D176" s="743">
        <v>1250</v>
      </c>
      <c r="E176" s="743">
        <f t="shared" si="15"/>
        <v>1250</v>
      </c>
      <c r="F176" s="746">
        <v>0.3</v>
      </c>
      <c r="G176" s="743">
        <f t="shared" si="16"/>
        <v>375</v>
      </c>
      <c r="H176" s="743">
        <f t="shared" si="17"/>
        <v>88.46</v>
      </c>
      <c r="I176" s="744">
        <f t="shared" si="18"/>
        <v>463.46</v>
      </c>
    </row>
    <row r="177" spans="1:9" x14ac:dyDescent="0.25">
      <c r="A177" s="1016" t="s">
        <v>2323</v>
      </c>
      <c r="B177" s="745">
        <v>726.84</v>
      </c>
      <c r="C177" s="743">
        <f t="shared" si="14"/>
        <v>4.37855421686747</v>
      </c>
      <c r="D177" s="743">
        <v>1250</v>
      </c>
      <c r="E177" s="743">
        <f t="shared" si="15"/>
        <v>5473.1927710843374</v>
      </c>
      <c r="F177" s="746">
        <v>0.1</v>
      </c>
      <c r="G177" s="743">
        <f t="shared" si="16"/>
        <v>547.32000000000005</v>
      </c>
      <c r="H177" s="743">
        <f t="shared" si="17"/>
        <v>129.11000000000001</v>
      </c>
      <c r="I177" s="744">
        <f t="shared" si="18"/>
        <v>676.43000000000006</v>
      </c>
    </row>
    <row r="178" spans="1:9" x14ac:dyDescent="0.25">
      <c r="A178" s="1016" t="s">
        <v>2324</v>
      </c>
      <c r="B178" s="745">
        <v>332.00000000000006</v>
      </c>
      <c r="C178" s="743">
        <f t="shared" si="14"/>
        <v>2.0000000000000004</v>
      </c>
      <c r="D178" s="743">
        <v>1382</v>
      </c>
      <c r="E178" s="743">
        <f t="shared" si="15"/>
        <v>2764.0000000000005</v>
      </c>
      <c r="F178" s="746">
        <v>0.3</v>
      </c>
      <c r="G178" s="743">
        <f t="shared" si="16"/>
        <v>829.2</v>
      </c>
      <c r="H178" s="743">
        <f t="shared" si="17"/>
        <v>195.61</v>
      </c>
      <c r="I178" s="744">
        <f t="shared" si="18"/>
        <v>1024.81</v>
      </c>
    </row>
    <row r="179" spans="1:9" x14ac:dyDescent="0.25">
      <c r="A179" s="1016" t="s">
        <v>2325</v>
      </c>
      <c r="B179" s="745">
        <v>166.00000000000003</v>
      </c>
      <c r="C179" s="743">
        <f t="shared" si="14"/>
        <v>1.0000000000000002</v>
      </c>
      <c r="D179" s="743">
        <v>1647</v>
      </c>
      <c r="E179" s="743">
        <f t="shared" si="15"/>
        <v>1647.0000000000005</v>
      </c>
      <c r="F179" s="746">
        <v>0.3</v>
      </c>
      <c r="G179" s="743">
        <f t="shared" si="16"/>
        <v>494.1</v>
      </c>
      <c r="H179" s="743">
        <f t="shared" si="17"/>
        <v>116.56</v>
      </c>
      <c r="I179" s="744">
        <f t="shared" si="18"/>
        <v>610.66000000000008</v>
      </c>
    </row>
    <row r="180" spans="1:9" x14ac:dyDescent="0.25">
      <c r="A180" s="1016" t="s">
        <v>2326</v>
      </c>
      <c r="B180" s="745">
        <v>166</v>
      </c>
      <c r="C180" s="743">
        <f t="shared" si="14"/>
        <v>1</v>
      </c>
      <c r="D180" s="743">
        <v>1500</v>
      </c>
      <c r="E180" s="743">
        <f t="shared" si="15"/>
        <v>1500</v>
      </c>
      <c r="F180" s="746">
        <v>0.2</v>
      </c>
      <c r="G180" s="743">
        <f t="shared" si="16"/>
        <v>300</v>
      </c>
      <c r="H180" s="743">
        <f t="shared" si="17"/>
        <v>70.77</v>
      </c>
      <c r="I180" s="744">
        <f t="shared" si="18"/>
        <v>370.77</v>
      </c>
    </row>
    <row r="181" spans="1:9" x14ac:dyDescent="0.25">
      <c r="A181" s="1016" t="s">
        <v>2327</v>
      </c>
      <c r="B181" s="745">
        <v>126.476</v>
      </c>
      <c r="C181" s="743">
        <f t="shared" si="14"/>
        <v>0.76190361445783128</v>
      </c>
      <c r="D181" s="743">
        <v>1917</v>
      </c>
      <c r="E181" s="743">
        <f t="shared" si="15"/>
        <v>1460.5692289156625</v>
      </c>
      <c r="F181" s="746">
        <v>0.35</v>
      </c>
      <c r="G181" s="743">
        <f t="shared" si="16"/>
        <v>511.2</v>
      </c>
      <c r="H181" s="743">
        <f t="shared" si="17"/>
        <v>120.59</v>
      </c>
      <c r="I181" s="744">
        <f t="shared" si="18"/>
        <v>631.79</v>
      </c>
    </row>
    <row r="182" spans="1:9" ht="18.75" x14ac:dyDescent="0.3">
      <c r="A182" s="1018" t="s">
        <v>2328</v>
      </c>
      <c r="B182" s="745">
        <v>166</v>
      </c>
      <c r="C182" s="743">
        <f t="shared" si="14"/>
        <v>1</v>
      </c>
      <c r="D182" s="743">
        <v>1360</v>
      </c>
      <c r="E182" s="743">
        <f t="shared" si="15"/>
        <v>1360</v>
      </c>
      <c r="F182" s="746">
        <v>0.5</v>
      </c>
      <c r="G182" s="743">
        <f t="shared" si="16"/>
        <v>680</v>
      </c>
      <c r="H182" s="743">
        <f t="shared" si="17"/>
        <v>160.41</v>
      </c>
      <c r="I182" s="744">
        <f t="shared" si="18"/>
        <v>840.41</v>
      </c>
    </row>
    <row r="183" spans="1:9" x14ac:dyDescent="0.25">
      <c r="A183" s="1016" t="s">
        <v>2329</v>
      </c>
      <c r="B183" s="745">
        <v>142.286</v>
      </c>
      <c r="C183" s="743">
        <f t="shared" si="14"/>
        <v>0.85714457831325297</v>
      </c>
      <c r="D183" s="743">
        <v>1647</v>
      </c>
      <c r="E183" s="743">
        <f t="shared" si="15"/>
        <v>1411.7171204819276</v>
      </c>
      <c r="F183" s="746">
        <v>0.5</v>
      </c>
      <c r="G183" s="743">
        <f t="shared" si="16"/>
        <v>705.86</v>
      </c>
      <c r="H183" s="743">
        <f t="shared" si="17"/>
        <v>166.51</v>
      </c>
      <c r="I183" s="744">
        <f t="shared" si="18"/>
        <v>872.37</v>
      </c>
    </row>
    <row r="184" spans="1:9" x14ac:dyDescent="0.25">
      <c r="A184" s="1016" t="s">
        <v>2330</v>
      </c>
      <c r="B184" s="745">
        <v>166</v>
      </c>
      <c r="C184" s="743">
        <f t="shared" si="14"/>
        <v>1</v>
      </c>
      <c r="D184" s="743">
        <v>2277</v>
      </c>
      <c r="E184" s="743">
        <f t="shared" si="15"/>
        <v>2277</v>
      </c>
      <c r="F184" s="746">
        <v>0.5</v>
      </c>
      <c r="G184" s="743">
        <f t="shared" si="16"/>
        <v>1138.5</v>
      </c>
      <c r="H184" s="743">
        <f t="shared" si="17"/>
        <v>268.57</v>
      </c>
      <c r="I184" s="744">
        <f t="shared" si="18"/>
        <v>1407.07</v>
      </c>
    </row>
    <row r="185" spans="1:9" x14ac:dyDescent="0.25">
      <c r="A185" s="1016" t="s">
        <v>2331</v>
      </c>
      <c r="B185" s="745">
        <v>124.5</v>
      </c>
      <c r="C185" s="743">
        <f t="shared" si="14"/>
        <v>0.75</v>
      </c>
      <c r="D185" s="743">
        <v>1382</v>
      </c>
      <c r="E185" s="743">
        <f t="shared" si="15"/>
        <v>1036.5</v>
      </c>
      <c r="F185" s="746">
        <v>0.3</v>
      </c>
      <c r="G185" s="743">
        <f t="shared" si="16"/>
        <v>310.95</v>
      </c>
      <c r="H185" s="743">
        <f t="shared" si="17"/>
        <v>73.349999999999994</v>
      </c>
      <c r="I185" s="744">
        <f t="shared" si="18"/>
        <v>384.29999999999995</v>
      </c>
    </row>
    <row r="186" spans="1:9" x14ac:dyDescent="0.25">
      <c r="A186" s="1016" t="s">
        <v>2332</v>
      </c>
      <c r="B186" s="745">
        <v>166.00000000000003</v>
      </c>
      <c r="C186" s="743">
        <f t="shared" si="14"/>
        <v>1.0000000000000002</v>
      </c>
      <c r="D186" s="743">
        <v>1647</v>
      </c>
      <c r="E186" s="743">
        <f t="shared" si="15"/>
        <v>1647.0000000000005</v>
      </c>
      <c r="F186" s="746">
        <v>0.3</v>
      </c>
      <c r="G186" s="743">
        <f t="shared" si="16"/>
        <v>494.1</v>
      </c>
      <c r="H186" s="743">
        <f t="shared" si="17"/>
        <v>116.56</v>
      </c>
      <c r="I186" s="744">
        <f t="shared" si="18"/>
        <v>610.66000000000008</v>
      </c>
    </row>
    <row r="187" spans="1:9" x14ac:dyDescent="0.25">
      <c r="A187" s="1016" t="s">
        <v>2333</v>
      </c>
      <c r="B187" s="745">
        <v>134.38</v>
      </c>
      <c r="C187" s="743">
        <f t="shared" si="14"/>
        <v>0.80951807228915662</v>
      </c>
      <c r="D187" s="743">
        <v>1550</v>
      </c>
      <c r="E187" s="743">
        <f t="shared" si="15"/>
        <v>1254.7530120481927</v>
      </c>
      <c r="F187" s="746">
        <v>0.35</v>
      </c>
      <c r="G187" s="743">
        <f t="shared" si="16"/>
        <v>439.16</v>
      </c>
      <c r="H187" s="743">
        <f t="shared" si="17"/>
        <v>103.6</v>
      </c>
      <c r="I187" s="744">
        <f t="shared" si="18"/>
        <v>542.76</v>
      </c>
    </row>
    <row r="188" spans="1:9" x14ac:dyDescent="0.25">
      <c r="A188" s="1016" t="s">
        <v>1241</v>
      </c>
      <c r="B188" s="745">
        <v>86.95</v>
      </c>
      <c r="C188" s="743">
        <f t="shared" si="14"/>
        <v>0.52379518072289155</v>
      </c>
      <c r="D188" s="743">
        <v>500</v>
      </c>
      <c r="E188" s="743">
        <f t="shared" si="15"/>
        <v>261.89759036144579</v>
      </c>
      <c r="F188" s="746">
        <v>0.2</v>
      </c>
      <c r="G188" s="743">
        <f t="shared" si="16"/>
        <v>52.38</v>
      </c>
      <c r="H188" s="743">
        <f t="shared" si="17"/>
        <v>12.36</v>
      </c>
      <c r="I188" s="744">
        <f t="shared" si="18"/>
        <v>64.740000000000009</v>
      </c>
    </row>
    <row r="189" spans="1:9" x14ac:dyDescent="0.25">
      <c r="A189" s="1016" t="s">
        <v>2334</v>
      </c>
      <c r="B189" s="745">
        <v>165.99999999999997</v>
      </c>
      <c r="C189" s="743">
        <f t="shared" si="14"/>
        <v>0.99999999999999978</v>
      </c>
      <c r="D189" s="743">
        <v>1287</v>
      </c>
      <c r="E189" s="743">
        <f t="shared" si="15"/>
        <v>1286.9999999999998</v>
      </c>
      <c r="F189" s="746">
        <v>0.2</v>
      </c>
      <c r="G189" s="743">
        <f t="shared" si="16"/>
        <v>257.39999999999998</v>
      </c>
      <c r="H189" s="743">
        <f t="shared" si="17"/>
        <v>60.72</v>
      </c>
      <c r="I189" s="744">
        <f t="shared" si="18"/>
        <v>318.12</v>
      </c>
    </row>
    <row r="190" spans="1:9" x14ac:dyDescent="0.25">
      <c r="A190" s="1016" t="s">
        <v>2335</v>
      </c>
      <c r="B190" s="745">
        <v>166</v>
      </c>
      <c r="C190" s="743">
        <f t="shared" si="14"/>
        <v>1</v>
      </c>
      <c r="D190" s="743">
        <v>950</v>
      </c>
      <c r="E190" s="743">
        <f t="shared" si="15"/>
        <v>950</v>
      </c>
      <c r="F190" s="746">
        <v>0.15</v>
      </c>
      <c r="G190" s="743">
        <f t="shared" si="16"/>
        <v>142.5</v>
      </c>
      <c r="H190" s="743">
        <f t="shared" si="17"/>
        <v>33.619999999999997</v>
      </c>
      <c r="I190" s="744">
        <f t="shared" si="18"/>
        <v>176.12</v>
      </c>
    </row>
    <row r="191" spans="1:9" x14ac:dyDescent="0.25">
      <c r="A191" s="1016" t="s">
        <v>2336</v>
      </c>
      <c r="B191" s="745">
        <v>166</v>
      </c>
      <c r="C191" s="743">
        <f t="shared" si="14"/>
        <v>1</v>
      </c>
      <c r="D191" s="743">
        <v>1850</v>
      </c>
      <c r="E191" s="743">
        <f t="shared" si="15"/>
        <v>1850</v>
      </c>
      <c r="F191" s="746">
        <v>0.5</v>
      </c>
      <c r="G191" s="743">
        <f t="shared" si="16"/>
        <v>925</v>
      </c>
      <c r="H191" s="743">
        <f t="shared" si="17"/>
        <v>218.21</v>
      </c>
      <c r="I191" s="744">
        <f t="shared" si="18"/>
        <v>1143.21</v>
      </c>
    </row>
    <row r="192" spans="1:9" x14ac:dyDescent="0.25">
      <c r="A192" s="1016" t="s">
        <v>2337</v>
      </c>
      <c r="B192" s="745">
        <v>166</v>
      </c>
      <c r="C192" s="743">
        <f t="shared" si="14"/>
        <v>1</v>
      </c>
      <c r="D192" s="743">
        <v>2200</v>
      </c>
      <c r="E192" s="743">
        <f t="shared" si="15"/>
        <v>2200</v>
      </c>
      <c r="F192" s="746">
        <v>0.4</v>
      </c>
      <c r="G192" s="743">
        <f t="shared" si="16"/>
        <v>880</v>
      </c>
      <c r="H192" s="743">
        <f t="shared" si="17"/>
        <v>207.59</v>
      </c>
      <c r="I192" s="744">
        <f t="shared" si="18"/>
        <v>1087.5899999999999</v>
      </c>
    </row>
    <row r="193" spans="1:9" x14ac:dyDescent="0.25">
      <c r="A193" s="1016" t="s">
        <v>2338</v>
      </c>
      <c r="B193" s="745">
        <v>166</v>
      </c>
      <c r="C193" s="743">
        <f t="shared" si="14"/>
        <v>1</v>
      </c>
      <c r="D193" s="743">
        <v>1647</v>
      </c>
      <c r="E193" s="743">
        <f t="shared" si="15"/>
        <v>1647</v>
      </c>
      <c r="F193" s="746">
        <v>0.5</v>
      </c>
      <c r="G193" s="743">
        <f t="shared" si="16"/>
        <v>823.5</v>
      </c>
      <c r="H193" s="743">
        <f t="shared" si="17"/>
        <v>194.26</v>
      </c>
      <c r="I193" s="744">
        <f t="shared" si="18"/>
        <v>1017.76</v>
      </c>
    </row>
    <row r="194" spans="1:9" x14ac:dyDescent="0.25">
      <c r="A194" s="1016" t="s">
        <v>2339</v>
      </c>
      <c r="B194" s="745">
        <v>166</v>
      </c>
      <c r="C194" s="743">
        <f t="shared" ref="C194:C241" si="20">B194/166</f>
        <v>1</v>
      </c>
      <c r="D194" s="743">
        <v>750</v>
      </c>
      <c r="E194" s="743">
        <f t="shared" ref="E194:E241" si="21">C194*D194</f>
        <v>750</v>
      </c>
      <c r="F194" s="746">
        <v>0.2</v>
      </c>
      <c r="G194" s="743">
        <f t="shared" ref="G194:G241" si="22">ROUND(E194*F194,2)</f>
        <v>150</v>
      </c>
      <c r="H194" s="743">
        <f t="shared" ref="H194:H241" si="23">ROUND(G194*0.2359,2)</f>
        <v>35.39</v>
      </c>
      <c r="I194" s="744">
        <f t="shared" ref="I194:I241" si="24">G194+H194</f>
        <v>185.39</v>
      </c>
    </row>
    <row r="195" spans="1:9" x14ac:dyDescent="0.25">
      <c r="A195" s="1016" t="s">
        <v>2340</v>
      </c>
      <c r="B195" s="745">
        <v>134.4</v>
      </c>
      <c r="C195" s="743">
        <f t="shared" si="20"/>
        <v>0.80963855421686748</v>
      </c>
      <c r="D195" s="743">
        <v>1000</v>
      </c>
      <c r="E195" s="743">
        <f t="shared" si="21"/>
        <v>809.63855421686753</v>
      </c>
      <c r="F195" s="746">
        <v>0.1</v>
      </c>
      <c r="G195" s="743">
        <f t="shared" si="22"/>
        <v>80.959999999999994</v>
      </c>
      <c r="H195" s="743">
        <f t="shared" si="23"/>
        <v>19.100000000000001</v>
      </c>
      <c r="I195" s="744">
        <f t="shared" si="24"/>
        <v>100.06</v>
      </c>
    </row>
    <row r="196" spans="1:9" x14ac:dyDescent="0.25">
      <c r="A196" s="1016" t="s">
        <v>2340</v>
      </c>
      <c r="B196" s="745">
        <v>79.05</v>
      </c>
      <c r="C196" s="743">
        <f t="shared" si="20"/>
        <v>0.47620481927710839</v>
      </c>
      <c r="D196" s="743">
        <v>1000</v>
      </c>
      <c r="E196" s="743">
        <f t="shared" si="21"/>
        <v>476.20481927710841</v>
      </c>
      <c r="F196" s="746">
        <v>0.2</v>
      </c>
      <c r="G196" s="743">
        <f t="shared" si="22"/>
        <v>95.24</v>
      </c>
      <c r="H196" s="743">
        <f t="shared" si="23"/>
        <v>22.47</v>
      </c>
      <c r="I196" s="744">
        <f t="shared" si="24"/>
        <v>117.71</v>
      </c>
    </row>
    <row r="197" spans="1:9" x14ac:dyDescent="0.25">
      <c r="A197" s="1016" t="s">
        <v>2341</v>
      </c>
      <c r="B197" s="745">
        <v>165.99999999999997</v>
      </c>
      <c r="C197" s="743">
        <f t="shared" si="20"/>
        <v>0.99999999999999978</v>
      </c>
      <c r="D197" s="743">
        <v>1382</v>
      </c>
      <c r="E197" s="743">
        <f t="shared" si="21"/>
        <v>1381.9999999999998</v>
      </c>
      <c r="F197" s="746">
        <v>0.1</v>
      </c>
      <c r="G197" s="743">
        <f t="shared" si="22"/>
        <v>138.19999999999999</v>
      </c>
      <c r="H197" s="743">
        <f t="shared" si="23"/>
        <v>32.6</v>
      </c>
      <c r="I197" s="744">
        <f t="shared" si="24"/>
        <v>170.79999999999998</v>
      </c>
    </row>
    <row r="198" spans="1:9" x14ac:dyDescent="0.25">
      <c r="A198" s="1016" t="s">
        <v>2342</v>
      </c>
      <c r="B198" s="745">
        <v>105.134</v>
      </c>
      <c r="C198" s="743">
        <f t="shared" si="20"/>
        <v>0.63333734939759034</v>
      </c>
      <c r="D198" s="743">
        <v>1850</v>
      </c>
      <c r="E198" s="743">
        <f t="shared" si="21"/>
        <v>1171.674096385542</v>
      </c>
      <c r="F198" s="746">
        <v>0.4</v>
      </c>
      <c r="G198" s="743">
        <f t="shared" si="22"/>
        <v>468.67</v>
      </c>
      <c r="H198" s="743">
        <f t="shared" si="23"/>
        <v>110.56</v>
      </c>
      <c r="I198" s="744">
        <f t="shared" si="24"/>
        <v>579.23</v>
      </c>
    </row>
    <row r="199" spans="1:9" x14ac:dyDescent="0.25">
      <c r="A199" s="1016" t="s">
        <v>2343</v>
      </c>
      <c r="B199" s="745">
        <v>63.238</v>
      </c>
      <c r="C199" s="743">
        <f t="shared" si="20"/>
        <v>0.38095180722891564</v>
      </c>
      <c r="D199" s="743">
        <v>1860</v>
      </c>
      <c r="E199" s="743">
        <f t="shared" si="21"/>
        <v>708.57036144578308</v>
      </c>
      <c r="F199" s="746">
        <v>0.4</v>
      </c>
      <c r="G199" s="743">
        <f t="shared" si="22"/>
        <v>283.43</v>
      </c>
      <c r="H199" s="743">
        <f t="shared" si="23"/>
        <v>66.86</v>
      </c>
      <c r="I199" s="744">
        <f t="shared" si="24"/>
        <v>350.29</v>
      </c>
    </row>
    <row r="200" spans="1:9" x14ac:dyDescent="0.25">
      <c r="A200" s="1016" t="s">
        <v>2344</v>
      </c>
      <c r="B200" s="745">
        <v>166</v>
      </c>
      <c r="C200" s="743">
        <f t="shared" si="20"/>
        <v>1</v>
      </c>
      <c r="D200" s="743">
        <v>2200</v>
      </c>
      <c r="E200" s="743">
        <f t="shared" si="21"/>
        <v>2200</v>
      </c>
      <c r="F200" s="746">
        <v>0.5</v>
      </c>
      <c r="G200" s="743">
        <f t="shared" si="22"/>
        <v>1100</v>
      </c>
      <c r="H200" s="743">
        <f t="shared" si="23"/>
        <v>259.49</v>
      </c>
      <c r="I200" s="744">
        <f t="shared" si="24"/>
        <v>1359.49</v>
      </c>
    </row>
    <row r="201" spans="1:9" x14ac:dyDescent="0.25">
      <c r="A201" s="1016" t="s">
        <v>2345</v>
      </c>
      <c r="B201" s="745">
        <v>166</v>
      </c>
      <c r="C201" s="743">
        <f t="shared" si="20"/>
        <v>1</v>
      </c>
      <c r="D201" s="743">
        <v>500</v>
      </c>
      <c r="E201" s="743">
        <f t="shared" si="21"/>
        <v>500</v>
      </c>
      <c r="F201" s="746">
        <v>0.2</v>
      </c>
      <c r="G201" s="743">
        <f t="shared" si="22"/>
        <v>100</v>
      </c>
      <c r="H201" s="743">
        <f t="shared" si="23"/>
        <v>23.59</v>
      </c>
      <c r="I201" s="744">
        <f t="shared" si="24"/>
        <v>123.59</v>
      </c>
    </row>
    <row r="202" spans="1:9" x14ac:dyDescent="0.25">
      <c r="A202" s="1016" t="s">
        <v>725</v>
      </c>
      <c r="B202" s="745">
        <v>83</v>
      </c>
      <c r="C202" s="743">
        <f t="shared" si="20"/>
        <v>0.5</v>
      </c>
      <c r="D202" s="743">
        <v>1100</v>
      </c>
      <c r="E202" s="743">
        <f t="shared" si="21"/>
        <v>550</v>
      </c>
      <c r="F202" s="746">
        <v>0.1</v>
      </c>
      <c r="G202" s="743">
        <f t="shared" si="22"/>
        <v>55</v>
      </c>
      <c r="H202" s="743">
        <f t="shared" si="23"/>
        <v>12.97</v>
      </c>
      <c r="I202" s="744">
        <f t="shared" si="24"/>
        <v>67.97</v>
      </c>
    </row>
    <row r="203" spans="1:9" x14ac:dyDescent="0.25">
      <c r="A203" s="1016" t="s">
        <v>725</v>
      </c>
      <c r="B203" s="745">
        <v>980.2</v>
      </c>
      <c r="C203" s="743">
        <f t="shared" si="20"/>
        <v>5.9048192771084338</v>
      </c>
      <c r="D203" s="743">
        <v>1100</v>
      </c>
      <c r="E203" s="743">
        <f t="shared" si="21"/>
        <v>6495.3012048192768</v>
      </c>
      <c r="F203" s="746">
        <v>0.2</v>
      </c>
      <c r="G203" s="743">
        <f t="shared" si="22"/>
        <v>1299.06</v>
      </c>
      <c r="H203" s="743">
        <f t="shared" si="23"/>
        <v>306.45</v>
      </c>
      <c r="I203" s="744">
        <f t="shared" si="24"/>
        <v>1605.51</v>
      </c>
    </row>
    <row r="204" spans="1:9" x14ac:dyDescent="0.25">
      <c r="A204" s="1016" t="s">
        <v>2346</v>
      </c>
      <c r="B204" s="745">
        <v>166</v>
      </c>
      <c r="C204" s="743">
        <f t="shared" si="20"/>
        <v>1</v>
      </c>
      <c r="D204" s="743">
        <v>1860</v>
      </c>
      <c r="E204" s="743">
        <f t="shared" si="21"/>
        <v>1860</v>
      </c>
      <c r="F204" s="746">
        <v>0.3</v>
      </c>
      <c r="G204" s="743">
        <f t="shared" si="22"/>
        <v>558</v>
      </c>
      <c r="H204" s="743">
        <f t="shared" si="23"/>
        <v>131.63</v>
      </c>
      <c r="I204" s="744">
        <f t="shared" si="24"/>
        <v>689.63</v>
      </c>
    </row>
    <row r="205" spans="1:9" x14ac:dyDescent="0.25">
      <c r="A205" s="1016" t="s">
        <v>2347</v>
      </c>
      <c r="B205" s="745">
        <v>166</v>
      </c>
      <c r="C205" s="743">
        <f t="shared" si="20"/>
        <v>1</v>
      </c>
      <c r="D205" s="743">
        <v>1250</v>
      </c>
      <c r="E205" s="743">
        <f t="shared" si="21"/>
        <v>1250</v>
      </c>
      <c r="F205" s="746">
        <v>0.2</v>
      </c>
      <c r="G205" s="743">
        <f t="shared" si="22"/>
        <v>250</v>
      </c>
      <c r="H205" s="743">
        <f t="shared" si="23"/>
        <v>58.98</v>
      </c>
      <c r="I205" s="744">
        <f t="shared" si="24"/>
        <v>308.98</v>
      </c>
    </row>
    <row r="206" spans="1:9" x14ac:dyDescent="0.25">
      <c r="A206" s="1016" t="s">
        <v>2348</v>
      </c>
      <c r="B206" s="745">
        <v>166</v>
      </c>
      <c r="C206" s="743">
        <f t="shared" si="20"/>
        <v>1</v>
      </c>
      <c r="D206" s="743">
        <v>2060</v>
      </c>
      <c r="E206" s="743">
        <f t="shared" si="21"/>
        <v>2060</v>
      </c>
      <c r="F206" s="746">
        <v>0.3</v>
      </c>
      <c r="G206" s="743">
        <f t="shared" si="22"/>
        <v>618</v>
      </c>
      <c r="H206" s="743">
        <f t="shared" si="23"/>
        <v>145.79</v>
      </c>
      <c r="I206" s="744">
        <f t="shared" si="24"/>
        <v>763.79</v>
      </c>
    </row>
    <row r="207" spans="1:9" x14ac:dyDescent="0.25">
      <c r="A207" s="1016" t="s">
        <v>2348</v>
      </c>
      <c r="B207" s="745">
        <v>655.7</v>
      </c>
      <c r="C207" s="743">
        <f t="shared" si="20"/>
        <v>3.95</v>
      </c>
      <c r="D207" s="743">
        <v>2100</v>
      </c>
      <c r="E207" s="743">
        <f t="shared" si="21"/>
        <v>8295</v>
      </c>
      <c r="F207" s="746">
        <v>0.3</v>
      </c>
      <c r="G207" s="743">
        <f t="shared" si="22"/>
        <v>2488.5</v>
      </c>
      <c r="H207" s="743">
        <f t="shared" si="23"/>
        <v>587.04</v>
      </c>
      <c r="I207" s="744">
        <f t="shared" si="24"/>
        <v>3075.54</v>
      </c>
    </row>
    <row r="208" spans="1:9" x14ac:dyDescent="0.25">
      <c r="A208" s="1016" t="s">
        <v>2349</v>
      </c>
      <c r="B208" s="745">
        <v>166</v>
      </c>
      <c r="C208" s="743">
        <f t="shared" si="20"/>
        <v>1</v>
      </c>
      <c r="D208" s="743">
        <v>2160</v>
      </c>
      <c r="E208" s="743">
        <f t="shared" si="21"/>
        <v>2160</v>
      </c>
      <c r="F208" s="746">
        <v>0.3</v>
      </c>
      <c r="G208" s="743">
        <f t="shared" si="22"/>
        <v>648</v>
      </c>
      <c r="H208" s="743">
        <f t="shared" si="23"/>
        <v>152.86000000000001</v>
      </c>
      <c r="I208" s="744">
        <f t="shared" si="24"/>
        <v>800.86</v>
      </c>
    </row>
    <row r="209" spans="1:9" x14ac:dyDescent="0.25">
      <c r="A209" s="1016" t="s">
        <v>2349</v>
      </c>
      <c r="B209" s="745">
        <v>359.27</v>
      </c>
      <c r="C209" s="743">
        <f t="shared" si="20"/>
        <v>2.1642771084337347</v>
      </c>
      <c r="D209" s="743">
        <v>2200</v>
      </c>
      <c r="E209" s="743">
        <f t="shared" si="21"/>
        <v>4761.4096385542161</v>
      </c>
      <c r="F209" s="746">
        <v>0.3</v>
      </c>
      <c r="G209" s="743">
        <f t="shared" si="22"/>
        <v>1428.42</v>
      </c>
      <c r="H209" s="743">
        <f t="shared" si="23"/>
        <v>336.96</v>
      </c>
      <c r="I209" s="744">
        <f t="shared" si="24"/>
        <v>1765.38</v>
      </c>
    </row>
    <row r="210" spans="1:9" x14ac:dyDescent="0.25">
      <c r="A210" s="1016" t="s">
        <v>2350</v>
      </c>
      <c r="B210" s="745">
        <v>166</v>
      </c>
      <c r="C210" s="743">
        <f t="shared" si="20"/>
        <v>1</v>
      </c>
      <c r="D210" s="743">
        <v>500</v>
      </c>
      <c r="E210" s="743">
        <f t="shared" si="21"/>
        <v>500</v>
      </c>
      <c r="F210" s="746">
        <v>0.15</v>
      </c>
      <c r="G210" s="743">
        <f t="shared" si="22"/>
        <v>75</v>
      </c>
      <c r="H210" s="743">
        <f t="shared" si="23"/>
        <v>17.690000000000001</v>
      </c>
      <c r="I210" s="744">
        <f t="shared" si="24"/>
        <v>92.69</v>
      </c>
    </row>
    <row r="211" spans="1:9" x14ac:dyDescent="0.25">
      <c r="A211" s="1016" t="s">
        <v>2351</v>
      </c>
      <c r="B211" s="745">
        <v>134.38</v>
      </c>
      <c r="C211" s="743">
        <f t="shared" si="20"/>
        <v>0.80951807228915662</v>
      </c>
      <c r="D211" s="743">
        <v>1917</v>
      </c>
      <c r="E211" s="743">
        <f t="shared" si="21"/>
        <v>1551.8461445783132</v>
      </c>
      <c r="F211" s="746">
        <v>0.4</v>
      </c>
      <c r="G211" s="743">
        <f t="shared" si="22"/>
        <v>620.74</v>
      </c>
      <c r="H211" s="743">
        <f t="shared" si="23"/>
        <v>146.43</v>
      </c>
      <c r="I211" s="744">
        <f t="shared" si="24"/>
        <v>767.17000000000007</v>
      </c>
    </row>
    <row r="212" spans="1:9" x14ac:dyDescent="0.25">
      <c r="A212" s="1016" t="s">
        <v>2352</v>
      </c>
      <c r="B212" s="745">
        <v>63.24</v>
      </c>
      <c r="C212" s="743">
        <f t="shared" si="20"/>
        <v>0.38096385542168676</v>
      </c>
      <c r="D212" s="743">
        <v>1647</v>
      </c>
      <c r="E212" s="743">
        <f t="shared" si="21"/>
        <v>627.44746987951805</v>
      </c>
      <c r="F212" s="746">
        <v>0.3</v>
      </c>
      <c r="G212" s="743">
        <f t="shared" si="22"/>
        <v>188.23</v>
      </c>
      <c r="H212" s="743">
        <f t="shared" si="23"/>
        <v>44.4</v>
      </c>
      <c r="I212" s="744">
        <f t="shared" si="24"/>
        <v>232.63</v>
      </c>
    </row>
    <row r="213" spans="1:9" x14ac:dyDescent="0.25">
      <c r="A213" s="1016" t="s">
        <v>2353</v>
      </c>
      <c r="B213" s="745">
        <v>110.65</v>
      </c>
      <c r="C213" s="743">
        <f t="shared" si="20"/>
        <v>0.66656626506024097</v>
      </c>
      <c r="D213" s="743">
        <v>835</v>
      </c>
      <c r="E213" s="743">
        <f t="shared" si="21"/>
        <v>556.58283132530119</v>
      </c>
      <c r="F213" s="746">
        <v>0.05</v>
      </c>
      <c r="G213" s="743">
        <f t="shared" si="22"/>
        <v>27.83</v>
      </c>
      <c r="H213" s="743">
        <f t="shared" si="23"/>
        <v>6.57</v>
      </c>
      <c r="I213" s="744">
        <f t="shared" si="24"/>
        <v>34.4</v>
      </c>
    </row>
    <row r="214" spans="1:9" x14ac:dyDescent="0.25">
      <c r="A214" s="1016" t="s">
        <v>2353</v>
      </c>
      <c r="B214" s="745">
        <v>166</v>
      </c>
      <c r="C214" s="743">
        <f t="shared" si="20"/>
        <v>1</v>
      </c>
      <c r="D214" s="743">
        <v>835</v>
      </c>
      <c r="E214" s="743">
        <f t="shared" si="21"/>
        <v>835</v>
      </c>
      <c r="F214" s="746">
        <v>0.1</v>
      </c>
      <c r="G214" s="743">
        <f t="shared" si="22"/>
        <v>83.5</v>
      </c>
      <c r="H214" s="743">
        <f t="shared" si="23"/>
        <v>19.7</v>
      </c>
      <c r="I214" s="744">
        <f t="shared" si="24"/>
        <v>103.2</v>
      </c>
    </row>
    <row r="215" spans="1:9" x14ac:dyDescent="0.25">
      <c r="A215" s="1016" t="s">
        <v>2353</v>
      </c>
      <c r="B215" s="745">
        <v>300.37699999999995</v>
      </c>
      <c r="C215" s="743">
        <f t="shared" si="20"/>
        <v>1.8094999999999997</v>
      </c>
      <c r="D215" s="743">
        <v>1000</v>
      </c>
      <c r="E215" s="743">
        <f t="shared" si="21"/>
        <v>1809.4999999999998</v>
      </c>
      <c r="F215" s="746">
        <v>0.1</v>
      </c>
      <c r="G215" s="743">
        <f t="shared" si="22"/>
        <v>180.95</v>
      </c>
      <c r="H215" s="743">
        <f t="shared" si="23"/>
        <v>42.69</v>
      </c>
      <c r="I215" s="744">
        <f t="shared" si="24"/>
        <v>223.64</v>
      </c>
    </row>
    <row r="216" spans="1:9" x14ac:dyDescent="0.25">
      <c r="A216" s="1016" t="s">
        <v>2353</v>
      </c>
      <c r="B216" s="745">
        <v>166</v>
      </c>
      <c r="C216" s="743">
        <f t="shared" si="20"/>
        <v>1</v>
      </c>
      <c r="D216" s="743">
        <v>1000</v>
      </c>
      <c r="E216" s="743">
        <f t="shared" si="21"/>
        <v>1000</v>
      </c>
      <c r="F216" s="746">
        <v>0.15</v>
      </c>
      <c r="G216" s="743">
        <f t="shared" si="22"/>
        <v>150</v>
      </c>
      <c r="H216" s="743">
        <f t="shared" si="23"/>
        <v>35.39</v>
      </c>
      <c r="I216" s="744">
        <f t="shared" si="24"/>
        <v>185.39</v>
      </c>
    </row>
    <row r="217" spans="1:9" x14ac:dyDescent="0.25">
      <c r="A217" s="1016" t="s">
        <v>2353</v>
      </c>
      <c r="B217" s="745">
        <v>166</v>
      </c>
      <c r="C217" s="743">
        <f t="shared" si="20"/>
        <v>1</v>
      </c>
      <c r="D217" s="743">
        <v>870</v>
      </c>
      <c r="E217" s="743">
        <f t="shared" si="21"/>
        <v>870</v>
      </c>
      <c r="F217" s="746">
        <v>0.1</v>
      </c>
      <c r="G217" s="743">
        <f t="shared" si="22"/>
        <v>87</v>
      </c>
      <c r="H217" s="743">
        <f t="shared" si="23"/>
        <v>20.52</v>
      </c>
      <c r="I217" s="744">
        <f t="shared" si="24"/>
        <v>107.52</v>
      </c>
    </row>
    <row r="218" spans="1:9" x14ac:dyDescent="0.25">
      <c r="A218" s="1016" t="s">
        <v>2354</v>
      </c>
      <c r="B218" s="745">
        <v>1100.73</v>
      </c>
      <c r="C218" s="743">
        <f t="shared" si="20"/>
        <v>6.6309036144578313</v>
      </c>
      <c r="D218" s="743">
        <v>1093</v>
      </c>
      <c r="E218" s="743">
        <f t="shared" si="21"/>
        <v>7247.5776506024094</v>
      </c>
      <c r="F218" s="746">
        <v>0.1</v>
      </c>
      <c r="G218" s="743">
        <f t="shared" si="22"/>
        <v>724.76</v>
      </c>
      <c r="H218" s="743">
        <f t="shared" si="23"/>
        <v>170.97</v>
      </c>
      <c r="I218" s="744">
        <f t="shared" si="24"/>
        <v>895.73</v>
      </c>
    </row>
    <row r="219" spans="1:9" x14ac:dyDescent="0.25">
      <c r="A219" s="1016" t="s">
        <v>2354</v>
      </c>
      <c r="B219" s="745">
        <v>142.28</v>
      </c>
      <c r="C219" s="743">
        <f t="shared" si="20"/>
        <v>0.85710843373493972</v>
      </c>
      <c r="D219" s="743">
        <v>984</v>
      </c>
      <c r="E219" s="743">
        <f t="shared" si="21"/>
        <v>843.39469879518072</v>
      </c>
      <c r="F219" s="746">
        <v>0.1</v>
      </c>
      <c r="G219" s="743">
        <f t="shared" si="22"/>
        <v>84.34</v>
      </c>
      <c r="H219" s="743">
        <f t="shared" si="23"/>
        <v>19.899999999999999</v>
      </c>
      <c r="I219" s="744">
        <f t="shared" si="24"/>
        <v>104.24000000000001</v>
      </c>
    </row>
    <row r="220" spans="1:9" x14ac:dyDescent="0.25">
      <c r="A220" s="1016" t="s">
        <v>2355</v>
      </c>
      <c r="B220" s="745">
        <v>727.23500000000001</v>
      </c>
      <c r="C220" s="743">
        <f t="shared" si="20"/>
        <v>4.3809337349397595</v>
      </c>
      <c r="D220" s="743">
        <v>1000</v>
      </c>
      <c r="E220" s="743">
        <f t="shared" si="21"/>
        <v>4380.9337349397592</v>
      </c>
      <c r="F220" s="746">
        <v>0.15</v>
      </c>
      <c r="G220" s="743">
        <f t="shared" si="22"/>
        <v>657.14</v>
      </c>
      <c r="H220" s="743">
        <f t="shared" si="23"/>
        <v>155.02000000000001</v>
      </c>
      <c r="I220" s="744">
        <f t="shared" si="24"/>
        <v>812.16</v>
      </c>
    </row>
    <row r="221" spans="1:9" x14ac:dyDescent="0.25">
      <c r="A221" s="1016" t="s">
        <v>2356</v>
      </c>
      <c r="B221" s="745">
        <v>166</v>
      </c>
      <c r="C221" s="743">
        <f t="shared" si="20"/>
        <v>1</v>
      </c>
      <c r="D221" s="743">
        <v>1000</v>
      </c>
      <c r="E221" s="743">
        <f t="shared" si="21"/>
        <v>1000</v>
      </c>
      <c r="F221" s="746">
        <v>0.15</v>
      </c>
      <c r="G221" s="743">
        <f t="shared" si="22"/>
        <v>150</v>
      </c>
      <c r="H221" s="743">
        <f t="shared" si="23"/>
        <v>35.39</v>
      </c>
      <c r="I221" s="744">
        <f t="shared" si="24"/>
        <v>185.39</v>
      </c>
    </row>
    <row r="222" spans="1:9" x14ac:dyDescent="0.25">
      <c r="A222" s="1016" t="s">
        <v>2356</v>
      </c>
      <c r="B222" s="745">
        <v>332</v>
      </c>
      <c r="C222" s="743">
        <f t="shared" si="20"/>
        <v>2</v>
      </c>
      <c r="D222" s="743">
        <v>1000</v>
      </c>
      <c r="E222" s="743">
        <f t="shared" si="21"/>
        <v>2000</v>
      </c>
      <c r="F222" s="746">
        <v>0.2</v>
      </c>
      <c r="G222" s="743">
        <f t="shared" si="22"/>
        <v>400</v>
      </c>
      <c r="H222" s="743">
        <f t="shared" si="23"/>
        <v>94.36</v>
      </c>
      <c r="I222" s="744">
        <f t="shared" si="24"/>
        <v>494.36</v>
      </c>
    </row>
    <row r="223" spans="1:9" x14ac:dyDescent="0.25">
      <c r="A223" s="1016" t="s">
        <v>2356</v>
      </c>
      <c r="B223" s="745">
        <v>134.38</v>
      </c>
      <c r="C223" s="743">
        <f t="shared" si="20"/>
        <v>0.80951807228915662</v>
      </c>
      <c r="D223" s="743">
        <v>1000</v>
      </c>
      <c r="E223" s="743">
        <f t="shared" si="21"/>
        <v>809.51807228915663</v>
      </c>
      <c r="F223" s="746">
        <v>0.25</v>
      </c>
      <c r="G223" s="743">
        <f t="shared" si="22"/>
        <v>202.38</v>
      </c>
      <c r="H223" s="743">
        <f t="shared" si="23"/>
        <v>47.74</v>
      </c>
      <c r="I223" s="744">
        <f t="shared" si="24"/>
        <v>250.12</v>
      </c>
    </row>
    <row r="224" spans="1:9" x14ac:dyDescent="0.25">
      <c r="A224" s="1016" t="s">
        <v>2357</v>
      </c>
      <c r="B224" s="745">
        <v>1162</v>
      </c>
      <c r="C224" s="743">
        <f t="shared" si="20"/>
        <v>7</v>
      </c>
      <c r="D224" s="743">
        <v>950</v>
      </c>
      <c r="E224" s="743">
        <f t="shared" si="21"/>
        <v>6650</v>
      </c>
      <c r="F224" s="746">
        <v>0.1</v>
      </c>
      <c r="G224" s="743">
        <f t="shared" si="22"/>
        <v>665</v>
      </c>
      <c r="H224" s="743">
        <f t="shared" si="23"/>
        <v>156.87</v>
      </c>
      <c r="I224" s="744">
        <f t="shared" si="24"/>
        <v>821.87</v>
      </c>
    </row>
    <row r="225" spans="1:9" x14ac:dyDescent="0.25">
      <c r="A225" s="1016" t="s">
        <v>2358</v>
      </c>
      <c r="B225" s="745">
        <v>150.19</v>
      </c>
      <c r="C225" s="743">
        <f t="shared" si="20"/>
        <v>0.90475903614457831</v>
      </c>
      <c r="D225" s="743">
        <v>1917</v>
      </c>
      <c r="E225" s="743">
        <f t="shared" si="21"/>
        <v>1734.4230722891566</v>
      </c>
      <c r="F225" s="746">
        <v>0.3</v>
      </c>
      <c r="G225" s="743">
        <f t="shared" si="22"/>
        <v>520.33000000000004</v>
      </c>
      <c r="H225" s="743">
        <f t="shared" si="23"/>
        <v>122.75</v>
      </c>
      <c r="I225" s="744">
        <f t="shared" si="24"/>
        <v>643.08000000000004</v>
      </c>
    </row>
    <row r="226" spans="1:9" x14ac:dyDescent="0.25">
      <c r="A226" s="1016" t="s">
        <v>2359</v>
      </c>
      <c r="B226" s="745">
        <v>166</v>
      </c>
      <c r="C226" s="743">
        <f t="shared" si="20"/>
        <v>1</v>
      </c>
      <c r="D226" s="743">
        <v>1200</v>
      </c>
      <c r="E226" s="743">
        <f t="shared" si="21"/>
        <v>1200</v>
      </c>
      <c r="F226" s="746">
        <v>0.3</v>
      </c>
      <c r="G226" s="743">
        <f t="shared" si="22"/>
        <v>360</v>
      </c>
      <c r="H226" s="743">
        <f t="shared" si="23"/>
        <v>84.92</v>
      </c>
      <c r="I226" s="744">
        <f t="shared" si="24"/>
        <v>444.92</v>
      </c>
    </row>
    <row r="227" spans="1:9" x14ac:dyDescent="0.25">
      <c r="A227" s="1016" t="s">
        <v>727</v>
      </c>
      <c r="B227" s="745">
        <v>497.99999999999994</v>
      </c>
      <c r="C227" s="743">
        <f t="shared" si="20"/>
        <v>2.9999999999999996</v>
      </c>
      <c r="D227" s="743">
        <v>1382</v>
      </c>
      <c r="E227" s="743">
        <f t="shared" si="21"/>
        <v>4145.9999999999991</v>
      </c>
      <c r="F227" s="746">
        <v>0.2</v>
      </c>
      <c r="G227" s="743">
        <f t="shared" si="22"/>
        <v>829.2</v>
      </c>
      <c r="H227" s="743">
        <f t="shared" si="23"/>
        <v>195.61</v>
      </c>
      <c r="I227" s="744">
        <f t="shared" si="24"/>
        <v>1024.81</v>
      </c>
    </row>
    <row r="228" spans="1:9" x14ac:dyDescent="0.25">
      <c r="A228" s="1016" t="s">
        <v>727</v>
      </c>
      <c r="B228" s="745">
        <v>166</v>
      </c>
      <c r="C228" s="743">
        <f t="shared" si="20"/>
        <v>1</v>
      </c>
      <c r="D228" s="743">
        <v>1382</v>
      </c>
      <c r="E228" s="743">
        <f t="shared" si="21"/>
        <v>1382</v>
      </c>
      <c r="F228" s="746">
        <v>0.25</v>
      </c>
      <c r="G228" s="743">
        <f t="shared" si="22"/>
        <v>345.5</v>
      </c>
      <c r="H228" s="743">
        <f t="shared" si="23"/>
        <v>81.5</v>
      </c>
      <c r="I228" s="744">
        <f t="shared" si="24"/>
        <v>427</v>
      </c>
    </row>
    <row r="229" spans="1:9" x14ac:dyDescent="0.25">
      <c r="A229" s="1016" t="s">
        <v>727</v>
      </c>
      <c r="B229" s="745">
        <v>292.47399999999999</v>
      </c>
      <c r="C229" s="743">
        <f t="shared" si="20"/>
        <v>1.7618915662650603</v>
      </c>
      <c r="D229" s="743">
        <v>1190</v>
      </c>
      <c r="E229" s="743">
        <f t="shared" si="21"/>
        <v>2096.6509638554217</v>
      </c>
      <c r="F229" s="746">
        <v>0.2</v>
      </c>
      <c r="G229" s="743">
        <f t="shared" si="22"/>
        <v>419.33</v>
      </c>
      <c r="H229" s="743">
        <f t="shared" si="23"/>
        <v>98.92</v>
      </c>
      <c r="I229" s="744">
        <f t="shared" si="24"/>
        <v>518.25</v>
      </c>
    </row>
    <row r="230" spans="1:9" x14ac:dyDescent="0.25">
      <c r="A230" s="1016" t="s">
        <v>727</v>
      </c>
      <c r="B230" s="745">
        <v>86.95</v>
      </c>
      <c r="C230" s="743">
        <f t="shared" si="20"/>
        <v>0.52379518072289155</v>
      </c>
      <c r="D230" s="743">
        <v>1071</v>
      </c>
      <c r="E230" s="743">
        <f t="shared" si="21"/>
        <v>560.98463855421687</v>
      </c>
      <c r="F230" s="746">
        <v>0.2</v>
      </c>
      <c r="G230" s="743">
        <f t="shared" si="22"/>
        <v>112.2</v>
      </c>
      <c r="H230" s="743">
        <f t="shared" si="23"/>
        <v>26.47</v>
      </c>
      <c r="I230" s="744">
        <f t="shared" si="24"/>
        <v>138.67000000000002</v>
      </c>
    </row>
    <row r="231" spans="1:9" x14ac:dyDescent="0.25">
      <c r="A231" s="1016" t="s">
        <v>2360</v>
      </c>
      <c r="B231" s="745">
        <v>830</v>
      </c>
      <c r="C231" s="743">
        <f t="shared" si="20"/>
        <v>5</v>
      </c>
      <c r="D231" s="743">
        <v>1190</v>
      </c>
      <c r="E231" s="743">
        <f t="shared" si="21"/>
        <v>5950</v>
      </c>
      <c r="F231" s="746">
        <v>0.25</v>
      </c>
      <c r="G231" s="743">
        <f t="shared" si="22"/>
        <v>1487.5</v>
      </c>
      <c r="H231" s="743">
        <f t="shared" si="23"/>
        <v>350.9</v>
      </c>
      <c r="I231" s="744">
        <f t="shared" si="24"/>
        <v>1838.4</v>
      </c>
    </row>
    <row r="232" spans="1:9" x14ac:dyDescent="0.25">
      <c r="A232" s="1016" t="s">
        <v>2361</v>
      </c>
      <c r="B232" s="745">
        <v>166</v>
      </c>
      <c r="C232" s="743">
        <f t="shared" si="20"/>
        <v>1</v>
      </c>
      <c r="D232" s="743">
        <v>1190</v>
      </c>
      <c r="E232" s="743">
        <f t="shared" si="21"/>
        <v>1190</v>
      </c>
      <c r="F232" s="746">
        <v>0.25</v>
      </c>
      <c r="G232" s="743">
        <f t="shared" si="22"/>
        <v>297.5</v>
      </c>
      <c r="H232" s="743">
        <f t="shared" si="23"/>
        <v>70.180000000000007</v>
      </c>
      <c r="I232" s="744">
        <f t="shared" si="24"/>
        <v>367.68</v>
      </c>
    </row>
    <row r="233" spans="1:9" x14ac:dyDescent="0.25">
      <c r="A233" s="1016" t="s">
        <v>2362</v>
      </c>
      <c r="B233" s="745">
        <v>300.38</v>
      </c>
      <c r="C233" s="743">
        <f t="shared" si="20"/>
        <v>1.8095180722891566</v>
      </c>
      <c r="D233" s="743">
        <v>1287</v>
      </c>
      <c r="E233" s="743">
        <f t="shared" si="21"/>
        <v>2328.8497590361444</v>
      </c>
      <c r="F233" s="746">
        <v>0.2</v>
      </c>
      <c r="G233" s="743">
        <f t="shared" si="22"/>
        <v>465.77</v>
      </c>
      <c r="H233" s="743">
        <f t="shared" si="23"/>
        <v>109.88</v>
      </c>
      <c r="I233" s="744">
        <f t="shared" si="24"/>
        <v>575.65</v>
      </c>
    </row>
    <row r="234" spans="1:9" x14ac:dyDescent="0.25">
      <c r="A234" s="1016" t="s">
        <v>2363</v>
      </c>
      <c r="B234" s="745">
        <v>324.10000000000002</v>
      </c>
      <c r="C234" s="743">
        <f t="shared" si="20"/>
        <v>1.9524096385542169</v>
      </c>
      <c r="D234" s="743">
        <v>1190</v>
      </c>
      <c r="E234" s="743">
        <f t="shared" si="21"/>
        <v>2323.367469879518</v>
      </c>
      <c r="F234" s="746">
        <v>0.2</v>
      </c>
      <c r="G234" s="743">
        <f t="shared" si="22"/>
        <v>464.67</v>
      </c>
      <c r="H234" s="743">
        <f t="shared" si="23"/>
        <v>109.62</v>
      </c>
      <c r="I234" s="744">
        <f t="shared" si="24"/>
        <v>574.29</v>
      </c>
    </row>
    <row r="235" spans="1:9" x14ac:dyDescent="0.25">
      <c r="A235" s="1016" t="s">
        <v>2364</v>
      </c>
      <c r="B235" s="745">
        <v>166</v>
      </c>
      <c r="C235" s="743">
        <f t="shared" si="20"/>
        <v>1</v>
      </c>
      <c r="D235" s="743">
        <v>1000</v>
      </c>
      <c r="E235" s="743">
        <f t="shared" si="21"/>
        <v>1000</v>
      </c>
      <c r="F235" s="746">
        <v>0.2</v>
      </c>
      <c r="G235" s="743">
        <f t="shared" si="22"/>
        <v>200</v>
      </c>
      <c r="H235" s="743">
        <f t="shared" si="23"/>
        <v>47.18</v>
      </c>
      <c r="I235" s="744">
        <f t="shared" si="24"/>
        <v>247.18</v>
      </c>
    </row>
    <row r="236" spans="1:9" x14ac:dyDescent="0.25">
      <c r="A236" s="1016" t="s">
        <v>2365</v>
      </c>
      <c r="B236" s="745">
        <v>166</v>
      </c>
      <c r="C236" s="743">
        <f t="shared" si="20"/>
        <v>1</v>
      </c>
      <c r="D236" s="743">
        <v>1250</v>
      </c>
      <c r="E236" s="743">
        <f t="shared" si="21"/>
        <v>1250</v>
      </c>
      <c r="F236" s="746">
        <v>0.4</v>
      </c>
      <c r="G236" s="743">
        <f t="shared" si="22"/>
        <v>500</v>
      </c>
      <c r="H236" s="743">
        <f t="shared" si="23"/>
        <v>117.95</v>
      </c>
      <c r="I236" s="744">
        <f t="shared" si="24"/>
        <v>617.95000000000005</v>
      </c>
    </row>
    <row r="237" spans="1:9" x14ac:dyDescent="0.25">
      <c r="A237" s="1016" t="s">
        <v>494</v>
      </c>
      <c r="B237" s="745">
        <v>166</v>
      </c>
      <c r="C237" s="743">
        <f t="shared" si="20"/>
        <v>1</v>
      </c>
      <c r="D237" s="743">
        <v>530</v>
      </c>
      <c r="E237" s="743">
        <f t="shared" si="21"/>
        <v>530</v>
      </c>
      <c r="F237" s="746">
        <v>0.15</v>
      </c>
      <c r="G237" s="743">
        <f t="shared" si="22"/>
        <v>79.5</v>
      </c>
      <c r="H237" s="743">
        <f t="shared" si="23"/>
        <v>18.75</v>
      </c>
      <c r="I237" s="744">
        <f t="shared" si="24"/>
        <v>98.25</v>
      </c>
    </row>
    <row r="238" spans="1:9" x14ac:dyDescent="0.25">
      <c r="A238" s="1016" t="s">
        <v>494</v>
      </c>
      <c r="B238" s="745">
        <v>166</v>
      </c>
      <c r="C238" s="743">
        <f t="shared" si="20"/>
        <v>1</v>
      </c>
      <c r="D238" s="743">
        <v>530</v>
      </c>
      <c r="E238" s="743">
        <f t="shared" si="21"/>
        <v>530</v>
      </c>
      <c r="F238" s="746">
        <v>0.2</v>
      </c>
      <c r="G238" s="743">
        <f t="shared" si="22"/>
        <v>106</v>
      </c>
      <c r="H238" s="743">
        <f t="shared" si="23"/>
        <v>25.01</v>
      </c>
      <c r="I238" s="744">
        <f t="shared" si="24"/>
        <v>131.01</v>
      </c>
    </row>
    <row r="239" spans="1:9" x14ac:dyDescent="0.25">
      <c r="A239" s="1016" t="s">
        <v>494</v>
      </c>
      <c r="B239" s="745">
        <v>126.47799999999999</v>
      </c>
      <c r="C239" s="743">
        <f t="shared" si="20"/>
        <v>0.7619156626506024</v>
      </c>
      <c r="D239" s="743">
        <v>600</v>
      </c>
      <c r="E239" s="743">
        <f t="shared" si="21"/>
        <v>457.14939759036145</v>
      </c>
      <c r="F239" s="746">
        <v>0.4</v>
      </c>
      <c r="G239" s="743">
        <f t="shared" si="22"/>
        <v>182.86</v>
      </c>
      <c r="H239" s="743">
        <f t="shared" si="23"/>
        <v>43.14</v>
      </c>
      <c r="I239" s="744">
        <f t="shared" si="24"/>
        <v>226</v>
      </c>
    </row>
    <row r="240" spans="1:9" x14ac:dyDescent="0.25">
      <c r="A240" s="1016" t="s">
        <v>2366</v>
      </c>
      <c r="B240" s="745">
        <v>165.99999999999997</v>
      </c>
      <c r="C240" s="743">
        <f t="shared" si="20"/>
        <v>0.99999999999999978</v>
      </c>
      <c r="D240" s="743">
        <v>1287</v>
      </c>
      <c r="E240" s="743">
        <f t="shared" si="21"/>
        <v>1286.9999999999998</v>
      </c>
      <c r="F240" s="746">
        <v>0.2</v>
      </c>
      <c r="G240" s="743">
        <f t="shared" si="22"/>
        <v>257.39999999999998</v>
      </c>
      <c r="H240" s="743">
        <f t="shared" si="23"/>
        <v>60.72</v>
      </c>
      <c r="I240" s="744">
        <f t="shared" si="24"/>
        <v>318.12</v>
      </c>
    </row>
    <row r="241" spans="1:9" ht="17.25" thickBot="1" x14ac:dyDescent="0.3">
      <c r="A241" s="1019" t="s">
        <v>2366</v>
      </c>
      <c r="B241" s="564">
        <v>948.56899999999996</v>
      </c>
      <c r="C241" s="771">
        <f t="shared" si="20"/>
        <v>5.7142710843373488</v>
      </c>
      <c r="D241" s="771">
        <v>1287</v>
      </c>
      <c r="E241" s="771">
        <f t="shared" si="21"/>
        <v>7354.266885542168</v>
      </c>
      <c r="F241" s="816">
        <v>0.3</v>
      </c>
      <c r="G241" s="771">
        <f t="shared" si="22"/>
        <v>2206.2800000000002</v>
      </c>
      <c r="H241" s="771">
        <f t="shared" si="23"/>
        <v>520.46</v>
      </c>
      <c r="I241" s="772">
        <f t="shared" si="24"/>
        <v>2726.7400000000002</v>
      </c>
    </row>
  </sheetData>
  <mergeCells count="3">
    <mergeCell ref="A6:A7"/>
    <mergeCell ref="B6:I6"/>
    <mergeCell ref="A2:I2"/>
  </mergeCells>
  <pageMargins left="0.7" right="0.7" top="0.75" bottom="0.75" header="0.3" footer="0.3"/>
  <pageSetup orientation="portrait" horizontalDpi="90" verticalDpi="9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9774D-0349-4512-AE16-E7EA1B19469D}">
  <sheetPr>
    <tabColor theme="5" tint="0.59999389629810485"/>
  </sheetPr>
  <dimension ref="A1:I151"/>
  <sheetViews>
    <sheetView zoomScale="80" zoomScaleNormal="80" workbookViewId="0">
      <selection activeCell="M7" sqref="M7"/>
    </sheetView>
  </sheetViews>
  <sheetFormatPr defaultColWidth="9.140625" defaultRowHeight="16.5" x14ac:dyDescent="0.25"/>
  <cols>
    <col min="1" max="1" width="72.140625" style="736" customWidth="1"/>
    <col min="2" max="2" width="17.140625" style="736" bestFit="1" customWidth="1"/>
    <col min="3" max="3" width="19.42578125" style="736" bestFit="1" customWidth="1"/>
    <col min="4" max="4" width="13.85546875" style="736" customWidth="1"/>
    <col min="5" max="5" width="16.85546875" style="736" customWidth="1"/>
    <col min="6" max="6" width="12.140625" style="736" customWidth="1"/>
    <col min="7" max="9" width="15.42578125" style="736" customWidth="1"/>
    <col min="10" max="16384" width="9.140625" style="736"/>
  </cols>
  <sheetData>
    <row r="1" spans="1:9" x14ac:dyDescent="0.25">
      <c r="I1" s="1345" t="s">
        <v>2655</v>
      </c>
    </row>
    <row r="2" spans="1:9" s="7" customFormat="1" ht="48.75" customHeight="1" x14ac:dyDescent="0.25">
      <c r="A2" s="1259" t="s">
        <v>2460</v>
      </c>
      <c r="B2" s="1259"/>
      <c r="C2" s="1259"/>
      <c r="D2" s="1259"/>
      <c r="E2" s="1259"/>
      <c r="F2" s="1259"/>
      <c r="G2" s="1259"/>
      <c r="H2" s="1259"/>
      <c r="I2" s="1259"/>
    </row>
    <row r="4" spans="1:9" x14ac:dyDescent="0.25">
      <c r="A4" s="736" t="s">
        <v>2461</v>
      </c>
    </row>
    <row r="5" spans="1:9" ht="17.25" thickBot="1" x14ac:dyDescent="0.3"/>
    <row r="6" spans="1:9" x14ac:dyDescent="0.25">
      <c r="A6" s="1304"/>
      <c r="B6" s="1289" t="s">
        <v>20</v>
      </c>
      <c r="C6" s="1290"/>
      <c r="D6" s="1290"/>
      <c r="E6" s="1290"/>
      <c r="F6" s="1290"/>
      <c r="G6" s="1290"/>
      <c r="H6" s="1290"/>
      <c r="I6" s="1291"/>
    </row>
    <row r="7" spans="1:9" ht="142.5" customHeight="1" x14ac:dyDescent="0.25">
      <c r="A7" s="1305"/>
      <c r="B7" s="737" t="s">
        <v>16</v>
      </c>
      <c r="C7" s="738" t="s">
        <v>11</v>
      </c>
      <c r="D7" s="738" t="s">
        <v>12</v>
      </c>
      <c r="E7" s="738" t="s">
        <v>10</v>
      </c>
      <c r="F7" s="738" t="s">
        <v>2</v>
      </c>
      <c r="G7" s="738" t="s">
        <v>3</v>
      </c>
      <c r="H7" s="738" t="s">
        <v>4</v>
      </c>
      <c r="I7" s="739" t="s">
        <v>5</v>
      </c>
    </row>
    <row r="8" spans="1:9" ht="13.5" customHeight="1" x14ac:dyDescent="0.25">
      <c r="A8" s="804"/>
      <c r="B8" s="740">
        <v>1</v>
      </c>
      <c r="C8" s="741" t="s">
        <v>22</v>
      </c>
      <c r="D8" s="741">
        <v>3</v>
      </c>
      <c r="E8" s="741" t="s">
        <v>13</v>
      </c>
      <c r="F8" s="741">
        <v>5</v>
      </c>
      <c r="G8" s="741" t="s">
        <v>14</v>
      </c>
      <c r="H8" s="741" t="s">
        <v>19</v>
      </c>
      <c r="I8" s="742" t="s">
        <v>15</v>
      </c>
    </row>
    <row r="9" spans="1:9" s="7" customFormat="1" x14ac:dyDescent="0.25">
      <c r="A9" s="470" t="s">
        <v>0</v>
      </c>
      <c r="B9" s="476">
        <f t="shared" ref="B9:H9" si="0">SUM(B10:B149)</f>
        <v>21504</v>
      </c>
      <c r="C9" s="753">
        <f t="shared" si="0"/>
        <v>129.57142857142853</v>
      </c>
      <c r="D9" s="753"/>
      <c r="E9" s="753"/>
      <c r="F9" s="753"/>
      <c r="G9" s="753">
        <f t="shared" si="0"/>
        <v>47752.759999999995</v>
      </c>
      <c r="H9" s="753">
        <f t="shared" si="0"/>
        <v>11229.139999999998</v>
      </c>
      <c r="I9" s="820">
        <f>SUM(I10:I149)</f>
        <v>58981.899999999994</v>
      </c>
    </row>
    <row r="10" spans="1:9" x14ac:dyDescent="0.25">
      <c r="A10" s="810" t="s">
        <v>2305</v>
      </c>
      <c r="B10" s="444">
        <v>103</v>
      </c>
      <c r="C10" s="755">
        <f>1/21*13</f>
        <v>0.61904761904761907</v>
      </c>
      <c r="D10" s="755">
        <v>2353</v>
      </c>
      <c r="E10" s="755">
        <f>C10*D10</f>
        <v>1456.6190476190477</v>
      </c>
      <c r="F10" s="746">
        <v>0.2</v>
      </c>
      <c r="G10" s="755">
        <f>ROUND(E10*F10,2)</f>
        <v>291.32</v>
      </c>
      <c r="H10" s="755">
        <f>ROUND(G10*0.2359,2)</f>
        <v>68.72</v>
      </c>
      <c r="I10" s="756">
        <f>G10+H10</f>
        <v>360.03999999999996</v>
      </c>
    </row>
    <row r="11" spans="1:9" x14ac:dyDescent="0.25">
      <c r="A11" s="810" t="s">
        <v>2367</v>
      </c>
      <c r="B11" s="444">
        <v>134</v>
      </c>
      <c r="C11" s="755">
        <f>1/21*17</f>
        <v>0.80952380952380953</v>
      </c>
      <c r="D11" s="755">
        <v>1917</v>
      </c>
      <c r="E11" s="755">
        <f t="shared" ref="E11:E74" si="1">C11*D11</f>
        <v>1551.8571428571429</v>
      </c>
      <c r="F11" s="746">
        <v>0.3</v>
      </c>
      <c r="G11" s="755">
        <f t="shared" ref="G11:G74" si="2">ROUND(E11*F11,2)</f>
        <v>465.56</v>
      </c>
      <c r="H11" s="755">
        <f t="shared" ref="H11:H74" si="3">ROUND(G11*0.2359,2)</f>
        <v>109.83</v>
      </c>
      <c r="I11" s="756">
        <f t="shared" ref="I11:I74" si="4">G11+H11</f>
        <v>575.39</v>
      </c>
    </row>
    <row r="12" spans="1:9" ht="33" x14ac:dyDescent="0.25">
      <c r="A12" s="810" t="s">
        <v>2368</v>
      </c>
      <c r="B12" s="444">
        <v>166</v>
      </c>
      <c r="C12" s="755">
        <f t="shared" ref="C12:C75" si="5">1/21*21</f>
        <v>1</v>
      </c>
      <c r="D12" s="755">
        <v>2353</v>
      </c>
      <c r="E12" s="755">
        <f t="shared" si="1"/>
        <v>2353</v>
      </c>
      <c r="F12" s="746">
        <v>0.3</v>
      </c>
      <c r="G12" s="755">
        <f t="shared" si="2"/>
        <v>705.9</v>
      </c>
      <c r="H12" s="755">
        <f t="shared" si="3"/>
        <v>166.52</v>
      </c>
      <c r="I12" s="756">
        <f t="shared" si="4"/>
        <v>872.42</v>
      </c>
    </row>
    <row r="13" spans="1:9" x14ac:dyDescent="0.25">
      <c r="A13" s="1028" t="s">
        <v>2369</v>
      </c>
      <c r="B13" s="444">
        <v>166</v>
      </c>
      <c r="C13" s="755">
        <f t="shared" si="5"/>
        <v>1</v>
      </c>
      <c r="D13" s="755">
        <v>1647</v>
      </c>
      <c r="E13" s="755">
        <f t="shared" si="1"/>
        <v>1647</v>
      </c>
      <c r="F13" s="1027">
        <v>0.3</v>
      </c>
      <c r="G13" s="755">
        <f t="shared" si="2"/>
        <v>494.1</v>
      </c>
      <c r="H13" s="755">
        <f t="shared" si="3"/>
        <v>116.56</v>
      </c>
      <c r="I13" s="756">
        <f t="shared" si="4"/>
        <v>610.66000000000008</v>
      </c>
    </row>
    <row r="14" spans="1:9" x14ac:dyDescent="0.25">
      <c r="A14" s="1028" t="s">
        <v>2370</v>
      </c>
      <c r="B14" s="444">
        <v>103</v>
      </c>
      <c r="C14" s="755">
        <f>1/21*13</f>
        <v>0.61904761904761907</v>
      </c>
      <c r="D14" s="755">
        <v>1382</v>
      </c>
      <c r="E14" s="755">
        <f t="shared" si="1"/>
        <v>855.52380952380952</v>
      </c>
      <c r="F14" s="1027">
        <v>0.3</v>
      </c>
      <c r="G14" s="755">
        <f t="shared" si="2"/>
        <v>256.66000000000003</v>
      </c>
      <c r="H14" s="755">
        <f t="shared" si="3"/>
        <v>60.55</v>
      </c>
      <c r="I14" s="756">
        <f t="shared" si="4"/>
        <v>317.21000000000004</v>
      </c>
    </row>
    <row r="15" spans="1:9" x14ac:dyDescent="0.25">
      <c r="A15" s="1028" t="s">
        <v>2371</v>
      </c>
      <c r="B15" s="444">
        <v>158</v>
      </c>
      <c r="C15" s="755">
        <f>1/21*20</f>
        <v>0.95238095238095233</v>
      </c>
      <c r="D15" s="755">
        <v>1917</v>
      </c>
      <c r="E15" s="755">
        <f t="shared" si="1"/>
        <v>1825.7142857142856</v>
      </c>
      <c r="F15" s="1027">
        <v>0.3</v>
      </c>
      <c r="G15" s="755">
        <f t="shared" si="2"/>
        <v>547.71</v>
      </c>
      <c r="H15" s="755">
        <f t="shared" si="3"/>
        <v>129.19999999999999</v>
      </c>
      <c r="I15" s="756">
        <f t="shared" si="4"/>
        <v>676.91000000000008</v>
      </c>
    </row>
    <row r="16" spans="1:9" x14ac:dyDescent="0.25">
      <c r="A16" s="1028" t="s">
        <v>2372</v>
      </c>
      <c r="B16" s="444">
        <v>150</v>
      </c>
      <c r="C16" s="755">
        <f>1/21*19</f>
        <v>0.90476190476190466</v>
      </c>
      <c r="D16" s="755">
        <v>1647</v>
      </c>
      <c r="E16" s="755">
        <f t="shared" si="1"/>
        <v>1490.1428571428569</v>
      </c>
      <c r="F16" s="1027">
        <v>0.3</v>
      </c>
      <c r="G16" s="755">
        <f t="shared" si="2"/>
        <v>447.04</v>
      </c>
      <c r="H16" s="755">
        <f t="shared" si="3"/>
        <v>105.46</v>
      </c>
      <c r="I16" s="756">
        <f t="shared" si="4"/>
        <v>552.5</v>
      </c>
    </row>
    <row r="17" spans="1:9" ht="49.5" x14ac:dyDescent="0.25">
      <c r="A17" s="1028" t="s">
        <v>2373</v>
      </c>
      <c r="B17" s="444">
        <v>134</v>
      </c>
      <c r="C17" s="755">
        <f>1/21*17</f>
        <v>0.80952380952380953</v>
      </c>
      <c r="D17" s="755">
        <v>1647</v>
      </c>
      <c r="E17" s="755">
        <f t="shared" si="1"/>
        <v>1333.2857142857142</v>
      </c>
      <c r="F17" s="1027">
        <v>0.2</v>
      </c>
      <c r="G17" s="755">
        <f t="shared" si="2"/>
        <v>266.66000000000003</v>
      </c>
      <c r="H17" s="755">
        <f t="shared" si="3"/>
        <v>62.91</v>
      </c>
      <c r="I17" s="756">
        <f t="shared" si="4"/>
        <v>329.57000000000005</v>
      </c>
    </row>
    <row r="18" spans="1:9" ht="33" x14ac:dyDescent="0.25">
      <c r="A18" s="1028" t="s">
        <v>2374</v>
      </c>
      <c r="B18" s="444">
        <v>166</v>
      </c>
      <c r="C18" s="755">
        <f t="shared" si="5"/>
        <v>1</v>
      </c>
      <c r="D18" s="755">
        <v>1250</v>
      </c>
      <c r="E18" s="755">
        <f t="shared" si="1"/>
        <v>1250</v>
      </c>
      <c r="F18" s="1027">
        <v>0.25</v>
      </c>
      <c r="G18" s="755">
        <f t="shared" si="2"/>
        <v>312.5</v>
      </c>
      <c r="H18" s="755">
        <f t="shared" si="3"/>
        <v>73.72</v>
      </c>
      <c r="I18" s="756">
        <f t="shared" si="4"/>
        <v>386.22</v>
      </c>
    </row>
    <row r="19" spans="1:9" ht="33" x14ac:dyDescent="0.25">
      <c r="A19" s="1028" t="s">
        <v>2374</v>
      </c>
      <c r="B19" s="444">
        <v>126</v>
      </c>
      <c r="C19" s="755">
        <f>1/21*16</f>
        <v>0.76190476190476186</v>
      </c>
      <c r="D19" s="755">
        <v>1250</v>
      </c>
      <c r="E19" s="755">
        <f t="shared" si="1"/>
        <v>952.38095238095229</v>
      </c>
      <c r="F19" s="1027">
        <v>0.2</v>
      </c>
      <c r="G19" s="755">
        <f t="shared" si="2"/>
        <v>190.48</v>
      </c>
      <c r="H19" s="755">
        <f t="shared" si="3"/>
        <v>44.93</v>
      </c>
      <c r="I19" s="756">
        <f t="shared" si="4"/>
        <v>235.41</v>
      </c>
    </row>
    <row r="20" spans="1:9" ht="33" x14ac:dyDescent="0.25">
      <c r="A20" s="1028" t="s">
        <v>2374</v>
      </c>
      <c r="B20" s="444">
        <v>103</v>
      </c>
      <c r="C20" s="755">
        <f>1/21*13</f>
        <v>0.61904761904761907</v>
      </c>
      <c r="D20" s="755">
        <v>1250</v>
      </c>
      <c r="E20" s="755">
        <f t="shared" si="1"/>
        <v>773.80952380952385</v>
      </c>
      <c r="F20" s="1027">
        <v>0.15</v>
      </c>
      <c r="G20" s="755">
        <f t="shared" si="2"/>
        <v>116.07</v>
      </c>
      <c r="H20" s="755">
        <f t="shared" si="3"/>
        <v>27.38</v>
      </c>
      <c r="I20" s="756">
        <f t="shared" si="4"/>
        <v>143.44999999999999</v>
      </c>
    </row>
    <row r="21" spans="1:9" x14ac:dyDescent="0.25">
      <c r="A21" s="1028" t="s">
        <v>2375</v>
      </c>
      <c r="B21" s="444">
        <v>166</v>
      </c>
      <c r="C21" s="755">
        <f t="shared" si="5"/>
        <v>1</v>
      </c>
      <c r="D21" s="755">
        <v>1917</v>
      </c>
      <c r="E21" s="755">
        <f t="shared" si="1"/>
        <v>1917</v>
      </c>
      <c r="F21" s="1027">
        <v>0.3</v>
      </c>
      <c r="G21" s="755">
        <f t="shared" si="2"/>
        <v>575.1</v>
      </c>
      <c r="H21" s="755">
        <f t="shared" si="3"/>
        <v>135.66999999999999</v>
      </c>
      <c r="I21" s="756">
        <f t="shared" si="4"/>
        <v>710.77</v>
      </c>
    </row>
    <row r="22" spans="1:9" ht="33" x14ac:dyDescent="0.25">
      <c r="A22" s="1028" t="s">
        <v>2376</v>
      </c>
      <c r="B22" s="444">
        <v>150</v>
      </c>
      <c r="C22" s="755">
        <f>1/21*19</f>
        <v>0.90476190476190466</v>
      </c>
      <c r="D22" s="755">
        <v>1382</v>
      </c>
      <c r="E22" s="755">
        <f t="shared" si="1"/>
        <v>1250.3809523809523</v>
      </c>
      <c r="F22" s="1027">
        <v>0.3</v>
      </c>
      <c r="G22" s="755">
        <f t="shared" si="2"/>
        <v>375.11</v>
      </c>
      <c r="H22" s="755">
        <f t="shared" si="3"/>
        <v>88.49</v>
      </c>
      <c r="I22" s="756">
        <f t="shared" si="4"/>
        <v>463.6</v>
      </c>
    </row>
    <row r="23" spans="1:9" ht="33" x14ac:dyDescent="0.25">
      <c r="A23" s="1028" t="s">
        <v>2377</v>
      </c>
      <c r="B23" s="444">
        <v>166</v>
      </c>
      <c r="C23" s="755">
        <f t="shared" si="5"/>
        <v>1</v>
      </c>
      <c r="D23" s="755">
        <v>1115</v>
      </c>
      <c r="E23" s="755">
        <f t="shared" si="1"/>
        <v>1115</v>
      </c>
      <c r="F23" s="1027">
        <v>0.3</v>
      </c>
      <c r="G23" s="755">
        <f t="shared" si="2"/>
        <v>334.5</v>
      </c>
      <c r="H23" s="755">
        <f t="shared" si="3"/>
        <v>78.91</v>
      </c>
      <c r="I23" s="756">
        <f t="shared" si="4"/>
        <v>413.40999999999997</v>
      </c>
    </row>
    <row r="24" spans="1:9" ht="33" x14ac:dyDescent="0.25">
      <c r="A24" s="1028" t="s">
        <v>2377</v>
      </c>
      <c r="B24" s="444">
        <v>166</v>
      </c>
      <c r="C24" s="755">
        <f t="shared" si="5"/>
        <v>1</v>
      </c>
      <c r="D24" s="755">
        <v>1150</v>
      </c>
      <c r="E24" s="755">
        <f t="shared" si="1"/>
        <v>1150</v>
      </c>
      <c r="F24" s="1027">
        <v>0.15</v>
      </c>
      <c r="G24" s="755">
        <f t="shared" si="2"/>
        <v>172.5</v>
      </c>
      <c r="H24" s="755">
        <f t="shared" si="3"/>
        <v>40.69</v>
      </c>
      <c r="I24" s="756">
        <f t="shared" si="4"/>
        <v>213.19</v>
      </c>
    </row>
    <row r="25" spans="1:9" ht="33" x14ac:dyDescent="0.25">
      <c r="A25" s="1028" t="s">
        <v>2377</v>
      </c>
      <c r="B25" s="444">
        <v>166</v>
      </c>
      <c r="C25" s="755">
        <f t="shared" si="5"/>
        <v>1</v>
      </c>
      <c r="D25" s="755">
        <v>1150</v>
      </c>
      <c r="E25" s="755">
        <f t="shared" si="1"/>
        <v>1150</v>
      </c>
      <c r="F25" s="1027">
        <v>0.3</v>
      </c>
      <c r="G25" s="755">
        <f t="shared" si="2"/>
        <v>345</v>
      </c>
      <c r="H25" s="755">
        <f t="shared" si="3"/>
        <v>81.39</v>
      </c>
      <c r="I25" s="756">
        <f t="shared" si="4"/>
        <v>426.39</v>
      </c>
    </row>
    <row r="26" spans="1:9" ht="33" x14ac:dyDescent="0.25">
      <c r="A26" s="1028" t="s">
        <v>2378</v>
      </c>
      <c r="B26" s="444">
        <v>166</v>
      </c>
      <c r="C26" s="755">
        <f t="shared" si="5"/>
        <v>1</v>
      </c>
      <c r="D26" s="755">
        <v>940</v>
      </c>
      <c r="E26" s="755">
        <f t="shared" si="1"/>
        <v>940</v>
      </c>
      <c r="F26" s="1027">
        <v>0.15</v>
      </c>
      <c r="G26" s="755">
        <f t="shared" si="2"/>
        <v>141</v>
      </c>
      <c r="H26" s="755">
        <f t="shared" si="3"/>
        <v>33.26</v>
      </c>
      <c r="I26" s="756">
        <f t="shared" si="4"/>
        <v>174.26</v>
      </c>
    </row>
    <row r="27" spans="1:9" ht="33" x14ac:dyDescent="0.25">
      <c r="A27" s="1028" t="s">
        <v>2379</v>
      </c>
      <c r="B27" s="444">
        <v>166</v>
      </c>
      <c r="C27" s="755">
        <f t="shared" si="5"/>
        <v>1</v>
      </c>
      <c r="D27" s="755">
        <v>1382</v>
      </c>
      <c r="E27" s="755">
        <f t="shared" si="1"/>
        <v>1382</v>
      </c>
      <c r="F27" s="1027">
        <v>0.3</v>
      </c>
      <c r="G27" s="755">
        <f t="shared" si="2"/>
        <v>414.6</v>
      </c>
      <c r="H27" s="755">
        <f t="shared" si="3"/>
        <v>97.8</v>
      </c>
      <c r="I27" s="756">
        <f t="shared" si="4"/>
        <v>512.4</v>
      </c>
    </row>
    <row r="28" spans="1:9" ht="33" x14ac:dyDescent="0.25">
      <c r="A28" s="1028" t="s">
        <v>2380</v>
      </c>
      <c r="B28" s="444">
        <v>166</v>
      </c>
      <c r="C28" s="755">
        <f t="shared" si="5"/>
        <v>1</v>
      </c>
      <c r="D28" s="755">
        <v>1287</v>
      </c>
      <c r="E28" s="755">
        <f t="shared" si="1"/>
        <v>1287</v>
      </c>
      <c r="F28" s="1027">
        <v>0.3</v>
      </c>
      <c r="G28" s="755">
        <f t="shared" si="2"/>
        <v>386.1</v>
      </c>
      <c r="H28" s="755">
        <f t="shared" si="3"/>
        <v>91.08</v>
      </c>
      <c r="I28" s="756">
        <f t="shared" si="4"/>
        <v>477.18</v>
      </c>
    </row>
    <row r="29" spans="1:9" ht="33" x14ac:dyDescent="0.25">
      <c r="A29" s="1028" t="s">
        <v>2381</v>
      </c>
      <c r="B29" s="444">
        <v>166</v>
      </c>
      <c r="C29" s="755">
        <f t="shared" si="5"/>
        <v>1</v>
      </c>
      <c r="D29" s="755">
        <v>1230</v>
      </c>
      <c r="E29" s="755">
        <f t="shared" si="1"/>
        <v>1230</v>
      </c>
      <c r="F29" s="1027">
        <v>0.3</v>
      </c>
      <c r="G29" s="755">
        <f t="shared" si="2"/>
        <v>369</v>
      </c>
      <c r="H29" s="755">
        <f t="shared" si="3"/>
        <v>87.05</v>
      </c>
      <c r="I29" s="756">
        <f t="shared" si="4"/>
        <v>456.05</v>
      </c>
    </row>
    <row r="30" spans="1:9" ht="33" x14ac:dyDescent="0.25">
      <c r="A30" s="1028" t="s">
        <v>2381</v>
      </c>
      <c r="B30" s="444">
        <v>158</v>
      </c>
      <c r="C30" s="755">
        <f>1/21*20</f>
        <v>0.95238095238095233</v>
      </c>
      <c r="D30" s="755">
        <v>1190</v>
      </c>
      <c r="E30" s="755">
        <f t="shared" si="1"/>
        <v>1133.3333333333333</v>
      </c>
      <c r="F30" s="1027">
        <v>0.3</v>
      </c>
      <c r="G30" s="755">
        <f t="shared" si="2"/>
        <v>340</v>
      </c>
      <c r="H30" s="755">
        <f t="shared" si="3"/>
        <v>80.209999999999994</v>
      </c>
      <c r="I30" s="756">
        <f t="shared" si="4"/>
        <v>420.21</v>
      </c>
    </row>
    <row r="31" spans="1:9" ht="33" x14ac:dyDescent="0.25">
      <c r="A31" s="1028" t="s">
        <v>2381</v>
      </c>
      <c r="B31" s="444">
        <v>166</v>
      </c>
      <c r="C31" s="755">
        <f t="shared" si="5"/>
        <v>1</v>
      </c>
      <c r="D31" s="755">
        <v>1100</v>
      </c>
      <c r="E31" s="755">
        <f t="shared" si="1"/>
        <v>1100</v>
      </c>
      <c r="F31" s="1027">
        <v>0.3</v>
      </c>
      <c r="G31" s="755">
        <f t="shared" si="2"/>
        <v>330</v>
      </c>
      <c r="H31" s="755">
        <f t="shared" si="3"/>
        <v>77.849999999999994</v>
      </c>
      <c r="I31" s="756">
        <f t="shared" si="4"/>
        <v>407.85</v>
      </c>
    </row>
    <row r="32" spans="1:9" ht="33" x14ac:dyDescent="0.25">
      <c r="A32" s="875" t="s">
        <v>2382</v>
      </c>
      <c r="B32" s="444">
        <v>166</v>
      </c>
      <c r="C32" s="755">
        <f t="shared" si="5"/>
        <v>1</v>
      </c>
      <c r="D32" s="755">
        <v>1382</v>
      </c>
      <c r="E32" s="755">
        <f t="shared" si="1"/>
        <v>1382</v>
      </c>
      <c r="F32" s="1027">
        <v>0.3</v>
      </c>
      <c r="G32" s="755">
        <f t="shared" si="2"/>
        <v>414.6</v>
      </c>
      <c r="H32" s="755">
        <f t="shared" si="3"/>
        <v>97.8</v>
      </c>
      <c r="I32" s="756">
        <f t="shared" si="4"/>
        <v>512.4</v>
      </c>
    </row>
    <row r="33" spans="1:9" ht="33" x14ac:dyDescent="0.25">
      <c r="A33" s="1028" t="s">
        <v>2383</v>
      </c>
      <c r="B33" s="444">
        <v>95</v>
      </c>
      <c r="C33" s="755">
        <f>1/21*12</f>
        <v>0.5714285714285714</v>
      </c>
      <c r="D33" s="755">
        <v>1287</v>
      </c>
      <c r="E33" s="755">
        <f t="shared" si="1"/>
        <v>735.42857142857133</v>
      </c>
      <c r="F33" s="1027">
        <v>0.3</v>
      </c>
      <c r="G33" s="755">
        <f t="shared" si="2"/>
        <v>220.63</v>
      </c>
      <c r="H33" s="755">
        <f t="shared" si="3"/>
        <v>52.05</v>
      </c>
      <c r="I33" s="756">
        <f t="shared" si="4"/>
        <v>272.68</v>
      </c>
    </row>
    <row r="34" spans="1:9" ht="33" x14ac:dyDescent="0.25">
      <c r="A34" s="1028" t="s">
        <v>2384</v>
      </c>
      <c r="B34" s="444">
        <v>134</v>
      </c>
      <c r="C34" s="755">
        <f>1/21*17</f>
        <v>0.80952380952380953</v>
      </c>
      <c r="D34" s="755">
        <v>1230</v>
      </c>
      <c r="E34" s="755">
        <f t="shared" si="1"/>
        <v>995.71428571428578</v>
      </c>
      <c r="F34" s="1027">
        <v>0.3</v>
      </c>
      <c r="G34" s="755">
        <f t="shared" si="2"/>
        <v>298.70999999999998</v>
      </c>
      <c r="H34" s="755">
        <f t="shared" si="3"/>
        <v>70.47</v>
      </c>
      <c r="I34" s="756">
        <f t="shared" si="4"/>
        <v>369.17999999999995</v>
      </c>
    </row>
    <row r="35" spans="1:9" ht="33" x14ac:dyDescent="0.25">
      <c r="A35" s="1028" t="s">
        <v>2384</v>
      </c>
      <c r="B35" s="444">
        <v>166</v>
      </c>
      <c r="C35" s="755">
        <f t="shared" si="5"/>
        <v>1</v>
      </c>
      <c r="D35" s="755">
        <v>835</v>
      </c>
      <c r="E35" s="755">
        <f t="shared" si="1"/>
        <v>835</v>
      </c>
      <c r="F35" s="1027">
        <v>0.15</v>
      </c>
      <c r="G35" s="755">
        <f t="shared" si="2"/>
        <v>125.25</v>
      </c>
      <c r="H35" s="755">
        <f t="shared" si="3"/>
        <v>29.55</v>
      </c>
      <c r="I35" s="756">
        <f t="shared" si="4"/>
        <v>154.80000000000001</v>
      </c>
    </row>
    <row r="36" spans="1:9" ht="33" x14ac:dyDescent="0.25">
      <c r="A36" s="1028" t="s">
        <v>2384</v>
      </c>
      <c r="B36" s="444">
        <v>166</v>
      </c>
      <c r="C36" s="755">
        <f t="shared" si="5"/>
        <v>1</v>
      </c>
      <c r="D36" s="755">
        <v>1230</v>
      </c>
      <c r="E36" s="755">
        <f t="shared" si="1"/>
        <v>1230</v>
      </c>
      <c r="F36" s="1027">
        <v>0.3</v>
      </c>
      <c r="G36" s="755">
        <f t="shared" si="2"/>
        <v>369</v>
      </c>
      <c r="H36" s="755">
        <f t="shared" si="3"/>
        <v>87.05</v>
      </c>
      <c r="I36" s="756">
        <f t="shared" si="4"/>
        <v>456.05</v>
      </c>
    </row>
    <row r="37" spans="1:9" x14ac:dyDescent="0.25">
      <c r="A37" s="1028" t="s">
        <v>2385</v>
      </c>
      <c r="B37" s="444">
        <v>166</v>
      </c>
      <c r="C37" s="755">
        <f t="shared" si="5"/>
        <v>1</v>
      </c>
      <c r="D37" s="755">
        <v>1917</v>
      </c>
      <c r="E37" s="755">
        <f t="shared" si="1"/>
        <v>1917</v>
      </c>
      <c r="F37" s="1027">
        <v>0.3</v>
      </c>
      <c r="G37" s="755">
        <f t="shared" si="2"/>
        <v>575.1</v>
      </c>
      <c r="H37" s="755">
        <f t="shared" si="3"/>
        <v>135.66999999999999</v>
      </c>
      <c r="I37" s="756">
        <f t="shared" si="4"/>
        <v>710.77</v>
      </c>
    </row>
    <row r="38" spans="1:9" x14ac:dyDescent="0.25">
      <c r="A38" s="1028" t="s">
        <v>2386</v>
      </c>
      <c r="B38" s="444">
        <v>126</v>
      </c>
      <c r="C38" s="755">
        <f>1/21*16</f>
        <v>0.76190476190476186</v>
      </c>
      <c r="D38" s="755">
        <v>1917</v>
      </c>
      <c r="E38" s="755">
        <f t="shared" si="1"/>
        <v>1460.5714285714284</v>
      </c>
      <c r="F38" s="1027">
        <v>0.3</v>
      </c>
      <c r="G38" s="755">
        <f t="shared" si="2"/>
        <v>438.17</v>
      </c>
      <c r="H38" s="755">
        <f t="shared" si="3"/>
        <v>103.36</v>
      </c>
      <c r="I38" s="756">
        <f t="shared" si="4"/>
        <v>541.53</v>
      </c>
    </row>
    <row r="39" spans="1:9" x14ac:dyDescent="0.25">
      <c r="A39" s="1028" t="s">
        <v>2387</v>
      </c>
      <c r="B39" s="444">
        <v>111</v>
      </c>
      <c r="C39" s="755">
        <f>1/21*14</f>
        <v>0.66666666666666663</v>
      </c>
      <c r="D39" s="755">
        <v>1287</v>
      </c>
      <c r="E39" s="755">
        <f t="shared" si="1"/>
        <v>858</v>
      </c>
      <c r="F39" s="1027">
        <v>0.3</v>
      </c>
      <c r="G39" s="755">
        <f t="shared" si="2"/>
        <v>257.39999999999998</v>
      </c>
      <c r="H39" s="755">
        <f t="shared" si="3"/>
        <v>60.72</v>
      </c>
      <c r="I39" s="756">
        <f t="shared" si="4"/>
        <v>318.12</v>
      </c>
    </row>
    <row r="40" spans="1:9" x14ac:dyDescent="0.25">
      <c r="A40" s="1028" t="s">
        <v>2387</v>
      </c>
      <c r="B40" s="444">
        <v>158</v>
      </c>
      <c r="C40" s="755">
        <f>1/21*20</f>
        <v>0.95238095238095233</v>
      </c>
      <c r="D40" s="755">
        <v>1647</v>
      </c>
      <c r="E40" s="755">
        <f t="shared" si="1"/>
        <v>1568.5714285714284</v>
      </c>
      <c r="F40" s="1027">
        <v>0.3</v>
      </c>
      <c r="G40" s="755">
        <f t="shared" si="2"/>
        <v>470.57</v>
      </c>
      <c r="H40" s="755">
        <f t="shared" si="3"/>
        <v>111.01</v>
      </c>
      <c r="I40" s="756">
        <f t="shared" si="4"/>
        <v>581.58000000000004</v>
      </c>
    </row>
    <row r="41" spans="1:9" x14ac:dyDescent="0.25">
      <c r="A41" s="1028" t="s">
        <v>2387</v>
      </c>
      <c r="B41" s="444">
        <v>166</v>
      </c>
      <c r="C41" s="755">
        <f t="shared" si="5"/>
        <v>1</v>
      </c>
      <c r="D41" s="755">
        <v>1287</v>
      </c>
      <c r="E41" s="755">
        <f t="shared" si="1"/>
        <v>1287</v>
      </c>
      <c r="F41" s="1027">
        <v>0.3</v>
      </c>
      <c r="G41" s="755">
        <f t="shared" si="2"/>
        <v>386.1</v>
      </c>
      <c r="H41" s="755">
        <f t="shared" si="3"/>
        <v>91.08</v>
      </c>
      <c r="I41" s="756">
        <f t="shared" si="4"/>
        <v>477.18</v>
      </c>
    </row>
    <row r="42" spans="1:9" x14ac:dyDescent="0.25">
      <c r="A42" s="1028" t="s">
        <v>2387</v>
      </c>
      <c r="B42" s="444">
        <v>166</v>
      </c>
      <c r="C42" s="755">
        <f t="shared" si="5"/>
        <v>1</v>
      </c>
      <c r="D42" s="755">
        <v>1287</v>
      </c>
      <c r="E42" s="755">
        <f t="shared" si="1"/>
        <v>1287</v>
      </c>
      <c r="F42" s="1027">
        <v>0.3</v>
      </c>
      <c r="G42" s="755">
        <f t="shared" si="2"/>
        <v>386.1</v>
      </c>
      <c r="H42" s="755">
        <f t="shared" si="3"/>
        <v>91.08</v>
      </c>
      <c r="I42" s="756">
        <f t="shared" si="4"/>
        <v>477.18</v>
      </c>
    </row>
    <row r="43" spans="1:9" x14ac:dyDescent="0.25">
      <c r="A43" s="1028" t="s">
        <v>2388</v>
      </c>
      <c r="B43" s="444">
        <v>166</v>
      </c>
      <c r="C43" s="755">
        <f t="shared" si="5"/>
        <v>1</v>
      </c>
      <c r="D43" s="755">
        <v>1382</v>
      </c>
      <c r="E43" s="755">
        <f t="shared" si="1"/>
        <v>1382</v>
      </c>
      <c r="F43" s="1027">
        <v>0.3</v>
      </c>
      <c r="G43" s="755">
        <f t="shared" si="2"/>
        <v>414.6</v>
      </c>
      <c r="H43" s="755">
        <f t="shared" si="3"/>
        <v>97.8</v>
      </c>
      <c r="I43" s="756">
        <f t="shared" si="4"/>
        <v>512.4</v>
      </c>
    </row>
    <row r="44" spans="1:9" x14ac:dyDescent="0.25">
      <c r="A44" s="1028" t="s">
        <v>2389</v>
      </c>
      <c r="B44" s="444">
        <v>166</v>
      </c>
      <c r="C44" s="755">
        <f t="shared" si="5"/>
        <v>1</v>
      </c>
      <c r="D44" s="755">
        <v>1190</v>
      </c>
      <c r="E44" s="755">
        <f t="shared" si="1"/>
        <v>1190</v>
      </c>
      <c r="F44" s="1027">
        <v>0.3</v>
      </c>
      <c r="G44" s="755">
        <f t="shared" si="2"/>
        <v>357</v>
      </c>
      <c r="H44" s="755">
        <f t="shared" si="3"/>
        <v>84.22</v>
      </c>
      <c r="I44" s="756">
        <f t="shared" si="4"/>
        <v>441.22</v>
      </c>
    </row>
    <row r="45" spans="1:9" x14ac:dyDescent="0.25">
      <c r="A45" s="1028" t="s">
        <v>2389</v>
      </c>
      <c r="B45" s="444">
        <v>166</v>
      </c>
      <c r="C45" s="755">
        <f t="shared" si="5"/>
        <v>1</v>
      </c>
      <c r="D45" s="755">
        <v>1190</v>
      </c>
      <c r="E45" s="755">
        <f t="shared" si="1"/>
        <v>1190</v>
      </c>
      <c r="F45" s="1027">
        <v>0.3</v>
      </c>
      <c r="G45" s="755">
        <f t="shared" si="2"/>
        <v>357</v>
      </c>
      <c r="H45" s="755">
        <f t="shared" si="3"/>
        <v>84.22</v>
      </c>
      <c r="I45" s="756">
        <f t="shared" si="4"/>
        <v>441.22</v>
      </c>
    </row>
    <row r="46" spans="1:9" x14ac:dyDescent="0.25">
      <c r="A46" s="1028" t="s">
        <v>2389</v>
      </c>
      <c r="B46" s="444">
        <v>166</v>
      </c>
      <c r="C46" s="755">
        <f t="shared" si="5"/>
        <v>1</v>
      </c>
      <c r="D46" s="755">
        <v>1190</v>
      </c>
      <c r="E46" s="755">
        <f t="shared" si="1"/>
        <v>1190</v>
      </c>
      <c r="F46" s="1027">
        <v>0.3</v>
      </c>
      <c r="G46" s="755">
        <f t="shared" si="2"/>
        <v>357</v>
      </c>
      <c r="H46" s="755">
        <f t="shared" si="3"/>
        <v>84.22</v>
      </c>
      <c r="I46" s="756">
        <f t="shared" si="4"/>
        <v>441.22</v>
      </c>
    </row>
    <row r="47" spans="1:9" x14ac:dyDescent="0.25">
      <c r="A47" s="1028" t="s">
        <v>2390</v>
      </c>
      <c r="B47" s="444">
        <v>166</v>
      </c>
      <c r="C47" s="755">
        <f t="shared" si="5"/>
        <v>1</v>
      </c>
      <c r="D47" s="755">
        <v>1093</v>
      </c>
      <c r="E47" s="755">
        <f t="shared" si="1"/>
        <v>1093</v>
      </c>
      <c r="F47" s="1027">
        <v>0.3</v>
      </c>
      <c r="G47" s="755">
        <f t="shared" si="2"/>
        <v>327.9</v>
      </c>
      <c r="H47" s="755">
        <f t="shared" si="3"/>
        <v>77.349999999999994</v>
      </c>
      <c r="I47" s="756">
        <f t="shared" si="4"/>
        <v>405.25</v>
      </c>
    </row>
    <row r="48" spans="1:9" x14ac:dyDescent="0.25">
      <c r="A48" s="1028" t="s">
        <v>2390</v>
      </c>
      <c r="B48" s="444">
        <v>166</v>
      </c>
      <c r="C48" s="755">
        <f t="shared" si="5"/>
        <v>1</v>
      </c>
      <c r="D48" s="755">
        <v>1093</v>
      </c>
      <c r="E48" s="755">
        <f t="shared" si="1"/>
        <v>1093</v>
      </c>
      <c r="F48" s="1027">
        <v>0.3</v>
      </c>
      <c r="G48" s="755">
        <f t="shared" si="2"/>
        <v>327.9</v>
      </c>
      <c r="H48" s="755">
        <f t="shared" si="3"/>
        <v>77.349999999999994</v>
      </c>
      <c r="I48" s="756">
        <f t="shared" si="4"/>
        <v>405.25</v>
      </c>
    </row>
    <row r="49" spans="1:9" x14ac:dyDescent="0.25">
      <c r="A49" s="1028" t="s">
        <v>2391</v>
      </c>
      <c r="B49" s="444">
        <v>150</v>
      </c>
      <c r="C49" s="755">
        <f>1/21*19</f>
        <v>0.90476190476190466</v>
      </c>
      <c r="D49" s="755">
        <v>1287</v>
      </c>
      <c r="E49" s="755">
        <f t="shared" si="1"/>
        <v>1164.4285714285713</v>
      </c>
      <c r="F49" s="1027">
        <v>0.3</v>
      </c>
      <c r="G49" s="755">
        <f t="shared" si="2"/>
        <v>349.33</v>
      </c>
      <c r="H49" s="755">
        <f t="shared" si="3"/>
        <v>82.41</v>
      </c>
      <c r="I49" s="756">
        <f t="shared" si="4"/>
        <v>431.74</v>
      </c>
    </row>
    <row r="50" spans="1:9" x14ac:dyDescent="0.25">
      <c r="A50" s="1028" t="s">
        <v>2392</v>
      </c>
      <c r="B50" s="444">
        <v>103</v>
      </c>
      <c r="C50" s="755">
        <f>1/21*13</f>
        <v>0.61904761904761907</v>
      </c>
      <c r="D50" s="755">
        <v>1647</v>
      </c>
      <c r="E50" s="755">
        <f t="shared" si="1"/>
        <v>1019.5714285714286</v>
      </c>
      <c r="F50" s="1027">
        <v>0.3</v>
      </c>
      <c r="G50" s="755">
        <f t="shared" si="2"/>
        <v>305.87</v>
      </c>
      <c r="H50" s="755">
        <f t="shared" si="3"/>
        <v>72.150000000000006</v>
      </c>
      <c r="I50" s="756">
        <f t="shared" si="4"/>
        <v>378.02</v>
      </c>
    </row>
    <row r="51" spans="1:9" x14ac:dyDescent="0.25">
      <c r="A51" s="1028" t="s">
        <v>2393</v>
      </c>
      <c r="B51" s="444">
        <v>166</v>
      </c>
      <c r="C51" s="755">
        <f t="shared" si="5"/>
        <v>1</v>
      </c>
      <c r="D51" s="755">
        <v>1382</v>
      </c>
      <c r="E51" s="755">
        <f t="shared" si="1"/>
        <v>1382</v>
      </c>
      <c r="F51" s="1027">
        <v>0.3</v>
      </c>
      <c r="G51" s="755">
        <f t="shared" si="2"/>
        <v>414.6</v>
      </c>
      <c r="H51" s="755">
        <f t="shared" si="3"/>
        <v>97.8</v>
      </c>
      <c r="I51" s="756">
        <f t="shared" si="4"/>
        <v>512.4</v>
      </c>
    </row>
    <row r="52" spans="1:9" x14ac:dyDescent="0.25">
      <c r="A52" s="1028" t="s">
        <v>2394</v>
      </c>
      <c r="B52" s="444">
        <v>166</v>
      </c>
      <c r="C52" s="755">
        <f t="shared" si="5"/>
        <v>1</v>
      </c>
      <c r="D52" s="755">
        <v>1150</v>
      </c>
      <c r="E52" s="755">
        <f t="shared" si="1"/>
        <v>1150</v>
      </c>
      <c r="F52" s="1027">
        <v>0.3</v>
      </c>
      <c r="G52" s="755">
        <f t="shared" si="2"/>
        <v>345</v>
      </c>
      <c r="H52" s="755">
        <f t="shared" si="3"/>
        <v>81.39</v>
      </c>
      <c r="I52" s="756">
        <f t="shared" si="4"/>
        <v>426.39</v>
      </c>
    </row>
    <row r="53" spans="1:9" x14ac:dyDescent="0.25">
      <c r="A53" s="1028" t="s">
        <v>2395</v>
      </c>
      <c r="B53" s="444">
        <v>166</v>
      </c>
      <c r="C53" s="755">
        <f t="shared" si="5"/>
        <v>1</v>
      </c>
      <c r="D53" s="755">
        <v>1382</v>
      </c>
      <c r="E53" s="755">
        <f t="shared" si="1"/>
        <v>1382</v>
      </c>
      <c r="F53" s="1027">
        <v>0.3</v>
      </c>
      <c r="G53" s="755">
        <f t="shared" si="2"/>
        <v>414.6</v>
      </c>
      <c r="H53" s="755">
        <f t="shared" si="3"/>
        <v>97.8</v>
      </c>
      <c r="I53" s="756">
        <f t="shared" si="4"/>
        <v>512.4</v>
      </c>
    </row>
    <row r="54" spans="1:9" x14ac:dyDescent="0.25">
      <c r="A54" s="1028" t="s">
        <v>2396</v>
      </c>
      <c r="B54" s="444">
        <v>166</v>
      </c>
      <c r="C54" s="755">
        <f t="shared" si="5"/>
        <v>1</v>
      </c>
      <c r="D54" s="755">
        <v>1050</v>
      </c>
      <c r="E54" s="755">
        <f t="shared" si="1"/>
        <v>1050</v>
      </c>
      <c r="F54" s="1027">
        <v>0.3</v>
      </c>
      <c r="G54" s="755">
        <f t="shared" si="2"/>
        <v>315</v>
      </c>
      <c r="H54" s="755">
        <f t="shared" si="3"/>
        <v>74.31</v>
      </c>
      <c r="I54" s="756">
        <f t="shared" si="4"/>
        <v>389.31</v>
      </c>
    </row>
    <row r="55" spans="1:9" x14ac:dyDescent="0.25">
      <c r="A55" s="1028" t="s">
        <v>2397</v>
      </c>
      <c r="B55" s="444">
        <v>142</v>
      </c>
      <c r="C55" s="755">
        <f>1/21*18</f>
        <v>0.8571428571428571</v>
      </c>
      <c r="D55" s="755">
        <v>1000</v>
      </c>
      <c r="E55" s="755">
        <f t="shared" si="1"/>
        <v>857.14285714285711</v>
      </c>
      <c r="F55" s="1027">
        <v>0.3</v>
      </c>
      <c r="G55" s="755">
        <f t="shared" si="2"/>
        <v>257.14</v>
      </c>
      <c r="H55" s="755">
        <f t="shared" si="3"/>
        <v>60.66</v>
      </c>
      <c r="I55" s="756">
        <f t="shared" si="4"/>
        <v>317.79999999999995</v>
      </c>
    </row>
    <row r="56" spans="1:9" x14ac:dyDescent="0.25">
      <c r="A56" s="1028" t="s">
        <v>2397</v>
      </c>
      <c r="B56" s="444">
        <v>166</v>
      </c>
      <c r="C56" s="755">
        <f t="shared" si="5"/>
        <v>1</v>
      </c>
      <c r="D56" s="755">
        <v>1150</v>
      </c>
      <c r="E56" s="755">
        <f t="shared" si="1"/>
        <v>1150</v>
      </c>
      <c r="F56" s="1027">
        <v>0.3</v>
      </c>
      <c r="G56" s="755">
        <f t="shared" si="2"/>
        <v>345</v>
      </c>
      <c r="H56" s="755">
        <f t="shared" si="3"/>
        <v>81.39</v>
      </c>
      <c r="I56" s="756">
        <f t="shared" si="4"/>
        <v>426.39</v>
      </c>
    </row>
    <row r="57" spans="1:9" x14ac:dyDescent="0.25">
      <c r="A57" s="1028" t="s">
        <v>2398</v>
      </c>
      <c r="B57" s="444">
        <v>166</v>
      </c>
      <c r="C57" s="755">
        <f t="shared" si="5"/>
        <v>1</v>
      </c>
      <c r="D57" s="755">
        <v>1000</v>
      </c>
      <c r="E57" s="755">
        <f t="shared" si="1"/>
        <v>1000</v>
      </c>
      <c r="F57" s="1027">
        <v>0.3</v>
      </c>
      <c r="G57" s="755">
        <f t="shared" si="2"/>
        <v>300</v>
      </c>
      <c r="H57" s="755">
        <f t="shared" si="3"/>
        <v>70.77</v>
      </c>
      <c r="I57" s="756">
        <f t="shared" si="4"/>
        <v>370.77</v>
      </c>
    </row>
    <row r="58" spans="1:9" x14ac:dyDescent="0.25">
      <c r="A58" s="1028" t="s">
        <v>2397</v>
      </c>
      <c r="B58" s="444">
        <v>166</v>
      </c>
      <c r="C58" s="755">
        <f t="shared" si="5"/>
        <v>1</v>
      </c>
      <c r="D58" s="755">
        <v>1093</v>
      </c>
      <c r="E58" s="755">
        <f t="shared" si="1"/>
        <v>1093</v>
      </c>
      <c r="F58" s="1027">
        <v>0.3</v>
      </c>
      <c r="G58" s="755">
        <f t="shared" si="2"/>
        <v>327.9</v>
      </c>
      <c r="H58" s="755">
        <f t="shared" si="3"/>
        <v>77.349999999999994</v>
      </c>
      <c r="I58" s="756">
        <f t="shared" si="4"/>
        <v>405.25</v>
      </c>
    </row>
    <row r="59" spans="1:9" x14ac:dyDescent="0.25">
      <c r="A59" s="1028" t="s">
        <v>2397</v>
      </c>
      <c r="B59" s="444">
        <v>16</v>
      </c>
      <c r="C59" s="755">
        <f>1/21*2</f>
        <v>9.5238095238095233E-2</v>
      </c>
      <c r="D59" s="755">
        <v>1000</v>
      </c>
      <c r="E59" s="755">
        <f t="shared" si="1"/>
        <v>95.238095238095227</v>
      </c>
      <c r="F59" s="1027">
        <v>0.3</v>
      </c>
      <c r="G59" s="755">
        <f t="shared" si="2"/>
        <v>28.57</v>
      </c>
      <c r="H59" s="475">
        <f>ROUND(G59*0.2077,2)</f>
        <v>5.93</v>
      </c>
      <c r="I59" s="756">
        <f t="shared" si="4"/>
        <v>34.5</v>
      </c>
    </row>
    <row r="60" spans="1:9" x14ac:dyDescent="0.25">
      <c r="A60" s="1028" t="s">
        <v>2397</v>
      </c>
      <c r="B60" s="444">
        <v>166</v>
      </c>
      <c r="C60" s="755">
        <f>1/21*21</f>
        <v>1</v>
      </c>
      <c r="D60" s="755">
        <v>1000</v>
      </c>
      <c r="E60" s="755">
        <f t="shared" si="1"/>
        <v>1000</v>
      </c>
      <c r="F60" s="1027">
        <v>0.3</v>
      </c>
      <c r="G60" s="755">
        <f t="shared" si="2"/>
        <v>300</v>
      </c>
      <c r="H60" s="475">
        <f>ROUND(G60*0.2077,2)</f>
        <v>62.31</v>
      </c>
      <c r="I60" s="756">
        <f t="shared" si="4"/>
        <v>362.31</v>
      </c>
    </row>
    <row r="61" spans="1:9" x14ac:dyDescent="0.25">
      <c r="A61" s="1028" t="s">
        <v>2399</v>
      </c>
      <c r="B61" s="444">
        <v>134</v>
      </c>
      <c r="C61" s="755">
        <f>1/21*17</f>
        <v>0.80952380952380953</v>
      </c>
      <c r="D61" s="755">
        <v>2000</v>
      </c>
      <c r="E61" s="755">
        <f t="shared" si="1"/>
        <v>1619.047619047619</v>
      </c>
      <c r="F61" s="1027">
        <v>0.3</v>
      </c>
      <c r="G61" s="755">
        <f t="shared" si="2"/>
        <v>485.71</v>
      </c>
      <c r="H61" s="755">
        <f t="shared" si="3"/>
        <v>114.58</v>
      </c>
      <c r="I61" s="756">
        <f t="shared" si="4"/>
        <v>600.29</v>
      </c>
    </row>
    <row r="62" spans="1:9" x14ac:dyDescent="0.25">
      <c r="A62" s="1028" t="s">
        <v>2400</v>
      </c>
      <c r="B62" s="444">
        <v>166</v>
      </c>
      <c r="C62" s="755">
        <f t="shared" si="5"/>
        <v>1</v>
      </c>
      <c r="D62" s="755">
        <v>1700</v>
      </c>
      <c r="E62" s="755">
        <f t="shared" si="1"/>
        <v>1700</v>
      </c>
      <c r="F62" s="1027">
        <v>0.2</v>
      </c>
      <c r="G62" s="755">
        <f t="shared" si="2"/>
        <v>340</v>
      </c>
      <c r="H62" s="755">
        <f t="shared" si="3"/>
        <v>80.209999999999994</v>
      </c>
      <c r="I62" s="756">
        <f t="shared" si="4"/>
        <v>420.21</v>
      </c>
    </row>
    <row r="63" spans="1:9" ht="33" x14ac:dyDescent="0.25">
      <c r="A63" s="1028" t="s">
        <v>2401</v>
      </c>
      <c r="B63" s="444">
        <v>158</v>
      </c>
      <c r="C63" s="755">
        <f>1/21*20</f>
        <v>0.95238095238095233</v>
      </c>
      <c r="D63" s="755">
        <v>1287</v>
      </c>
      <c r="E63" s="755">
        <f t="shared" si="1"/>
        <v>1225.7142857142856</v>
      </c>
      <c r="F63" s="1027">
        <v>0.2</v>
      </c>
      <c r="G63" s="755">
        <f t="shared" si="2"/>
        <v>245.14</v>
      </c>
      <c r="H63" s="755">
        <f t="shared" si="3"/>
        <v>57.83</v>
      </c>
      <c r="I63" s="756">
        <f t="shared" si="4"/>
        <v>302.96999999999997</v>
      </c>
    </row>
    <row r="64" spans="1:9" ht="33" x14ac:dyDescent="0.25">
      <c r="A64" s="1028" t="s">
        <v>2401</v>
      </c>
      <c r="B64" s="444">
        <v>134</v>
      </c>
      <c r="C64" s="755">
        <f>1/21*17</f>
        <v>0.80952380952380953</v>
      </c>
      <c r="D64" s="755">
        <v>1287</v>
      </c>
      <c r="E64" s="755">
        <f t="shared" si="1"/>
        <v>1041.8571428571429</v>
      </c>
      <c r="F64" s="1027">
        <v>0.2</v>
      </c>
      <c r="G64" s="755">
        <f t="shared" si="2"/>
        <v>208.37</v>
      </c>
      <c r="H64" s="755">
        <f t="shared" si="3"/>
        <v>49.15</v>
      </c>
      <c r="I64" s="756">
        <f t="shared" si="4"/>
        <v>257.52</v>
      </c>
    </row>
    <row r="65" spans="1:9" x14ac:dyDescent="0.25">
      <c r="A65" s="1028" t="s">
        <v>2402</v>
      </c>
      <c r="B65" s="444">
        <v>166</v>
      </c>
      <c r="C65" s="755">
        <f t="shared" si="5"/>
        <v>1</v>
      </c>
      <c r="D65" s="755">
        <v>1720</v>
      </c>
      <c r="E65" s="755">
        <f t="shared" si="1"/>
        <v>1720</v>
      </c>
      <c r="F65" s="1027">
        <v>0.3</v>
      </c>
      <c r="G65" s="755">
        <f t="shared" si="2"/>
        <v>516</v>
      </c>
      <c r="H65" s="755">
        <f t="shared" si="3"/>
        <v>121.72</v>
      </c>
      <c r="I65" s="756">
        <f t="shared" si="4"/>
        <v>637.72</v>
      </c>
    </row>
    <row r="66" spans="1:9" ht="33" x14ac:dyDescent="0.25">
      <c r="A66" s="1028" t="s">
        <v>2403</v>
      </c>
      <c r="B66" s="444">
        <v>166</v>
      </c>
      <c r="C66" s="755">
        <f t="shared" si="5"/>
        <v>1</v>
      </c>
      <c r="D66" s="755">
        <v>1720</v>
      </c>
      <c r="E66" s="755">
        <f t="shared" si="1"/>
        <v>1720</v>
      </c>
      <c r="F66" s="1027">
        <v>0.3</v>
      </c>
      <c r="G66" s="755">
        <f t="shared" si="2"/>
        <v>516</v>
      </c>
      <c r="H66" s="755">
        <f t="shared" si="3"/>
        <v>121.72</v>
      </c>
      <c r="I66" s="756">
        <f t="shared" si="4"/>
        <v>637.72</v>
      </c>
    </row>
    <row r="67" spans="1:9" x14ac:dyDescent="0.25">
      <c r="A67" s="1028" t="s">
        <v>2404</v>
      </c>
      <c r="B67" s="444">
        <v>119</v>
      </c>
      <c r="C67" s="755">
        <f>1/21*15</f>
        <v>0.71428571428571419</v>
      </c>
      <c r="D67" s="755">
        <v>1600</v>
      </c>
      <c r="E67" s="755">
        <f t="shared" si="1"/>
        <v>1142.8571428571427</v>
      </c>
      <c r="F67" s="1027">
        <v>0.3</v>
      </c>
      <c r="G67" s="755">
        <f t="shared" si="2"/>
        <v>342.86</v>
      </c>
      <c r="H67" s="755">
        <f t="shared" si="3"/>
        <v>80.88</v>
      </c>
      <c r="I67" s="756">
        <f t="shared" si="4"/>
        <v>423.74</v>
      </c>
    </row>
    <row r="68" spans="1:9" x14ac:dyDescent="0.25">
      <c r="A68" s="1028" t="s">
        <v>2405</v>
      </c>
      <c r="B68" s="444">
        <v>142</v>
      </c>
      <c r="C68" s="755">
        <f>1/21*18</f>
        <v>0.8571428571428571</v>
      </c>
      <c r="D68" s="755">
        <v>1917</v>
      </c>
      <c r="E68" s="755">
        <f t="shared" si="1"/>
        <v>1643.1428571428571</v>
      </c>
      <c r="F68" s="1027">
        <v>0.3</v>
      </c>
      <c r="G68" s="755">
        <f t="shared" si="2"/>
        <v>492.94</v>
      </c>
      <c r="H68" s="755">
        <f t="shared" si="3"/>
        <v>116.28</v>
      </c>
      <c r="I68" s="756">
        <f t="shared" si="4"/>
        <v>609.22</v>
      </c>
    </row>
    <row r="69" spans="1:9" x14ac:dyDescent="0.25">
      <c r="A69" s="1028" t="s">
        <v>2406</v>
      </c>
      <c r="B69" s="444">
        <v>166</v>
      </c>
      <c r="C69" s="755">
        <f t="shared" si="5"/>
        <v>1</v>
      </c>
      <c r="D69" s="755">
        <v>1500</v>
      </c>
      <c r="E69" s="755">
        <f t="shared" si="1"/>
        <v>1500</v>
      </c>
      <c r="F69" s="1027">
        <v>0.3</v>
      </c>
      <c r="G69" s="755">
        <f t="shared" si="2"/>
        <v>450</v>
      </c>
      <c r="H69" s="755">
        <f t="shared" si="3"/>
        <v>106.16</v>
      </c>
      <c r="I69" s="756">
        <f t="shared" si="4"/>
        <v>556.16</v>
      </c>
    </row>
    <row r="70" spans="1:9" x14ac:dyDescent="0.25">
      <c r="A70" s="1028" t="s">
        <v>2407</v>
      </c>
      <c r="B70" s="444">
        <v>166</v>
      </c>
      <c r="C70" s="755">
        <f t="shared" si="5"/>
        <v>1</v>
      </c>
      <c r="D70" s="755">
        <v>1287</v>
      </c>
      <c r="E70" s="755">
        <f t="shared" si="1"/>
        <v>1287</v>
      </c>
      <c r="F70" s="1027">
        <v>0.3</v>
      </c>
      <c r="G70" s="755">
        <f t="shared" si="2"/>
        <v>386.1</v>
      </c>
      <c r="H70" s="755">
        <f t="shared" si="3"/>
        <v>91.08</v>
      </c>
      <c r="I70" s="756">
        <f t="shared" si="4"/>
        <v>477.18</v>
      </c>
    </row>
    <row r="71" spans="1:9" x14ac:dyDescent="0.25">
      <c r="A71" s="1028" t="s">
        <v>2407</v>
      </c>
      <c r="B71" s="444">
        <v>166</v>
      </c>
      <c r="C71" s="755">
        <f t="shared" si="5"/>
        <v>1</v>
      </c>
      <c r="D71" s="755">
        <v>940</v>
      </c>
      <c r="E71" s="755">
        <f t="shared" si="1"/>
        <v>940</v>
      </c>
      <c r="F71" s="1027">
        <v>0.2</v>
      </c>
      <c r="G71" s="755">
        <f t="shared" si="2"/>
        <v>188</v>
      </c>
      <c r="H71" s="755">
        <f t="shared" si="3"/>
        <v>44.35</v>
      </c>
      <c r="I71" s="756">
        <f t="shared" si="4"/>
        <v>232.35</v>
      </c>
    </row>
    <row r="72" spans="1:9" x14ac:dyDescent="0.25">
      <c r="A72" s="1028" t="s">
        <v>2407</v>
      </c>
      <c r="B72" s="444">
        <v>166</v>
      </c>
      <c r="C72" s="755">
        <f t="shared" si="5"/>
        <v>1</v>
      </c>
      <c r="D72" s="755">
        <v>1200</v>
      </c>
      <c r="E72" s="755">
        <f t="shared" si="1"/>
        <v>1200</v>
      </c>
      <c r="F72" s="1027">
        <v>0.2</v>
      </c>
      <c r="G72" s="755">
        <f t="shared" si="2"/>
        <v>240</v>
      </c>
      <c r="H72" s="755">
        <f t="shared" si="3"/>
        <v>56.62</v>
      </c>
      <c r="I72" s="756">
        <f t="shared" si="4"/>
        <v>296.62</v>
      </c>
    </row>
    <row r="73" spans="1:9" x14ac:dyDescent="0.25">
      <c r="A73" s="1028" t="s">
        <v>2408</v>
      </c>
      <c r="B73" s="444">
        <v>166</v>
      </c>
      <c r="C73" s="755">
        <f t="shared" si="5"/>
        <v>1</v>
      </c>
      <c r="D73" s="755">
        <v>1917</v>
      </c>
      <c r="E73" s="755">
        <f t="shared" si="1"/>
        <v>1917</v>
      </c>
      <c r="F73" s="1027">
        <v>0.3</v>
      </c>
      <c r="G73" s="755">
        <f t="shared" si="2"/>
        <v>575.1</v>
      </c>
      <c r="H73" s="755">
        <f t="shared" si="3"/>
        <v>135.66999999999999</v>
      </c>
      <c r="I73" s="756">
        <f t="shared" si="4"/>
        <v>710.77</v>
      </c>
    </row>
    <row r="74" spans="1:9" x14ac:dyDescent="0.25">
      <c r="A74" s="1028" t="s">
        <v>2409</v>
      </c>
      <c r="B74" s="444">
        <v>166</v>
      </c>
      <c r="C74" s="755">
        <f t="shared" si="5"/>
        <v>1</v>
      </c>
      <c r="D74" s="755">
        <v>1240</v>
      </c>
      <c r="E74" s="755">
        <f t="shared" si="1"/>
        <v>1240</v>
      </c>
      <c r="F74" s="1027">
        <v>0.3</v>
      </c>
      <c r="G74" s="755">
        <f t="shared" si="2"/>
        <v>372</v>
      </c>
      <c r="H74" s="755">
        <f t="shared" si="3"/>
        <v>87.75</v>
      </c>
      <c r="I74" s="756">
        <f t="shared" si="4"/>
        <v>459.75</v>
      </c>
    </row>
    <row r="75" spans="1:9" x14ac:dyDescent="0.25">
      <c r="A75" s="1028" t="s">
        <v>2410</v>
      </c>
      <c r="B75" s="444">
        <v>166</v>
      </c>
      <c r="C75" s="755">
        <f t="shared" si="5"/>
        <v>1</v>
      </c>
      <c r="D75" s="755">
        <v>1050</v>
      </c>
      <c r="E75" s="755">
        <f t="shared" ref="E75:E138" si="6">C75*D75</f>
        <v>1050</v>
      </c>
      <c r="F75" s="1027">
        <v>0.3</v>
      </c>
      <c r="G75" s="755">
        <f t="shared" ref="G75:G138" si="7">ROUND(E75*F75,2)</f>
        <v>315</v>
      </c>
      <c r="H75" s="755">
        <f t="shared" ref="H75:H138" si="8">ROUND(G75*0.2359,2)</f>
        <v>74.31</v>
      </c>
      <c r="I75" s="756">
        <f t="shared" ref="I75:I138" si="9">G75+H75</f>
        <v>389.31</v>
      </c>
    </row>
    <row r="76" spans="1:9" x14ac:dyDescent="0.25">
      <c r="A76" s="1028" t="s">
        <v>2411</v>
      </c>
      <c r="B76" s="444">
        <v>166</v>
      </c>
      <c r="C76" s="755">
        <f t="shared" ref="C76:C138" si="10">1/21*21</f>
        <v>1</v>
      </c>
      <c r="D76" s="755">
        <v>1090</v>
      </c>
      <c r="E76" s="755">
        <f t="shared" si="6"/>
        <v>1090</v>
      </c>
      <c r="F76" s="1027">
        <v>0.3</v>
      </c>
      <c r="G76" s="755">
        <f t="shared" si="7"/>
        <v>327</v>
      </c>
      <c r="H76" s="755">
        <f t="shared" si="8"/>
        <v>77.14</v>
      </c>
      <c r="I76" s="756">
        <f t="shared" si="9"/>
        <v>404.14</v>
      </c>
    </row>
    <row r="77" spans="1:9" x14ac:dyDescent="0.25">
      <c r="A77" s="1028" t="s">
        <v>2410</v>
      </c>
      <c r="B77" s="444">
        <v>166</v>
      </c>
      <c r="C77" s="755">
        <f t="shared" si="10"/>
        <v>1</v>
      </c>
      <c r="D77" s="755">
        <v>1050</v>
      </c>
      <c r="E77" s="755">
        <f t="shared" si="6"/>
        <v>1050</v>
      </c>
      <c r="F77" s="1027">
        <v>0.3</v>
      </c>
      <c r="G77" s="755">
        <f t="shared" si="7"/>
        <v>315</v>
      </c>
      <c r="H77" s="755">
        <f t="shared" si="8"/>
        <v>74.31</v>
      </c>
      <c r="I77" s="756">
        <f t="shared" si="9"/>
        <v>389.31</v>
      </c>
    </row>
    <row r="78" spans="1:9" x14ac:dyDescent="0.25">
      <c r="A78" s="1028" t="s">
        <v>2412</v>
      </c>
      <c r="B78" s="444">
        <v>166</v>
      </c>
      <c r="C78" s="755">
        <f t="shared" si="10"/>
        <v>1</v>
      </c>
      <c r="D78" s="755">
        <v>996</v>
      </c>
      <c r="E78" s="755">
        <f t="shared" si="6"/>
        <v>996</v>
      </c>
      <c r="F78" s="1027">
        <v>0.3</v>
      </c>
      <c r="G78" s="755">
        <f t="shared" si="7"/>
        <v>298.8</v>
      </c>
      <c r="H78" s="755">
        <f t="shared" si="8"/>
        <v>70.489999999999995</v>
      </c>
      <c r="I78" s="756">
        <f t="shared" si="9"/>
        <v>369.29</v>
      </c>
    </row>
    <row r="79" spans="1:9" x14ac:dyDescent="0.25">
      <c r="A79" s="1028" t="s">
        <v>2413</v>
      </c>
      <c r="B79" s="444">
        <v>166</v>
      </c>
      <c r="C79" s="755">
        <f t="shared" si="10"/>
        <v>1</v>
      </c>
      <c r="D79" s="755">
        <v>490</v>
      </c>
      <c r="E79" s="755">
        <f t="shared" si="6"/>
        <v>490</v>
      </c>
      <c r="F79" s="1027">
        <v>0.3</v>
      </c>
      <c r="G79" s="755">
        <f t="shared" si="7"/>
        <v>147</v>
      </c>
      <c r="H79" s="755">
        <f t="shared" si="8"/>
        <v>34.68</v>
      </c>
      <c r="I79" s="756">
        <f t="shared" si="9"/>
        <v>181.68</v>
      </c>
    </row>
    <row r="80" spans="1:9" x14ac:dyDescent="0.25">
      <c r="A80" s="1028" t="s">
        <v>2414</v>
      </c>
      <c r="B80" s="444">
        <v>166</v>
      </c>
      <c r="C80" s="755">
        <f t="shared" si="10"/>
        <v>1</v>
      </c>
      <c r="D80" s="755">
        <v>1500</v>
      </c>
      <c r="E80" s="755">
        <f t="shared" si="6"/>
        <v>1500</v>
      </c>
      <c r="F80" s="1027">
        <v>0.3</v>
      </c>
      <c r="G80" s="755">
        <f t="shared" si="7"/>
        <v>450</v>
      </c>
      <c r="H80" s="475">
        <f>ROUND(G80*0.2077,2)</f>
        <v>93.47</v>
      </c>
      <c r="I80" s="756">
        <f t="shared" si="9"/>
        <v>543.47</v>
      </c>
    </row>
    <row r="81" spans="1:9" x14ac:dyDescent="0.25">
      <c r="A81" s="1028" t="s">
        <v>2415</v>
      </c>
      <c r="B81" s="444">
        <v>158</v>
      </c>
      <c r="C81" s="755">
        <f>1/21*20</f>
        <v>0.95238095238095233</v>
      </c>
      <c r="D81" s="755">
        <v>1382</v>
      </c>
      <c r="E81" s="755">
        <f t="shared" si="6"/>
        <v>1316.1904761904761</v>
      </c>
      <c r="F81" s="1027">
        <v>0.3</v>
      </c>
      <c r="G81" s="755">
        <f t="shared" si="7"/>
        <v>394.86</v>
      </c>
      <c r="H81" s="755">
        <f t="shared" si="8"/>
        <v>93.15</v>
      </c>
      <c r="I81" s="756">
        <f t="shared" si="9"/>
        <v>488.01</v>
      </c>
    </row>
    <row r="82" spans="1:9" x14ac:dyDescent="0.25">
      <c r="A82" s="1028" t="s">
        <v>2416</v>
      </c>
      <c r="B82" s="444">
        <v>166</v>
      </c>
      <c r="C82" s="755">
        <f t="shared" si="10"/>
        <v>1</v>
      </c>
      <c r="D82" s="755">
        <v>1250</v>
      </c>
      <c r="E82" s="755">
        <f t="shared" si="6"/>
        <v>1250</v>
      </c>
      <c r="F82" s="1027">
        <v>0.3</v>
      </c>
      <c r="G82" s="755">
        <f t="shared" si="7"/>
        <v>375</v>
      </c>
      <c r="H82" s="755">
        <f t="shared" si="8"/>
        <v>88.46</v>
      </c>
      <c r="I82" s="756">
        <f t="shared" si="9"/>
        <v>463.46</v>
      </c>
    </row>
    <row r="83" spans="1:9" x14ac:dyDescent="0.25">
      <c r="A83" s="1028" t="s">
        <v>2417</v>
      </c>
      <c r="B83" s="444">
        <v>166</v>
      </c>
      <c r="C83" s="755">
        <f t="shared" si="10"/>
        <v>1</v>
      </c>
      <c r="D83" s="755">
        <v>1100</v>
      </c>
      <c r="E83" s="755">
        <f t="shared" si="6"/>
        <v>1100</v>
      </c>
      <c r="F83" s="1027">
        <v>0.3</v>
      </c>
      <c r="G83" s="755">
        <f t="shared" si="7"/>
        <v>330</v>
      </c>
      <c r="H83" s="755">
        <f t="shared" si="8"/>
        <v>77.849999999999994</v>
      </c>
      <c r="I83" s="756">
        <f t="shared" si="9"/>
        <v>407.85</v>
      </c>
    </row>
    <row r="84" spans="1:9" x14ac:dyDescent="0.25">
      <c r="A84" s="1028" t="s">
        <v>2417</v>
      </c>
      <c r="B84" s="444">
        <v>166</v>
      </c>
      <c r="C84" s="755">
        <f t="shared" si="10"/>
        <v>1</v>
      </c>
      <c r="D84" s="755">
        <v>1100</v>
      </c>
      <c r="E84" s="755">
        <f t="shared" si="6"/>
        <v>1100</v>
      </c>
      <c r="F84" s="1027">
        <v>0.3</v>
      </c>
      <c r="G84" s="755">
        <f t="shared" si="7"/>
        <v>330</v>
      </c>
      <c r="H84" s="755">
        <f t="shared" si="8"/>
        <v>77.849999999999994</v>
      </c>
      <c r="I84" s="756">
        <f t="shared" si="9"/>
        <v>407.85</v>
      </c>
    </row>
    <row r="85" spans="1:9" x14ac:dyDescent="0.25">
      <c r="A85" s="1028" t="s">
        <v>2418</v>
      </c>
      <c r="B85" s="444">
        <v>166</v>
      </c>
      <c r="C85" s="755">
        <f t="shared" si="10"/>
        <v>1</v>
      </c>
      <c r="D85" s="755">
        <v>1190</v>
      </c>
      <c r="E85" s="755">
        <f t="shared" si="6"/>
        <v>1190</v>
      </c>
      <c r="F85" s="1027">
        <v>0.3</v>
      </c>
      <c r="G85" s="755">
        <f t="shared" si="7"/>
        <v>357</v>
      </c>
      <c r="H85" s="755">
        <f t="shared" si="8"/>
        <v>84.22</v>
      </c>
      <c r="I85" s="756">
        <f t="shared" si="9"/>
        <v>441.22</v>
      </c>
    </row>
    <row r="86" spans="1:9" x14ac:dyDescent="0.25">
      <c r="A86" s="1028" t="s">
        <v>2419</v>
      </c>
      <c r="B86" s="444">
        <v>166</v>
      </c>
      <c r="C86" s="755">
        <f t="shared" si="10"/>
        <v>1</v>
      </c>
      <c r="D86" s="755">
        <v>1100</v>
      </c>
      <c r="E86" s="755">
        <f t="shared" si="6"/>
        <v>1100</v>
      </c>
      <c r="F86" s="1027">
        <v>0.3</v>
      </c>
      <c r="G86" s="755">
        <f t="shared" si="7"/>
        <v>330</v>
      </c>
      <c r="H86" s="755">
        <f t="shared" si="8"/>
        <v>77.849999999999994</v>
      </c>
      <c r="I86" s="756">
        <f t="shared" si="9"/>
        <v>407.85</v>
      </c>
    </row>
    <row r="87" spans="1:9" x14ac:dyDescent="0.25">
      <c r="A87" s="1028" t="s">
        <v>2419</v>
      </c>
      <c r="B87" s="444">
        <v>166</v>
      </c>
      <c r="C87" s="755">
        <f t="shared" si="10"/>
        <v>1</v>
      </c>
      <c r="D87" s="755">
        <v>1100</v>
      </c>
      <c r="E87" s="755">
        <f t="shared" si="6"/>
        <v>1100</v>
      </c>
      <c r="F87" s="1027">
        <v>0.2</v>
      </c>
      <c r="G87" s="755">
        <f t="shared" si="7"/>
        <v>220</v>
      </c>
      <c r="H87" s="755">
        <f t="shared" si="8"/>
        <v>51.9</v>
      </c>
      <c r="I87" s="756">
        <f t="shared" si="9"/>
        <v>271.89999999999998</v>
      </c>
    </row>
    <row r="88" spans="1:9" x14ac:dyDescent="0.25">
      <c r="A88" s="1028" t="s">
        <v>2417</v>
      </c>
      <c r="B88" s="444">
        <v>166</v>
      </c>
      <c r="C88" s="755">
        <f t="shared" si="10"/>
        <v>1</v>
      </c>
      <c r="D88" s="755">
        <v>1100</v>
      </c>
      <c r="E88" s="755">
        <f t="shared" si="6"/>
        <v>1100</v>
      </c>
      <c r="F88" s="1027">
        <v>0.3</v>
      </c>
      <c r="G88" s="755">
        <f t="shared" si="7"/>
        <v>330</v>
      </c>
      <c r="H88" s="755">
        <f t="shared" si="8"/>
        <v>77.849999999999994</v>
      </c>
      <c r="I88" s="756">
        <f t="shared" si="9"/>
        <v>407.85</v>
      </c>
    </row>
    <row r="89" spans="1:9" x14ac:dyDescent="0.25">
      <c r="A89" s="1028" t="s">
        <v>2417</v>
      </c>
      <c r="B89" s="444">
        <v>166</v>
      </c>
      <c r="C89" s="755">
        <f t="shared" si="10"/>
        <v>1</v>
      </c>
      <c r="D89" s="755">
        <v>1220</v>
      </c>
      <c r="E89" s="755">
        <f t="shared" si="6"/>
        <v>1220</v>
      </c>
      <c r="F89" s="1027">
        <v>0.3</v>
      </c>
      <c r="G89" s="755">
        <f t="shared" si="7"/>
        <v>366</v>
      </c>
      <c r="H89" s="755">
        <f t="shared" si="8"/>
        <v>86.34</v>
      </c>
      <c r="I89" s="756">
        <f t="shared" si="9"/>
        <v>452.34000000000003</v>
      </c>
    </row>
    <row r="90" spans="1:9" x14ac:dyDescent="0.25">
      <c r="A90" s="1028" t="s">
        <v>2417</v>
      </c>
      <c r="B90" s="444">
        <v>166</v>
      </c>
      <c r="C90" s="755">
        <f t="shared" si="10"/>
        <v>1</v>
      </c>
      <c r="D90" s="755">
        <v>1150</v>
      </c>
      <c r="E90" s="755">
        <f t="shared" si="6"/>
        <v>1150</v>
      </c>
      <c r="F90" s="1027">
        <v>0.3</v>
      </c>
      <c r="G90" s="755">
        <f t="shared" si="7"/>
        <v>345</v>
      </c>
      <c r="H90" s="755">
        <f t="shared" si="8"/>
        <v>81.39</v>
      </c>
      <c r="I90" s="756">
        <f t="shared" si="9"/>
        <v>426.39</v>
      </c>
    </row>
    <row r="91" spans="1:9" x14ac:dyDescent="0.25">
      <c r="A91" s="1028" t="s">
        <v>2417</v>
      </c>
      <c r="B91" s="444">
        <v>158</v>
      </c>
      <c r="C91" s="755">
        <f>1/21*20</f>
        <v>0.95238095238095233</v>
      </c>
      <c r="D91" s="755">
        <v>1100</v>
      </c>
      <c r="E91" s="755">
        <f t="shared" si="6"/>
        <v>1047.6190476190475</v>
      </c>
      <c r="F91" s="1027">
        <v>0.2</v>
      </c>
      <c r="G91" s="755">
        <f t="shared" si="7"/>
        <v>209.52</v>
      </c>
      <c r="H91" s="755">
        <f t="shared" si="8"/>
        <v>49.43</v>
      </c>
      <c r="I91" s="756">
        <f t="shared" si="9"/>
        <v>258.95</v>
      </c>
    </row>
    <row r="92" spans="1:9" x14ac:dyDescent="0.25">
      <c r="A92" s="1028" t="s">
        <v>2420</v>
      </c>
      <c r="B92" s="444">
        <v>142</v>
      </c>
      <c r="C92" s="755">
        <f>1/21*18</f>
        <v>0.8571428571428571</v>
      </c>
      <c r="D92" s="755">
        <v>1150</v>
      </c>
      <c r="E92" s="755">
        <f t="shared" si="6"/>
        <v>985.71428571428567</v>
      </c>
      <c r="F92" s="1027">
        <v>0.2</v>
      </c>
      <c r="G92" s="755">
        <f t="shared" si="7"/>
        <v>197.14</v>
      </c>
      <c r="H92" s="755">
        <f t="shared" si="8"/>
        <v>46.51</v>
      </c>
      <c r="I92" s="756">
        <f t="shared" si="9"/>
        <v>243.64999999999998</v>
      </c>
    </row>
    <row r="93" spans="1:9" x14ac:dyDescent="0.25">
      <c r="A93" s="1028" t="s">
        <v>2421</v>
      </c>
      <c r="B93" s="444">
        <v>158</v>
      </c>
      <c r="C93" s="755">
        <f>1/21*20</f>
        <v>0.95238095238095233</v>
      </c>
      <c r="D93" s="755">
        <v>1440</v>
      </c>
      <c r="E93" s="755">
        <f t="shared" si="6"/>
        <v>1371.4285714285713</v>
      </c>
      <c r="F93" s="1027">
        <v>0.3</v>
      </c>
      <c r="G93" s="755">
        <f t="shared" si="7"/>
        <v>411.43</v>
      </c>
      <c r="H93" s="755">
        <f t="shared" si="8"/>
        <v>97.06</v>
      </c>
      <c r="I93" s="756">
        <f t="shared" si="9"/>
        <v>508.49</v>
      </c>
    </row>
    <row r="94" spans="1:9" x14ac:dyDescent="0.25">
      <c r="A94" s="1028" t="s">
        <v>2422</v>
      </c>
      <c r="B94" s="444">
        <v>166</v>
      </c>
      <c r="C94" s="755">
        <f t="shared" si="10"/>
        <v>1</v>
      </c>
      <c r="D94" s="755">
        <v>1240</v>
      </c>
      <c r="E94" s="755">
        <f t="shared" si="6"/>
        <v>1240</v>
      </c>
      <c r="F94" s="1027">
        <v>0.3</v>
      </c>
      <c r="G94" s="755">
        <f t="shared" si="7"/>
        <v>372</v>
      </c>
      <c r="H94" s="755">
        <f t="shared" si="8"/>
        <v>87.75</v>
      </c>
      <c r="I94" s="756">
        <f t="shared" si="9"/>
        <v>459.75</v>
      </c>
    </row>
    <row r="95" spans="1:9" x14ac:dyDescent="0.25">
      <c r="A95" s="1028" t="s">
        <v>2423</v>
      </c>
      <c r="B95" s="444">
        <v>158</v>
      </c>
      <c r="C95" s="755">
        <f>1/21*20</f>
        <v>0.95238095238095233</v>
      </c>
      <c r="D95" s="755">
        <v>1090</v>
      </c>
      <c r="E95" s="755">
        <f t="shared" si="6"/>
        <v>1038.0952380952381</v>
      </c>
      <c r="F95" s="1027">
        <v>0.3</v>
      </c>
      <c r="G95" s="755">
        <f t="shared" si="7"/>
        <v>311.43</v>
      </c>
      <c r="H95" s="755">
        <f t="shared" si="8"/>
        <v>73.47</v>
      </c>
      <c r="I95" s="756">
        <f t="shared" si="9"/>
        <v>384.9</v>
      </c>
    </row>
    <row r="96" spans="1:9" x14ac:dyDescent="0.25">
      <c r="A96" s="1028" t="s">
        <v>2424</v>
      </c>
      <c r="B96" s="444">
        <v>158</v>
      </c>
      <c r="C96" s="755">
        <f>1/21*20</f>
        <v>0.95238095238095233</v>
      </c>
      <c r="D96" s="755">
        <v>1050</v>
      </c>
      <c r="E96" s="755">
        <f t="shared" si="6"/>
        <v>1000</v>
      </c>
      <c r="F96" s="1027">
        <v>0.3</v>
      </c>
      <c r="G96" s="755">
        <f t="shared" si="7"/>
        <v>300</v>
      </c>
      <c r="H96" s="755">
        <f t="shared" si="8"/>
        <v>70.77</v>
      </c>
      <c r="I96" s="756">
        <f t="shared" si="9"/>
        <v>370.77</v>
      </c>
    </row>
    <row r="97" spans="1:9" x14ac:dyDescent="0.25">
      <c r="A97" s="1028" t="s">
        <v>2425</v>
      </c>
      <c r="B97" s="444">
        <v>142</v>
      </c>
      <c r="C97" s="755">
        <f>1/21*18</f>
        <v>0.8571428571428571</v>
      </c>
      <c r="D97" s="755">
        <v>996</v>
      </c>
      <c r="E97" s="755">
        <f t="shared" si="6"/>
        <v>853.71428571428567</v>
      </c>
      <c r="F97" s="1027">
        <v>0.3</v>
      </c>
      <c r="G97" s="755">
        <f t="shared" si="7"/>
        <v>256.11</v>
      </c>
      <c r="H97" s="755">
        <f t="shared" si="8"/>
        <v>60.42</v>
      </c>
      <c r="I97" s="756">
        <f t="shared" si="9"/>
        <v>316.53000000000003</v>
      </c>
    </row>
    <row r="98" spans="1:9" x14ac:dyDescent="0.25">
      <c r="A98" s="1028" t="s">
        <v>2426</v>
      </c>
      <c r="B98" s="444">
        <v>166</v>
      </c>
      <c r="C98" s="755">
        <f t="shared" si="10"/>
        <v>1</v>
      </c>
      <c r="D98" s="755">
        <v>1440</v>
      </c>
      <c r="E98" s="755">
        <f t="shared" si="6"/>
        <v>1440</v>
      </c>
      <c r="F98" s="1027">
        <v>0.3</v>
      </c>
      <c r="G98" s="755">
        <f t="shared" si="7"/>
        <v>432</v>
      </c>
      <c r="H98" s="755">
        <f t="shared" si="8"/>
        <v>101.91</v>
      </c>
      <c r="I98" s="756">
        <f t="shared" si="9"/>
        <v>533.91</v>
      </c>
    </row>
    <row r="99" spans="1:9" x14ac:dyDescent="0.25">
      <c r="A99" s="1028" t="s">
        <v>2427</v>
      </c>
      <c r="B99" s="444">
        <v>166</v>
      </c>
      <c r="C99" s="755">
        <f t="shared" si="10"/>
        <v>1</v>
      </c>
      <c r="D99" s="755">
        <v>1240</v>
      </c>
      <c r="E99" s="755">
        <f t="shared" si="6"/>
        <v>1240</v>
      </c>
      <c r="F99" s="1027">
        <v>0.3</v>
      </c>
      <c r="G99" s="755">
        <f t="shared" si="7"/>
        <v>372</v>
      </c>
      <c r="H99" s="755">
        <f t="shared" si="8"/>
        <v>87.75</v>
      </c>
      <c r="I99" s="756">
        <f t="shared" si="9"/>
        <v>459.75</v>
      </c>
    </row>
    <row r="100" spans="1:9" x14ac:dyDescent="0.25">
      <c r="A100" s="1028" t="s">
        <v>2428</v>
      </c>
      <c r="B100" s="444">
        <v>166</v>
      </c>
      <c r="C100" s="755">
        <f t="shared" si="10"/>
        <v>1</v>
      </c>
      <c r="D100" s="755">
        <v>1050</v>
      </c>
      <c r="E100" s="755">
        <f t="shared" si="6"/>
        <v>1050</v>
      </c>
      <c r="F100" s="1027">
        <v>0.3</v>
      </c>
      <c r="G100" s="755">
        <f t="shared" si="7"/>
        <v>315</v>
      </c>
      <c r="H100" s="755">
        <f t="shared" si="8"/>
        <v>74.31</v>
      </c>
      <c r="I100" s="756">
        <f t="shared" si="9"/>
        <v>389.31</v>
      </c>
    </row>
    <row r="101" spans="1:9" x14ac:dyDescent="0.25">
      <c r="A101" s="1028" t="s">
        <v>2428</v>
      </c>
      <c r="B101" s="444">
        <v>166</v>
      </c>
      <c r="C101" s="755">
        <f t="shared" si="10"/>
        <v>1</v>
      </c>
      <c r="D101" s="755">
        <v>1050</v>
      </c>
      <c r="E101" s="755">
        <f t="shared" si="6"/>
        <v>1050</v>
      </c>
      <c r="F101" s="1027">
        <v>0.3</v>
      </c>
      <c r="G101" s="755">
        <f t="shared" si="7"/>
        <v>315</v>
      </c>
      <c r="H101" s="755">
        <f t="shared" si="8"/>
        <v>74.31</v>
      </c>
      <c r="I101" s="756">
        <f t="shared" si="9"/>
        <v>389.31</v>
      </c>
    </row>
    <row r="102" spans="1:9" x14ac:dyDescent="0.25">
      <c r="A102" s="1028" t="s">
        <v>2429</v>
      </c>
      <c r="B102" s="444">
        <v>166</v>
      </c>
      <c r="C102" s="755">
        <f t="shared" si="10"/>
        <v>1</v>
      </c>
      <c r="D102" s="755">
        <v>996</v>
      </c>
      <c r="E102" s="755">
        <f t="shared" si="6"/>
        <v>996</v>
      </c>
      <c r="F102" s="1027">
        <v>0.3</v>
      </c>
      <c r="G102" s="755">
        <f t="shared" si="7"/>
        <v>298.8</v>
      </c>
      <c r="H102" s="755">
        <f t="shared" si="8"/>
        <v>70.489999999999995</v>
      </c>
      <c r="I102" s="756">
        <f t="shared" si="9"/>
        <v>369.29</v>
      </c>
    </row>
    <row r="103" spans="1:9" x14ac:dyDescent="0.25">
      <c r="A103" s="1028" t="s">
        <v>2430</v>
      </c>
      <c r="B103" s="444">
        <v>166</v>
      </c>
      <c r="C103" s="755">
        <f t="shared" si="10"/>
        <v>1</v>
      </c>
      <c r="D103" s="755">
        <v>996</v>
      </c>
      <c r="E103" s="755">
        <f t="shared" si="6"/>
        <v>996</v>
      </c>
      <c r="F103" s="1027">
        <v>0.3</v>
      </c>
      <c r="G103" s="755">
        <f t="shared" si="7"/>
        <v>298.8</v>
      </c>
      <c r="H103" s="755">
        <f t="shared" si="8"/>
        <v>70.489999999999995</v>
      </c>
      <c r="I103" s="756">
        <f t="shared" si="9"/>
        <v>369.29</v>
      </c>
    </row>
    <row r="104" spans="1:9" x14ac:dyDescent="0.25">
      <c r="A104" s="1028" t="s">
        <v>2431</v>
      </c>
      <c r="B104" s="444">
        <v>166</v>
      </c>
      <c r="C104" s="755">
        <f t="shared" si="10"/>
        <v>1</v>
      </c>
      <c r="D104" s="755">
        <v>1440</v>
      </c>
      <c r="E104" s="755">
        <f t="shared" si="6"/>
        <v>1440</v>
      </c>
      <c r="F104" s="1027">
        <v>0.3</v>
      </c>
      <c r="G104" s="755">
        <f t="shared" si="7"/>
        <v>432</v>
      </c>
      <c r="H104" s="755">
        <f t="shared" si="8"/>
        <v>101.91</v>
      </c>
      <c r="I104" s="756">
        <f t="shared" si="9"/>
        <v>533.91</v>
      </c>
    </row>
    <row r="105" spans="1:9" x14ac:dyDescent="0.25">
      <c r="A105" s="1028" t="s">
        <v>2432</v>
      </c>
      <c r="B105" s="444">
        <v>134</v>
      </c>
      <c r="C105" s="755">
        <f>1/21*17</f>
        <v>0.80952380952380953</v>
      </c>
      <c r="D105" s="755">
        <v>1240</v>
      </c>
      <c r="E105" s="755">
        <f t="shared" si="6"/>
        <v>1003.8095238095239</v>
      </c>
      <c r="F105" s="1027">
        <v>0.3</v>
      </c>
      <c r="G105" s="755">
        <f t="shared" si="7"/>
        <v>301.14</v>
      </c>
      <c r="H105" s="755">
        <f t="shared" si="8"/>
        <v>71.040000000000006</v>
      </c>
      <c r="I105" s="756">
        <f t="shared" si="9"/>
        <v>372.18</v>
      </c>
    </row>
    <row r="106" spans="1:9" x14ac:dyDescent="0.25">
      <c r="A106" s="1028" t="s">
        <v>2433</v>
      </c>
      <c r="B106" s="444">
        <v>166</v>
      </c>
      <c r="C106" s="755">
        <f t="shared" si="10"/>
        <v>1</v>
      </c>
      <c r="D106" s="755">
        <v>996</v>
      </c>
      <c r="E106" s="755">
        <f t="shared" si="6"/>
        <v>996</v>
      </c>
      <c r="F106" s="1027">
        <v>0.3</v>
      </c>
      <c r="G106" s="755">
        <f t="shared" si="7"/>
        <v>298.8</v>
      </c>
      <c r="H106" s="755">
        <f t="shared" si="8"/>
        <v>70.489999999999995</v>
      </c>
      <c r="I106" s="756">
        <f t="shared" si="9"/>
        <v>369.29</v>
      </c>
    </row>
    <row r="107" spans="1:9" x14ac:dyDescent="0.25">
      <c r="A107" s="1028" t="s">
        <v>2434</v>
      </c>
      <c r="B107" s="444">
        <v>166</v>
      </c>
      <c r="C107" s="755">
        <f t="shared" si="10"/>
        <v>1</v>
      </c>
      <c r="D107" s="755">
        <v>1090</v>
      </c>
      <c r="E107" s="755">
        <f t="shared" si="6"/>
        <v>1090</v>
      </c>
      <c r="F107" s="1027">
        <v>0.3</v>
      </c>
      <c r="G107" s="755">
        <f t="shared" si="7"/>
        <v>327</v>
      </c>
      <c r="H107" s="755">
        <f t="shared" si="8"/>
        <v>77.14</v>
      </c>
      <c r="I107" s="756">
        <f t="shared" si="9"/>
        <v>404.14</v>
      </c>
    </row>
    <row r="108" spans="1:9" x14ac:dyDescent="0.25">
      <c r="A108" s="1028" t="s">
        <v>2435</v>
      </c>
      <c r="B108" s="444">
        <v>166</v>
      </c>
      <c r="C108" s="755">
        <f t="shared" si="10"/>
        <v>1</v>
      </c>
      <c r="D108" s="755">
        <v>1050</v>
      </c>
      <c r="E108" s="755">
        <f t="shared" si="6"/>
        <v>1050</v>
      </c>
      <c r="F108" s="1027">
        <v>0.3</v>
      </c>
      <c r="G108" s="755">
        <f t="shared" si="7"/>
        <v>315</v>
      </c>
      <c r="H108" s="755">
        <f t="shared" si="8"/>
        <v>74.31</v>
      </c>
      <c r="I108" s="756">
        <f t="shared" si="9"/>
        <v>389.31</v>
      </c>
    </row>
    <row r="109" spans="1:9" x14ac:dyDescent="0.25">
      <c r="A109" s="1028" t="s">
        <v>2435</v>
      </c>
      <c r="B109" s="444">
        <v>166</v>
      </c>
      <c r="C109" s="755">
        <f t="shared" si="10"/>
        <v>1</v>
      </c>
      <c r="D109" s="755">
        <v>1050</v>
      </c>
      <c r="E109" s="755">
        <f t="shared" si="6"/>
        <v>1050</v>
      </c>
      <c r="F109" s="1027">
        <v>0.3</v>
      </c>
      <c r="G109" s="755">
        <f t="shared" si="7"/>
        <v>315</v>
      </c>
      <c r="H109" s="755">
        <f t="shared" si="8"/>
        <v>74.31</v>
      </c>
      <c r="I109" s="756">
        <f t="shared" si="9"/>
        <v>389.31</v>
      </c>
    </row>
    <row r="110" spans="1:9" x14ac:dyDescent="0.25">
      <c r="A110" s="1028" t="s">
        <v>2436</v>
      </c>
      <c r="B110" s="444">
        <v>126</v>
      </c>
      <c r="C110" s="755">
        <f>1/21*16</f>
        <v>0.76190476190476186</v>
      </c>
      <c r="D110" s="755">
        <v>996</v>
      </c>
      <c r="E110" s="755">
        <f t="shared" si="6"/>
        <v>758.85714285714278</v>
      </c>
      <c r="F110" s="1027">
        <v>0.3</v>
      </c>
      <c r="G110" s="755">
        <f t="shared" si="7"/>
        <v>227.66</v>
      </c>
      <c r="H110" s="755">
        <f t="shared" si="8"/>
        <v>53.7</v>
      </c>
      <c r="I110" s="756">
        <f t="shared" si="9"/>
        <v>281.36</v>
      </c>
    </row>
    <row r="111" spans="1:9" x14ac:dyDescent="0.25">
      <c r="A111" s="1028" t="s">
        <v>2437</v>
      </c>
      <c r="B111" s="444">
        <v>158</v>
      </c>
      <c r="C111" s="755">
        <f>1/21*20</f>
        <v>0.95238095238095233</v>
      </c>
      <c r="D111" s="755">
        <v>1917</v>
      </c>
      <c r="E111" s="755">
        <f t="shared" si="6"/>
        <v>1825.7142857142856</v>
      </c>
      <c r="F111" s="1027">
        <v>0.3</v>
      </c>
      <c r="G111" s="755">
        <f t="shared" si="7"/>
        <v>547.71</v>
      </c>
      <c r="H111" s="755">
        <f t="shared" si="8"/>
        <v>129.19999999999999</v>
      </c>
      <c r="I111" s="756">
        <f t="shared" si="9"/>
        <v>676.91000000000008</v>
      </c>
    </row>
    <row r="112" spans="1:9" ht="33" x14ac:dyDescent="0.25">
      <c r="A112" s="1028" t="s">
        <v>2438</v>
      </c>
      <c r="B112" s="444">
        <v>166</v>
      </c>
      <c r="C112" s="755">
        <f t="shared" si="10"/>
        <v>1</v>
      </c>
      <c r="D112" s="755">
        <v>1647</v>
      </c>
      <c r="E112" s="755">
        <f t="shared" si="6"/>
        <v>1647</v>
      </c>
      <c r="F112" s="1027">
        <v>0.3</v>
      </c>
      <c r="G112" s="755">
        <f t="shared" si="7"/>
        <v>494.1</v>
      </c>
      <c r="H112" s="755">
        <f t="shared" si="8"/>
        <v>116.56</v>
      </c>
      <c r="I112" s="756">
        <f t="shared" si="9"/>
        <v>610.66000000000008</v>
      </c>
    </row>
    <row r="113" spans="1:9" ht="33" x14ac:dyDescent="0.25">
      <c r="A113" s="1028" t="s">
        <v>2439</v>
      </c>
      <c r="B113" s="444">
        <v>166</v>
      </c>
      <c r="C113" s="755">
        <f t="shared" si="10"/>
        <v>1</v>
      </c>
      <c r="D113" s="755">
        <v>1287</v>
      </c>
      <c r="E113" s="755">
        <f t="shared" si="6"/>
        <v>1287</v>
      </c>
      <c r="F113" s="1027">
        <v>0.3</v>
      </c>
      <c r="G113" s="755">
        <f t="shared" si="7"/>
        <v>386.1</v>
      </c>
      <c r="H113" s="755">
        <f t="shared" si="8"/>
        <v>91.08</v>
      </c>
      <c r="I113" s="756">
        <f t="shared" si="9"/>
        <v>477.18</v>
      </c>
    </row>
    <row r="114" spans="1:9" ht="33" x14ac:dyDescent="0.25">
      <c r="A114" s="1028" t="s">
        <v>2440</v>
      </c>
      <c r="B114" s="444">
        <v>158</v>
      </c>
      <c r="C114" s="755">
        <f>1/21*20</f>
        <v>0.95238095238095233</v>
      </c>
      <c r="D114" s="755">
        <v>1190</v>
      </c>
      <c r="E114" s="755">
        <f t="shared" si="6"/>
        <v>1133.3333333333333</v>
      </c>
      <c r="F114" s="1027">
        <v>0.3</v>
      </c>
      <c r="G114" s="755">
        <f t="shared" si="7"/>
        <v>340</v>
      </c>
      <c r="H114" s="755">
        <f t="shared" si="8"/>
        <v>80.209999999999994</v>
      </c>
      <c r="I114" s="756">
        <f t="shared" si="9"/>
        <v>420.21</v>
      </c>
    </row>
    <row r="115" spans="1:9" ht="33" x14ac:dyDescent="0.25">
      <c r="A115" s="1028" t="s">
        <v>2440</v>
      </c>
      <c r="B115" s="444">
        <v>166</v>
      </c>
      <c r="C115" s="755">
        <f t="shared" si="10"/>
        <v>1</v>
      </c>
      <c r="D115" s="755">
        <v>1190</v>
      </c>
      <c r="E115" s="755">
        <f t="shared" si="6"/>
        <v>1190</v>
      </c>
      <c r="F115" s="1027">
        <v>0.3</v>
      </c>
      <c r="G115" s="755">
        <f t="shared" si="7"/>
        <v>357</v>
      </c>
      <c r="H115" s="755">
        <f t="shared" si="8"/>
        <v>84.22</v>
      </c>
      <c r="I115" s="756">
        <f t="shared" si="9"/>
        <v>441.22</v>
      </c>
    </row>
    <row r="116" spans="1:9" ht="33" x14ac:dyDescent="0.25">
      <c r="A116" s="1028" t="s">
        <v>2440</v>
      </c>
      <c r="B116" s="444">
        <v>150</v>
      </c>
      <c r="C116" s="755">
        <f>1/21*19</f>
        <v>0.90476190476190466</v>
      </c>
      <c r="D116" s="755">
        <v>1015</v>
      </c>
      <c r="E116" s="755">
        <f t="shared" si="6"/>
        <v>918.33333333333326</v>
      </c>
      <c r="F116" s="1027">
        <v>0.3</v>
      </c>
      <c r="G116" s="755">
        <f t="shared" si="7"/>
        <v>275.5</v>
      </c>
      <c r="H116" s="755">
        <f t="shared" si="8"/>
        <v>64.989999999999995</v>
      </c>
      <c r="I116" s="756">
        <f t="shared" si="9"/>
        <v>340.49</v>
      </c>
    </row>
    <row r="117" spans="1:9" x14ac:dyDescent="0.25">
      <c r="A117" s="1028" t="s">
        <v>2441</v>
      </c>
      <c r="B117" s="444">
        <v>158</v>
      </c>
      <c r="C117" s="755">
        <f>1/21*20</f>
        <v>0.95238095238095233</v>
      </c>
      <c r="D117" s="755">
        <v>1647</v>
      </c>
      <c r="E117" s="755">
        <f t="shared" si="6"/>
        <v>1568.5714285714284</v>
      </c>
      <c r="F117" s="1027">
        <v>0.3</v>
      </c>
      <c r="G117" s="755">
        <f t="shared" si="7"/>
        <v>470.57</v>
      </c>
      <c r="H117" s="755">
        <f t="shared" si="8"/>
        <v>111.01</v>
      </c>
      <c r="I117" s="756">
        <f t="shared" si="9"/>
        <v>581.58000000000004</v>
      </c>
    </row>
    <row r="118" spans="1:9" x14ac:dyDescent="0.25">
      <c r="A118" s="1028" t="s">
        <v>2442</v>
      </c>
      <c r="B118" s="444">
        <v>32</v>
      </c>
      <c r="C118" s="755">
        <f>1/21*4</f>
        <v>0.19047619047619047</v>
      </c>
      <c r="D118" s="755">
        <v>1382</v>
      </c>
      <c r="E118" s="755">
        <f t="shared" si="6"/>
        <v>263.23809523809524</v>
      </c>
      <c r="F118" s="1027">
        <v>0.3</v>
      </c>
      <c r="G118" s="755">
        <f t="shared" si="7"/>
        <v>78.97</v>
      </c>
      <c r="H118" s="755">
        <f t="shared" si="8"/>
        <v>18.63</v>
      </c>
      <c r="I118" s="756">
        <f t="shared" si="9"/>
        <v>97.6</v>
      </c>
    </row>
    <row r="119" spans="1:9" ht="33" x14ac:dyDescent="0.25">
      <c r="A119" s="1028" t="s">
        <v>2443</v>
      </c>
      <c r="B119" s="444">
        <v>158</v>
      </c>
      <c r="C119" s="755">
        <f>1/21*20</f>
        <v>0.95238095238095233</v>
      </c>
      <c r="D119" s="755">
        <v>1190</v>
      </c>
      <c r="E119" s="755">
        <f t="shared" si="6"/>
        <v>1133.3333333333333</v>
      </c>
      <c r="F119" s="1027">
        <v>0.25</v>
      </c>
      <c r="G119" s="755">
        <f t="shared" si="7"/>
        <v>283.33</v>
      </c>
      <c r="H119" s="755">
        <f t="shared" si="8"/>
        <v>66.84</v>
      </c>
      <c r="I119" s="756">
        <f t="shared" si="9"/>
        <v>350.16999999999996</v>
      </c>
    </row>
    <row r="120" spans="1:9" ht="33" x14ac:dyDescent="0.25">
      <c r="A120" s="1028" t="s">
        <v>2443</v>
      </c>
      <c r="B120" s="444">
        <v>158</v>
      </c>
      <c r="C120" s="755">
        <f>1/21*20</f>
        <v>0.95238095238095233</v>
      </c>
      <c r="D120" s="755">
        <v>1190</v>
      </c>
      <c r="E120" s="755">
        <f t="shared" si="6"/>
        <v>1133.3333333333333</v>
      </c>
      <c r="F120" s="1027">
        <v>0.25</v>
      </c>
      <c r="G120" s="755">
        <f t="shared" si="7"/>
        <v>283.33</v>
      </c>
      <c r="H120" s="755">
        <f t="shared" si="8"/>
        <v>66.84</v>
      </c>
      <c r="I120" s="756">
        <f t="shared" si="9"/>
        <v>350.16999999999996</v>
      </c>
    </row>
    <row r="121" spans="1:9" x14ac:dyDescent="0.25">
      <c r="A121" s="1028" t="s">
        <v>2444</v>
      </c>
      <c r="B121" s="444">
        <v>166</v>
      </c>
      <c r="C121" s="755">
        <f t="shared" si="10"/>
        <v>1</v>
      </c>
      <c r="D121" s="755">
        <v>1150</v>
      </c>
      <c r="E121" s="755">
        <f t="shared" si="6"/>
        <v>1150</v>
      </c>
      <c r="F121" s="1027">
        <v>0.25</v>
      </c>
      <c r="G121" s="755">
        <f t="shared" si="7"/>
        <v>287.5</v>
      </c>
      <c r="H121" s="755">
        <f t="shared" si="8"/>
        <v>67.819999999999993</v>
      </c>
      <c r="I121" s="756">
        <f t="shared" si="9"/>
        <v>355.32</v>
      </c>
    </row>
    <row r="122" spans="1:9" x14ac:dyDescent="0.25">
      <c r="A122" s="1028" t="s">
        <v>2444</v>
      </c>
      <c r="B122" s="444">
        <v>166</v>
      </c>
      <c r="C122" s="755">
        <f t="shared" si="10"/>
        <v>1</v>
      </c>
      <c r="D122" s="755">
        <v>1100</v>
      </c>
      <c r="E122" s="755">
        <f t="shared" si="6"/>
        <v>1100</v>
      </c>
      <c r="F122" s="1027">
        <v>0.25</v>
      </c>
      <c r="G122" s="755">
        <f t="shared" si="7"/>
        <v>275</v>
      </c>
      <c r="H122" s="755">
        <f t="shared" si="8"/>
        <v>64.87</v>
      </c>
      <c r="I122" s="756">
        <f t="shared" si="9"/>
        <v>339.87</v>
      </c>
    </row>
    <row r="123" spans="1:9" ht="33" x14ac:dyDescent="0.25">
      <c r="A123" s="1028" t="s">
        <v>2445</v>
      </c>
      <c r="B123" s="444">
        <v>142</v>
      </c>
      <c r="C123" s="755">
        <f>1/21*18</f>
        <v>0.8571428571428571</v>
      </c>
      <c r="D123" s="755">
        <v>1647</v>
      </c>
      <c r="E123" s="755">
        <f t="shared" si="6"/>
        <v>1411.7142857142856</v>
      </c>
      <c r="F123" s="1027">
        <v>0.3</v>
      </c>
      <c r="G123" s="755">
        <f t="shared" si="7"/>
        <v>423.51</v>
      </c>
      <c r="H123" s="755">
        <f t="shared" si="8"/>
        <v>99.91</v>
      </c>
      <c r="I123" s="756">
        <f t="shared" si="9"/>
        <v>523.41999999999996</v>
      </c>
    </row>
    <row r="124" spans="1:9" x14ac:dyDescent="0.25">
      <c r="A124" s="1028" t="s">
        <v>2446</v>
      </c>
      <c r="B124" s="444">
        <v>166</v>
      </c>
      <c r="C124" s="755">
        <f t="shared" si="10"/>
        <v>1</v>
      </c>
      <c r="D124" s="755">
        <v>1287</v>
      </c>
      <c r="E124" s="755">
        <f t="shared" si="6"/>
        <v>1287</v>
      </c>
      <c r="F124" s="1027">
        <v>0.3</v>
      </c>
      <c r="G124" s="755">
        <f t="shared" si="7"/>
        <v>386.1</v>
      </c>
      <c r="H124" s="755">
        <f t="shared" si="8"/>
        <v>91.08</v>
      </c>
      <c r="I124" s="756">
        <f t="shared" si="9"/>
        <v>477.18</v>
      </c>
    </row>
    <row r="125" spans="1:9" ht="33" x14ac:dyDescent="0.25">
      <c r="A125" s="1028" t="s">
        <v>2447</v>
      </c>
      <c r="B125" s="444">
        <v>166</v>
      </c>
      <c r="C125" s="755">
        <f t="shared" si="10"/>
        <v>1</v>
      </c>
      <c r="D125" s="755">
        <v>1190</v>
      </c>
      <c r="E125" s="755">
        <f t="shared" si="6"/>
        <v>1190</v>
      </c>
      <c r="F125" s="1027">
        <v>0.3</v>
      </c>
      <c r="G125" s="755">
        <f t="shared" si="7"/>
        <v>357</v>
      </c>
      <c r="H125" s="755">
        <f t="shared" si="8"/>
        <v>84.22</v>
      </c>
      <c r="I125" s="756">
        <f t="shared" si="9"/>
        <v>441.22</v>
      </c>
    </row>
    <row r="126" spans="1:9" ht="33" x14ac:dyDescent="0.25">
      <c r="A126" s="1028" t="s">
        <v>2447</v>
      </c>
      <c r="B126" s="444">
        <v>166</v>
      </c>
      <c r="C126" s="755">
        <f t="shared" si="10"/>
        <v>1</v>
      </c>
      <c r="D126" s="755">
        <v>1190</v>
      </c>
      <c r="E126" s="755">
        <f t="shared" si="6"/>
        <v>1190</v>
      </c>
      <c r="F126" s="1027">
        <v>0.2</v>
      </c>
      <c r="G126" s="755">
        <f t="shared" si="7"/>
        <v>238</v>
      </c>
      <c r="H126" s="755">
        <f t="shared" si="8"/>
        <v>56.14</v>
      </c>
      <c r="I126" s="756">
        <f t="shared" si="9"/>
        <v>294.14</v>
      </c>
    </row>
    <row r="127" spans="1:9" ht="33" x14ac:dyDescent="0.25">
      <c r="A127" s="1028" t="s">
        <v>2447</v>
      </c>
      <c r="B127" s="444">
        <v>166</v>
      </c>
      <c r="C127" s="755">
        <f t="shared" si="10"/>
        <v>1</v>
      </c>
      <c r="D127" s="755">
        <v>1190</v>
      </c>
      <c r="E127" s="755">
        <f t="shared" si="6"/>
        <v>1190</v>
      </c>
      <c r="F127" s="1027">
        <v>0.2</v>
      </c>
      <c r="G127" s="755">
        <f t="shared" si="7"/>
        <v>238</v>
      </c>
      <c r="H127" s="755">
        <f t="shared" si="8"/>
        <v>56.14</v>
      </c>
      <c r="I127" s="756">
        <f t="shared" si="9"/>
        <v>294.14</v>
      </c>
    </row>
    <row r="128" spans="1:9" ht="33" x14ac:dyDescent="0.25">
      <c r="A128" s="1028" t="s">
        <v>2447</v>
      </c>
      <c r="B128" s="444">
        <v>166</v>
      </c>
      <c r="C128" s="755">
        <f t="shared" si="10"/>
        <v>1</v>
      </c>
      <c r="D128" s="755">
        <v>1190</v>
      </c>
      <c r="E128" s="755">
        <f t="shared" si="6"/>
        <v>1190</v>
      </c>
      <c r="F128" s="1027">
        <v>0.2</v>
      </c>
      <c r="G128" s="755">
        <f t="shared" si="7"/>
        <v>238</v>
      </c>
      <c r="H128" s="755">
        <f t="shared" si="8"/>
        <v>56.14</v>
      </c>
      <c r="I128" s="756">
        <f t="shared" si="9"/>
        <v>294.14</v>
      </c>
    </row>
    <row r="129" spans="1:9" ht="33" x14ac:dyDescent="0.25">
      <c r="A129" s="1028" t="s">
        <v>2447</v>
      </c>
      <c r="B129" s="444">
        <v>166</v>
      </c>
      <c r="C129" s="755">
        <f t="shared" si="10"/>
        <v>1</v>
      </c>
      <c r="D129" s="755">
        <v>1190</v>
      </c>
      <c r="E129" s="755">
        <f t="shared" si="6"/>
        <v>1190</v>
      </c>
      <c r="F129" s="1027">
        <v>0.3</v>
      </c>
      <c r="G129" s="755">
        <f t="shared" si="7"/>
        <v>357</v>
      </c>
      <c r="H129" s="475">
        <f>ROUND(G129*0.2194,2)</f>
        <v>78.33</v>
      </c>
      <c r="I129" s="756">
        <f t="shared" si="9"/>
        <v>435.33</v>
      </c>
    </row>
    <row r="130" spans="1:9" ht="33" x14ac:dyDescent="0.25">
      <c r="A130" s="1028" t="s">
        <v>2447</v>
      </c>
      <c r="B130" s="444">
        <v>158</v>
      </c>
      <c r="C130" s="755">
        <f>1/21*20</f>
        <v>0.95238095238095233</v>
      </c>
      <c r="D130" s="755">
        <v>1190</v>
      </c>
      <c r="E130" s="755">
        <f t="shared" si="6"/>
        <v>1133.3333333333333</v>
      </c>
      <c r="F130" s="1027">
        <v>0.25</v>
      </c>
      <c r="G130" s="755">
        <f t="shared" si="7"/>
        <v>283.33</v>
      </c>
      <c r="H130" s="475">
        <f>ROUND(G130*0.2077,2)</f>
        <v>58.85</v>
      </c>
      <c r="I130" s="756">
        <f t="shared" si="9"/>
        <v>342.18</v>
      </c>
    </row>
    <row r="131" spans="1:9" ht="33" x14ac:dyDescent="0.25">
      <c r="A131" s="1028" t="s">
        <v>2447</v>
      </c>
      <c r="B131" s="444">
        <v>24</v>
      </c>
      <c r="C131" s="755">
        <f>1/21*3</f>
        <v>0.14285714285714285</v>
      </c>
      <c r="D131" s="755">
        <v>1190</v>
      </c>
      <c r="E131" s="755">
        <f t="shared" si="6"/>
        <v>170</v>
      </c>
      <c r="F131" s="1027">
        <v>0.2</v>
      </c>
      <c r="G131" s="755">
        <f t="shared" si="7"/>
        <v>34</v>
      </c>
      <c r="H131" s="755">
        <f t="shared" si="8"/>
        <v>8.02</v>
      </c>
      <c r="I131" s="756">
        <f t="shared" si="9"/>
        <v>42.019999999999996</v>
      </c>
    </row>
    <row r="132" spans="1:9" ht="33" x14ac:dyDescent="0.25">
      <c r="A132" s="1028" t="s">
        <v>2447</v>
      </c>
      <c r="B132" s="444">
        <v>166</v>
      </c>
      <c r="C132" s="755">
        <f t="shared" si="10"/>
        <v>1</v>
      </c>
      <c r="D132" s="755">
        <v>1093</v>
      </c>
      <c r="E132" s="755">
        <f t="shared" si="6"/>
        <v>1093</v>
      </c>
      <c r="F132" s="1027">
        <v>0.2</v>
      </c>
      <c r="G132" s="755">
        <f t="shared" si="7"/>
        <v>218.6</v>
      </c>
      <c r="H132" s="755">
        <f t="shared" si="8"/>
        <v>51.57</v>
      </c>
      <c r="I132" s="756">
        <f t="shared" si="9"/>
        <v>270.17</v>
      </c>
    </row>
    <row r="133" spans="1:9" x14ac:dyDescent="0.25">
      <c r="A133" s="1028" t="s">
        <v>2448</v>
      </c>
      <c r="B133" s="444">
        <v>32</v>
      </c>
      <c r="C133" s="755">
        <f>1/21*4</f>
        <v>0.19047619047619047</v>
      </c>
      <c r="D133" s="755">
        <v>2000</v>
      </c>
      <c r="E133" s="755">
        <f t="shared" si="6"/>
        <v>380.95238095238091</v>
      </c>
      <c r="F133" s="1027">
        <v>0.3</v>
      </c>
      <c r="G133" s="755">
        <f t="shared" si="7"/>
        <v>114.29</v>
      </c>
      <c r="H133" s="755">
        <f t="shared" si="8"/>
        <v>26.96</v>
      </c>
      <c r="I133" s="756">
        <f t="shared" si="9"/>
        <v>141.25</v>
      </c>
    </row>
    <row r="134" spans="1:9" x14ac:dyDescent="0.25">
      <c r="A134" s="1028" t="s">
        <v>2449</v>
      </c>
      <c r="B134" s="444">
        <v>166</v>
      </c>
      <c r="C134" s="755">
        <f t="shared" si="10"/>
        <v>1</v>
      </c>
      <c r="D134" s="755">
        <v>1700</v>
      </c>
      <c r="E134" s="755">
        <f t="shared" si="6"/>
        <v>1700</v>
      </c>
      <c r="F134" s="1027">
        <v>0.3</v>
      </c>
      <c r="G134" s="755">
        <f t="shared" si="7"/>
        <v>510</v>
      </c>
      <c r="H134" s="755">
        <f t="shared" si="8"/>
        <v>120.31</v>
      </c>
      <c r="I134" s="756">
        <f t="shared" si="9"/>
        <v>630.30999999999995</v>
      </c>
    </row>
    <row r="135" spans="1:9" ht="33" x14ac:dyDescent="0.25">
      <c r="A135" s="1028" t="s">
        <v>2450</v>
      </c>
      <c r="B135" s="444">
        <v>166</v>
      </c>
      <c r="C135" s="755">
        <f t="shared" si="10"/>
        <v>1</v>
      </c>
      <c r="D135" s="755">
        <v>1115</v>
      </c>
      <c r="E135" s="755">
        <f t="shared" si="6"/>
        <v>1115</v>
      </c>
      <c r="F135" s="1027">
        <v>0.15</v>
      </c>
      <c r="G135" s="755">
        <f t="shared" si="7"/>
        <v>167.25</v>
      </c>
      <c r="H135" s="755">
        <f t="shared" si="8"/>
        <v>39.450000000000003</v>
      </c>
      <c r="I135" s="756">
        <f t="shared" si="9"/>
        <v>206.7</v>
      </c>
    </row>
    <row r="136" spans="1:9" ht="33" x14ac:dyDescent="0.25">
      <c r="A136" s="1028" t="s">
        <v>2450</v>
      </c>
      <c r="B136" s="444">
        <v>158</v>
      </c>
      <c r="C136" s="755">
        <f>1/21*20</f>
        <v>0.95238095238095233</v>
      </c>
      <c r="D136" s="755">
        <v>1287</v>
      </c>
      <c r="E136" s="755">
        <f t="shared" si="6"/>
        <v>1225.7142857142856</v>
      </c>
      <c r="F136" s="1027">
        <v>0.15</v>
      </c>
      <c r="G136" s="755">
        <f t="shared" si="7"/>
        <v>183.86</v>
      </c>
      <c r="H136" s="755">
        <f t="shared" si="8"/>
        <v>43.37</v>
      </c>
      <c r="I136" s="756">
        <f t="shared" si="9"/>
        <v>227.23000000000002</v>
      </c>
    </row>
    <row r="137" spans="1:9" ht="33" x14ac:dyDescent="0.25">
      <c r="A137" s="1028" t="s">
        <v>2450</v>
      </c>
      <c r="B137" s="444">
        <v>103</v>
      </c>
      <c r="C137" s="755">
        <f>1/21*13</f>
        <v>0.61904761904761907</v>
      </c>
      <c r="D137" s="755">
        <v>1257</v>
      </c>
      <c r="E137" s="755">
        <f t="shared" si="6"/>
        <v>778.14285714285722</v>
      </c>
      <c r="F137" s="1027">
        <v>0.1</v>
      </c>
      <c r="G137" s="755">
        <f t="shared" si="7"/>
        <v>77.81</v>
      </c>
      <c r="H137" s="755">
        <f t="shared" si="8"/>
        <v>18.36</v>
      </c>
      <c r="I137" s="756">
        <f t="shared" si="9"/>
        <v>96.17</v>
      </c>
    </row>
    <row r="138" spans="1:9" x14ac:dyDescent="0.25">
      <c r="A138" s="1028" t="s">
        <v>2451</v>
      </c>
      <c r="B138" s="444">
        <v>166</v>
      </c>
      <c r="C138" s="755">
        <f t="shared" si="10"/>
        <v>1</v>
      </c>
      <c r="D138" s="755">
        <v>1647</v>
      </c>
      <c r="E138" s="755">
        <f t="shared" si="6"/>
        <v>1647</v>
      </c>
      <c r="F138" s="1027">
        <v>0.3</v>
      </c>
      <c r="G138" s="755">
        <f t="shared" si="7"/>
        <v>494.1</v>
      </c>
      <c r="H138" s="755">
        <f t="shared" si="8"/>
        <v>116.56</v>
      </c>
      <c r="I138" s="756">
        <f t="shared" si="9"/>
        <v>610.66000000000008</v>
      </c>
    </row>
    <row r="139" spans="1:9" x14ac:dyDescent="0.25">
      <c r="A139" s="1028" t="s">
        <v>2451</v>
      </c>
      <c r="B139" s="444">
        <v>158</v>
      </c>
      <c r="C139" s="755">
        <f>1/21*20</f>
        <v>0.95238095238095233</v>
      </c>
      <c r="D139" s="755">
        <v>1647</v>
      </c>
      <c r="E139" s="755">
        <f t="shared" ref="E139:E149" si="11">C139*D139</f>
        <v>1568.5714285714284</v>
      </c>
      <c r="F139" s="1027">
        <v>0.3</v>
      </c>
      <c r="G139" s="755">
        <f t="shared" ref="G139:G149" si="12">ROUND(E139*F139,2)</f>
        <v>470.57</v>
      </c>
      <c r="H139" s="755">
        <f t="shared" ref="H139:H149" si="13">ROUND(G139*0.2359,2)</f>
        <v>111.01</v>
      </c>
      <c r="I139" s="756">
        <f t="shared" ref="I139:I149" si="14">G139+H139</f>
        <v>581.58000000000004</v>
      </c>
    </row>
    <row r="140" spans="1:9" x14ac:dyDescent="0.25">
      <c r="A140" s="1028" t="s">
        <v>2452</v>
      </c>
      <c r="B140" s="444">
        <v>166</v>
      </c>
      <c r="C140" s="755">
        <f>1/21*21</f>
        <v>1</v>
      </c>
      <c r="D140" s="755">
        <v>1917</v>
      </c>
      <c r="E140" s="755">
        <f t="shared" si="11"/>
        <v>1917</v>
      </c>
      <c r="F140" s="1027">
        <v>0.3</v>
      </c>
      <c r="G140" s="755">
        <f t="shared" si="12"/>
        <v>575.1</v>
      </c>
      <c r="H140" s="755">
        <f t="shared" si="13"/>
        <v>135.66999999999999</v>
      </c>
      <c r="I140" s="756">
        <f t="shared" si="14"/>
        <v>710.77</v>
      </c>
    </row>
    <row r="141" spans="1:9" ht="33" x14ac:dyDescent="0.25">
      <c r="A141" s="1028" t="s">
        <v>2453</v>
      </c>
      <c r="B141" s="444">
        <v>150</v>
      </c>
      <c r="C141" s="755">
        <f>1/21*19</f>
        <v>0.90476190476190466</v>
      </c>
      <c r="D141" s="755">
        <v>1382</v>
      </c>
      <c r="E141" s="755">
        <f t="shared" si="11"/>
        <v>1250.3809523809523</v>
      </c>
      <c r="F141" s="1027">
        <v>0.3</v>
      </c>
      <c r="G141" s="755">
        <f t="shared" si="12"/>
        <v>375.11</v>
      </c>
      <c r="H141" s="755">
        <f t="shared" si="13"/>
        <v>88.49</v>
      </c>
      <c r="I141" s="756">
        <f t="shared" si="14"/>
        <v>463.6</v>
      </c>
    </row>
    <row r="142" spans="1:9" ht="33" x14ac:dyDescent="0.25">
      <c r="A142" s="1028" t="s">
        <v>2454</v>
      </c>
      <c r="B142" s="444">
        <v>126</v>
      </c>
      <c r="C142" s="755">
        <f>1/21*16</f>
        <v>0.76190476190476186</v>
      </c>
      <c r="D142" s="755">
        <v>1647</v>
      </c>
      <c r="E142" s="755">
        <f t="shared" si="11"/>
        <v>1254.8571428571429</v>
      </c>
      <c r="F142" s="1027">
        <v>0.3</v>
      </c>
      <c r="G142" s="755">
        <f t="shared" si="12"/>
        <v>376.46</v>
      </c>
      <c r="H142" s="755">
        <f t="shared" si="13"/>
        <v>88.81</v>
      </c>
      <c r="I142" s="756">
        <f t="shared" si="14"/>
        <v>465.27</v>
      </c>
    </row>
    <row r="143" spans="1:9" ht="33" x14ac:dyDescent="0.25">
      <c r="A143" s="1028" t="s">
        <v>2454</v>
      </c>
      <c r="B143" s="444">
        <v>166</v>
      </c>
      <c r="C143" s="755">
        <f t="shared" ref="C143:C149" si="15">1/21*21</f>
        <v>1</v>
      </c>
      <c r="D143" s="755">
        <v>1382</v>
      </c>
      <c r="E143" s="755">
        <f t="shared" si="11"/>
        <v>1382</v>
      </c>
      <c r="F143" s="1027">
        <v>0.3</v>
      </c>
      <c r="G143" s="755">
        <f t="shared" si="12"/>
        <v>414.6</v>
      </c>
      <c r="H143" s="755">
        <f t="shared" si="13"/>
        <v>97.8</v>
      </c>
      <c r="I143" s="756">
        <f t="shared" si="14"/>
        <v>512.4</v>
      </c>
    </row>
    <row r="144" spans="1:9" x14ac:dyDescent="0.25">
      <c r="A144" s="1028" t="s">
        <v>2455</v>
      </c>
      <c r="B144" s="444">
        <v>166</v>
      </c>
      <c r="C144" s="755">
        <f t="shared" si="15"/>
        <v>1</v>
      </c>
      <c r="D144" s="755">
        <v>1917</v>
      </c>
      <c r="E144" s="755">
        <f t="shared" si="11"/>
        <v>1917</v>
      </c>
      <c r="F144" s="1027">
        <v>0.3</v>
      </c>
      <c r="G144" s="755">
        <f t="shared" si="12"/>
        <v>575.1</v>
      </c>
      <c r="H144" s="755">
        <f t="shared" si="13"/>
        <v>135.66999999999999</v>
      </c>
      <c r="I144" s="756">
        <f t="shared" si="14"/>
        <v>710.77</v>
      </c>
    </row>
    <row r="145" spans="1:9" x14ac:dyDescent="0.25">
      <c r="A145" s="1028" t="s">
        <v>2456</v>
      </c>
      <c r="B145" s="444">
        <v>166</v>
      </c>
      <c r="C145" s="755">
        <f t="shared" si="15"/>
        <v>1</v>
      </c>
      <c r="D145" s="755">
        <v>1647</v>
      </c>
      <c r="E145" s="755">
        <f t="shared" si="11"/>
        <v>1647</v>
      </c>
      <c r="F145" s="1027">
        <v>0.3</v>
      </c>
      <c r="G145" s="755">
        <f t="shared" si="12"/>
        <v>494.1</v>
      </c>
      <c r="H145" s="755">
        <f t="shared" si="13"/>
        <v>116.56</v>
      </c>
      <c r="I145" s="756">
        <f t="shared" si="14"/>
        <v>610.66000000000008</v>
      </c>
    </row>
    <row r="146" spans="1:9" ht="33" x14ac:dyDescent="0.25">
      <c r="A146" s="1028" t="s">
        <v>2454</v>
      </c>
      <c r="B146" s="444">
        <v>166</v>
      </c>
      <c r="C146" s="755">
        <f t="shared" si="15"/>
        <v>1</v>
      </c>
      <c r="D146" s="755">
        <v>1382</v>
      </c>
      <c r="E146" s="755">
        <f t="shared" si="11"/>
        <v>1382</v>
      </c>
      <c r="F146" s="1027">
        <v>0.3</v>
      </c>
      <c r="G146" s="755">
        <f t="shared" si="12"/>
        <v>414.6</v>
      </c>
      <c r="H146" s="755">
        <f t="shared" si="13"/>
        <v>97.8</v>
      </c>
      <c r="I146" s="756">
        <f t="shared" si="14"/>
        <v>512.4</v>
      </c>
    </row>
    <row r="147" spans="1:9" x14ac:dyDescent="0.25">
      <c r="A147" s="1028" t="s">
        <v>2457</v>
      </c>
      <c r="B147" s="444">
        <v>166</v>
      </c>
      <c r="C147" s="755">
        <f t="shared" si="15"/>
        <v>1</v>
      </c>
      <c r="D147" s="755">
        <v>1093</v>
      </c>
      <c r="E147" s="755">
        <f t="shared" si="11"/>
        <v>1093</v>
      </c>
      <c r="F147" s="1027">
        <v>0.3</v>
      </c>
      <c r="G147" s="755">
        <f t="shared" si="12"/>
        <v>327.9</v>
      </c>
      <c r="H147" s="755">
        <f t="shared" si="13"/>
        <v>77.349999999999994</v>
      </c>
      <c r="I147" s="756">
        <f t="shared" si="14"/>
        <v>405.25</v>
      </c>
    </row>
    <row r="148" spans="1:9" ht="33" x14ac:dyDescent="0.25">
      <c r="A148" s="1028" t="s">
        <v>2458</v>
      </c>
      <c r="B148" s="444">
        <v>166</v>
      </c>
      <c r="C148" s="755">
        <f t="shared" si="15"/>
        <v>1</v>
      </c>
      <c r="D148" s="755">
        <v>1382</v>
      </c>
      <c r="E148" s="755">
        <f t="shared" si="11"/>
        <v>1382</v>
      </c>
      <c r="F148" s="1027">
        <v>0.3</v>
      </c>
      <c r="G148" s="755">
        <f t="shared" si="12"/>
        <v>414.6</v>
      </c>
      <c r="H148" s="755">
        <f t="shared" si="13"/>
        <v>97.8</v>
      </c>
      <c r="I148" s="756">
        <f t="shared" si="14"/>
        <v>512.4</v>
      </c>
    </row>
    <row r="149" spans="1:9" ht="17.25" thickBot="1" x14ac:dyDescent="0.3">
      <c r="A149" s="1029" t="s">
        <v>2459</v>
      </c>
      <c r="B149" s="881">
        <v>166</v>
      </c>
      <c r="C149" s="822">
        <f t="shared" si="15"/>
        <v>1</v>
      </c>
      <c r="D149" s="822">
        <v>1190</v>
      </c>
      <c r="E149" s="822">
        <f t="shared" si="11"/>
        <v>1190</v>
      </c>
      <c r="F149" s="1030">
        <v>0.3</v>
      </c>
      <c r="G149" s="822">
        <f t="shared" si="12"/>
        <v>357</v>
      </c>
      <c r="H149" s="822">
        <f t="shared" si="13"/>
        <v>84.22</v>
      </c>
      <c r="I149" s="440">
        <f t="shared" si="14"/>
        <v>441.22</v>
      </c>
    </row>
    <row r="150" spans="1:9" x14ac:dyDescent="0.25">
      <c r="A150" s="1025"/>
      <c r="D150" s="31"/>
      <c r="E150" s="31"/>
      <c r="F150" s="1026"/>
      <c r="G150" s="31"/>
    </row>
    <row r="151" spans="1:9" x14ac:dyDescent="0.25">
      <c r="A151" s="1269" t="s">
        <v>2610</v>
      </c>
      <c r="B151" s="1269"/>
    </row>
  </sheetData>
  <mergeCells count="4">
    <mergeCell ref="A2:I2"/>
    <mergeCell ref="A6:A7"/>
    <mergeCell ref="B6:I6"/>
    <mergeCell ref="A151:B151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48792-384B-46DB-A4DC-08EC5027086E}">
  <sheetPr>
    <tabColor theme="5" tint="0.59999389629810485"/>
  </sheetPr>
  <dimension ref="A1:CJ130"/>
  <sheetViews>
    <sheetView zoomScale="80" zoomScaleNormal="80" workbookViewId="0">
      <selection activeCell="H1" sqref="H1:I1"/>
    </sheetView>
  </sheetViews>
  <sheetFormatPr defaultColWidth="9.140625" defaultRowHeight="16.5" x14ac:dyDescent="0.25"/>
  <cols>
    <col min="1" max="1" width="72.28515625" style="736" customWidth="1"/>
    <col min="2" max="2" width="19.42578125" style="736" customWidth="1"/>
    <col min="3" max="3" width="19" style="736" customWidth="1"/>
    <col min="4" max="4" width="13" style="736" customWidth="1"/>
    <col min="5" max="5" width="15.5703125" style="736" customWidth="1"/>
    <col min="6" max="6" width="12.7109375" style="736" customWidth="1"/>
    <col min="7" max="8" width="15.140625" style="736" customWidth="1"/>
    <col min="9" max="9" width="16.42578125" style="736" customWidth="1"/>
    <col min="10" max="88" width="9.140625" style="856"/>
    <col min="89" max="16384" width="9.140625" style="736"/>
  </cols>
  <sheetData>
    <row r="1" spans="1:88" x14ac:dyDescent="0.25">
      <c r="H1" s="1352" t="s">
        <v>2656</v>
      </c>
      <c r="I1" s="1352"/>
    </row>
    <row r="2" spans="1:88" s="7" customFormat="1" ht="36" customHeight="1" x14ac:dyDescent="0.3">
      <c r="A2" s="1259" t="s">
        <v>739</v>
      </c>
      <c r="B2" s="1259"/>
      <c r="C2" s="1330"/>
      <c r="D2" s="1330"/>
      <c r="E2" s="1330"/>
      <c r="F2" s="1330"/>
      <c r="G2" s="1330"/>
      <c r="H2" s="1330"/>
      <c r="I2" s="1330"/>
      <c r="J2" s="896"/>
      <c r="K2" s="896"/>
      <c r="L2" s="896"/>
      <c r="M2" s="896"/>
      <c r="N2" s="896"/>
      <c r="O2" s="896"/>
      <c r="P2" s="896"/>
      <c r="Q2" s="896"/>
      <c r="R2" s="896"/>
      <c r="S2" s="896"/>
      <c r="T2" s="896"/>
      <c r="U2" s="896"/>
      <c r="V2" s="896"/>
      <c r="W2" s="896"/>
      <c r="X2" s="896"/>
      <c r="Y2" s="896"/>
      <c r="Z2" s="896"/>
      <c r="AA2" s="896"/>
      <c r="AB2" s="896"/>
      <c r="AC2" s="896"/>
      <c r="AD2" s="896"/>
      <c r="AE2" s="896"/>
      <c r="AF2" s="896"/>
      <c r="AG2" s="896"/>
      <c r="AH2" s="896"/>
      <c r="AI2" s="896"/>
      <c r="AJ2" s="896"/>
      <c r="AK2" s="896"/>
      <c r="AL2" s="896"/>
      <c r="AM2" s="896"/>
      <c r="AN2" s="896"/>
      <c r="AO2" s="896"/>
      <c r="AP2" s="896"/>
      <c r="AQ2" s="896"/>
      <c r="AR2" s="896"/>
      <c r="AS2" s="896"/>
      <c r="AT2" s="896"/>
      <c r="AU2" s="896"/>
      <c r="AV2" s="896"/>
      <c r="AW2" s="896"/>
      <c r="AX2" s="896"/>
      <c r="AY2" s="896"/>
      <c r="AZ2" s="896"/>
      <c r="BA2" s="896"/>
      <c r="BB2" s="896"/>
      <c r="BC2" s="896"/>
      <c r="BD2" s="896"/>
      <c r="BE2" s="896"/>
      <c r="BF2" s="896"/>
      <c r="BG2" s="896"/>
      <c r="BH2" s="896"/>
      <c r="BI2" s="896"/>
      <c r="BJ2" s="896"/>
      <c r="BK2" s="896"/>
      <c r="BL2" s="896"/>
      <c r="BM2" s="896"/>
      <c r="BN2" s="896"/>
      <c r="BO2" s="896"/>
      <c r="BP2" s="896"/>
      <c r="BQ2" s="896"/>
      <c r="BR2" s="896"/>
      <c r="BS2" s="896"/>
      <c r="BT2" s="896"/>
      <c r="BU2" s="896"/>
      <c r="BV2" s="896"/>
      <c r="BW2" s="896"/>
      <c r="BX2" s="896"/>
      <c r="BY2" s="896"/>
      <c r="BZ2" s="896"/>
      <c r="CA2" s="896"/>
      <c r="CB2" s="896"/>
      <c r="CC2" s="896"/>
      <c r="CD2" s="896"/>
      <c r="CE2" s="896"/>
      <c r="CF2" s="896"/>
      <c r="CG2" s="896"/>
      <c r="CH2" s="896"/>
      <c r="CI2" s="896"/>
      <c r="CJ2" s="896"/>
    </row>
    <row r="4" spans="1:88" x14ac:dyDescent="0.25">
      <c r="A4" s="80" t="s">
        <v>2487</v>
      </c>
    </row>
    <row r="5" spans="1:88" ht="17.25" thickBot="1" x14ac:dyDescent="0.3"/>
    <row r="6" spans="1:88" x14ac:dyDescent="0.25">
      <c r="A6" s="1331"/>
      <c r="B6" s="1333" t="s">
        <v>2462</v>
      </c>
      <c r="C6" s="1303"/>
      <c r="D6" s="1303"/>
      <c r="E6" s="1303"/>
      <c r="F6" s="1303"/>
      <c r="G6" s="1303"/>
      <c r="H6" s="1303"/>
      <c r="I6" s="1334"/>
    </row>
    <row r="7" spans="1:88" ht="126" customHeight="1" x14ac:dyDescent="0.25">
      <c r="A7" s="1332"/>
      <c r="B7" s="1043" t="s">
        <v>2463</v>
      </c>
      <c r="C7" s="1044" t="s">
        <v>11</v>
      </c>
      <c r="D7" s="1044" t="s">
        <v>12</v>
      </c>
      <c r="E7" s="1044" t="s">
        <v>10</v>
      </c>
      <c r="F7" s="1044" t="s">
        <v>2</v>
      </c>
      <c r="G7" s="1044" t="s">
        <v>3</v>
      </c>
      <c r="H7" s="1044" t="s">
        <v>4</v>
      </c>
      <c r="I7" s="1045" t="s">
        <v>5</v>
      </c>
    </row>
    <row r="8" spans="1:88" x14ac:dyDescent="0.25">
      <c r="A8" s="1034"/>
      <c r="B8" s="1043">
        <v>1</v>
      </c>
      <c r="C8" s="1044" t="s">
        <v>22</v>
      </c>
      <c r="D8" s="1044">
        <v>3</v>
      </c>
      <c r="E8" s="1044" t="s">
        <v>13</v>
      </c>
      <c r="F8" s="1044">
        <v>5</v>
      </c>
      <c r="G8" s="1044" t="s">
        <v>14</v>
      </c>
      <c r="H8" s="1044" t="s">
        <v>19</v>
      </c>
      <c r="I8" s="1045" t="s">
        <v>15</v>
      </c>
    </row>
    <row r="9" spans="1:88" s="7" customFormat="1" x14ac:dyDescent="0.25">
      <c r="A9" s="1035" t="s">
        <v>0</v>
      </c>
      <c r="B9" s="1056">
        <f>B10+B13+B15+B17+B22+B53+B66+B91+B93+B98+B104+B107+B113+B118+B124</f>
        <v>14800</v>
      </c>
      <c r="C9" s="1061">
        <f>C10+C13+C15+C17+C22+C53+C66+C91+C93+C98+C104+C107+C113+C118+C124</f>
        <v>89.166666666666657</v>
      </c>
      <c r="D9" s="1061"/>
      <c r="E9" s="1061"/>
      <c r="F9" s="1046"/>
      <c r="G9" s="1061">
        <f>G10+G13+G15+G17+G22+G53+G66+G91+G93+G98+G104+G107+G113+G118+G124</f>
        <v>46820.170000000006</v>
      </c>
      <c r="H9" s="1061">
        <f>H10+H13+H15+H17+H22+H53+H66+H91+H93+H98+H104+H107+H113+H118+H124</f>
        <v>10908.66</v>
      </c>
      <c r="I9" s="1064">
        <f>I10+I13+I15+I17+I22+I53+I66+I91+I93+I98+I104+I107+I113+I118+I124</f>
        <v>57728.829999999994</v>
      </c>
      <c r="J9" s="896"/>
      <c r="K9" s="896"/>
      <c r="L9" s="896"/>
      <c r="M9" s="896"/>
      <c r="N9" s="896"/>
      <c r="O9" s="896"/>
      <c r="P9" s="896"/>
      <c r="Q9" s="896"/>
      <c r="R9" s="896"/>
      <c r="S9" s="896"/>
      <c r="T9" s="896"/>
      <c r="U9" s="896"/>
      <c r="V9" s="896"/>
      <c r="W9" s="896"/>
      <c r="X9" s="896"/>
      <c r="Y9" s="896"/>
      <c r="Z9" s="896"/>
      <c r="AA9" s="896"/>
      <c r="AB9" s="896"/>
      <c r="AC9" s="896"/>
      <c r="AD9" s="896"/>
      <c r="AE9" s="896"/>
      <c r="AF9" s="896"/>
      <c r="AG9" s="896"/>
      <c r="AH9" s="896"/>
      <c r="AI9" s="896"/>
      <c r="AJ9" s="896"/>
      <c r="AK9" s="896"/>
      <c r="AL9" s="896"/>
      <c r="AM9" s="896"/>
      <c r="AN9" s="896"/>
      <c r="AO9" s="896"/>
      <c r="AP9" s="896"/>
      <c r="AQ9" s="896"/>
      <c r="AR9" s="896"/>
      <c r="AS9" s="896"/>
      <c r="AT9" s="896"/>
      <c r="AU9" s="896"/>
      <c r="AV9" s="896"/>
      <c r="AW9" s="896"/>
      <c r="AX9" s="896"/>
      <c r="AY9" s="896"/>
      <c r="AZ9" s="896"/>
      <c r="BA9" s="896"/>
      <c r="BB9" s="896"/>
      <c r="BC9" s="896"/>
      <c r="BD9" s="896"/>
      <c r="BE9" s="896"/>
      <c r="BF9" s="896"/>
      <c r="BG9" s="896"/>
      <c r="BH9" s="896"/>
      <c r="BI9" s="896"/>
      <c r="BJ9" s="896"/>
      <c r="BK9" s="896"/>
      <c r="BL9" s="896"/>
      <c r="BM9" s="896"/>
      <c r="BN9" s="896"/>
      <c r="BO9" s="896"/>
      <c r="BP9" s="896"/>
      <c r="BQ9" s="896"/>
      <c r="BR9" s="896"/>
      <c r="BS9" s="896"/>
      <c r="BT9" s="896"/>
      <c r="BU9" s="896"/>
      <c r="BV9" s="896"/>
      <c r="BW9" s="896"/>
      <c r="BX9" s="896"/>
      <c r="BY9" s="896"/>
      <c r="BZ9" s="896"/>
      <c r="CA9" s="896"/>
      <c r="CB9" s="896"/>
      <c r="CC9" s="896"/>
      <c r="CD9" s="896"/>
      <c r="CE9" s="896"/>
      <c r="CF9" s="896"/>
      <c r="CG9" s="896"/>
      <c r="CH9" s="896"/>
      <c r="CI9" s="896"/>
      <c r="CJ9" s="896"/>
    </row>
    <row r="10" spans="1:88" s="7" customFormat="1" x14ac:dyDescent="0.25">
      <c r="A10" s="1036" t="s">
        <v>2175</v>
      </c>
      <c r="B10" s="1057">
        <f>SUM(B11:B12)</f>
        <v>332</v>
      </c>
      <c r="C10" s="1062">
        <f t="shared" ref="C10:I10" si="0">SUM(C11:C12)</f>
        <v>2</v>
      </c>
      <c r="D10" s="1062"/>
      <c r="E10" s="1062"/>
      <c r="F10" s="1047"/>
      <c r="G10" s="1062">
        <f t="shared" si="0"/>
        <v>2090.5</v>
      </c>
      <c r="H10" s="1062">
        <f t="shared" si="0"/>
        <v>493.15000000000003</v>
      </c>
      <c r="I10" s="1065">
        <f t="shared" si="0"/>
        <v>2583.65</v>
      </c>
      <c r="J10" s="896"/>
      <c r="K10" s="896"/>
      <c r="L10" s="896"/>
      <c r="M10" s="896"/>
      <c r="N10" s="896"/>
      <c r="O10" s="896"/>
      <c r="P10" s="896"/>
      <c r="Q10" s="896"/>
      <c r="R10" s="896"/>
      <c r="S10" s="896"/>
      <c r="T10" s="896"/>
      <c r="U10" s="896"/>
      <c r="V10" s="896"/>
      <c r="W10" s="896"/>
      <c r="X10" s="896"/>
      <c r="Y10" s="896"/>
      <c r="Z10" s="896"/>
      <c r="AA10" s="896"/>
      <c r="AB10" s="896"/>
      <c r="AC10" s="896"/>
      <c r="AD10" s="896"/>
      <c r="AE10" s="896"/>
      <c r="AF10" s="896"/>
      <c r="AG10" s="896"/>
      <c r="AH10" s="896"/>
      <c r="AI10" s="896"/>
      <c r="AJ10" s="896"/>
      <c r="AK10" s="896"/>
      <c r="AL10" s="896"/>
      <c r="AM10" s="896"/>
      <c r="AN10" s="896"/>
      <c r="AO10" s="896"/>
      <c r="AP10" s="896"/>
      <c r="AQ10" s="896"/>
      <c r="AR10" s="896"/>
      <c r="AS10" s="896"/>
      <c r="AT10" s="896"/>
      <c r="AU10" s="896"/>
      <c r="AV10" s="896"/>
      <c r="AW10" s="896"/>
      <c r="AX10" s="896"/>
      <c r="AY10" s="896"/>
      <c r="AZ10" s="896"/>
      <c r="BA10" s="896"/>
      <c r="BB10" s="896"/>
      <c r="BC10" s="896"/>
      <c r="BD10" s="896"/>
      <c r="BE10" s="896"/>
      <c r="BF10" s="896"/>
      <c r="BG10" s="896"/>
      <c r="BH10" s="896"/>
      <c r="BI10" s="896"/>
      <c r="BJ10" s="896"/>
      <c r="BK10" s="896"/>
      <c r="BL10" s="896"/>
      <c r="BM10" s="896"/>
      <c r="BN10" s="896"/>
      <c r="BO10" s="896"/>
      <c r="BP10" s="896"/>
      <c r="BQ10" s="896"/>
      <c r="BR10" s="896"/>
      <c r="BS10" s="896"/>
      <c r="BT10" s="896"/>
      <c r="BU10" s="896"/>
      <c r="BV10" s="896"/>
      <c r="BW10" s="896"/>
      <c r="BX10" s="896"/>
      <c r="BY10" s="896"/>
      <c r="BZ10" s="896"/>
      <c r="CA10" s="896"/>
      <c r="CB10" s="896"/>
      <c r="CC10" s="896"/>
      <c r="CD10" s="896"/>
      <c r="CE10" s="896"/>
      <c r="CF10" s="896"/>
      <c r="CG10" s="896"/>
      <c r="CH10" s="896"/>
      <c r="CI10" s="896"/>
      <c r="CJ10" s="896"/>
    </row>
    <row r="11" spans="1:88" s="1031" customFormat="1" x14ac:dyDescent="0.25">
      <c r="A11" s="1037" t="s">
        <v>2464</v>
      </c>
      <c r="B11" s="1058">
        <v>166</v>
      </c>
      <c r="C11" s="1048">
        <f>1/21*21</f>
        <v>1</v>
      </c>
      <c r="D11" s="1048">
        <v>2264</v>
      </c>
      <c r="E11" s="1048">
        <f>C11*D11</f>
        <v>2264</v>
      </c>
      <c r="F11" s="1049">
        <v>0.5</v>
      </c>
      <c r="G11" s="1048">
        <f>ROUND(E11*F11,2)</f>
        <v>1132</v>
      </c>
      <c r="H11" s="1048">
        <f>ROUND(G11*0.2359,2)</f>
        <v>267.04000000000002</v>
      </c>
      <c r="I11" s="1050">
        <f>G11+H11</f>
        <v>1399.04</v>
      </c>
      <c r="J11" s="856"/>
      <c r="K11" s="856"/>
      <c r="L11" s="856"/>
      <c r="M11" s="856"/>
      <c r="N11" s="856"/>
      <c r="O11" s="856"/>
      <c r="P11" s="856"/>
      <c r="Q11" s="856"/>
      <c r="R11" s="856"/>
      <c r="S11" s="856"/>
      <c r="T11" s="856"/>
      <c r="U11" s="856"/>
      <c r="V11" s="856"/>
      <c r="W11" s="856"/>
      <c r="X11" s="856"/>
      <c r="Y11" s="856"/>
      <c r="Z11" s="856"/>
      <c r="AA11" s="856"/>
      <c r="AB11" s="856"/>
      <c r="AC11" s="856"/>
      <c r="AD11" s="856"/>
      <c r="AE11" s="856"/>
      <c r="AF11" s="856"/>
      <c r="AG11" s="856"/>
      <c r="AH11" s="856"/>
      <c r="AI11" s="856"/>
      <c r="AJ11" s="856"/>
      <c r="AK11" s="856"/>
      <c r="AL11" s="856"/>
      <c r="AM11" s="856"/>
      <c r="AN11" s="856"/>
      <c r="AO11" s="856"/>
      <c r="AP11" s="856"/>
      <c r="AQ11" s="856"/>
      <c r="AR11" s="856"/>
      <c r="AS11" s="856"/>
      <c r="AT11" s="856"/>
      <c r="AU11" s="856"/>
      <c r="AV11" s="856"/>
      <c r="AW11" s="856"/>
      <c r="AX11" s="856"/>
      <c r="AY11" s="856"/>
      <c r="AZ11" s="856"/>
      <c r="BA11" s="856"/>
      <c r="BB11" s="856"/>
      <c r="BC11" s="856"/>
      <c r="BD11" s="856"/>
      <c r="BE11" s="856"/>
      <c r="BF11" s="856"/>
      <c r="BG11" s="856"/>
      <c r="BH11" s="856"/>
      <c r="BI11" s="856"/>
      <c r="BJ11" s="856"/>
      <c r="BK11" s="856"/>
      <c r="BL11" s="856"/>
      <c r="BM11" s="856"/>
      <c r="BN11" s="856"/>
      <c r="BO11" s="856"/>
      <c r="BP11" s="856"/>
      <c r="BQ11" s="856"/>
      <c r="BR11" s="856"/>
      <c r="BS11" s="856"/>
      <c r="BT11" s="856"/>
      <c r="BU11" s="856"/>
      <c r="BV11" s="856"/>
      <c r="BW11" s="856"/>
      <c r="BX11" s="856"/>
      <c r="BY11" s="856"/>
      <c r="BZ11" s="856"/>
      <c r="CA11" s="856"/>
      <c r="CB11" s="856"/>
      <c r="CC11" s="856"/>
      <c r="CD11" s="856"/>
      <c r="CE11" s="856"/>
      <c r="CF11" s="856"/>
      <c r="CG11" s="856"/>
      <c r="CH11" s="856"/>
      <c r="CI11" s="856"/>
      <c r="CJ11" s="856"/>
    </row>
    <row r="12" spans="1:88" s="1031" customFormat="1" x14ac:dyDescent="0.25">
      <c r="A12" s="1037" t="s">
        <v>2465</v>
      </c>
      <c r="B12" s="1058">
        <v>166</v>
      </c>
      <c r="C12" s="1048">
        <f t="shared" ref="C12:C75" si="1">1/21*21</f>
        <v>1</v>
      </c>
      <c r="D12" s="1048">
        <v>1917</v>
      </c>
      <c r="E12" s="1048">
        <f t="shared" ref="E12:E75" si="2">C12*D12</f>
        <v>1917</v>
      </c>
      <c r="F12" s="1049">
        <v>0.5</v>
      </c>
      <c r="G12" s="1048">
        <f t="shared" ref="G12:G75" si="3">ROUND(E12*F12,2)</f>
        <v>958.5</v>
      </c>
      <c r="H12" s="1048">
        <f t="shared" ref="H12:H75" si="4">ROUND(G12*0.2359,2)</f>
        <v>226.11</v>
      </c>
      <c r="I12" s="1050">
        <f t="shared" ref="I12:I75" si="5">G12+H12</f>
        <v>1184.6100000000001</v>
      </c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  <c r="W12" s="856"/>
      <c r="X12" s="856"/>
      <c r="Y12" s="856"/>
      <c r="Z12" s="856"/>
      <c r="AA12" s="856"/>
      <c r="AB12" s="856"/>
      <c r="AC12" s="856"/>
      <c r="AD12" s="856"/>
      <c r="AE12" s="856"/>
      <c r="AF12" s="856"/>
      <c r="AG12" s="856"/>
      <c r="AH12" s="856"/>
      <c r="AI12" s="856"/>
      <c r="AJ12" s="856"/>
      <c r="AK12" s="856"/>
      <c r="AL12" s="856"/>
      <c r="AM12" s="856"/>
      <c r="AN12" s="856"/>
      <c r="AO12" s="856"/>
      <c r="AP12" s="856"/>
      <c r="AQ12" s="856"/>
      <c r="AR12" s="856"/>
      <c r="AS12" s="856"/>
      <c r="AT12" s="856"/>
      <c r="AU12" s="856"/>
      <c r="AV12" s="856"/>
      <c r="AW12" s="856"/>
      <c r="AX12" s="856"/>
      <c r="AY12" s="856"/>
      <c r="AZ12" s="856"/>
      <c r="BA12" s="856"/>
      <c r="BB12" s="856"/>
      <c r="BC12" s="856"/>
      <c r="BD12" s="856"/>
      <c r="BE12" s="856"/>
      <c r="BF12" s="856"/>
      <c r="BG12" s="856"/>
      <c r="BH12" s="856"/>
      <c r="BI12" s="856"/>
      <c r="BJ12" s="856"/>
      <c r="BK12" s="856"/>
      <c r="BL12" s="856"/>
      <c r="BM12" s="856"/>
      <c r="BN12" s="856"/>
      <c r="BO12" s="856"/>
      <c r="BP12" s="856"/>
      <c r="BQ12" s="856"/>
      <c r="BR12" s="856"/>
      <c r="BS12" s="856"/>
      <c r="BT12" s="856"/>
      <c r="BU12" s="856"/>
      <c r="BV12" s="856"/>
      <c r="BW12" s="856"/>
      <c r="BX12" s="856"/>
      <c r="BY12" s="856"/>
      <c r="BZ12" s="856"/>
      <c r="CA12" s="856"/>
      <c r="CB12" s="856"/>
      <c r="CC12" s="856"/>
      <c r="CD12" s="856"/>
      <c r="CE12" s="856"/>
      <c r="CF12" s="856"/>
      <c r="CG12" s="856"/>
      <c r="CH12" s="856"/>
      <c r="CI12" s="856"/>
      <c r="CJ12" s="856"/>
    </row>
    <row r="13" spans="1:88" x14ac:dyDescent="0.25">
      <c r="A13" s="560" t="s">
        <v>2488</v>
      </c>
      <c r="B13" s="1059">
        <f>B14</f>
        <v>111</v>
      </c>
      <c r="C13" s="1063">
        <f t="shared" ref="C13:I13" si="6">C14</f>
        <v>0.66666666666666663</v>
      </c>
      <c r="D13" s="1063"/>
      <c r="E13" s="1063"/>
      <c r="F13" s="1051"/>
      <c r="G13" s="1063">
        <f t="shared" si="6"/>
        <v>460.67</v>
      </c>
      <c r="H13" s="1063">
        <f t="shared" si="6"/>
        <v>108.67</v>
      </c>
      <c r="I13" s="1066">
        <f t="shared" si="6"/>
        <v>569.34</v>
      </c>
    </row>
    <row r="14" spans="1:88" s="1031" customFormat="1" x14ac:dyDescent="0.25">
      <c r="A14" s="1037" t="s">
        <v>206</v>
      </c>
      <c r="B14" s="1058">
        <v>111</v>
      </c>
      <c r="C14" s="1048">
        <f>1/21*14</f>
        <v>0.66666666666666663</v>
      </c>
      <c r="D14" s="1048">
        <v>1382</v>
      </c>
      <c r="E14" s="1048">
        <f t="shared" si="2"/>
        <v>921.33333333333326</v>
      </c>
      <c r="F14" s="1049">
        <v>0.5</v>
      </c>
      <c r="G14" s="1048">
        <f t="shared" si="3"/>
        <v>460.67</v>
      </c>
      <c r="H14" s="1048">
        <f t="shared" si="4"/>
        <v>108.67</v>
      </c>
      <c r="I14" s="1050">
        <f t="shared" si="5"/>
        <v>569.34</v>
      </c>
      <c r="J14" s="856"/>
      <c r="K14" s="856"/>
      <c r="L14" s="856"/>
      <c r="M14" s="856"/>
      <c r="N14" s="856"/>
      <c r="O14" s="856"/>
      <c r="P14" s="856"/>
      <c r="Q14" s="856"/>
      <c r="R14" s="856"/>
      <c r="S14" s="856"/>
      <c r="T14" s="856"/>
      <c r="U14" s="856"/>
      <c r="V14" s="856"/>
      <c r="W14" s="856"/>
      <c r="X14" s="856"/>
      <c r="Y14" s="856"/>
      <c r="Z14" s="856"/>
      <c r="AA14" s="856"/>
      <c r="AB14" s="856"/>
      <c r="AC14" s="856"/>
      <c r="AD14" s="856"/>
      <c r="AE14" s="856"/>
      <c r="AF14" s="856"/>
      <c r="AG14" s="856"/>
      <c r="AH14" s="856"/>
      <c r="AI14" s="856"/>
      <c r="AJ14" s="856"/>
      <c r="AK14" s="856"/>
      <c r="AL14" s="856"/>
      <c r="AM14" s="856"/>
      <c r="AN14" s="856"/>
      <c r="AO14" s="856"/>
      <c r="AP14" s="856"/>
      <c r="AQ14" s="856"/>
      <c r="AR14" s="856"/>
      <c r="AS14" s="856"/>
      <c r="AT14" s="856"/>
      <c r="AU14" s="856"/>
      <c r="AV14" s="856"/>
      <c r="AW14" s="856"/>
      <c r="AX14" s="856"/>
      <c r="AY14" s="856"/>
      <c r="AZ14" s="856"/>
      <c r="BA14" s="856"/>
      <c r="BB14" s="856"/>
      <c r="BC14" s="856"/>
      <c r="BD14" s="856"/>
      <c r="BE14" s="856"/>
      <c r="BF14" s="856"/>
      <c r="BG14" s="856"/>
      <c r="BH14" s="856"/>
      <c r="BI14" s="856"/>
      <c r="BJ14" s="856"/>
      <c r="BK14" s="856"/>
      <c r="BL14" s="856"/>
      <c r="BM14" s="856"/>
      <c r="BN14" s="856"/>
      <c r="BO14" s="856"/>
      <c r="BP14" s="856"/>
      <c r="BQ14" s="856"/>
      <c r="BR14" s="856"/>
      <c r="BS14" s="856"/>
      <c r="BT14" s="856"/>
      <c r="BU14" s="856"/>
      <c r="BV14" s="856"/>
      <c r="BW14" s="856"/>
      <c r="BX14" s="856"/>
      <c r="BY14" s="856"/>
      <c r="BZ14" s="856"/>
      <c r="CA14" s="856"/>
      <c r="CB14" s="856"/>
      <c r="CC14" s="856"/>
      <c r="CD14" s="856"/>
      <c r="CE14" s="856"/>
      <c r="CF14" s="856"/>
      <c r="CG14" s="856"/>
      <c r="CH14" s="856"/>
      <c r="CI14" s="856"/>
      <c r="CJ14" s="856"/>
    </row>
    <row r="15" spans="1:88" x14ac:dyDescent="0.25">
      <c r="A15" s="560" t="s">
        <v>2466</v>
      </c>
      <c r="B15" s="1059">
        <f>B16</f>
        <v>134</v>
      </c>
      <c r="C15" s="1063">
        <f t="shared" ref="C15:I15" si="7">C16</f>
        <v>0.80952380952380953</v>
      </c>
      <c r="D15" s="1063"/>
      <c r="E15" s="1063"/>
      <c r="F15" s="1051"/>
      <c r="G15" s="1063">
        <f t="shared" si="7"/>
        <v>666.64</v>
      </c>
      <c r="H15" s="1063">
        <f t="shared" si="7"/>
        <v>157.26</v>
      </c>
      <c r="I15" s="1066">
        <f t="shared" si="7"/>
        <v>823.9</v>
      </c>
    </row>
    <row r="16" spans="1:88" s="1031" customFormat="1" x14ac:dyDescent="0.25">
      <c r="A16" s="1038" t="s">
        <v>2467</v>
      </c>
      <c r="B16" s="1058">
        <v>134</v>
      </c>
      <c r="C16" s="1048">
        <f>1/21*17</f>
        <v>0.80952380952380953</v>
      </c>
      <c r="D16" s="1048">
        <v>1647</v>
      </c>
      <c r="E16" s="1048">
        <f t="shared" si="2"/>
        <v>1333.2857142857142</v>
      </c>
      <c r="F16" s="1049">
        <v>0.5</v>
      </c>
      <c r="G16" s="1048">
        <f t="shared" si="3"/>
        <v>666.64</v>
      </c>
      <c r="H16" s="1048">
        <f t="shared" si="4"/>
        <v>157.26</v>
      </c>
      <c r="I16" s="1050">
        <f t="shared" si="5"/>
        <v>823.9</v>
      </c>
      <c r="J16" s="856"/>
      <c r="K16" s="856"/>
      <c r="L16" s="856"/>
      <c r="M16" s="856"/>
      <c r="N16" s="856"/>
      <c r="O16" s="856"/>
      <c r="P16" s="856"/>
      <c r="Q16" s="856"/>
      <c r="R16" s="856"/>
      <c r="S16" s="856"/>
      <c r="T16" s="856"/>
      <c r="U16" s="856"/>
      <c r="V16" s="856"/>
      <c r="W16" s="856"/>
      <c r="X16" s="856"/>
      <c r="Y16" s="856"/>
      <c r="Z16" s="856"/>
      <c r="AA16" s="856"/>
      <c r="AB16" s="856"/>
      <c r="AC16" s="856"/>
      <c r="AD16" s="856"/>
      <c r="AE16" s="856"/>
      <c r="AF16" s="856"/>
      <c r="AG16" s="856"/>
      <c r="AH16" s="856"/>
      <c r="AI16" s="856"/>
      <c r="AJ16" s="856"/>
      <c r="AK16" s="856"/>
      <c r="AL16" s="856"/>
      <c r="AM16" s="856"/>
      <c r="AN16" s="856"/>
      <c r="AO16" s="856"/>
      <c r="AP16" s="856"/>
      <c r="AQ16" s="856"/>
      <c r="AR16" s="856"/>
      <c r="AS16" s="856"/>
      <c r="AT16" s="856"/>
      <c r="AU16" s="856"/>
      <c r="AV16" s="856"/>
      <c r="AW16" s="856"/>
      <c r="AX16" s="856"/>
      <c r="AY16" s="856"/>
      <c r="AZ16" s="856"/>
      <c r="BA16" s="856"/>
      <c r="BB16" s="856"/>
      <c r="BC16" s="856"/>
      <c r="BD16" s="856"/>
      <c r="BE16" s="856"/>
      <c r="BF16" s="856"/>
      <c r="BG16" s="856"/>
      <c r="BH16" s="856"/>
      <c r="BI16" s="856"/>
      <c r="BJ16" s="856"/>
      <c r="BK16" s="856"/>
      <c r="BL16" s="856"/>
      <c r="BM16" s="856"/>
      <c r="BN16" s="856"/>
      <c r="BO16" s="856"/>
      <c r="BP16" s="856"/>
      <c r="BQ16" s="856"/>
      <c r="BR16" s="856"/>
      <c r="BS16" s="856"/>
      <c r="BT16" s="856"/>
      <c r="BU16" s="856"/>
      <c r="BV16" s="856"/>
      <c r="BW16" s="856"/>
      <c r="BX16" s="856"/>
      <c r="BY16" s="856"/>
      <c r="BZ16" s="856"/>
      <c r="CA16" s="856"/>
      <c r="CB16" s="856"/>
      <c r="CC16" s="856"/>
      <c r="CD16" s="856"/>
      <c r="CE16" s="856"/>
      <c r="CF16" s="856"/>
      <c r="CG16" s="856"/>
      <c r="CH16" s="856"/>
      <c r="CI16" s="856"/>
      <c r="CJ16" s="856"/>
    </row>
    <row r="17" spans="1:88" x14ac:dyDescent="0.25">
      <c r="A17" s="560" t="s">
        <v>2489</v>
      </c>
      <c r="B17" s="1059">
        <f>SUM(B18:B21)</f>
        <v>411</v>
      </c>
      <c r="C17" s="1063">
        <f t="shared" ref="C17:I17" si="8">SUM(C18:C21)</f>
        <v>2.4761904761904763</v>
      </c>
      <c r="D17" s="1063"/>
      <c r="E17" s="1063"/>
      <c r="F17" s="1051"/>
      <c r="G17" s="1063">
        <f t="shared" si="8"/>
        <v>1745.9</v>
      </c>
      <c r="H17" s="1063">
        <f t="shared" si="8"/>
        <v>411.85</v>
      </c>
      <c r="I17" s="1066">
        <f t="shared" si="8"/>
        <v>2157.75</v>
      </c>
    </row>
    <row r="18" spans="1:88" s="1031" customFormat="1" x14ac:dyDescent="0.25">
      <c r="A18" s="1038" t="s">
        <v>2468</v>
      </c>
      <c r="B18" s="1058">
        <v>134</v>
      </c>
      <c r="C18" s="1048">
        <f>1/21*17</f>
        <v>0.80952380952380953</v>
      </c>
      <c r="D18" s="1048">
        <v>1647</v>
      </c>
      <c r="E18" s="1048">
        <f t="shared" si="2"/>
        <v>1333.2857142857142</v>
      </c>
      <c r="F18" s="1049">
        <v>0.5</v>
      </c>
      <c r="G18" s="1048">
        <f t="shared" si="3"/>
        <v>666.64</v>
      </c>
      <c r="H18" s="1048">
        <f t="shared" si="4"/>
        <v>157.26</v>
      </c>
      <c r="I18" s="1050">
        <f t="shared" si="5"/>
        <v>823.9</v>
      </c>
      <c r="J18" s="856"/>
      <c r="K18" s="856"/>
      <c r="L18" s="856"/>
      <c r="M18" s="856"/>
      <c r="N18" s="856"/>
      <c r="O18" s="856"/>
      <c r="P18" s="856"/>
      <c r="Q18" s="856"/>
      <c r="R18" s="856"/>
      <c r="S18" s="856"/>
      <c r="T18" s="856"/>
      <c r="U18" s="856"/>
      <c r="V18" s="856"/>
      <c r="W18" s="856"/>
      <c r="X18" s="856"/>
      <c r="Y18" s="856"/>
      <c r="Z18" s="856"/>
      <c r="AA18" s="856"/>
      <c r="AB18" s="856"/>
      <c r="AC18" s="856"/>
      <c r="AD18" s="856"/>
      <c r="AE18" s="856"/>
      <c r="AF18" s="856"/>
      <c r="AG18" s="856"/>
      <c r="AH18" s="856"/>
      <c r="AI18" s="856"/>
      <c r="AJ18" s="856"/>
      <c r="AK18" s="856"/>
      <c r="AL18" s="856"/>
      <c r="AM18" s="856"/>
      <c r="AN18" s="856"/>
      <c r="AO18" s="856"/>
      <c r="AP18" s="856"/>
      <c r="AQ18" s="856"/>
      <c r="AR18" s="856"/>
      <c r="AS18" s="856"/>
      <c r="AT18" s="856"/>
      <c r="AU18" s="856"/>
      <c r="AV18" s="856"/>
      <c r="AW18" s="856"/>
      <c r="AX18" s="856"/>
      <c r="AY18" s="856"/>
      <c r="AZ18" s="856"/>
      <c r="BA18" s="856"/>
      <c r="BB18" s="856"/>
      <c r="BC18" s="856"/>
      <c r="BD18" s="856"/>
      <c r="BE18" s="856"/>
      <c r="BF18" s="856"/>
      <c r="BG18" s="856"/>
      <c r="BH18" s="856"/>
      <c r="BI18" s="856"/>
      <c r="BJ18" s="856"/>
      <c r="BK18" s="856"/>
      <c r="BL18" s="856"/>
      <c r="BM18" s="856"/>
      <c r="BN18" s="856"/>
      <c r="BO18" s="856"/>
      <c r="BP18" s="856"/>
      <c r="BQ18" s="856"/>
      <c r="BR18" s="856"/>
      <c r="BS18" s="856"/>
      <c r="BT18" s="856"/>
      <c r="BU18" s="856"/>
      <c r="BV18" s="856"/>
      <c r="BW18" s="856"/>
      <c r="BX18" s="856"/>
      <c r="BY18" s="856"/>
      <c r="BZ18" s="856"/>
      <c r="CA18" s="856"/>
      <c r="CB18" s="856"/>
      <c r="CC18" s="856"/>
      <c r="CD18" s="856"/>
      <c r="CE18" s="856"/>
      <c r="CF18" s="856"/>
      <c r="CG18" s="856"/>
      <c r="CH18" s="856"/>
      <c r="CI18" s="856"/>
      <c r="CJ18" s="856"/>
    </row>
    <row r="19" spans="1:88" s="1031" customFormat="1" x14ac:dyDescent="0.25">
      <c r="A19" s="1038" t="s">
        <v>2469</v>
      </c>
      <c r="B19" s="1058">
        <v>55</v>
      </c>
      <c r="C19" s="1048">
        <f>1/21*7</f>
        <v>0.33333333333333331</v>
      </c>
      <c r="D19" s="1048">
        <v>1647</v>
      </c>
      <c r="E19" s="1048">
        <f t="shared" si="2"/>
        <v>549</v>
      </c>
      <c r="F19" s="1049">
        <v>0.5</v>
      </c>
      <c r="G19" s="1048">
        <f t="shared" si="3"/>
        <v>274.5</v>
      </c>
      <c r="H19" s="1048">
        <f t="shared" si="4"/>
        <v>64.75</v>
      </c>
      <c r="I19" s="1050">
        <f t="shared" si="5"/>
        <v>339.25</v>
      </c>
      <c r="J19" s="856"/>
      <c r="K19" s="856"/>
      <c r="L19" s="856"/>
      <c r="M19" s="856"/>
      <c r="N19" s="856"/>
      <c r="O19" s="856"/>
      <c r="P19" s="856"/>
      <c r="Q19" s="856"/>
      <c r="R19" s="856"/>
      <c r="S19" s="856"/>
      <c r="T19" s="856"/>
      <c r="U19" s="856"/>
      <c r="V19" s="856"/>
      <c r="W19" s="856"/>
      <c r="X19" s="856"/>
      <c r="Y19" s="856"/>
      <c r="Z19" s="856"/>
      <c r="AA19" s="856"/>
      <c r="AB19" s="856"/>
      <c r="AC19" s="856"/>
      <c r="AD19" s="856"/>
      <c r="AE19" s="856"/>
      <c r="AF19" s="856"/>
      <c r="AG19" s="856"/>
      <c r="AH19" s="856"/>
      <c r="AI19" s="856"/>
      <c r="AJ19" s="856"/>
      <c r="AK19" s="856"/>
      <c r="AL19" s="856"/>
      <c r="AM19" s="856"/>
      <c r="AN19" s="856"/>
      <c r="AO19" s="856"/>
      <c r="AP19" s="856"/>
      <c r="AQ19" s="856"/>
      <c r="AR19" s="856"/>
      <c r="AS19" s="856"/>
      <c r="AT19" s="856"/>
      <c r="AU19" s="856"/>
      <c r="AV19" s="856"/>
      <c r="AW19" s="856"/>
      <c r="AX19" s="856"/>
      <c r="AY19" s="856"/>
      <c r="AZ19" s="856"/>
      <c r="BA19" s="856"/>
      <c r="BB19" s="856"/>
      <c r="BC19" s="856"/>
      <c r="BD19" s="856"/>
      <c r="BE19" s="856"/>
      <c r="BF19" s="856"/>
      <c r="BG19" s="856"/>
      <c r="BH19" s="856"/>
      <c r="BI19" s="856"/>
      <c r="BJ19" s="856"/>
      <c r="BK19" s="856"/>
      <c r="BL19" s="856"/>
      <c r="BM19" s="856"/>
      <c r="BN19" s="856"/>
      <c r="BO19" s="856"/>
      <c r="BP19" s="856"/>
      <c r="BQ19" s="856"/>
      <c r="BR19" s="856"/>
      <c r="BS19" s="856"/>
      <c r="BT19" s="856"/>
      <c r="BU19" s="856"/>
      <c r="BV19" s="856"/>
      <c r="BW19" s="856"/>
      <c r="BX19" s="856"/>
      <c r="BY19" s="856"/>
      <c r="BZ19" s="856"/>
      <c r="CA19" s="856"/>
      <c r="CB19" s="856"/>
      <c r="CC19" s="856"/>
      <c r="CD19" s="856"/>
      <c r="CE19" s="856"/>
      <c r="CF19" s="856"/>
      <c r="CG19" s="856"/>
      <c r="CH19" s="856"/>
      <c r="CI19" s="856"/>
      <c r="CJ19" s="856"/>
    </row>
    <row r="20" spans="1:88" s="1031" customFormat="1" x14ac:dyDescent="0.25">
      <c r="A20" s="1039" t="s">
        <v>2470</v>
      </c>
      <c r="B20" s="1058">
        <v>119</v>
      </c>
      <c r="C20" s="1048">
        <f>1/21*15</f>
        <v>0.71428571428571419</v>
      </c>
      <c r="D20" s="1048">
        <v>1287</v>
      </c>
      <c r="E20" s="1048">
        <f t="shared" si="2"/>
        <v>919.28571428571411</v>
      </c>
      <c r="F20" s="1049">
        <v>0.5</v>
      </c>
      <c r="G20" s="1048">
        <f t="shared" si="3"/>
        <v>459.64</v>
      </c>
      <c r="H20" s="1048">
        <f t="shared" si="4"/>
        <v>108.43</v>
      </c>
      <c r="I20" s="1050">
        <f t="shared" si="5"/>
        <v>568.06999999999994</v>
      </c>
      <c r="J20" s="856"/>
      <c r="K20" s="856"/>
      <c r="L20" s="856"/>
      <c r="M20" s="856"/>
      <c r="N20" s="856"/>
      <c r="O20" s="856"/>
      <c r="P20" s="856"/>
      <c r="Q20" s="856"/>
      <c r="R20" s="856"/>
      <c r="S20" s="856"/>
      <c r="T20" s="856"/>
      <c r="U20" s="856"/>
      <c r="V20" s="856"/>
      <c r="W20" s="856"/>
      <c r="X20" s="856"/>
      <c r="Y20" s="856"/>
      <c r="Z20" s="856"/>
      <c r="AA20" s="856"/>
      <c r="AB20" s="856"/>
      <c r="AC20" s="856"/>
      <c r="AD20" s="856"/>
      <c r="AE20" s="856"/>
      <c r="AF20" s="856"/>
      <c r="AG20" s="856"/>
      <c r="AH20" s="856"/>
      <c r="AI20" s="856"/>
      <c r="AJ20" s="856"/>
      <c r="AK20" s="856"/>
      <c r="AL20" s="856"/>
      <c r="AM20" s="856"/>
      <c r="AN20" s="856"/>
      <c r="AO20" s="856"/>
      <c r="AP20" s="856"/>
      <c r="AQ20" s="856"/>
      <c r="AR20" s="856"/>
      <c r="AS20" s="856"/>
      <c r="AT20" s="856"/>
      <c r="AU20" s="856"/>
      <c r="AV20" s="856"/>
      <c r="AW20" s="856"/>
      <c r="AX20" s="856"/>
      <c r="AY20" s="856"/>
      <c r="AZ20" s="856"/>
      <c r="BA20" s="856"/>
      <c r="BB20" s="856"/>
      <c r="BC20" s="856"/>
      <c r="BD20" s="856"/>
      <c r="BE20" s="856"/>
      <c r="BF20" s="856"/>
      <c r="BG20" s="856"/>
      <c r="BH20" s="856"/>
      <c r="BI20" s="856"/>
      <c r="BJ20" s="856"/>
      <c r="BK20" s="856"/>
      <c r="BL20" s="856"/>
      <c r="BM20" s="856"/>
      <c r="BN20" s="856"/>
      <c r="BO20" s="856"/>
      <c r="BP20" s="856"/>
      <c r="BQ20" s="856"/>
      <c r="BR20" s="856"/>
      <c r="BS20" s="856"/>
      <c r="BT20" s="856"/>
      <c r="BU20" s="856"/>
      <c r="BV20" s="856"/>
      <c r="BW20" s="856"/>
      <c r="BX20" s="856"/>
      <c r="BY20" s="856"/>
      <c r="BZ20" s="856"/>
      <c r="CA20" s="856"/>
      <c r="CB20" s="856"/>
      <c r="CC20" s="856"/>
      <c r="CD20" s="856"/>
      <c r="CE20" s="856"/>
      <c r="CF20" s="856"/>
      <c r="CG20" s="856"/>
      <c r="CH20" s="856"/>
      <c r="CI20" s="856"/>
      <c r="CJ20" s="856"/>
    </row>
    <row r="21" spans="1:88" s="1031" customFormat="1" x14ac:dyDescent="0.25">
      <c r="A21" s="1039" t="s">
        <v>2470</v>
      </c>
      <c r="B21" s="1058">
        <v>103</v>
      </c>
      <c r="C21" s="1048">
        <f>1/21*13</f>
        <v>0.61904761904761907</v>
      </c>
      <c r="D21" s="1048">
        <v>1115</v>
      </c>
      <c r="E21" s="1048">
        <f t="shared" si="2"/>
        <v>690.2380952380953</v>
      </c>
      <c r="F21" s="1049">
        <v>0.5</v>
      </c>
      <c r="G21" s="1048">
        <f t="shared" si="3"/>
        <v>345.12</v>
      </c>
      <c r="H21" s="1048">
        <f t="shared" si="4"/>
        <v>81.41</v>
      </c>
      <c r="I21" s="1050">
        <f t="shared" si="5"/>
        <v>426.53</v>
      </c>
      <c r="J21" s="856"/>
      <c r="K21" s="856"/>
      <c r="L21" s="856"/>
      <c r="M21" s="856"/>
      <c r="N21" s="856"/>
      <c r="O21" s="856"/>
      <c r="P21" s="856"/>
      <c r="Q21" s="856"/>
      <c r="R21" s="856"/>
      <c r="S21" s="856"/>
      <c r="T21" s="856"/>
      <c r="U21" s="856"/>
      <c r="V21" s="856"/>
      <c r="W21" s="856"/>
      <c r="X21" s="856"/>
      <c r="Y21" s="856"/>
      <c r="Z21" s="856"/>
      <c r="AA21" s="856"/>
      <c r="AB21" s="856"/>
      <c r="AC21" s="856"/>
      <c r="AD21" s="856"/>
      <c r="AE21" s="856"/>
      <c r="AF21" s="856"/>
      <c r="AG21" s="856"/>
      <c r="AH21" s="856"/>
      <c r="AI21" s="856"/>
      <c r="AJ21" s="856"/>
      <c r="AK21" s="856"/>
      <c r="AL21" s="856"/>
      <c r="AM21" s="856"/>
      <c r="AN21" s="856"/>
      <c r="AO21" s="856"/>
      <c r="AP21" s="856"/>
      <c r="AQ21" s="856"/>
      <c r="AR21" s="856"/>
      <c r="AS21" s="856"/>
      <c r="AT21" s="856"/>
      <c r="AU21" s="856"/>
      <c r="AV21" s="856"/>
      <c r="AW21" s="856"/>
      <c r="AX21" s="856"/>
      <c r="AY21" s="856"/>
      <c r="AZ21" s="856"/>
      <c r="BA21" s="856"/>
      <c r="BB21" s="856"/>
      <c r="BC21" s="856"/>
      <c r="BD21" s="856"/>
      <c r="BE21" s="856"/>
      <c r="BF21" s="856"/>
      <c r="BG21" s="856"/>
      <c r="BH21" s="856"/>
      <c r="BI21" s="856"/>
      <c r="BJ21" s="856"/>
      <c r="BK21" s="856"/>
      <c r="BL21" s="856"/>
      <c r="BM21" s="856"/>
      <c r="BN21" s="856"/>
      <c r="BO21" s="856"/>
      <c r="BP21" s="856"/>
      <c r="BQ21" s="856"/>
      <c r="BR21" s="856"/>
      <c r="BS21" s="856"/>
      <c r="BT21" s="856"/>
      <c r="BU21" s="856"/>
      <c r="BV21" s="856"/>
      <c r="BW21" s="856"/>
      <c r="BX21" s="856"/>
      <c r="BY21" s="856"/>
      <c r="BZ21" s="856"/>
      <c r="CA21" s="856"/>
      <c r="CB21" s="856"/>
      <c r="CC21" s="856"/>
      <c r="CD21" s="856"/>
      <c r="CE21" s="856"/>
      <c r="CF21" s="856"/>
      <c r="CG21" s="856"/>
      <c r="CH21" s="856"/>
      <c r="CI21" s="856"/>
      <c r="CJ21" s="856"/>
    </row>
    <row r="22" spans="1:88" ht="33" x14ac:dyDescent="0.25">
      <c r="A22" s="560" t="s">
        <v>2490</v>
      </c>
      <c r="B22" s="1059">
        <f>SUM(B23:B52)</f>
        <v>4137</v>
      </c>
      <c r="C22" s="1063">
        <f t="shared" ref="C22:I22" si="9">SUM(C23:C52)</f>
        <v>24.928571428571427</v>
      </c>
      <c r="D22" s="1063"/>
      <c r="E22" s="1063"/>
      <c r="F22" s="1051"/>
      <c r="G22" s="1063">
        <f t="shared" si="9"/>
        <v>12577.29</v>
      </c>
      <c r="H22" s="1063">
        <f t="shared" si="9"/>
        <v>2901.1599999999985</v>
      </c>
      <c r="I22" s="1066">
        <f t="shared" si="9"/>
        <v>15478.449999999997</v>
      </c>
    </row>
    <row r="23" spans="1:88" s="1032" customFormat="1" x14ac:dyDescent="0.25">
      <c r="A23" s="1040" t="s">
        <v>2471</v>
      </c>
      <c r="B23" s="1058">
        <v>166</v>
      </c>
      <c r="C23" s="1048">
        <f t="shared" si="1"/>
        <v>1</v>
      </c>
      <c r="D23" s="1048">
        <v>1287</v>
      </c>
      <c r="E23" s="1048">
        <f t="shared" si="2"/>
        <v>1287</v>
      </c>
      <c r="F23" s="1049">
        <v>0.5</v>
      </c>
      <c r="G23" s="1048">
        <f t="shared" si="3"/>
        <v>643.5</v>
      </c>
      <c r="H23" s="1052">
        <f>ROUND(G23*0.2077,2)</f>
        <v>133.65</v>
      </c>
      <c r="I23" s="1050">
        <f t="shared" si="5"/>
        <v>777.15</v>
      </c>
      <c r="J23" s="1033"/>
      <c r="K23" s="1033"/>
      <c r="L23" s="1033"/>
      <c r="M23" s="1033"/>
      <c r="N23" s="1033"/>
      <c r="O23" s="1033"/>
      <c r="P23" s="1033"/>
      <c r="Q23" s="1033"/>
      <c r="R23" s="1033"/>
      <c r="S23" s="1033"/>
      <c r="T23" s="1033"/>
      <c r="U23" s="1033"/>
      <c r="V23" s="1033"/>
      <c r="W23" s="1033"/>
      <c r="X23" s="1033"/>
      <c r="Y23" s="1033"/>
      <c r="Z23" s="1033"/>
      <c r="AA23" s="1033"/>
      <c r="AB23" s="1033"/>
      <c r="AC23" s="1033"/>
      <c r="AD23" s="1033"/>
      <c r="AE23" s="1033"/>
      <c r="AF23" s="1033"/>
      <c r="AG23" s="1033"/>
      <c r="AH23" s="1033"/>
      <c r="AI23" s="1033"/>
      <c r="AJ23" s="1033"/>
      <c r="AK23" s="1033"/>
      <c r="AL23" s="1033"/>
      <c r="AM23" s="1033"/>
      <c r="AN23" s="1033"/>
      <c r="AO23" s="1033"/>
      <c r="AP23" s="1033"/>
      <c r="AQ23" s="1033"/>
      <c r="AR23" s="1033"/>
      <c r="AS23" s="1033"/>
      <c r="AT23" s="1033"/>
      <c r="AU23" s="1033"/>
      <c r="AV23" s="1033"/>
      <c r="AW23" s="1033"/>
      <c r="AX23" s="1033"/>
      <c r="AY23" s="1033"/>
      <c r="AZ23" s="1033"/>
      <c r="BA23" s="1033"/>
      <c r="BB23" s="1033"/>
      <c r="BC23" s="1033"/>
      <c r="BD23" s="1033"/>
      <c r="BE23" s="1033"/>
      <c r="BF23" s="1033"/>
      <c r="BG23" s="1033"/>
      <c r="BH23" s="1033"/>
      <c r="BI23" s="1033"/>
      <c r="BJ23" s="1033"/>
      <c r="BK23" s="1033"/>
      <c r="BL23" s="1033"/>
      <c r="BM23" s="1033"/>
      <c r="BN23" s="1033"/>
      <c r="BO23" s="1033"/>
      <c r="BP23" s="1033"/>
      <c r="BQ23" s="1033"/>
      <c r="BR23" s="1033"/>
      <c r="BS23" s="1033"/>
      <c r="BT23" s="1033"/>
      <c r="BU23" s="1033"/>
      <c r="BV23" s="1033"/>
      <c r="BW23" s="1033"/>
      <c r="BX23" s="1033"/>
      <c r="BY23" s="1033"/>
      <c r="BZ23" s="1033"/>
      <c r="CA23" s="1033"/>
      <c r="CB23" s="1033"/>
      <c r="CC23" s="1033"/>
      <c r="CD23" s="1033"/>
      <c r="CE23" s="1033"/>
      <c r="CF23" s="1033"/>
      <c r="CG23" s="1033"/>
      <c r="CH23" s="1033"/>
      <c r="CI23" s="1033"/>
      <c r="CJ23" s="1033"/>
    </row>
    <row r="24" spans="1:88" s="1031" customFormat="1" x14ac:dyDescent="0.25">
      <c r="A24" s="1040" t="s">
        <v>2472</v>
      </c>
      <c r="B24" s="1058">
        <v>166</v>
      </c>
      <c r="C24" s="1048">
        <f t="shared" si="1"/>
        <v>1</v>
      </c>
      <c r="D24" s="1048">
        <v>1190</v>
      </c>
      <c r="E24" s="1048">
        <f t="shared" si="2"/>
        <v>1190</v>
      </c>
      <c r="F24" s="1049">
        <v>0.5</v>
      </c>
      <c r="G24" s="1048">
        <f t="shared" si="3"/>
        <v>595</v>
      </c>
      <c r="H24" s="1048">
        <f t="shared" si="4"/>
        <v>140.36000000000001</v>
      </c>
      <c r="I24" s="1050">
        <f t="shared" si="5"/>
        <v>735.36</v>
      </c>
      <c r="J24" s="856"/>
      <c r="K24" s="856"/>
      <c r="L24" s="856"/>
      <c r="M24" s="856"/>
      <c r="N24" s="856"/>
      <c r="O24" s="856"/>
      <c r="P24" s="856"/>
      <c r="Q24" s="856"/>
      <c r="R24" s="856"/>
      <c r="S24" s="856"/>
      <c r="T24" s="856"/>
      <c r="U24" s="856"/>
      <c r="V24" s="856"/>
      <c r="W24" s="856"/>
      <c r="X24" s="856"/>
      <c r="Y24" s="856"/>
      <c r="Z24" s="856"/>
      <c r="AA24" s="856"/>
      <c r="AB24" s="856"/>
      <c r="AC24" s="856"/>
      <c r="AD24" s="856"/>
      <c r="AE24" s="856"/>
      <c r="AF24" s="856"/>
      <c r="AG24" s="856"/>
      <c r="AH24" s="856"/>
      <c r="AI24" s="856"/>
      <c r="AJ24" s="856"/>
      <c r="AK24" s="856"/>
      <c r="AL24" s="856"/>
      <c r="AM24" s="856"/>
      <c r="AN24" s="856"/>
      <c r="AO24" s="856"/>
      <c r="AP24" s="856"/>
      <c r="AQ24" s="856"/>
      <c r="AR24" s="856"/>
      <c r="AS24" s="856"/>
      <c r="AT24" s="856"/>
      <c r="AU24" s="856"/>
      <c r="AV24" s="856"/>
      <c r="AW24" s="856"/>
      <c r="AX24" s="856"/>
      <c r="AY24" s="856"/>
      <c r="AZ24" s="856"/>
      <c r="BA24" s="856"/>
      <c r="BB24" s="856"/>
      <c r="BC24" s="856"/>
      <c r="BD24" s="856"/>
      <c r="BE24" s="856"/>
      <c r="BF24" s="856"/>
      <c r="BG24" s="856"/>
      <c r="BH24" s="856"/>
      <c r="BI24" s="856"/>
      <c r="BJ24" s="856"/>
      <c r="BK24" s="856"/>
      <c r="BL24" s="856"/>
      <c r="BM24" s="856"/>
      <c r="BN24" s="856"/>
      <c r="BO24" s="856"/>
      <c r="BP24" s="856"/>
      <c r="BQ24" s="856"/>
      <c r="BR24" s="856"/>
      <c r="BS24" s="856"/>
      <c r="BT24" s="856"/>
      <c r="BU24" s="856"/>
      <c r="BV24" s="856"/>
      <c r="BW24" s="856"/>
      <c r="BX24" s="856"/>
      <c r="BY24" s="856"/>
      <c r="BZ24" s="856"/>
      <c r="CA24" s="856"/>
      <c r="CB24" s="856"/>
      <c r="CC24" s="856"/>
      <c r="CD24" s="856"/>
      <c r="CE24" s="856"/>
      <c r="CF24" s="856"/>
      <c r="CG24" s="856"/>
      <c r="CH24" s="856"/>
      <c r="CI24" s="856"/>
      <c r="CJ24" s="856"/>
    </row>
    <row r="25" spans="1:88" s="1031" customFormat="1" x14ac:dyDescent="0.25">
      <c r="A25" s="1040" t="s">
        <v>2471</v>
      </c>
      <c r="B25" s="1058">
        <v>158</v>
      </c>
      <c r="C25" s="1048">
        <f>1/21*20</f>
        <v>0.95238095238095233</v>
      </c>
      <c r="D25" s="1048">
        <v>1287</v>
      </c>
      <c r="E25" s="1048">
        <f t="shared" si="2"/>
        <v>1225.7142857142856</v>
      </c>
      <c r="F25" s="1049">
        <v>0.5</v>
      </c>
      <c r="G25" s="1048">
        <f t="shared" si="3"/>
        <v>612.86</v>
      </c>
      <c r="H25" s="1048">
        <f t="shared" si="4"/>
        <v>144.57</v>
      </c>
      <c r="I25" s="1050">
        <f t="shared" si="5"/>
        <v>757.43000000000006</v>
      </c>
      <c r="J25" s="856"/>
      <c r="K25" s="856"/>
      <c r="L25" s="856"/>
      <c r="M25" s="856"/>
      <c r="N25" s="856"/>
      <c r="O25" s="856"/>
      <c r="P25" s="856"/>
      <c r="Q25" s="856"/>
      <c r="R25" s="856"/>
      <c r="S25" s="856"/>
      <c r="T25" s="856"/>
      <c r="U25" s="856"/>
      <c r="V25" s="856"/>
      <c r="W25" s="856"/>
      <c r="X25" s="856"/>
      <c r="Y25" s="856"/>
      <c r="Z25" s="856"/>
      <c r="AA25" s="856"/>
      <c r="AB25" s="856"/>
      <c r="AC25" s="856"/>
      <c r="AD25" s="856"/>
      <c r="AE25" s="856"/>
      <c r="AF25" s="856"/>
      <c r="AG25" s="856"/>
      <c r="AH25" s="856"/>
      <c r="AI25" s="856"/>
      <c r="AJ25" s="856"/>
      <c r="AK25" s="856"/>
      <c r="AL25" s="856"/>
      <c r="AM25" s="856"/>
      <c r="AN25" s="856"/>
      <c r="AO25" s="856"/>
      <c r="AP25" s="856"/>
      <c r="AQ25" s="856"/>
      <c r="AR25" s="856"/>
      <c r="AS25" s="856"/>
      <c r="AT25" s="856"/>
      <c r="AU25" s="856"/>
      <c r="AV25" s="856"/>
      <c r="AW25" s="856"/>
      <c r="AX25" s="856"/>
      <c r="AY25" s="856"/>
      <c r="AZ25" s="856"/>
      <c r="BA25" s="856"/>
      <c r="BB25" s="856"/>
      <c r="BC25" s="856"/>
      <c r="BD25" s="856"/>
      <c r="BE25" s="856"/>
      <c r="BF25" s="856"/>
      <c r="BG25" s="856"/>
      <c r="BH25" s="856"/>
      <c r="BI25" s="856"/>
      <c r="BJ25" s="856"/>
      <c r="BK25" s="856"/>
      <c r="BL25" s="856"/>
      <c r="BM25" s="856"/>
      <c r="BN25" s="856"/>
      <c r="BO25" s="856"/>
      <c r="BP25" s="856"/>
      <c r="BQ25" s="856"/>
      <c r="BR25" s="856"/>
      <c r="BS25" s="856"/>
      <c r="BT25" s="856"/>
      <c r="BU25" s="856"/>
      <c r="BV25" s="856"/>
      <c r="BW25" s="856"/>
      <c r="BX25" s="856"/>
      <c r="BY25" s="856"/>
      <c r="BZ25" s="856"/>
      <c r="CA25" s="856"/>
      <c r="CB25" s="856"/>
      <c r="CC25" s="856"/>
      <c r="CD25" s="856"/>
      <c r="CE25" s="856"/>
      <c r="CF25" s="856"/>
      <c r="CG25" s="856"/>
      <c r="CH25" s="856"/>
      <c r="CI25" s="856"/>
      <c r="CJ25" s="856"/>
    </row>
    <row r="26" spans="1:88" s="1031" customFormat="1" x14ac:dyDescent="0.25">
      <c r="A26" s="1040" t="s">
        <v>2471</v>
      </c>
      <c r="B26" s="1058">
        <v>134</v>
      </c>
      <c r="C26" s="1048">
        <f>1/21*17</f>
        <v>0.80952380952380953</v>
      </c>
      <c r="D26" s="1048">
        <v>1287</v>
      </c>
      <c r="E26" s="1048">
        <f t="shared" si="2"/>
        <v>1041.8571428571429</v>
      </c>
      <c r="F26" s="1049">
        <v>0.5</v>
      </c>
      <c r="G26" s="1048">
        <f t="shared" si="3"/>
        <v>520.92999999999995</v>
      </c>
      <c r="H26" s="1048">
        <f t="shared" si="4"/>
        <v>122.89</v>
      </c>
      <c r="I26" s="1050">
        <f t="shared" si="5"/>
        <v>643.81999999999994</v>
      </c>
      <c r="J26" s="856"/>
      <c r="K26" s="856"/>
      <c r="L26" s="856"/>
      <c r="M26" s="856"/>
      <c r="N26" s="856"/>
      <c r="O26" s="856"/>
      <c r="P26" s="856"/>
      <c r="Q26" s="856"/>
      <c r="R26" s="856"/>
      <c r="S26" s="856"/>
      <c r="T26" s="856"/>
      <c r="U26" s="856"/>
      <c r="V26" s="856"/>
      <c r="W26" s="856"/>
      <c r="X26" s="856"/>
      <c r="Y26" s="856"/>
      <c r="Z26" s="856"/>
      <c r="AA26" s="856"/>
      <c r="AB26" s="856"/>
      <c r="AC26" s="856"/>
      <c r="AD26" s="856"/>
      <c r="AE26" s="856"/>
      <c r="AF26" s="856"/>
      <c r="AG26" s="856"/>
      <c r="AH26" s="856"/>
      <c r="AI26" s="856"/>
      <c r="AJ26" s="856"/>
      <c r="AK26" s="856"/>
      <c r="AL26" s="856"/>
      <c r="AM26" s="856"/>
      <c r="AN26" s="856"/>
      <c r="AO26" s="856"/>
      <c r="AP26" s="856"/>
      <c r="AQ26" s="856"/>
      <c r="AR26" s="856"/>
      <c r="AS26" s="856"/>
      <c r="AT26" s="856"/>
      <c r="AU26" s="856"/>
      <c r="AV26" s="856"/>
      <c r="AW26" s="856"/>
      <c r="AX26" s="856"/>
      <c r="AY26" s="856"/>
      <c r="AZ26" s="856"/>
      <c r="BA26" s="856"/>
      <c r="BB26" s="856"/>
      <c r="BC26" s="856"/>
      <c r="BD26" s="856"/>
      <c r="BE26" s="856"/>
      <c r="BF26" s="856"/>
      <c r="BG26" s="856"/>
      <c r="BH26" s="856"/>
      <c r="BI26" s="856"/>
      <c r="BJ26" s="856"/>
      <c r="BK26" s="856"/>
      <c r="BL26" s="856"/>
      <c r="BM26" s="856"/>
      <c r="BN26" s="856"/>
      <c r="BO26" s="856"/>
      <c r="BP26" s="856"/>
      <c r="BQ26" s="856"/>
      <c r="BR26" s="856"/>
      <c r="BS26" s="856"/>
      <c r="BT26" s="856"/>
      <c r="BU26" s="856"/>
      <c r="BV26" s="856"/>
      <c r="BW26" s="856"/>
      <c r="BX26" s="856"/>
      <c r="BY26" s="856"/>
      <c r="BZ26" s="856"/>
      <c r="CA26" s="856"/>
      <c r="CB26" s="856"/>
      <c r="CC26" s="856"/>
      <c r="CD26" s="856"/>
      <c r="CE26" s="856"/>
      <c r="CF26" s="856"/>
      <c r="CG26" s="856"/>
      <c r="CH26" s="856"/>
      <c r="CI26" s="856"/>
      <c r="CJ26" s="856"/>
    </row>
    <row r="27" spans="1:88" s="1031" customFormat="1" x14ac:dyDescent="0.25">
      <c r="A27" s="1040" t="s">
        <v>2472</v>
      </c>
      <c r="B27" s="1058">
        <v>166</v>
      </c>
      <c r="C27" s="1048">
        <f t="shared" si="1"/>
        <v>1</v>
      </c>
      <c r="D27" s="1048">
        <v>1190</v>
      </c>
      <c r="E27" s="1048">
        <f t="shared" si="2"/>
        <v>1190</v>
      </c>
      <c r="F27" s="1049">
        <v>0.5</v>
      </c>
      <c r="G27" s="1048">
        <f t="shared" si="3"/>
        <v>595</v>
      </c>
      <c r="H27" s="1048">
        <f t="shared" si="4"/>
        <v>140.36000000000001</v>
      </c>
      <c r="I27" s="1050">
        <f t="shared" si="5"/>
        <v>735.36</v>
      </c>
      <c r="J27" s="856"/>
      <c r="K27" s="856"/>
      <c r="L27" s="856"/>
      <c r="M27" s="856"/>
      <c r="N27" s="856"/>
      <c r="O27" s="856"/>
      <c r="P27" s="856"/>
      <c r="Q27" s="856"/>
      <c r="R27" s="856"/>
      <c r="S27" s="856"/>
      <c r="T27" s="856"/>
      <c r="U27" s="856"/>
      <c r="V27" s="856"/>
      <c r="W27" s="856"/>
      <c r="X27" s="856"/>
      <c r="Y27" s="856"/>
      <c r="Z27" s="856"/>
      <c r="AA27" s="856"/>
      <c r="AB27" s="856"/>
      <c r="AC27" s="856"/>
      <c r="AD27" s="856"/>
      <c r="AE27" s="856"/>
      <c r="AF27" s="856"/>
      <c r="AG27" s="856"/>
      <c r="AH27" s="856"/>
      <c r="AI27" s="856"/>
      <c r="AJ27" s="856"/>
      <c r="AK27" s="856"/>
      <c r="AL27" s="856"/>
      <c r="AM27" s="856"/>
      <c r="AN27" s="856"/>
      <c r="AO27" s="856"/>
      <c r="AP27" s="856"/>
      <c r="AQ27" s="856"/>
      <c r="AR27" s="856"/>
      <c r="AS27" s="856"/>
      <c r="AT27" s="856"/>
      <c r="AU27" s="856"/>
      <c r="AV27" s="856"/>
      <c r="AW27" s="856"/>
      <c r="AX27" s="856"/>
      <c r="AY27" s="856"/>
      <c r="AZ27" s="856"/>
      <c r="BA27" s="856"/>
      <c r="BB27" s="856"/>
      <c r="BC27" s="856"/>
      <c r="BD27" s="856"/>
      <c r="BE27" s="856"/>
      <c r="BF27" s="856"/>
      <c r="BG27" s="856"/>
      <c r="BH27" s="856"/>
      <c r="BI27" s="856"/>
      <c r="BJ27" s="856"/>
      <c r="BK27" s="856"/>
      <c r="BL27" s="856"/>
      <c r="BM27" s="856"/>
      <c r="BN27" s="856"/>
      <c r="BO27" s="856"/>
      <c r="BP27" s="856"/>
      <c r="BQ27" s="856"/>
      <c r="BR27" s="856"/>
      <c r="BS27" s="856"/>
      <c r="BT27" s="856"/>
      <c r="BU27" s="856"/>
      <c r="BV27" s="856"/>
      <c r="BW27" s="856"/>
      <c r="BX27" s="856"/>
      <c r="BY27" s="856"/>
      <c r="BZ27" s="856"/>
      <c r="CA27" s="856"/>
      <c r="CB27" s="856"/>
      <c r="CC27" s="856"/>
      <c r="CD27" s="856"/>
      <c r="CE27" s="856"/>
      <c r="CF27" s="856"/>
      <c r="CG27" s="856"/>
      <c r="CH27" s="856"/>
      <c r="CI27" s="856"/>
      <c r="CJ27" s="856"/>
    </row>
    <row r="28" spans="1:88" s="1031" customFormat="1" x14ac:dyDescent="0.25">
      <c r="A28" s="1040" t="s">
        <v>2471</v>
      </c>
      <c r="B28" s="1058">
        <v>166</v>
      </c>
      <c r="C28" s="1048">
        <f t="shared" si="1"/>
        <v>1</v>
      </c>
      <c r="D28" s="1048">
        <v>1287</v>
      </c>
      <c r="E28" s="1048">
        <f t="shared" si="2"/>
        <v>1287</v>
      </c>
      <c r="F28" s="1049">
        <v>0.5</v>
      </c>
      <c r="G28" s="1048">
        <f t="shared" si="3"/>
        <v>643.5</v>
      </c>
      <c r="H28" s="1048">
        <f t="shared" si="4"/>
        <v>151.80000000000001</v>
      </c>
      <c r="I28" s="1050">
        <f t="shared" si="5"/>
        <v>795.3</v>
      </c>
      <c r="J28" s="856"/>
      <c r="K28" s="856"/>
      <c r="L28" s="856"/>
      <c r="M28" s="856"/>
      <c r="N28" s="856"/>
      <c r="O28" s="856"/>
      <c r="P28" s="856"/>
      <c r="Q28" s="856"/>
      <c r="R28" s="856"/>
      <c r="S28" s="856"/>
      <c r="T28" s="856"/>
      <c r="U28" s="856"/>
      <c r="V28" s="856"/>
      <c r="W28" s="856"/>
      <c r="X28" s="856"/>
      <c r="Y28" s="856"/>
      <c r="Z28" s="856"/>
      <c r="AA28" s="856"/>
      <c r="AB28" s="856"/>
      <c r="AC28" s="856"/>
      <c r="AD28" s="856"/>
      <c r="AE28" s="856"/>
      <c r="AF28" s="856"/>
      <c r="AG28" s="856"/>
      <c r="AH28" s="856"/>
      <c r="AI28" s="856"/>
      <c r="AJ28" s="856"/>
      <c r="AK28" s="856"/>
      <c r="AL28" s="856"/>
      <c r="AM28" s="856"/>
      <c r="AN28" s="856"/>
      <c r="AO28" s="856"/>
      <c r="AP28" s="856"/>
      <c r="AQ28" s="856"/>
      <c r="AR28" s="856"/>
      <c r="AS28" s="856"/>
      <c r="AT28" s="856"/>
      <c r="AU28" s="856"/>
      <c r="AV28" s="856"/>
      <c r="AW28" s="856"/>
      <c r="AX28" s="856"/>
      <c r="AY28" s="856"/>
      <c r="AZ28" s="856"/>
      <c r="BA28" s="856"/>
      <c r="BB28" s="856"/>
      <c r="BC28" s="856"/>
      <c r="BD28" s="856"/>
      <c r="BE28" s="856"/>
      <c r="BF28" s="856"/>
      <c r="BG28" s="856"/>
      <c r="BH28" s="856"/>
      <c r="BI28" s="856"/>
      <c r="BJ28" s="856"/>
      <c r="BK28" s="856"/>
      <c r="BL28" s="856"/>
      <c r="BM28" s="856"/>
      <c r="BN28" s="856"/>
      <c r="BO28" s="856"/>
      <c r="BP28" s="856"/>
      <c r="BQ28" s="856"/>
      <c r="BR28" s="856"/>
      <c r="BS28" s="856"/>
      <c r="BT28" s="856"/>
      <c r="BU28" s="856"/>
      <c r="BV28" s="856"/>
      <c r="BW28" s="856"/>
      <c r="BX28" s="856"/>
      <c r="BY28" s="856"/>
      <c r="BZ28" s="856"/>
      <c r="CA28" s="856"/>
      <c r="CB28" s="856"/>
      <c r="CC28" s="856"/>
      <c r="CD28" s="856"/>
      <c r="CE28" s="856"/>
      <c r="CF28" s="856"/>
      <c r="CG28" s="856"/>
      <c r="CH28" s="856"/>
      <c r="CI28" s="856"/>
      <c r="CJ28" s="856"/>
    </row>
    <row r="29" spans="1:88" s="1031" customFormat="1" x14ac:dyDescent="0.25">
      <c r="A29" s="1040" t="s">
        <v>2471</v>
      </c>
      <c r="B29" s="1058">
        <v>134</v>
      </c>
      <c r="C29" s="1048">
        <f>1/21*17</f>
        <v>0.80952380952380953</v>
      </c>
      <c r="D29" s="1048">
        <v>1287</v>
      </c>
      <c r="E29" s="1048">
        <f t="shared" si="2"/>
        <v>1041.8571428571429</v>
      </c>
      <c r="F29" s="1049">
        <v>0.5</v>
      </c>
      <c r="G29" s="1048">
        <f t="shared" si="3"/>
        <v>520.92999999999995</v>
      </c>
      <c r="H29" s="1048">
        <f t="shared" si="4"/>
        <v>122.89</v>
      </c>
      <c r="I29" s="1050">
        <f t="shared" si="5"/>
        <v>643.81999999999994</v>
      </c>
      <c r="J29" s="856"/>
      <c r="K29" s="856"/>
      <c r="L29" s="856"/>
      <c r="M29" s="856"/>
      <c r="N29" s="856"/>
      <c r="O29" s="856"/>
      <c r="P29" s="856"/>
      <c r="Q29" s="856"/>
      <c r="R29" s="856"/>
      <c r="S29" s="856"/>
      <c r="T29" s="856"/>
      <c r="U29" s="856"/>
      <c r="V29" s="856"/>
      <c r="W29" s="856"/>
      <c r="X29" s="856"/>
      <c r="Y29" s="856"/>
      <c r="Z29" s="856"/>
      <c r="AA29" s="856"/>
      <c r="AB29" s="856"/>
      <c r="AC29" s="856"/>
      <c r="AD29" s="856"/>
      <c r="AE29" s="856"/>
      <c r="AF29" s="856"/>
      <c r="AG29" s="856"/>
      <c r="AH29" s="856"/>
      <c r="AI29" s="856"/>
      <c r="AJ29" s="856"/>
      <c r="AK29" s="856"/>
      <c r="AL29" s="856"/>
      <c r="AM29" s="856"/>
      <c r="AN29" s="856"/>
      <c r="AO29" s="856"/>
      <c r="AP29" s="856"/>
      <c r="AQ29" s="856"/>
      <c r="AR29" s="856"/>
      <c r="AS29" s="856"/>
      <c r="AT29" s="856"/>
      <c r="AU29" s="856"/>
      <c r="AV29" s="856"/>
      <c r="AW29" s="856"/>
      <c r="AX29" s="856"/>
      <c r="AY29" s="856"/>
      <c r="AZ29" s="856"/>
      <c r="BA29" s="856"/>
      <c r="BB29" s="856"/>
      <c r="BC29" s="856"/>
      <c r="BD29" s="856"/>
      <c r="BE29" s="856"/>
      <c r="BF29" s="856"/>
      <c r="BG29" s="856"/>
      <c r="BH29" s="856"/>
      <c r="BI29" s="856"/>
      <c r="BJ29" s="856"/>
      <c r="BK29" s="856"/>
      <c r="BL29" s="856"/>
      <c r="BM29" s="856"/>
      <c r="BN29" s="856"/>
      <c r="BO29" s="856"/>
      <c r="BP29" s="856"/>
      <c r="BQ29" s="856"/>
      <c r="BR29" s="856"/>
      <c r="BS29" s="856"/>
      <c r="BT29" s="856"/>
      <c r="BU29" s="856"/>
      <c r="BV29" s="856"/>
      <c r="BW29" s="856"/>
      <c r="BX29" s="856"/>
      <c r="BY29" s="856"/>
      <c r="BZ29" s="856"/>
      <c r="CA29" s="856"/>
      <c r="CB29" s="856"/>
      <c r="CC29" s="856"/>
      <c r="CD29" s="856"/>
      <c r="CE29" s="856"/>
      <c r="CF29" s="856"/>
      <c r="CG29" s="856"/>
      <c r="CH29" s="856"/>
      <c r="CI29" s="856"/>
      <c r="CJ29" s="856"/>
    </row>
    <row r="30" spans="1:88" s="1032" customFormat="1" x14ac:dyDescent="0.25">
      <c r="A30" s="1040" t="s">
        <v>2472</v>
      </c>
      <c r="B30" s="1058">
        <v>134</v>
      </c>
      <c r="C30" s="1048">
        <f>1/21*17</f>
        <v>0.80952380952380953</v>
      </c>
      <c r="D30" s="1048">
        <v>1190</v>
      </c>
      <c r="E30" s="1048">
        <f t="shared" si="2"/>
        <v>963.33333333333337</v>
      </c>
      <c r="F30" s="1049">
        <v>0.5</v>
      </c>
      <c r="G30" s="1048">
        <f t="shared" si="3"/>
        <v>481.67</v>
      </c>
      <c r="H30" s="1052">
        <f>ROUND(G30*0.2077,2)</f>
        <v>100.04</v>
      </c>
      <c r="I30" s="1050">
        <f t="shared" si="5"/>
        <v>581.71</v>
      </c>
      <c r="J30" s="1033"/>
      <c r="K30" s="1033"/>
      <c r="L30" s="1033"/>
      <c r="M30" s="1033"/>
      <c r="N30" s="1033"/>
      <c r="O30" s="1033"/>
      <c r="P30" s="1033"/>
      <c r="Q30" s="1033"/>
      <c r="R30" s="1033"/>
      <c r="S30" s="1033"/>
      <c r="T30" s="1033"/>
      <c r="U30" s="1033"/>
      <c r="V30" s="1033"/>
      <c r="W30" s="1033"/>
      <c r="X30" s="1033"/>
      <c r="Y30" s="1033"/>
      <c r="Z30" s="1033"/>
      <c r="AA30" s="1033"/>
      <c r="AB30" s="1033"/>
      <c r="AC30" s="1033"/>
      <c r="AD30" s="1033"/>
      <c r="AE30" s="1033"/>
      <c r="AF30" s="1033"/>
      <c r="AG30" s="1033"/>
      <c r="AH30" s="1033"/>
      <c r="AI30" s="1033"/>
      <c r="AJ30" s="1033"/>
      <c r="AK30" s="1033"/>
      <c r="AL30" s="1033"/>
      <c r="AM30" s="1033"/>
      <c r="AN30" s="1033"/>
      <c r="AO30" s="1033"/>
      <c r="AP30" s="1033"/>
      <c r="AQ30" s="1033"/>
      <c r="AR30" s="1033"/>
      <c r="AS30" s="1033"/>
      <c r="AT30" s="1033"/>
      <c r="AU30" s="1033"/>
      <c r="AV30" s="1033"/>
      <c r="AW30" s="1033"/>
      <c r="AX30" s="1033"/>
      <c r="AY30" s="1033"/>
      <c r="AZ30" s="1033"/>
      <c r="BA30" s="1033"/>
      <c r="BB30" s="1033"/>
      <c r="BC30" s="1033"/>
      <c r="BD30" s="1033"/>
      <c r="BE30" s="1033"/>
      <c r="BF30" s="1033"/>
      <c r="BG30" s="1033"/>
      <c r="BH30" s="1033"/>
      <c r="BI30" s="1033"/>
      <c r="BJ30" s="1033"/>
      <c r="BK30" s="1033"/>
      <c r="BL30" s="1033"/>
      <c r="BM30" s="1033"/>
      <c r="BN30" s="1033"/>
      <c r="BO30" s="1033"/>
      <c r="BP30" s="1033"/>
      <c r="BQ30" s="1033"/>
      <c r="BR30" s="1033"/>
      <c r="BS30" s="1033"/>
      <c r="BT30" s="1033"/>
      <c r="BU30" s="1033"/>
      <c r="BV30" s="1033"/>
      <c r="BW30" s="1033"/>
      <c r="BX30" s="1033"/>
      <c r="BY30" s="1033"/>
      <c r="BZ30" s="1033"/>
      <c r="CA30" s="1033"/>
      <c r="CB30" s="1033"/>
      <c r="CC30" s="1033"/>
      <c r="CD30" s="1033"/>
      <c r="CE30" s="1033"/>
      <c r="CF30" s="1033"/>
      <c r="CG30" s="1033"/>
      <c r="CH30" s="1033"/>
      <c r="CI30" s="1033"/>
      <c r="CJ30" s="1033"/>
    </row>
    <row r="31" spans="1:88" s="1031" customFormat="1" x14ac:dyDescent="0.25">
      <c r="A31" s="1040" t="s">
        <v>2471</v>
      </c>
      <c r="B31" s="1058">
        <v>166</v>
      </c>
      <c r="C31" s="1048">
        <f t="shared" si="1"/>
        <v>1</v>
      </c>
      <c r="D31" s="1048">
        <v>1287</v>
      </c>
      <c r="E31" s="1048">
        <f t="shared" si="2"/>
        <v>1287</v>
      </c>
      <c r="F31" s="1049">
        <v>0.5</v>
      </c>
      <c r="G31" s="1048">
        <f t="shared" si="3"/>
        <v>643.5</v>
      </c>
      <c r="H31" s="1048">
        <f t="shared" si="4"/>
        <v>151.80000000000001</v>
      </c>
      <c r="I31" s="1050">
        <f t="shared" si="5"/>
        <v>795.3</v>
      </c>
      <c r="J31" s="856"/>
      <c r="K31" s="856"/>
      <c r="L31" s="856"/>
      <c r="M31" s="856"/>
      <c r="N31" s="856"/>
      <c r="O31" s="856"/>
      <c r="P31" s="856"/>
      <c r="Q31" s="856"/>
      <c r="R31" s="856"/>
      <c r="S31" s="856"/>
      <c r="T31" s="856"/>
      <c r="U31" s="856"/>
      <c r="V31" s="856"/>
      <c r="W31" s="856"/>
      <c r="X31" s="856"/>
      <c r="Y31" s="856"/>
      <c r="Z31" s="856"/>
      <c r="AA31" s="856"/>
      <c r="AB31" s="856"/>
      <c r="AC31" s="856"/>
      <c r="AD31" s="856"/>
      <c r="AE31" s="856"/>
      <c r="AF31" s="856"/>
      <c r="AG31" s="856"/>
      <c r="AH31" s="856"/>
      <c r="AI31" s="856"/>
      <c r="AJ31" s="856"/>
      <c r="AK31" s="856"/>
      <c r="AL31" s="856"/>
      <c r="AM31" s="856"/>
      <c r="AN31" s="856"/>
      <c r="AO31" s="856"/>
      <c r="AP31" s="856"/>
      <c r="AQ31" s="856"/>
      <c r="AR31" s="856"/>
      <c r="AS31" s="856"/>
      <c r="AT31" s="856"/>
      <c r="AU31" s="856"/>
      <c r="AV31" s="856"/>
      <c r="AW31" s="856"/>
      <c r="AX31" s="856"/>
      <c r="AY31" s="856"/>
      <c r="AZ31" s="856"/>
      <c r="BA31" s="856"/>
      <c r="BB31" s="856"/>
      <c r="BC31" s="856"/>
      <c r="BD31" s="856"/>
      <c r="BE31" s="856"/>
      <c r="BF31" s="856"/>
      <c r="BG31" s="856"/>
      <c r="BH31" s="856"/>
      <c r="BI31" s="856"/>
      <c r="BJ31" s="856"/>
      <c r="BK31" s="856"/>
      <c r="BL31" s="856"/>
      <c r="BM31" s="856"/>
      <c r="BN31" s="856"/>
      <c r="BO31" s="856"/>
      <c r="BP31" s="856"/>
      <c r="BQ31" s="856"/>
      <c r="BR31" s="856"/>
      <c r="BS31" s="856"/>
      <c r="BT31" s="856"/>
      <c r="BU31" s="856"/>
      <c r="BV31" s="856"/>
      <c r="BW31" s="856"/>
      <c r="BX31" s="856"/>
      <c r="BY31" s="856"/>
      <c r="BZ31" s="856"/>
      <c r="CA31" s="856"/>
      <c r="CB31" s="856"/>
      <c r="CC31" s="856"/>
      <c r="CD31" s="856"/>
      <c r="CE31" s="856"/>
      <c r="CF31" s="856"/>
      <c r="CG31" s="856"/>
      <c r="CH31" s="856"/>
      <c r="CI31" s="856"/>
      <c r="CJ31" s="856"/>
    </row>
    <row r="32" spans="1:88" s="1031" customFormat="1" x14ac:dyDescent="0.25">
      <c r="A32" s="1040" t="s">
        <v>2472</v>
      </c>
      <c r="B32" s="1058">
        <v>111</v>
      </c>
      <c r="C32" s="1048">
        <f>1/21*14</f>
        <v>0.66666666666666663</v>
      </c>
      <c r="D32" s="1048">
        <v>1190</v>
      </c>
      <c r="E32" s="1048">
        <f t="shared" si="2"/>
        <v>793.33333333333326</v>
      </c>
      <c r="F32" s="1049">
        <v>0.5</v>
      </c>
      <c r="G32" s="1048">
        <f t="shared" si="3"/>
        <v>396.67</v>
      </c>
      <c r="H32" s="1048">
        <f t="shared" si="4"/>
        <v>93.57</v>
      </c>
      <c r="I32" s="1050">
        <f t="shared" si="5"/>
        <v>490.24</v>
      </c>
      <c r="J32" s="856"/>
      <c r="K32" s="856"/>
      <c r="L32" s="856"/>
      <c r="M32" s="856"/>
      <c r="N32" s="856"/>
      <c r="O32" s="856"/>
      <c r="P32" s="856"/>
      <c r="Q32" s="856"/>
      <c r="R32" s="856"/>
      <c r="S32" s="856"/>
      <c r="T32" s="856"/>
      <c r="U32" s="856"/>
      <c r="V32" s="856"/>
      <c r="W32" s="856"/>
      <c r="X32" s="856"/>
      <c r="Y32" s="856"/>
      <c r="Z32" s="856"/>
      <c r="AA32" s="856"/>
      <c r="AB32" s="856"/>
      <c r="AC32" s="856"/>
      <c r="AD32" s="856"/>
      <c r="AE32" s="856"/>
      <c r="AF32" s="856"/>
      <c r="AG32" s="856"/>
      <c r="AH32" s="856"/>
      <c r="AI32" s="856"/>
      <c r="AJ32" s="856"/>
      <c r="AK32" s="856"/>
      <c r="AL32" s="856"/>
      <c r="AM32" s="856"/>
      <c r="AN32" s="856"/>
      <c r="AO32" s="856"/>
      <c r="AP32" s="856"/>
      <c r="AQ32" s="856"/>
      <c r="AR32" s="856"/>
      <c r="AS32" s="856"/>
      <c r="AT32" s="856"/>
      <c r="AU32" s="856"/>
      <c r="AV32" s="856"/>
      <c r="AW32" s="856"/>
      <c r="AX32" s="856"/>
      <c r="AY32" s="856"/>
      <c r="AZ32" s="856"/>
      <c r="BA32" s="856"/>
      <c r="BB32" s="856"/>
      <c r="BC32" s="856"/>
      <c r="BD32" s="856"/>
      <c r="BE32" s="856"/>
      <c r="BF32" s="856"/>
      <c r="BG32" s="856"/>
      <c r="BH32" s="856"/>
      <c r="BI32" s="856"/>
      <c r="BJ32" s="856"/>
      <c r="BK32" s="856"/>
      <c r="BL32" s="856"/>
      <c r="BM32" s="856"/>
      <c r="BN32" s="856"/>
      <c r="BO32" s="856"/>
      <c r="BP32" s="856"/>
      <c r="BQ32" s="856"/>
      <c r="BR32" s="856"/>
      <c r="BS32" s="856"/>
      <c r="BT32" s="856"/>
      <c r="BU32" s="856"/>
      <c r="BV32" s="856"/>
      <c r="BW32" s="856"/>
      <c r="BX32" s="856"/>
      <c r="BY32" s="856"/>
      <c r="BZ32" s="856"/>
      <c r="CA32" s="856"/>
      <c r="CB32" s="856"/>
      <c r="CC32" s="856"/>
      <c r="CD32" s="856"/>
      <c r="CE32" s="856"/>
      <c r="CF32" s="856"/>
      <c r="CG32" s="856"/>
      <c r="CH32" s="856"/>
      <c r="CI32" s="856"/>
      <c r="CJ32" s="856"/>
    </row>
    <row r="33" spans="1:88" s="1031" customFormat="1" x14ac:dyDescent="0.25">
      <c r="A33" s="1040" t="s">
        <v>2472</v>
      </c>
      <c r="B33" s="1058">
        <v>166</v>
      </c>
      <c r="C33" s="1048">
        <f t="shared" si="1"/>
        <v>1</v>
      </c>
      <c r="D33" s="1048">
        <v>1190</v>
      </c>
      <c r="E33" s="1048">
        <f t="shared" si="2"/>
        <v>1190</v>
      </c>
      <c r="F33" s="1049">
        <v>0.5</v>
      </c>
      <c r="G33" s="1048">
        <f t="shared" si="3"/>
        <v>595</v>
      </c>
      <c r="H33" s="1048">
        <f t="shared" si="4"/>
        <v>140.36000000000001</v>
      </c>
      <c r="I33" s="1050">
        <f t="shared" si="5"/>
        <v>735.36</v>
      </c>
      <c r="J33" s="856"/>
      <c r="K33" s="856"/>
      <c r="L33" s="856"/>
      <c r="M33" s="856"/>
      <c r="N33" s="856"/>
      <c r="O33" s="856"/>
      <c r="P33" s="856"/>
      <c r="Q33" s="856"/>
      <c r="R33" s="856"/>
      <c r="S33" s="856"/>
      <c r="T33" s="856"/>
      <c r="U33" s="856"/>
      <c r="V33" s="856"/>
      <c r="W33" s="856"/>
      <c r="X33" s="856"/>
      <c r="Y33" s="856"/>
      <c r="Z33" s="856"/>
      <c r="AA33" s="856"/>
      <c r="AB33" s="856"/>
      <c r="AC33" s="856"/>
      <c r="AD33" s="856"/>
      <c r="AE33" s="856"/>
      <c r="AF33" s="856"/>
      <c r="AG33" s="856"/>
      <c r="AH33" s="856"/>
      <c r="AI33" s="856"/>
      <c r="AJ33" s="856"/>
      <c r="AK33" s="856"/>
      <c r="AL33" s="856"/>
      <c r="AM33" s="856"/>
      <c r="AN33" s="856"/>
      <c r="AO33" s="856"/>
      <c r="AP33" s="856"/>
      <c r="AQ33" s="856"/>
      <c r="AR33" s="856"/>
      <c r="AS33" s="856"/>
      <c r="AT33" s="856"/>
      <c r="AU33" s="856"/>
      <c r="AV33" s="856"/>
      <c r="AW33" s="856"/>
      <c r="AX33" s="856"/>
      <c r="AY33" s="856"/>
      <c r="AZ33" s="856"/>
      <c r="BA33" s="856"/>
      <c r="BB33" s="856"/>
      <c r="BC33" s="856"/>
      <c r="BD33" s="856"/>
      <c r="BE33" s="856"/>
      <c r="BF33" s="856"/>
      <c r="BG33" s="856"/>
      <c r="BH33" s="856"/>
      <c r="BI33" s="856"/>
      <c r="BJ33" s="856"/>
      <c r="BK33" s="856"/>
      <c r="BL33" s="856"/>
      <c r="BM33" s="856"/>
      <c r="BN33" s="856"/>
      <c r="BO33" s="856"/>
      <c r="BP33" s="856"/>
      <c r="BQ33" s="856"/>
      <c r="BR33" s="856"/>
      <c r="BS33" s="856"/>
      <c r="BT33" s="856"/>
      <c r="BU33" s="856"/>
      <c r="BV33" s="856"/>
      <c r="BW33" s="856"/>
      <c r="BX33" s="856"/>
      <c r="BY33" s="856"/>
      <c r="BZ33" s="856"/>
      <c r="CA33" s="856"/>
      <c r="CB33" s="856"/>
      <c r="CC33" s="856"/>
      <c r="CD33" s="856"/>
      <c r="CE33" s="856"/>
      <c r="CF33" s="856"/>
      <c r="CG33" s="856"/>
      <c r="CH33" s="856"/>
      <c r="CI33" s="856"/>
      <c r="CJ33" s="856"/>
    </row>
    <row r="34" spans="1:88" s="431" customFormat="1" x14ac:dyDescent="0.25">
      <c r="A34" s="1040" t="s">
        <v>2472</v>
      </c>
      <c r="B34" s="1058">
        <v>166</v>
      </c>
      <c r="C34" s="1048">
        <f t="shared" si="1"/>
        <v>1</v>
      </c>
      <c r="D34" s="1048">
        <v>835</v>
      </c>
      <c r="E34" s="1048">
        <f t="shared" si="2"/>
        <v>835</v>
      </c>
      <c r="F34" s="1049">
        <v>0</v>
      </c>
      <c r="G34" s="1048">
        <f t="shared" si="3"/>
        <v>0</v>
      </c>
      <c r="H34" s="1048">
        <f t="shared" si="4"/>
        <v>0</v>
      </c>
      <c r="I34" s="1050">
        <f t="shared" si="5"/>
        <v>0</v>
      </c>
      <c r="J34" s="856"/>
      <c r="K34" s="856"/>
      <c r="L34" s="856"/>
      <c r="M34" s="856"/>
      <c r="N34" s="856"/>
      <c r="O34" s="856"/>
      <c r="P34" s="856"/>
      <c r="Q34" s="856"/>
      <c r="R34" s="856"/>
      <c r="S34" s="856"/>
      <c r="T34" s="856"/>
      <c r="U34" s="856"/>
      <c r="V34" s="856"/>
      <c r="W34" s="856"/>
      <c r="X34" s="856"/>
      <c r="Y34" s="856"/>
      <c r="Z34" s="856"/>
      <c r="AA34" s="856"/>
      <c r="AB34" s="856"/>
      <c r="AC34" s="856"/>
      <c r="AD34" s="856"/>
      <c r="AE34" s="856"/>
      <c r="AF34" s="856"/>
      <c r="AG34" s="856"/>
      <c r="AH34" s="856"/>
      <c r="AI34" s="856"/>
      <c r="AJ34" s="856"/>
      <c r="AK34" s="856"/>
      <c r="AL34" s="856"/>
      <c r="AM34" s="856"/>
      <c r="AN34" s="856"/>
      <c r="AO34" s="856"/>
      <c r="AP34" s="856"/>
      <c r="AQ34" s="856"/>
      <c r="AR34" s="856"/>
      <c r="AS34" s="856"/>
      <c r="AT34" s="856"/>
      <c r="AU34" s="856"/>
      <c r="AV34" s="856"/>
      <c r="AW34" s="856"/>
      <c r="AX34" s="856"/>
      <c r="AY34" s="856"/>
      <c r="AZ34" s="856"/>
      <c r="BA34" s="856"/>
      <c r="BB34" s="856"/>
      <c r="BC34" s="856"/>
      <c r="BD34" s="856"/>
      <c r="BE34" s="856"/>
      <c r="BF34" s="856"/>
      <c r="BG34" s="856"/>
      <c r="BH34" s="856"/>
      <c r="BI34" s="856"/>
      <c r="BJ34" s="856"/>
      <c r="BK34" s="856"/>
      <c r="BL34" s="856"/>
      <c r="BM34" s="856"/>
      <c r="BN34" s="856"/>
      <c r="BO34" s="856"/>
      <c r="BP34" s="856"/>
      <c r="BQ34" s="856"/>
      <c r="BR34" s="856"/>
      <c r="BS34" s="856"/>
      <c r="BT34" s="856"/>
      <c r="BU34" s="856"/>
      <c r="BV34" s="856"/>
      <c r="BW34" s="856"/>
      <c r="BX34" s="856"/>
      <c r="BY34" s="856"/>
      <c r="BZ34" s="856"/>
      <c r="CA34" s="856"/>
      <c r="CB34" s="856"/>
      <c r="CC34" s="856"/>
      <c r="CD34" s="856"/>
      <c r="CE34" s="856"/>
      <c r="CF34" s="856"/>
      <c r="CG34" s="856"/>
      <c r="CH34" s="856"/>
      <c r="CI34" s="856"/>
      <c r="CJ34" s="856"/>
    </row>
    <row r="35" spans="1:88" s="1032" customFormat="1" x14ac:dyDescent="0.25">
      <c r="A35" s="1040" t="s">
        <v>2473</v>
      </c>
      <c r="B35" s="1058">
        <v>111</v>
      </c>
      <c r="C35" s="1048">
        <f>1/21*14</f>
        <v>0.66666666666666663</v>
      </c>
      <c r="D35" s="1048">
        <v>996</v>
      </c>
      <c r="E35" s="1048">
        <f t="shared" si="2"/>
        <v>664</v>
      </c>
      <c r="F35" s="1049">
        <v>0.5</v>
      </c>
      <c r="G35" s="1048">
        <f t="shared" si="3"/>
        <v>332</v>
      </c>
      <c r="H35" s="1052">
        <f>ROUND(G35*0.2077,2)</f>
        <v>68.959999999999994</v>
      </c>
      <c r="I35" s="1050">
        <f t="shared" si="5"/>
        <v>400.96</v>
      </c>
      <c r="J35" s="1033"/>
      <c r="K35" s="1033"/>
      <c r="L35" s="1033"/>
      <c r="M35" s="1033"/>
      <c r="N35" s="1033"/>
      <c r="O35" s="1033"/>
      <c r="P35" s="1033"/>
      <c r="Q35" s="1033"/>
      <c r="R35" s="1033"/>
      <c r="S35" s="1033"/>
      <c r="T35" s="1033"/>
      <c r="U35" s="1033"/>
      <c r="V35" s="1033"/>
      <c r="W35" s="1033"/>
      <c r="X35" s="1033"/>
      <c r="Y35" s="1033"/>
      <c r="Z35" s="1033"/>
      <c r="AA35" s="1033"/>
      <c r="AB35" s="1033"/>
      <c r="AC35" s="1033"/>
      <c r="AD35" s="1033"/>
      <c r="AE35" s="1033"/>
      <c r="AF35" s="1033"/>
      <c r="AG35" s="1033"/>
      <c r="AH35" s="1033"/>
      <c r="AI35" s="1033"/>
      <c r="AJ35" s="1033"/>
      <c r="AK35" s="1033"/>
      <c r="AL35" s="1033"/>
      <c r="AM35" s="1033"/>
      <c r="AN35" s="1033"/>
      <c r="AO35" s="1033"/>
      <c r="AP35" s="1033"/>
      <c r="AQ35" s="1033"/>
      <c r="AR35" s="1033"/>
      <c r="AS35" s="1033"/>
      <c r="AT35" s="1033"/>
      <c r="AU35" s="1033"/>
      <c r="AV35" s="1033"/>
      <c r="AW35" s="1033"/>
      <c r="AX35" s="1033"/>
      <c r="AY35" s="1033"/>
      <c r="AZ35" s="1033"/>
      <c r="BA35" s="1033"/>
      <c r="BB35" s="1033"/>
      <c r="BC35" s="1033"/>
      <c r="BD35" s="1033"/>
      <c r="BE35" s="1033"/>
      <c r="BF35" s="1033"/>
      <c r="BG35" s="1033"/>
      <c r="BH35" s="1033"/>
      <c r="BI35" s="1033"/>
      <c r="BJ35" s="1033"/>
      <c r="BK35" s="1033"/>
      <c r="BL35" s="1033"/>
      <c r="BM35" s="1033"/>
      <c r="BN35" s="1033"/>
      <c r="BO35" s="1033"/>
      <c r="BP35" s="1033"/>
      <c r="BQ35" s="1033"/>
      <c r="BR35" s="1033"/>
      <c r="BS35" s="1033"/>
      <c r="BT35" s="1033"/>
      <c r="BU35" s="1033"/>
      <c r="BV35" s="1033"/>
      <c r="BW35" s="1033"/>
      <c r="BX35" s="1033"/>
      <c r="BY35" s="1033"/>
      <c r="BZ35" s="1033"/>
      <c r="CA35" s="1033"/>
      <c r="CB35" s="1033"/>
      <c r="CC35" s="1033"/>
      <c r="CD35" s="1033"/>
      <c r="CE35" s="1033"/>
      <c r="CF35" s="1033"/>
      <c r="CG35" s="1033"/>
      <c r="CH35" s="1033"/>
      <c r="CI35" s="1033"/>
      <c r="CJ35" s="1033"/>
    </row>
    <row r="36" spans="1:88" s="1031" customFormat="1" x14ac:dyDescent="0.25">
      <c r="A36" s="1040" t="s">
        <v>2473</v>
      </c>
      <c r="B36" s="1058">
        <v>166</v>
      </c>
      <c r="C36" s="1048">
        <f t="shared" si="1"/>
        <v>1</v>
      </c>
      <c r="D36" s="1048">
        <v>996</v>
      </c>
      <c r="E36" s="1048">
        <f t="shared" si="2"/>
        <v>996</v>
      </c>
      <c r="F36" s="1049">
        <v>0.5</v>
      </c>
      <c r="G36" s="1048">
        <f t="shared" si="3"/>
        <v>498</v>
      </c>
      <c r="H36" s="1048">
        <f t="shared" si="4"/>
        <v>117.48</v>
      </c>
      <c r="I36" s="1050">
        <f t="shared" si="5"/>
        <v>615.48</v>
      </c>
      <c r="J36" s="856"/>
      <c r="K36" s="856"/>
      <c r="L36" s="856"/>
      <c r="M36" s="856"/>
      <c r="N36" s="856"/>
      <c r="O36" s="856"/>
      <c r="P36" s="856"/>
      <c r="Q36" s="856"/>
      <c r="R36" s="856"/>
      <c r="S36" s="856"/>
      <c r="T36" s="856"/>
      <c r="U36" s="856"/>
      <c r="V36" s="856"/>
      <c r="W36" s="856"/>
      <c r="X36" s="856"/>
      <c r="Y36" s="856"/>
      <c r="Z36" s="856"/>
      <c r="AA36" s="856"/>
      <c r="AB36" s="856"/>
      <c r="AC36" s="856"/>
      <c r="AD36" s="856"/>
      <c r="AE36" s="856"/>
      <c r="AF36" s="856"/>
      <c r="AG36" s="856"/>
      <c r="AH36" s="856"/>
      <c r="AI36" s="856"/>
      <c r="AJ36" s="856"/>
      <c r="AK36" s="856"/>
      <c r="AL36" s="856"/>
      <c r="AM36" s="856"/>
      <c r="AN36" s="856"/>
      <c r="AO36" s="856"/>
      <c r="AP36" s="856"/>
      <c r="AQ36" s="856"/>
      <c r="AR36" s="856"/>
      <c r="AS36" s="856"/>
      <c r="AT36" s="856"/>
      <c r="AU36" s="856"/>
      <c r="AV36" s="856"/>
      <c r="AW36" s="856"/>
      <c r="AX36" s="856"/>
      <c r="AY36" s="856"/>
      <c r="AZ36" s="856"/>
      <c r="BA36" s="856"/>
      <c r="BB36" s="856"/>
      <c r="BC36" s="856"/>
      <c r="BD36" s="856"/>
      <c r="BE36" s="856"/>
      <c r="BF36" s="856"/>
      <c r="BG36" s="856"/>
      <c r="BH36" s="856"/>
      <c r="BI36" s="856"/>
      <c r="BJ36" s="856"/>
      <c r="BK36" s="856"/>
      <c r="BL36" s="856"/>
      <c r="BM36" s="856"/>
      <c r="BN36" s="856"/>
      <c r="BO36" s="856"/>
      <c r="BP36" s="856"/>
      <c r="BQ36" s="856"/>
      <c r="BR36" s="856"/>
      <c r="BS36" s="856"/>
      <c r="BT36" s="856"/>
      <c r="BU36" s="856"/>
      <c r="BV36" s="856"/>
      <c r="BW36" s="856"/>
      <c r="BX36" s="856"/>
      <c r="BY36" s="856"/>
      <c r="BZ36" s="856"/>
      <c r="CA36" s="856"/>
      <c r="CB36" s="856"/>
      <c r="CC36" s="856"/>
      <c r="CD36" s="856"/>
      <c r="CE36" s="856"/>
      <c r="CF36" s="856"/>
      <c r="CG36" s="856"/>
      <c r="CH36" s="856"/>
      <c r="CI36" s="856"/>
      <c r="CJ36" s="856"/>
    </row>
    <row r="37" spans="1:88" s="1031" customFormat="1" x14ac:dyDescent="0.25">
      <c r="A37" s="1040" t="s">
        <v>2473</v>
      </c>
      <c r="B37" s="1058">
        <v>158</v>
      </c>
      <c r="C37" s="1048">
        <f>1/21*20</f>
        <v>0.95238095238095233</v>
      </c>
      <c r="D37" s="1048">
        <v>996</v>
      </c>
      <c r="E37" s="1048">
        <f t="shared" si="2"/>
        <v>948.57142857142856</v>
      </c>
      <c r="F37" s="1049">
        <v>0.5</v>
      </c>
      <c r="G37" s="1048">
        <f t="shared" si="3"/>
        <v>474.29</v>
      </c>
      <c r="H37" s="1048">
        <f t="shared" si="4"/>
        <v>111.89</v>
      </c>
      <c r="I37" s="1050">
        <f t="shared" si="5"/>
        <v>586.18000000000006</v>
      </c>
      <c r="J37" s="856"/>
      <c r="K37" s="856"/>
      <c r="L37" s="856"/>
      <c r="M37" s="856"/>
      <c r="N37" s="856"/>
      <c r="O37" s="856"/>
      <c r="P37" s="856"/>
      <c r="Q37" s="856"/>
      <c r="R37" s="856"/>
      <c r="S37" s="856"/>
      <c r="T37" s="856"/>
      <c r="U37" s="856"/>
      <c r="V37" s="856"/>
      <c r="W37" s="856"/>
      <c r="X37" s="856"/>
      <c r="Y37" s="856"/>
      <c r="Z37" s="856"/>
      <c r="AA37" s="856"/>
      <c r="AB37" s="856"/>
      <c r="AC37" s="856"/>
      <c r="AD37" s="856"/>
      <c r="AE37" s="856"/>
      <c r="AF37" s="856"/>
      <c r="AG37" s="856"/>
      <c r="AH37" s="856"/>
      <c r="AI37" s="856"/>
      <c r="AJ37" s="856"/>
      <c r="AK37" s="856"/>
      <c r="AL37" s="856"/>
      <c r="AM37" s="856"/>
      <c r="AN37" s="856"/>
      <c r="AO37" s="856"/>
      <c r="AP37" s="856"/>
      <c r="AQ37" s="856"/>
      <c r="AR37" s="856"/>
      <c r="AS37" s="856"/>
      <c r="AT37" s="856"/>
      <c r="AU37" s="856"/>
      <c r="AV37" s="856"/>
      <c r="AW37" s="856"/>
      <c r="AX37" s="856"/>
      <c r="AY37" s="856"/>
      <c r="AZ37" s="856"/>
      <c r="BA37" s="856"/>
      <c r="BB37" s="856"/>
      <c r="BC37" s="856"/>
      <c r="BD37" s="856"/>
      <c r="BE37" s="856"/>
      <c r="BF37" s="856"/>
      <c r="BG37" s="856"/>
      <c r="BH37" s="856"/>
      <c r="BI37" s="856"/>
      <c r="BJ37" s="856"/>
      <c r="BK37" s="856"/>
      <c r="BL37" s="856"/>
      <c r="BM37" s="856"/>
      <c r="BN37" s="856"/>
      <c r="BO37" s="856"/>
      <c r="BP37" s="856"/>
      <c r="BQ37" s="856"/>
      <c r="BR37" s="856"/>
      <c r="BS37" s="856"/>
      <c r="BT37" s="856"/>
      <c r="BU37" s="856"/>
      <c r="BV37" s="856"/>
      <c r="BW37" s="856"/>
      <c r="BX37" s="856"/>
      <c r="BY37" s="856"/>
      <c r="BZ37" s="856"/>
      <c r="CA37" s="856"/>
      <c r="CB37" s="856"/>
      <c r="CC37" s="856"/>
      <c r="CD37" s="856"/>
      <c r="CE37" s="856"/>
      <c r="CF37" s="856"/>
      <c r="CG37" s="856"/>
      <c r="CH37" s="856"/>
      <c r="CI37" s="856"/>
      <c r="CJ37" s="856"/>
    </row>
    <row r="38" spans="1:88" s="1031" customFormat="1" x14ac:dyDescent="0.25">
      <c r="A38" s="1040" t="s">
        <v>2473</v>
      </c>
      <c r="B38" s="1058">
        <v>166</v>
      </c>
      <c r="C38" s="1048">
        <f t="shared" si="1"/>
        <v>1</v>
      </c>
      <c r="D38" s="1048">
        <v>996</v>
      </c>
      <c r="E38" s="1048">
        <f t="shared" si="2"/>
        <v>996</v>
      </c>
      <c r="F38" s="1049">
        <v>0.5</v>
      </c>
      <c r="G38" s="1048">
        <f t="shared" si="3"/>
        <v>498</v>
      </c>
      <c r="H38" s="1048">
        <f t="shared" si="4"/>
        <v>117.48</v>
      </c>
      <c r="I38" s="1050">
        <f t="shared" si="5"/>
        <v>615.48</v>
      </c>
      <c r="J38" s="856"/>
      <c r="K38" s="856"/>
      <c r="L38" s="856"/>
      <c r="M38" s="856"/>
      <c r="N38" s="856"/>
      <c r="O38" s="856"/>
      <c r="P38" s="856"/>
      <c r="Q38" s="856"/>
      <c r="R38" s="856"/>
      <c r="S38" s="856"/>
      <c r="T38" s="856"/>
      <c r="U38" s="856"/>
      <c r="V38" s="856"/>
      <c r="W38" s="856"/>
      <c r="X38" s="856"/>
      <c r="Y38" s="856"/>
      <c r="Z38" s="856"/>
      <c r="AA38" s="856"/>
      <c r="AB38" s="856"/>
      <c r="AC38" s="856"/>
      <c r="AD38" s="856"/>
      <c r="AE38" s="856"/>
      <c r="AF38" s="856"/>
      <c r="AG38" s="856"/>
      <c r="AH38" s="856"/>
      <c r="AI38" s="856"/>
      <c r="AJ38" s="856"/>
      <c r="AK38" s="856"/>
      <c r="AL38" s="856"/>
      <c r="AM38" s="856"/>
      <c r="AN38" s="856"/>
      <c r="AO38" s="856"/>
      <c r="AP38" s="856"/>
      <c r="AQ38" s="856"/>
      <c r="AR38" s="856"/>
      <c r="AS38" s="856"/>
      <c r="AT38" s="856"/>
      <c r="AU38" s="856"/>
      <c r="AV38" s="856"/>
      <c r="AW38" s="856"/>
      <c r="AX38" s="856"/>
      <c r="AY38" s="856"/>
      <c r="AZ38" s="856"/>
      <c r="BA38" s="856"/>
      <c r="BB38" s="856"/>
      <c r="BC38" s="856"/>
      <c r="BD38" s="856"/>
      <c r="BE38" s="856"/>
      <c r="BF38" s="856"/>
      <c r="BG38" s="856"/>
      <c r="BH38" s="856"/>
      <c r="BI38" s="856"/>
      <c r="BJ38" s="856"/>
      <c r="BK38" s="856"/>
      <c r="BL38" s="856"/>
      <c r="BM38" s="856"/>
      <c r="BN38" s="856"/>
      <c r="BO38" s="856"/>
      <c r="BP38" s="856"/>
      <c r="BQ38" s="856"/>
      <c r="BR38" s="856"/>
      <c r="BS38" s="856"/>
      <c r="BT38" s="856"/>
      <c r="BU38" s="856"/>
      <c r="BV38" s="856"/>
      <c r="BW38" s="856"/>
      <c r="BX38" s="856"/>
      <c r="BY38" s="856"/>
      <c r="BZ38" s="856"/>
      <c r="CA38" s="856"/>
      <c r="CB38" s="856"/>
      <c r="CC38" s="856"/>
      <c r="CD38" s="856"/>
      <c r="CE38" s="856"/>
      <c r="CF38" s="856"/>
      <c r="CG38" s="856"/>
      <c r="CH38" s="856"/>
      <c r="CI38" s="856"/>
      <c r="CJ38" s="856"/>
    </row>
    <row r="39" spans="1:88" s="1031" customFormat="1" x14ac:dyDescent="0.25">
      <c r="A39" s="1040" t="s">
        <v>2473</v>
      </c>
      <c r="B39" s="1058">
        <v>103</v>
      </c>
      <c r="C39" s="1048">
        <f>1/21*13</f>
        <v>0.61904761904761907</v>
      </c>
      <c r="D39" s="1048">
        <v>996</v>
      </c>
      <c r="E39" s="1048">
        <f t="shared" si="2"/>
        <v>616.57142857142856</v>
      </c>
      <c r="F39" s="1049">
        <v>0.5</v>
      </c>
      <c r="G39" s="1048">
        <f t="shared" si="3"/>
        <v>308.29000000000002</v>
      </c>
      <c r="H39" s="1048">
        <f t="shared" si="4"/>
        <v>72.73</v>
      </c>
      <c r="I39" s="1050">
        <f t="shared" si="5"/>
        <v>381.02000000000004</v>
      </c>
      <c r="J39" s="856"/>
      <c r="K39" s="856"/>
      <c r="L39" s="856"/>
      <c r="M39" s="856"/>
      <c r="N39" s="856"/>
      <c r="O39" s="856"/>
      <c r="P39" s="856"/>
      <c r="Q39" s="856"/>
      <c r="R39" s="856"/>
      <c r="S39" s="856"/>
      <c r="T39" s="856"/>
      <c r="U39" s="856"/>
      <c r="V39" s="856"/>
      <c r="W39" s="856"/>
      <c r="X39" s="856"/>
      <c r="Y39" s="856"/>
      <c r="Z39" s="856"/>
      <c r="AA39" s="856"/>
      <c r="AB39" s="856"/>
      <c r="AC39" s="856"/>
      <c r="AD39" s="856"/>
      <c r="AE39" s="856"/>
      <c r="AF39" s="856"/>
      <c r="AG39" s="856"/>
      <c r="AH39" s="856"/>
      <c r="AI39" s="856"/>
      <c r="AJ39" s="856"/>
      <c r="AK39" s="856"/>
      <c r="AL39" s="856"/>
      <c r="AM39" s="856"/>
      <c r="AN39" s="856"/>
      <c r="AO39" s="856"/>
      <c r="AP39" s="856"/>
      <c r="AQ39" s="856"/>
      <c r="AR39" s="856"/>
      <c r="AS39" s="856"/>
      <c r="AT39" s="856"/>
      <c r="AU39" s="856"/>
      <c r="AV39" s="856"/>
      <c r="AW39" s="856"/>
      <c r="AX39" s="856"/>
      <c r="AY39" s="856"/>
      <c r="AZ39" s="856"/>
      <c r="BA39" s="856"/>
      <c r="BB39" s="856"/>
      <c r="BC39" s="856"/>
      <c r="BD39" s="856"/>
      <c r="BE39" s="856"/>
      <c r="BF39" s="856"/>
      <c r="BG39" s="856"/>
      <c r="BH39" s="856"/>
      <c r="BI39" s="856"/>
      <c r="BJ39" s="856"/>
      <c r="BK39" s="856"/>
      <c r="BL39" s="856"/>
      <c r="BM39" s="856"/>
      <c r="BN39" s="856"/>
      <c r="BO39" s="856"/>
      <c r="BP39" s="856"/>
      <c r="BQ39" s="856"/>
      <c r="BR39" s="856"/>
      <c r="BS39" s="856"/>
      <c r="BT39" s="856"/>
      <c r="BU39" s="856"/>
      <c r="BV39" s="856"/>
      <c r="BW39" s="856"/>
      <c r="BX39" s="856"/>
      <c r="BY39" s="856"/>
      <c r="BZ39" s="856"/>
      <c r="CA39" s="856"/>
      <c r="CB39" s="856"/>
      <c r="CC39" s="856"/>
      <c r="CD39" s="856"/>
      <c r="CE39" s="856"/>
      <c r="CF39" s="856"/>
      <c r="CG39" s="856"/>
      <c r="CH39" s="856"/>
      <c r="CI39" s="856"/>
      <c r="CJ39" s="856"/>
    </row>
    <row r="40" spans="1:88" s="1032" customFormat="1" x14ac:dyDescent="0.25">
      <c r="A40" s="1040" t="s">
        <v>2473</v>
      </c>
      <c r="B40" s="1058">
        <v>126</v>
      </c>
      <c r="C40" s="1048">
        <f>1/21*16</f>
        <v>0.76190476190476186</v>
      </c>
      <c r="D40" s="1048">
        <v>996</v>
      </c>
      <c r="E40" s="1048">
        <f t="shared" si="2"/>
        <v>758.85714285714278</v>
      </c>
      <c r="F40" s="1049">
        <v>0.5</v>
      </c>
      <c r="G40" s="1048">
        <f t="shared" si="3"/>
        <v>379.43</v>
      </c>
      <c r="H40" s="1052">
        <f>ROUND(G40*0.2077,2)</f>
        <v>78.81</v>
      </c>
      <c r="I40" s="1050">
        <f t="shared" si="5"/>
        <v>458.24</v>
      </c>
      <c r="J40" s="1033"/>
      <c r="K40" s="1033"/>
      <c r="L40" s="1033"/>
      <c r="M40" s="1033"/>
      <c r="N40" s="1033"/>
      <c r="O40" s="1033"/>
      <c r="P40" s="1033"/>
      <c r="Q40" s="1033"/>
      <c r="R40" s="1033"/>
      <c r="S40" s="1033"/>
      <c r="T40" s="1033"/>
      <c r="U40" s="1033"/>
      <c r="V40" s="1033"/>
      <c r="W40" s="1033"/>
      <c r="X40" s="1033"/>
      <c r="Y40" s="1033"/>
      <c r="Z40" s="1033"/>
      <c r="AA40" s="1033"/>
      <c r="AB40" s="1033"/>
      <c r="AC40" s="1033"/>
      <c r="AD40" s="1033"/>
      <c r="AE40" s="1033"/>
      <c r="AF40" s="1033"/>
      <c r="AG40" s="1033"/>
      <c r="AH40" s="1033"/>
      <c r="AI40" s="1033"/>
      <c r="AJ40" s="1033"/>
      <c r="AK40" s="1033"/>
      <c r="AL40" s="1033"/>
      <c r="AM40" s="1033"/>
      <c r="AN40" s="1033"/>
      <c r="AO40" s="1033"/>
      <c r="AP40" s="1033"/>
      <c r="AQ40" s="1033"/>
      <c r="AR40" s="1033"/>
      <c r="AS40" s="1033"/>
      <c r="AT40" s="1033"/>
      <c r="AU40" s="1033"/>
      <c r="AV40" s="1033"/>
      <c r="AW40" s="1033"/>
      <c r="AX40" s="1033"/>
      <c r="AY40" s="1033"/>
      <c r="AZ40" s="1033"/>
      <c r="BA40" s="1033"/>
      <c r="BB40" s="1033"/>
      <c r="BC40" s="1033"/>
      <c r="BD40" s="1033"/>
      <c r="BE40" s="1033"/>
      <c r="BF40" s="1033"/>
      <c r="BG40" s="1033"/>
      <c r="BH40" s="1033"/>
      <c r="BI40" s="1033"/>
      <c r="BJ40" s="1033"/>
      <c r="BK40" s="1033"/>
      <c r="BL40" s="1033"/>
      <c r="BM40" s="1033"/>
      <c r="BN40" s="1033"/>
      <c r="BO40" s="1033"/>
      <c r="BP40" s="1033"/>
      <c r="BQ40" s="1033"/>
      <c r="BR40" s="1033"/>
      <c r="BS40" s="1033"/>
      <c r="BT40" s="1033"/>
      <c r="BU40" s="1033"/>
      <c r="BV40" s="1033"/>
      <c r="BW40" s="1033"/>
      <c r="BX40" s="1033"/>
      <c r="BY40" s="1033"/>
      <c r="BZ40" s="1033"/>
      <c r="CA40" s="1033"/>
      <c r="CB40" s="1033"/>
      <c r="CC40" s="1033"/>
      <c r="CD40" s="1033"/>
      <c r="CE40" s="1033"/>
      <c r="CF40" s="1033"/>
      <c r="CG40" s="1033"/>
      <c r="CH40" s="1033"/>
      <c r="CI40" s="1033"/>
      <c r="CJ40" s="1033"/>
    </row>
    <row r="41" spans="1:88" s="1032" customFormat="1" x14ac:dyDescent="0.25">
      <c r="A41" s="1040" t="s">
        <v>2473</v>
      </c>
      <c r="B41" s="1058">
        <v>166</v>
      </c>
      <c r="C41" s="1048">
        <f t="shared" si="1"/>
        <v>1</v>
      </c>
      <c r="D41" s="1048">
        <v>996</v>
      </c>
      <c r="E41" s="1048">
        <f t="shared" si="2"/>
        <v>996</v>
      </c>
      <c r="F41" s="1049">
        <v>0.5</v>
      </c>
      <c r="G41" s="1048">
        <f t="shared" si="3"/>
        <v>498</v>
      </c>
      <c r="H41" s="1052">
        <f>ROUND(G41*0.2077,2)</f>
        <v>103.43</v>
      </c>
      <c r="I41" s="1050">
        <f t="shared" si="5"/>
        <v>601.43000000000006</v>
      </c>
      <c r="J41" s="1033"/>
      <c r="K41" s="1033"/>
      <c r="L41" s="1033"/>
      <c r="M41" s="1033"/>
      <c r="N41" s="1033"/>
      <c r="O41" s="1033"/>
      <c r="P41" s="1033"/>
      <c r="Q41" s="1033"/>
      <c r="R41" s="1033"/>
      <c r="S41" s="1033"/>
      <c r="T41" s="1033"/>
      <c r="U41" s="1033"/>
      <c r="V41" s="1033"/>
      <c r="W41" s="1033"/>
      <c r="X41" s="1033"/>
      <c r="Y41" s="1033"/>
      <c r="Z41" s="1033"/>
      <c r="AA41" s="1033"/>
      <c r="AB41" s="1033"/>
      <c r="AC41" s="1033"/>
      <c r="AD41" s="1033"/>
      <c r="AE41" s="1033"/>
      <c r="AF41" s="1033"/>
      <c r="AG41" s="1033"/>
      <c r="AH41" s="1033"/>
      <c r="AI41" s="1033"/>
      <c r="AJ41" s="1033"/>
      <c r="AK41" s="1033"/>
      <c r="AL41" s="1033"/>
      <c r="AM41" s="1033"/>
      <c r="AN41" s="1033"/>
      <c r="AO41" s="1033"/>
      <c r="AP41" s="1033"/>
      <c r="AQ41" s="1033"/>
      <c r="AR41" s="1033"/>
      <c r="AS41" s="1033"/>
      <c r="AT41" s="1033"/>
      <c r="AU41" s="1033"/>
      <c r="AV41" s="1033"/>
      <c r="AW41" s="1033"/>
      <c r="AX41" s="1033"/>
      <c r="AY41" s="1033"/>
      <c r="AZ41" s="1033"/>
      <c r="BA41" s="1033"/>
      <c r="BB41" s="1033"/>
      <c r="BC41" s="1033"/>
      <c r="BD41" s="1033"/>
      <c r="BE41" s="1033"/>
      <c r="BF41" s="1033"/>
      <c r="BG41" s="1033"/>
      <c r="BH41" s="1033"/>
      <c r="BI41" s="1033"/>
      <c r="BJ41" s="1033"/>
      <c r="BK41" s="1033"/>
      <c r="BL41" s="1033"/>
      <c r="BM41" s="1033"/>
      <c r="BN41" s="1033"/>
      <c r="BO41" s="1033"/>
      <c r="BP41" s="1033"/>
      <c r="BQ41" s="1033"/>
      <c r="BR41" s="1033"/>
      <c r="BS41" s="1033"/>
      <c r="BT41" s="1033"/>
      <c r="BU41" s="1033"/>
      <c r="BV41" s="1033"/>
      <c r="BW41" s="1033"/>
      <c r="BX41" s="1033"/>
      <c r="BY41" s="1033"/>
      <c r="BZ41" s="1033"/>
      <c r="CA41" s="1033"/>
      <c r="CB41" s="1033"/>
      <c r="CC41" s="1033"/>
      <c r="CD41" s="1033"/>
      <c r="CE41" s="1033"/>
      <c r="CF41" s="1033"/>
      <c r="CG41" s="1033"/>
      <c r="CH41" s="1033"/>
      <c r="CI41" s="1033"/>
      <c r="CJ41" s="1033"/>
    </row>
    <row r="42" spans="1:88" s="1031" customFormat="1" x14ac:dyDescent="0.25">
      <c r="A42" s="1040" t="s">
        <v>2473</v>
      </c>
      <c r="B42" s="1058">
        <v>142</v>
      </c>
      <c r="C42" s="1048">
        <f>1/21*18</f>
        <v>0.8571428571428571</v>
      </c>
      <c r="D42" s="1048">
        <v>996</v>
      </c>
      <c r="E42" s="1048">
        <f t="shared" si="2"/>
        <v>853.71428571428567</v>
      </c>
      <c r="F42" s="1049">
        <v>0.5</v>
      </c>
      <c r="G42" s="1048">
        <f t="shared" si="3"/>
        <v>426.86</v>
      </c>
      <c r="H42" s="1048">
        <f t="shared" si="4"/>
        <v>100.7</v>
      </c>
      <c r="I42" s="1050">
        <f t="shared" si="5"/>
        <v>527.56000000000006</v>
      </c>
      <c r="J42" s="856"/>
      <c r="K42" s="856"/>
      <c r="L42" s="856"/>
      <c r="M42" s="856"/>
      <c r="N42" s="856"/>
      <c r="O42" s="856"/>
      <c r="P42" s="856"/>
      <c r="Q42" s="856"/>
      <c r="R42" s="856"/>
      <c r="S42" s="856"/>
      <c r="T42" s="856"/>
      <c r="U42" s="856"/>
      <c r="V42" s="856"/>
      <c r="W42" s="856"/>
      <c r="X42" s="856"/>
      <c r="Y42" s="856"/>
      <c r="Z42" s="856"/>
      <c r="AA42" s="856"/>
      <c r="AB42" s="856"/>
      <c r="AC42" s="856"/>
      <c r="AD42" s="856"/>
      <c r="AE42" s="856"/>
      <c r="AF42" s="856"/>
      <c r="AG42" s="856"/>
      <c r="AH42" s="856"/>
      <c r="AI42" s="856"/>
      <c r="AJ42" s="856"/>
      <c r="AK42" s="856"/>
      <c r="AL42" s="856"/>
      <c r="AM42" s="856"/>
      <c r="AN42" s="856"/>
      <c r="AO42" s="856"/>
      <c r="AP42" s="856"/>
      <c r="AQ42" s="856"/>
      <c r="AR42" s="856"/>
      <c r="AS42" s="856"/>
      <c r="AT42" s="856"/>
      <c r="AU42" s="856"/>
      <c r="AV42" s="856"/>
      <c r="AW42" s="856"/>
      <c r="AX42" s="856"/>
      <c r="AY42" s="856"/>
      <c r="AZ42" s="856"/>
      <c r="BA42" s="856"/>
      <c r="BB42" s="856"/>
      <c r="BC42" s="856"/>
      <c r="BD42" s="856"/>
      <c r="BE42" s="856"/>
      <c r="BF42" s="856"/>
      <c r="BG42" s="856"/>
      <c r="BH42" s="856"/>
      <c r="BI42" s="856"/>
      <c r="BJ42" s="856"/>
      <c r="BK42" s="856"/>
      <c r="BL42" s="856"/>
      <c r="BM42" s="856"/>
      <c r="BN42" s="856"/>
      <c r="BO42" s="856"/>
      <c r="BP42" s="856"/>
      <c r="BQ42" s="856"/>
      <c r="BR42" s="856"/>
      <c r="BS42" s="856"/>
      <c r="BT42" s="856"/>
      <c r="BU42" s="856"/>
      <c r="BV42" s="856"/>
      <c r="BW42" s="856"/>
      <c r="BX42" s="856"/>
      <c r="BY42" s="856"/>
      <c r="BZ42" s="856"/>
      <c r="CA42" s="856"/>
      <c r="CB42" s="856"/>
      <c r="CC42" s="856"/>
      <c r="CD42" s="856"/>
      <c r="CE42" s="856"/>
      <c r="CF42" s="856"/>
      <c r="CG42" s="856"/>
      <c r="CH42" s="856"/>
      <c r="CI42" s="856"/>
      <c r="CJ42" s="856"/>
    </row>
    <row r="43" spans="1:88" s="1031" customFormat="1" x14ac:dyDescent="0.25">
      <c r="A43" s="1040" t="s">
        <v>2473</v>
      </c>
      <c r="B43" s="1058">
        <v>36</v>
      </c>
      <c r="C43" s="1048">
        <f>1/2/21*9</f>
        <v>0.21428571428571427</v>
      </c>
      <c r="D43" s="1048">
        <v>675</v>
      </c>
      <c r="E43" s="1048">
        <f t="shared" si="2"/>
        <v>144.64285714285714</v>
      </c>
      <c r="F43" s="1049">
        <v>0.5</v>
      </c>
      <c r="G43" s="1048">
        <f t="shared" si="3"/>
        <v>72.319999999999993</v>
      </c>
      <c r="H43" s="1048">
        <f t="shared" si="4"/>
        <v>17.059999999999999</v>
      </c>
      <c r="I43" s="1050">
        <f t="shared" si="5"/>
        <v>89.38</v>
      </c>
      <c r="J43" s="856"/>
      <c r="K43" s="856"/>
      <c r="L43" s="856"/>
      <c r="M43" s="856"/>
      <c r="N43" s="856"/>
      <c r="O43" s="856"/>
      <c r="P43" s="856"/>
      <c r="Q43" s="856"/>
      <c r="R43" s="856"/>
      <c r="S43" s="856"/>
      <c r="T43" s="856"/>
      <c r="U43" s="856"/>
      <c r="V43" s="856"/>
      <c r="W43" s="856"/>
      <c r="X43" s="856"/>
      <c r="Y43" s="856"/>
      <c r="Z43" s="856"/>
      <c r="AA43" s="856"/>
      <c r="AB43" s="856"/>
      <c r="AC43" s="856"/>
      <c r="AD43" s="856"/>
      <c r="AE43" s="856"/>
      <c r="AF43" s="856"/>
      <c r="AG43" s="856"/>
      <c r="AH43" s="856"/>
      <c r="AI43" s="856"/>
      <c r="AJ43" s="856"/>
      <c r="AK43" s="856"/>
      <c r="AL43" s="856"/>
      <c r="AM43" s="856"/>
      <c r="AN43" s="856"/>
      <c r="AO43" s="856"/>
      <c r="AP43" s="856"/>
      <c r="AQ43" s="856"/>
      <c r="AR43" s="856"/>
      <c r="AS43" s="856"/>
      <c r="AT43" s="856"/>
      <c r="AU43" s="856"/>
      <c r="AV43" s="856"/>
      <c r="AW43" s="856"/>
      <c r="AX43" s="856"/>
      <c r="AY43" s="856"/>
      <c r="AZ43" s="856"/>
      <c r="BA43" s="856"/>
      <c r="BB43" s="856"/>
      <c r="BC43" s="856"/>
      <c r="BD43" s="856"/>
      <c r="BE43" s="856"/>
      <c r="BF43" s="856"/>
      <c r="BG43" s="856"/>
      <c r="BH43" s="856"/>
      <c r="BI43" s="856"/>
      <c r="BJ43" s="856"/>
      <c r="BK43" s="856"/>
      <c r="BL43" s="856"/>
      <c r="BM43" s="856"/>
      <c r="BN43" s="856"/>
      <c r="BO43" s="856"/>
      <c r="BP43" s="856"/>
      <c r="BQ43" s="856"/>
      <c r="BR43" s="856"/>
      <c r="BS43" s="856"/>
      <c r="BT43" s="856"/>
      <c r="BU43" s="856"/>
      <c r="BV43" s="856"/>
      <c r="BW43" s="856"/>
      <c r="BX43" s="856"/>
      <c r="BY43" s="856"/>
      <c r="BZ43" s="856"/>
      <c r="CA43" s="856"/>
      <c r="CB43" s="856"/>
      <c r="CC43" s="856"/>
      <c r="CD43" s="856"/>
      <c r="CE43" s="856"/>
      <c r="CF43" s="856"/>
      <c r="CG43" s="856"/>
      <c r="CH43" s="856"/>
      <c r="CI43" s="856"/>
      <c r="CJ43" s="856"/>
    </row>
    <row r="44" spans="1:88" s="1031" customFormat="1" x14ac:dyDescent="0.25">
      <c r="A44" s="1040" t="s">
        <v>2473</v>
      </c>
      <c r="B44" s="1058">
        <v>67</v>
      </c>
      <c r="C44" s="1048">
        <f>1/2/21*17</f>
        <v>0.40476190476190477</v>
      </c>
      <c r="D44" s="1048">
        <v>675</v>
      </c>
      <c r="E44" s="1048">
        <f t="shared" si="2"/>
        <v>273.21428571428572</v>
      </c>
      <c r="F44" s="1049">
        <v>0.5</v>
      </c>
      <c r="G44" s="1048">
        <f t="shared" si="3"/>
        <v>136.61000000000001</v>
      </c>
      <c r="H44" s="1048">
        <f t="shared" si="4"/>
        <v>32.229999999999997</v>
      </c>
      <c r="I44" s="1050">
        <f t="shared" si="5"/>
        <v>168.84</v>
      </c>
      <c r="J44" s="856"/>
      <c r="K44" s="856"/>
      <c r="L44" s="856"/>
      <c r="M44" s="856"/>
      <c r="N44" s="856"/>
      <c r="O44" s="856"/>
      <c r="P44" s="856"/>
      <c r="Q44" s="856"/>
      <c r="R44" s="856"/>
      <c r="S44" s="856"/>
      <c r="T44" s="856"/>
      <c r="U44" s="856"/>
      <c r="V44" s="856"/>
      <c r="W44" s="856"/>
      <c r="X44" s="856"/>
      <c r="Y44" s="856"/>
      <c r="Z44" s="856"/>
      <c r="AA44" s="856"/>
      <c r="AB44" s="856"/>
      <c r="AC44" s="856"/>
      <c r="AD44" s="856"/>
      <c r="AE44" s="856"/>
      <c r="AF44" s="856"/>
      <c r="AG44" s="856"/>
      <c r="AH44" s="856"/>
      <c r="AI44" s="856"/>
      <c r="AJ44" s="856"/>
      <c r="AK44" s="856"/>
      <c r="AL44" s="856"/>
      <c r="AM44" s="856"/>
      <c r="AN44" s="856"/>
      <c r="AO44" s="856"/>
      <c r="AP44" s="856"/>
      <c r="AQ44" s="856"/>
      <c r="AR44" s="856"/>
      <c r="AS44" s="856"/>
      <c r="AT44" s="856"/>
      <c r="AU44" s="856"/>
      <c r="AV44" s="856"/>
      <c r="AW44" s="856"/>
      <c r="AX44" s="856"/>
      <c r="AY44" s="856"/>
      <c r="AZ44" s="856"/>
      <c r="BA44" s="856"/>
      <c r="BB44" s="856"/>
      <c r="BC44" s="856"/>
      <c r="BD44" s="856"/>
      <c r="BE44" s="856"/>
      <c r="BF44" s="856"/>
      <c r="BG44" s="856"/>
      <c r="BH44" s="856"/>
      <c r="BI44" s="856"/>
      <c r="BJ44" s="856"/>
      <c r="BK44" s="856"/>
      <c r="BL44" s="856"/>
      <c r="BM44" s="856"/>
      <c r="BN44" s="856"/>
      <c r="BO44" s="856"/>
      <c r="BP44" s="856"/>
      <c r="BQ44" s="856"/>
      <c r="BR44" s="856"/>
      <c r="BS44" s="856"/>
      <c r="BT44" s="856"/>
      <c r="BU44" s="856"/>
      <c r="BV44" s="856"/>
      <c r="BW44" s="856"/>
      <c r="BX44" s="856"/>
      <c r="BY44" s="856"/>
      <c r="BZ44" s="856"/>
      <c r="CA44" s="856"/>
      <c r="CB44" s="856"/>
      <c r="CC44" s="856"/>
      <c r="CD44" s="856"/>
      <c r="CE44" s="856"/>
      <c r="CF44" s="856"/>
      <c r="CG44" s="856"/>
      <c r="CH44" s="856"/>
      <c r="CI44" s="856"/>
      <c r="CJ44" s="856"/>
    </row>
    <row r="45" spans="1:88" s="1031" customFormat="1" x14ac:dyDescent="0.25">
      <c r="A45" s="1040" t="s">
        <v>2473</v>
      </c>
      <c r="B45" s="1058">
        <v>51</v>
      </c>
      <c r="C45" s="1048">
        <f>1/2/21*13</f>
        <v>0.30952380952380953</v>
      </c>
      <c r="D45" s="1048">
        <v>675</v>
      </c>
      <c r="E45" s="1048">
        <f t="shared" si="2"/>
        <v>208.92857142857144</v>
      </c>
      <c r="F45" s="1049">
        <v>0.5</v>
      </c>
      <c r="G45" s="1048">
        <f t="shared" si="3"/>
        <v>104.46</v>
      </c>
      <c r="H45" s="1048">
        <f t="shared" si="4"/>
        <v>24.64</v>
      </c>
      <c r="I45" s="1050">
        <f t="shared" si="5"/>
        <v>129.1</v>
      </c>
      <c r="J45" s="856"/>
      <c r="K45" s="856"/>
      <c r="L45" s="856"/>
      <c r="M45" s="856"/>
      <c r="N45" s="856"/>
      <c r="O45" s="856"/>
      <c r="P45" s="856"/>
      <c r="Q45" s="856"/>
      <c r="R45" s="856"/>
      <c r="S45" s="856"/>
      <c r="T45" s="856"/>
      <c r="U45" s="856"/>
      <c r="V45" s="856"/>
      <c r="W45" s="856"/>
      <c r="X45" s="856"/>
      <c r="Y45" s="856"/>
      <c r="Z45" s="856"/>
      <c r="AA45" s="856"/>
      <c r="AB45" s="856"/>
      <c r="AC45" s="856"/>
      <c r="AD45" s="856"/>
      <c r="AE45" s="856"/>
      <c r="AF45" s="856"/>
      <c r="AG45" s="856"/>
      <c r="AH45" s="856"/>
      <c r="AI45" s="856"/>
      <c r="AJ45" s="856"/>
      <c r="AK45" s="856"/>
      <c r="AL45" s="856"/>
      <c r="AM45" s="856"/>
      <c r="AN45" s="856"/>
      <c r="AO45" s="856"/>
      <c r="AP45" s="856"/>
      <c r="AQ45" s="856"/>
      <c r="AR45" s="856"/>
      <c r="AS45" s="856"/>
      <c r="AT45" s="856"/>
      <c r="AU45" s="856"/>
      <c r="AV45" s="856"/>
      <c r="AW45" s="856"/>
      <c r="AX45" s="856"/>
      <c r="AY45" s="856"/>
      <c r="AZ45" s="856"/>
      <c r="BA45" s="856"/>
      <c r="BB45" s="856"/>
      <c r="BC45" s="856"/>
      <c r="BD45" s="856"/>
      <c r="BE45" s="856"/>
      <c r="BF45" s="856"/>
      <c r="BG45" s="856"/>
      <c r="BH45" s="856"/>
      <c r="BI45" s="856"/>
      <c r="BJ45" s="856"/>
      <c r="BK45" s="856"/>
      <c r="BL45" s="856"/>
      <c r="BM45" s="856"/>
      <c r="BN45" s="856"/>
      <c r="BO45" s="856"/>
      <c r="BP45" s="856"/>
      <c r="BQ45" s="856"/>
      <c r="BR45" s="856"/>
      <c r="BS45" s="856"/>
      <c r="BT45" s="856"/>
      <c r="BU45" s="856"/>
      <c r="BV45" s="856"/>
      <c r="BW45" s="856"/>
      <c r="BX45" s="856"/>
      <c r="BY45" s="856"/>
      <c r="BZ45" s="856"/>
      <c r="CA45" s="856"/>
      <c r="CB45" s="856"/>
      <c r="CC45" s="856"/>
      <c r="CD45" s="856"/>
      <c r="CE45" s="856"/>
      <c r="CF45" s="856"/>
      <c r="CG45" s="856"/>
      <c r="CH45" s="856"/>
      <c r="CI45" s="856"/>
      <c r="CJ45" s="856"/>
    </row>
    <row r="46" spans="1:88" s="1031" customFormat="1" x14ac:dyDescent="0.25">
      <c r="A46" s="1040" t="s">
        <v>2473</v>
      </c>
      <c r="B46" s="1058">
        <v>71</v>
      </c>
      <c r="C46" s="1048">
        <f>1/2/21*18</f>
        <v>0.42857142857142855</v>
      </c>
      <c r="D46" s="1048">
        <v>675</v>
      </c>
      <c r="E46" s="1048">
        <f t="shared" si="2"/>
        <v>289.28571428571428</v>
      </c>
      <c r="F46" s="1049">
        <v>0.5</v>
      </c>
      <c r="G46" s="1048">
        <f t="shared" si="3"/>
        <v>144.63999999999999</v>
      </c>
      <c r="H46" s="1048">
        <f t="shared" si="4"/>
        <v>34.119999999999997</v>
      </c>
      <c r="I46" s="1050">
        <f t="shared" si="5"/>
        <v>178.76</v>
      </c>
      <c r="J46" s="856"/>
      <c r="K46" s="856"/>
      <c r="L46" s="856"/>
      <c r="M46" s="856"/>
      <c r="N46" s="856"/>
      <c r="O46" s="856"/>
      <c r="P46" s="856"/>
      <c r="Q46" s="856"/>
      <c r="R46" s="856"/>
      <c r="S46" s="856"/>
      <c r="T46" s="856"/>
      <c r="U46" s="856"/>
      <c r="V46" s="856"/>
      <c r="W46" s="856"/>
      <c r="X46" s="856"/>
      <c r="Y46" s="856"/>
      <c r="Z46" s="856"/>
      <c r="AA46" s="856"/>
      <c r="AB46" s="856"/>
      <c r="AC46" s="856"/>
      <c r="AD46" s="856"/>
      <c r="AE46" s="856"/>
      <c r="AF46" s="856"/>
      <c r="AG46" s="856"/>
      <c r="AH46" s="856"/>
      <c r="AI46" s="856"/>
      <c r="AJ46" s="856"/>
      <c r="AK46" s="856"/>
      <c r="AL46" s="856"/>
      <c r="AM46" s="856"/>
      <c r="AN46" s="856"/>
      <c r="AO46" s="856"/>
      <c r="AP46" s="856"/>
      <c r="AQ46" s="856"/>
      <c r="AR46" s="856"/>
      <c r="AS46" s="856"/>
      <c r="AT46" s="856"/>
      <c r="AU46" s="856"/>
      <c r="AV46" s="856"/>
      <c r="AW46" s="856"/>
      <c r="AX46" s="856"/>
      <c r="AY46" s="856"/>
      <c r="AZ46" s="856"/>
      <c r="BA46" s="856"/>
      <c r="BB46" s="856"/>
      <c r="BC46" s="856"/>
      <c r="BD46" s="856"/>
      <c r="BE46" s="856"/>
      <c r="BF46" s="856"/>
      <c r="BG46" s="856"/>
      <c r="BH46" s="856"/>
      <c r="BI46" s="856"/>
      <c r="BJ46" s="856"/>
      <c r="BK46" s="856"/>
      <c r="BL46" s="856"/>
      <c r="BM46" s="856"/>
      <c r="BN46" s="856"/>
      <c r="BO46" s="856"/>
      <c r="BP46" s="856"/>
      <c r="BQ46" s="856"/>
      <c r="BR46" s="856"/>
      <c r="BS46" s="856"/>
      <c r="BT46" s="856"/>
      <c r="BU46" s="856"/>
      <c r="BV46" s="856"/>
      <c r="BW46" s="856"/>
      <c r="BX46" s="856"/>
      <c r="BY46" s="856"/>
      <c r="BZ46" s="856"/>
      <c r="CA46" s="856"/>
      <c r="CB46" s="856"/>
      <c r="CC46" s="856"/>
      <c r="CD46" s="856"/>
      <c r="CE46" s="856"/>
      <c r="CF46" s="856"/>
      <c r="CG46" s="856"/>
      <c r="CH46" s="856"/>
      <c r="CI46" s="856"/>
      <c r="CJ46" s="856"/>
    </row>
    <row r="47" spans="1:88" s="1031" customFormat="1" x14ac:dyDescent="0.25">
      <c r="A47" s="1040" t="s">
        <v>2472</v>
      </c>
      <c r="B47" s="1058">
        <v>166</v>
      </c>
      <c r="C47" s="1048">
        <f t="shared" si="1"/>
        <v>1</v>
      </c>
      <c r="D47" s="1048">
        <v>1015</v>
      </c>
      <c r="E47" s="1048">
        <f t="shared" si="2"/>
        <v>1015</v>
      </c>
      <c r="F47" s="1049">
        <v>0.5</v>
      </c>
      <c r="G47" s="1048">
        <f t="shared" si="3"/>
        <v>507.5</v>
      </c>
      <c r="H47" s="1048">
        <f t="shared" si="4"/>
        <v>119.72</v>
      </c>
      <c r="I47" s="1050">
        <f t="shared" si="5"/>
        <v>627.22</v>
      </c>
      <c r="J47" s="856"/>
      <c r="K47" s="856"/>
      <c r="L47" s="856"/>
      <c r="M47" s="856"/>
      <c r="N47" s="856"/>
      <c r="O47" s="856"/>
      <c r="P47" s="856"/>
      <c r="Q47" s="856"/>
      <c r="R47" s="856"/>
      <c r="S47" s="856"/>
      <c r="T47" s="856"/>
      <c r="U47" s="856"/>
      <c r="V47" s="856"/>
      <c r="W47" s="856"/>
      <c r="X47" s="856"/>
      <c r="Y47" s="856"/>
      <c r="Z47" s="856"/>
      <c r="AA47" s="856"/>
      <c r="AB47" s="856"/>
      <c r="AC47" s="856"/>
      <c r="AD47" s="856"/>
      <c r="AE47" s="856"/>
      <c r="AF47" s="856"/>
      <c r="AG47" s="856"/>
      <c r="AH47" s="856"/>
      <c r="AI47" s="856"/>
      <c r="AJ47" s="856"/>
      <c r="AK47" s="856"/>
      <c r="AL47" s="856"/>
      <c r="AM47" s="856"/>
      <c r="AN47" s="856"/>
      <c r="AO47" s="856"/>
      <c r="AP47" s="856"/>
      <c r="AQ47" s="856"/>
      <c r="AR47" s="856"/>
      <c r="AS47" s="856"/>
      <c r="AT47" s="856"/>
      <c r="AU47" s="856"/>
      <c r="AV47" s="856"/>
      <c r="AW47" s="856"/>
      <c r="AX47" s="856"/>
      <c r="AY47" s="856"/>
      <c r="AZ47" s="856"/>
      <c r="BA47" s="856"/>
      <c r="BB47" s="856"/>
      <c r="BC47" s="856"/>
      <c r="BD47" s="856"/>
      <c r="BE47" s="856"/>
      <c r="BF47" s="856"/>
      <c r="BG47" s="856"/>
      <c r="BH47" s="856"/>
      <c r="BI47" s="856"/>
      <c r="BJ47" s="856"/>
      <c r="BK47" s="856"/>
      <c r="BL47" s="856"/>
      <c r="BM47" s="856"/>
      <c r="BN47" s="856"/>
      <c r="BO47" s="856"/>
      <c r="BP47" s="856"/>
      <c r="BQ47" s="856"/>
      <c r="BR47" s="856"/>
      <c r="BS47" s="856"/>
      <c r="BT47" s="856"/>
      <c r="BU47" s="856"/>
      <c r="BV47" s="856"/>
      <c r="BW47" s="856"/>
      <c r="BX47" s="856"/>
      <c r="BY47" s="856"/>
      <c r="BZ47" s="856"/>
      <c r="CA47" s="856"/>
      <c r="CB47" s="856"/>
      <c r="CC47" s="856"/>
      <c r="CD47" s="856"/>
      <c r="CE47" s="856"/>
      <c r="CF47" s="856"/>
      <c r="CG47" s="856"/>
      <c r="CH47" s="856"/>
      <c r="CI47" s="856"/>
      <c r="CJ47" s="856"/>
    </row>
    <row r="48" spans="1:88" s="1031" customFormat="1" x14ac:dyDescent="0.25">
      <c r="A48" s="1040" t="s">
        <v>2472</v>
      </c>
      <c r="B48" s="1058">
        <v>166</v>
      </c>
      <c r="C48" s="1048">
        <f t="shared" si="1"/>
        <v>1</v>
      </c>
      <c r="D48" s="1048">
        <v>835</v>
      </c>
      <c r="E48" s="1048">
        <f t="shared" si="2"/>
        <v>835</v>
      </c>
      <c r="F48" s="1049">
        <v>0.5</v>
      </c>
      <c r="G48" s="1048">
        <f t="shared" si="3"/>
        <v>417.5</v>
      </c>
      <c r="H48" s="1048">
        <f t="shared" si="4"/>
        <v>98.49</v>
      </c>
      <c r="I48" s="1050">
        <f t="shared" si="5"/>
        <v>515.99</v>
      </c>
      <c r="J48" s="856"/>
      <c r="K48" s="856"/>
      <c r="L48" s="856"/>
      <c r="M48" s="856"/>
      <c r="N48" s="856"/>
      <c r="O48" s="856"/>
      <c r="P48" s="856"/>
      <c r="Q48" s="856"/>
      <c r="R48" s="856"/>
      <c r="S48" s="856"/>
      <c r="T48" s="856"/>
      <c r="U48" s="856"/>
      <c r="V48" s="856"/>
      <c r="W48" s="856"/>
      <c r="X48" s="856"/>
      <c r="Y48" s="856"/>
      <c r="Z48" s="856"/>
      <c r="AA48" s="856"/>
      <c r="AB48" s="856"/>
      <c r="AC48" s="856"/>
      <c r="AD48" s="856"/>
      <c r="AE48" s="856"/>
      <c r="AF48" s="856"/>
      <c r="AG48" s="856"/>
      <c r="AH48" s="856"/>
      <c r="AI48" s="856"/>
      <c r="AJ48" s="856"/>
      <c r="AK48" s="856"/>
      <c r="AL48" s="856"/>
      <c r="AM48" s="856"/>
      <c r="AN48" s="856"/>
      <c r="AO48" s="856"/>
      <c r="AP48" s="856"/>
      <c r="AQ48" s="856"/>
      <c r="AR48" s="856"/>
      <c r="AS48" s="856"/>
      <c r="AT48" s="856"/>
      <c r="AU48" s="856"/>
      <c r="AV48" s="856"/>
      <c r="AW48" s="856"/>
      <c r="AX48" s="856"/>
      <c r="AY48" s="856"/>
      <c r="AZ48" s="856"/>
      <c r="BA48" s="856"/>
      <c r="BB48" s="856"/>
      <c r="BC48" s="856"/>
      <c r="BD48" s="856"/>
      <c r="BE48" s="856"/>
      <c r="BF48" s="856"/>
      <c r="BG48" s="856"/>
      <c r="BH48" s="856"/>
      <c r="BI48" s="856"/>
      <c r="BJ48" s="856"/>
      <c r="BK48" s="856"/>
      <c r="BL48" s="856"/>
      <c r="BM48" s="856"/>
      <c r="BN48" s="856"/>
      <c r="BO48" s="856"/>
      <c r="BP48" s="856"/>
      <c r="BQ48" s="856"/>
      <c r="BR48" s="856"/>
      <c r="BS48" s="856"/>
      <c r="BT48" s="856"/>
      <c r="BU48" s="856"/>
      <c r="BV48" s="856"/>
      <c r="BW48" s="856"/>
      <c r="BX48" s="856"/>
      <c r="BY48" s="856"/>
      <c r="BZ48" s="856"/>
      <c r="CA48" s="856"/>
      <c r="CB48" s="856"/>
      <c r="CC48" s="856"/>
      <c r="CD48" s="856"/>
      <c r="CE48" s="856"/>
      <c r="CF48" s="856"/>
      <c r="CG48" s="856"/>
      <c r="CH48" s="856"/>
      <c r="CI48" s="856"/>
      <c r="CJ48" s="856"/>
    </row>
    <row r="49" spans="1:88" s="1031" customFormat="1" x14ac:dyDescent="0.25">
      <c r="A49" s="1040" t="s">
        <v>2472</v>
      </c>
      <c r="B49" s="1058">
        <v>111</v>
      </c>
      <c r="C49" s="1048">
        <f>1/21*14</f>
        <v>0.66666666666666663</v>
      </c>
      <c r="D49" s="1048">
        <v>835</v>
      </c>
      <c r="E49" s="1048">
        <f t="shared" si="2"/>
        <v>556.66666666666663</v>
      </c>
      <c r="F49" s="1049">
        <v>0.5</v>
      </c>
      <c r="G49" s="1048">
        <f t="shared" si="3"/>
        <v>278.33</v>
      </c>
      <c r="H49" s="1048">
        <f t="shared" si="4"/>
        <v>65.66</v>
      </c>
      <c r="I49" s="1050">
        <f t="shared" si="5"/>
        <v>343.99</v>
      </c>
      <c r="J49" s="856"/>
      <c r="K49" s="856"/>
      <c r="L49" s="856"/>
      <c r="M49" s="856"/>
      <c r="N49" s="856"/>
      <c r="O49" s="856"/>
      <c r="P49" s="856"/>
      <c r="Q49" s="856"/>
      <c r="R49" s="856"/>
      <c r="S49" s="856"/>
      <c r="T49" s="856"/>
      <c r="U49" s="856"/>
      <c r="V49" s="856"/>
      <c r="W49" s="856"/>
      <c r="X49" s="856"/>
      <c r="Y49" s="856"/>
      <c r="Z49" s="856"/>
      <c r="AA49" s="856"/>
      <c r="AB49" s="856"/>
      <c r="AC49" s="856"/>
      <c r="AD49" s="856"/>
      <c r="AE49" s="856"/>
      <c r="AF49" s="856"/>
      <c r="AG49" s="856"/>
      <c r="AH49" s="856"/>
      <c r="AI49" s="856"/>
      <c r="AJ49" s="856"/>
      <c r="AK49" s="856"/>
      <c r="AL49" s="856"/>
      <c r="AM49" s="856"/>
      <c r="AN49" s="856"/>
      <c r="AO49" s="856"/>
      <c r="AP49" s="856"/>
      <c r="AQ49" s="856"/>
      <c r="AR49" s="856"/>
      <c r="AS49" s="856"/>
      <c r="AT49" s="856"/>
      <c r="AU49" s="856"/>
      <c r="AV49" s="856"/>
      <c r="AW49" s="856"/>
      <c r="AX49" s="856"/>
      <c r="AY49" s="856"/>
      <c r="AZ49" s="856"/>
      <c r="BA49" s="856"/>
      <c r="BB49" s="856"/>
      <c r="BC49" s="856"/>
      <c r="BD49" s="856"/>
      <c r="BE49" s="856"/>
      <c r="BF49" s="856"/>
      <c r="BG49" s="856"/>
      <c r="BH49" s="856"/>
      <c r="BI49" s="856"/>
      <c r="BJ49" s="856"/>
      <c r="BK49" s="856"/>
      <c r="BL49" s="856"/>
      <c r="BM49" s="856"/>
      <c r="BN49" s="856"/>
      <c r="BO49" s="856"/>
      <c r="BP49" s="856"/>
      <c r="BQ49" s="856"/>
      <c r="BR49" s="856"/>
      <c r="BS49" s="856"/>
      <c r="BT49" s="856"/>
      <c r="BU49" s="856"/>
      <c r="BV49" s="856"/>
      <c r="BW49" s="856"/>
      <c r="BX49" s="856"/>
      <c r="BY49" s="856"/>
      <c r="BZ49" s="856"/>
      <c r="CA49" s="856"/>
      <c r="CB49" s="856"/>
      <c r="CC49" s="856"/>
      <c r="CD49" s="856"/>
      <c r="CE49" s="856"/>
      <c r="CF49" s="856"/>
      <c r="CG49" s="856"/>
      <c r="CH49" s="856"/>
      <c r="CI49" s="856"/>
      <c r="CJ49" s="856"/>
    </row>
    <row r="50" spans="1:88" s="1031" customFormat="1" x14ac:dyDescent="0.25">
      <c r="A50" s="1040" t="s">
        <v>2472</v>
      </c>
      <c r="B50" s="1058">
        <v>166</v>
      </c>
      <c r="C50" s="1048">
        <f t="shared" si="1"/>
        <v>1</v>
      </c>
      <c r="D50" s="1048">
        <v>835</v>
      </c>
      <c r="E50" s="1048">
        <f t="shared" si="2"/>
        <v>835</v>
      </c>
      <c r="F50" s="1049">
        <v>0.5</v>
      </c>
      <c r="G50" s="1048">
        <f t="shared" si="3"/>
        <v>417.5</v>
      </c>
      <c r="H50" s="1048">
        <f t="shared" si="4"/>
        <v>98.49</v>
      </c>
      <c r="I50" s="1050">
        <f t="shared" si="5"/>
        <v>515.99</v>
      </c>
      <c r="J50" s="856"/>
      <c r="K50" s="856"/>
      <c r="L50" s="856"/>
      <c r="M50" s="856"/>
      <c r="N50" s="856"/>
      <c r="O50" s="856"/>
      <c r="P50" s="856"/>
      <c r="Q50" s="856"/>
      <c r="R50" s="856"/>
      <c r="S50" s="856"/>
      <c r="T50" s="856"/>
      <c r="U50" s="856"/>
      <c r="V50" s="856"/>
      <c r="W50" s="856"/>
      <c r="X50" s="856"/>
      <c r="Y50" s="856"/>
      <c r="Z50" s="856"/>
      <c r="AA50" s="856"/>
      <c r="AB50" s="856"/>
      <c r="AC50" s="856"/>
      <c r="AD50" s="856"/>
      <c r="AE50" s="856"/>
      <c r="AF50" s="856"/>
      <c r="AG50" s="856"/>
      <c r="AH50" s="856"/>
      <c r="AI50" s="856"/>
      <c r="AJ50" s="856"/>
      <c r="AK50" s="856"/>
      <c r="AL50" s="856"/>
      <c r="AM50" s="856"/>
      <c r="AN50" s="856"/>
      <c r="AO50" s="856"/>
      <c r="AP50" s="856"/>
      <c r="AQ50" s="856"/>
      <c r="AR50" s="856"/>
      <c r="AS50" s="856"/>
      <c r="AT50" s="856"/>
      <c r="AU50" s="856"/>
      <c r="AV50" s="856"/>
      <c r="AW50" s="856"/>
      <c r="AX50" s="856"/>
      <c r="AY50" s="856"/>
      <c r="AZ50" s="856"/>
      <c r="BA50" s="856"/>
      <c r="BB50" s="856"/>
      <c r="BC50" s="856"/>
      <c r="BD50" s="856"/>
      <c r="BE50" s="856"/>
      <c r="BF50" s="856"/>
      <c r="BG50" s="856"/>
      <c r="BH50" s="856"/>
      <c r="BI50" s="856"/>
      <c r="BJ50" s="856"/>
      <c r="BK50" s="856"/>
      <c r="BL50" s="856"/>
      <c r="BM50" s="856"/>
      <c r="BN50" s="856"/>
      <c r="BO50" s="856"/>
      <c r="BP50" s="856"/>
      <c r="BQ50" s="856"/>
      <c r="BR50" s="856"/>
      <c r="BS50" s="856"/>
      <c r="BT50" s="856"/>
      <c r="BU50" s="856"/>
      <c r="BV50" s="856"/>
      <c r="BW50" s="856"/>
      <c r="BX50" s="856"/>
      <c r="BY50" s="856"/>
      <c r="BZ50" s="856"/>
      <c r="CA50" s="856"/>
      <c r="CB50" s="856"/>
      <c r="CC50" s="856"/>
      <c r="CD50" s="856"/>
      <c r="CE50" s="856"/>
      <c r="CF50" s="856"/>
      <c r="CG50" s="856"/>
      <c r="CH50" s="856"/>
      <c r="CI50" s="856"/>
      <c r="CJ50" s="856"/>
    </row>
    <row r="51" spans="1:88" s="1031" customFormat="1" x14ac:dyDescent="0.25">
      <c r="A51" s="1040" t="s">
        <v>2472</v>
      </c>
      <c r="B51" s="1058">
        <v>166</v>
      </c>
      <c r="C51" s="1048">
        <f t="shared" si="1"/>
        <v>1</v>
      </c>
      <c r="D51" s="1048">
        <v>835</v>
      </c>
      <c r="E51" s="1048">
        <f t="shared" si="2"/>
        <v>835</v>
      </c>
      <c r="F51" s="1049">
        <v>0.5</v>
      </c>
      <c r="G51" s="1048">
        <f t="shared" si="3"/>
        <v>417.5</v>
      </c>
      <c r="H51" s="1048">
        <f t="shared" si="4"/>
        <v>98.49</v>
      </c>
      <c r="I51" s="1050">
        <f t="shared" si="5"/>
        <v>515.99</v>
      </c>
      <c r="J51" s="856"/>
      <c r="K51" s="856"/>
      <c r="L51" s="856"/>
      <c r="M51" s="856"/>
      <c r="N51" s="856"/>
      <c r="O51" s="856"/>
      <c r="P51" s="856"/>
      <c r="Q51" s="856"/>
      <c r="R51" s="856"/>
      <c r="S51" s="856"/>
      <c r="T51" s="856"/>
      <c r="U51" s="856"/>
      <c r="V51" s="856"/>
      <c r="W51" s="856"/>
      <c r="X51" s="856"/>
      <c r="Y51" s="856"/>
      <c r="Z51" s="856"/>
      <c r="AA51" s="856"/>
      <c r="AB51" s="856"/>
      <c r="AC51" s="856"/>
      <c r="AD51" s="856"/>
      <c r="AE51" s="856"/>
      <c r="AF51" s="856"/>
      <c r="AG51" s="856"/>
      <c r="AH51" s="856"/>
      <c r="AI51" s="856"/>
      <c r="AJ51" s="856"/>
      <c r="AK51" s="856"/>
      <c r="AL51" s="856"/>
      <c r="AM51" s="856"/>
      <c r="AN51" s="856"/>
      <c r="AO51" s="856"/>
      <c r="AP51" s="856"/>
      <c r="AQ51" s="856"/>
      <c r="AR51" s="856"/>
      <c r="AS51" s="856"/>
      <c r="AT51" s="856"/>
      <c r="AU51" s="856"/>
      <c r="AV51" s="856"/>
      <c r="AW51" s="856"/>
      <c r="AX51" s="856"/>
      <c r="AY51" s="856"/>
      <c r="AZ51" s="856"/>
      <c r="BA51" s="856"/>
      <c r="BB51" s="856"/>
      <c r="BC51" s="856"/>
      <c r="BD51" s="856"/>
      <c r="BE51" s="856"/>
      <c r="BF51" s="856"/>
      <c r="BG51" s="856"/>
      <c r="BH51" s="856"/>
      <c r="BI51" s="856"/>
      <c r="BJ51" s="856"/>
      <c r="BK51" s="856"/>
      <c r="BL51" s="856"/>
      <c r="BM51" s="856"/>
      <c r="BN51" s="856"/>
      <c r="BO51" s="856"/>
      <c r="BP51" s="856"/>
      <c r="BQ51" s="856"/>
      <c r="BR51" s="856"/>
      <c r="BS51" s="856"/>
      <c r="BT51" s="856"/>
      <c r="BU51" s="856"/>
      <c r="BV51" s="856"/>
      <c r="BW51" s="856"/>
      <c r="BX51" s="856"/>
      <c r="BY51" s="856"/>
      <c r="BZ51" s="856"/>
      <c r="CA51" s="856"/>
      <c r="CB51" s="856"/>
      <c r="CC51" s="856"/>
      <c r="CD51" s="856"/>
      <c r="CE51" s="856"/>
      <c r="CF51" s="856"/>
      <c r="CG51" s="856"/>
      <c r="CH51" s="856"/>
      <c r="CI51" s="856"/>
      <c r="CJ51" s="856"/>
    </row>
    <row r="52" spans="1:88" s="1031" customFormat="1" x14ac:dyDescent="0.25">
      <c r="A52" s="1040" t="s">
        <v>2472</v>
      </c>
      <c r="B52" s="1058">
        <v>166</v>
      </c>
      <c r="C52" s="1048">
        <f t="shared" si="1"/>
        <v>1</v>
      </c>
      <c r="D52" s="1048">
        <v>835</v>
      </c>
      <c r="E52" s="1048">
        <f t="shared" si="2"/>
        <v>835</v>
      </c>
      <c r="F52" s="1049">
        <v>0.5</v>
      </c>
      <c r="G52" s="1048">
        <f t="shared" si="3"/>
        <v>417.5</v>
      </c>
      <c r="H52" s="1048">
        <f t="shared" si="4"/>
        <v>98.49</v>
      </c>
      <c r="I52" s="1050">
        <f t="shared" si="5"/>
        <v>515.99</v>
      </c>
      <c r="J52" s="856"/>
      <c r="K52" s="856"/>
      <c r="L52" s="856"/>
      <c r="M52" s="856"/>
      <c r="N52" s="856"/>
      <c r="O52" s="856"/>
      <c r="P52" s="856"/>
      <c r="Q52" s="856"/>
      <c r="R52" s="856"/>
      <c r="S52" s="856"/>
      <c r="T52" s="856"/>
      <c r="U52" s="856"/>
      <c r="V52" s="856"/>
      <c r="W52" s="856"/>
      <c r="X52" s="856"/>
      <c r="Y52" s="856"/>
      <c r="Z52" s="856"/>
      <c r="AA52" s="856"/>
      <c r="AB52" s="856"/>
      <c r="AC52" s="856"/>
      <c r="AD52" s="856"/>
      <c r="AE52" s="856"/>
      <c r="AF52" s="856"/>
      <c r="AG52" s="856"/>
      <c r="AH52" s="856"/>
      <c r="AI52" s="856"/>
      <c r="AJ52" s="856"/>
      <c r="AK52" s="856"/>
      <c r="AL52" s="856"/>
      <c r="AM52" s="856"/>
      <c r="AN52" s="856"/>
      <c r="AO52" s="856"/>
      <c r="AP52" s="856"/>
      <c r="AQ52" s="856"/>
      <c r="AR52" s="856"/>
      <c r="AS52" s="856"/>
      <c r="AT52" s="856"/>
      <c r="AU52" s="856"/>
      <c r="AV52" s="856"/>
      <c r="AW52" s="856"/>
      <c r="AX52" s="856"/>
      <c r="AY52" s="856"/>
      <c r="AZ52" s="856"/>
      <c r="BA52" s="856"/>
      <c r="BB52" s="856"/>
      <c r="BC52" s="856"/>
      <c r="BD52" s="856"/>
      <c r="BE52" s="856"/>
      <c r="BF52" s="856"/>
      <c r="BG52" s="856"/>
      <c r="BH52" s="856"/>
      <c r="BI52" s="856"/>
      <c r="BJ52" s="856"/>
      <c r="BK52" s="856"/>
      <c r="BL52" s="856"/>
      <c r="BM52" s="856"/>
      <c r="BN52" s="856"/>
      <c r="BO52" s="856"/>
      <c r="BP52" s="856"/>
      <c r="BQ52" s="856"/>
      <c r="BR52" s="856"/>
      <c r="BS52" s="856"/>
      <c r="BT52" s="856"/>
      <c r="BU52" s="856"/>
      <c r="BV52" s="856"/>
      <c r="BW52" s="856"/>
      <c r="BX52" s="856"/>
      <c r="BY52" s="856"/>
      <c r="BZ52" s="856"/>
      <c r="CA52" s="856"/>
      <c r="CB52" s="856"/>
      <c r="CC52" s="856"/>
      <c r="CD52" s="856"/>
      <c r="CE52" s="856"/>
      <c r="CF52" s="856"/>
      <c r="CG52" s="856"/>
      <c r="CH52" s="856"/>
      <c r="CI52" s="856"/>
      <c r="CJ52" s="856"/>
    </row>
    <row r="53" spans="1:88" x14ac:dyDescent="0.25">
      <c r="A53" s="560" t="s">
        <v>2491</v>
      </c>
      <c r="B53" s="1059">
        <f>SUM(B54:B65)</f>
        <v>1457</v>
      </c>
      <c r="C53" s="1063">
        <f t="shared" ref="C53:I53" si="10">SUM(C54:C65)</f>
        <v>8.7619047619047628</v>
      </c>
      <c r="D53" s="1063"/>
      <c r="E53" s="1063"/>
      <c r="F53" s="1051"/>
      <c r="G53" s="1063">
        <f t="shared" si="10"/>
        <v>4516.5200000000004</v>
      </c>
      <c r="H53" s="1063">
        <f t="shared" si="10"/>
        <v>1052.6699999999998</v>
      </c>
      <c r="I53" s="1066">
        <f t="shared" si="10"/>
        <v>5569.19</v>
      </c>
    </row>
    <row r="54" spans="1:88" s="1031" customFormat="1" x14ac:dyDescent="0.25">
      <c r="A54" s="1037" t="s">
        <v>206</v>
      </c>
      <c r="B54" s="1058">
        <v>119</v>
      </c>
      <c r="C54" s="1048">
        <f>1/21*15</f>
        <v>0.71428571428571419</v>
      </c>
      <c r="D54" s="1048">
        <v>1382</v>
      </c>
      <c r="E54" s="1048">
        <f t="shared" si="2"/>
        <v>987.142857142857</v>
      </c>
      <c r="F54" s="1049">
        <v>0.5</v>
      </c>
      <c r="G54" s="1048">
        <f t="shared" si="3"/>
        <v>493.57</v>
      </c>
      <c r="H54" s="1048">
        <f t="shared" si="4"/>
        <v>116.43</v>
      </c>
      <c r="I54" s="1050">
        <f t="shared" si="5"/>
        <v>610</v>
      </c>
      <c r="J54" s="856"/>
      <c r="K54" s="856"/>
      <c r="L54" s="856"/>
      <c r="M54" s="856"/>
      <c r="N54" s="856"/>
      <c r="O54" s="856"/>
      <c r="P54" s="856"/>
      <c r="Q54" s="856"/>
      <c r="R54" s="856"/>
      <c r="S54" s="856"/>
      <c r="T54" s="856"/>
      <c r="U54" s="856"/>
      <c r="V54" s="856"/>
      <c r="W54" s="856"/>
      <c r="X54" s="856"/>
      <c r="Y54" s="856"/>
      <c r="Z54" s="856"/>
      <c r="AA54" s="856"/>
      <c r="AB54" s="856"/>
      <c r="AC54" s="856"/>
      <c r="AD54" s="856"/>
      <c r="AE54" s="856"/>
      <c r="AF54" s="856"/>
      <c r="AG54" s="856"/>
      <c r="AH54" s="856"/>
      <c r="AI54" s="856"/>
      <c r="AJ54" s="856"/>
      <c r="AK54" s="856"/>
      <c r="AL54" s="856"/>
      <c r="AM54" s="856"/>
      <c r="AN54" s="856"/>
      <c r="AO54" s="856"/>
      <c r="AP54" s="856"/>
      <c r="AQ54" s="856"/>
      <c r="AR54" s="856"/>
      <c r="AS54" s="856"/>
      <c r="AT54" s="856"/>
      <c r="AU54" s="856"/>
      <c r="AV54" s="856"/>
      <c r="AW54" s="856"/>
      <c r="AX54" s="856"/>
      <c r="AY54" s="856"/>
      <c r="AZ54" s="856"/>
      <c r="BA54" s="856"/>
      <c r="BB54" s="856"/>
      <c r="BC54" s="856"/>
      <c r="BD54" s="856"/>
      <c r="BE54" s="856"/>
      <c r="BF54" s="856"/>
      <c r="BG54" s="856"/>
      <c r="BH54" s="856"/>
      <c r="BI54" s="856"/>
      <c r="BJ54" s="856"/>
      <c r="BK54" s="856"/>
      <c r="BL54" s="856"/>
      <c r="BM54" s="856"/>
      <c r="BN54" s="856"/>
      <c r="BO54" s="856"/>
      <c r="BP54" s="856"/>
      <c r="BQ54" s="856"/>
      <c r="BR54" s="856"/>
      <c r="BS54" s="856"/>
      <c r="BT54" s="856"/>
      <c r="BU54" s="856"/>
      <c r="BV54" s="856"/>
      <c r="BW54" s="856"/>
      <c r="BX54" s="856"/>
      <c r="BY54" s="856"/>
      <c r="BZ54" s="856"/>
      <c r="CA54" s="856"/>
      <c r="CB54" s="856"/>
      <c r="CC54" s="856"/>
      <c r="CD54" s="856"/>
      <c r="CE54" s="856"/>
      <c r="CF54" s="856"/>
      <c r="CG54" s="856"/>
      <c r="CH54" s="856"/>
      <c r="CI54" s="856"/>
      <c r="CJ54" s="856"/>
    </row>
    <row r="55" spans="1:88" s="1031" customFormat="1" x14ac:dyDescent="0.25">
      <c r="A55" s="1040" t="s">
        <v>2471</v>
      </c>
      <c r="B55" s="1058">
        <v>119</v>
      </c>
      <c r="C55" s="1048">
        <f>1/21*15</f>
        <v>0.71428571428571419</v>
      </c>
      <c r="D55" s="1048">
        <v>1287</v>
      </c>
      <c r="E55" s="1048">
        <f t="shared" si="2"/>
        <v>919.28571428571411</v>
      </c>
      <c r="F55" s="1049">
        <v>0.5</v>
      </c>
      <c r="G55" s="1048">
        <f t="shared" si="3"/>
        <v>459.64</v>
      </c>
      <c r="H55" s="1048">
        <f t="shared" si="4"/>
        <v>108.43</v>
      </c>
      <c r="I55" s="1050">
        <f t="shared" si="5"/>
        <v>568.06999999999994</v>
      </c>
      <c r="J55" s="856"/>
      <c r="K55" s="856"/>
      <c r="L55" s="856"/>
      <c r="M55" s="856"/>
      <c r="N55" s="856"/>
      <c r="O55" s="856"/>
      <c r="P55" s="856"/>
      <c r="Q55" s="856"/>
      <c r="R55" s="856"/>
      <c r="S55" s="856"/>
      <c r="T55" s="856"/>
      <c r="U55" s="856"/>
      <c r="V55" s="856"/>
      <c r="W55" s="856"/>
      <c r="X55" s="856"/>
      <c r="Y55" s="856"/>
      <c r="Z55" s="856"/>
      <c r="AA55" s="856"/>
      <c r="AB55" s="856"/>
      <c r="AC55" s="856"/>
      <c r="AD55" s="856"/>
      <c r="AE55" s="856"/>
      <c r="AF55" s="856"/>
      <c r="AG55" s="856"/>
      <c r="AH55" s="856"/>
      <c r="AI55" s="856"/>
      <c r="AJ55" s="856"/>
      <c r="AK55" s="856"/>
      <c r="AL55" s="856"/>
      <c r="AM55" s="856"/>
      <c r="AN55" s="856"/>
      <c r="AO55" s="856"/>
      <c r="AP55" s="856"/>
      <c r="AQ55" s="856"/>
      <c r="AR55" s="856"/>
      <c r="AS55" s="856"/>
      <c r="AT55" s="856"/>
      <c r="AU55" s="856"/>
      <c r="AV55" s="856"/>
      <c r="AW55" s="856"/>
      <c r="AX55" s="856"/>
      <c r="AY55" s="856"/>
      <c r="AZ55" s="856"/>
      <c r="BA55" s="856"/>
      <c r="BB55" s="856"/>
      <c r="BC55" s="856"/>
      <c r="BD55" s="856"/>
      <c r="BE55" s="856"/>
      <c r="BF55" s="856"/>
      <c r="BG55" s="856"/>
      <c r="BH55" s="856"/>
      <c r="BI55" s="856"/>
      <c r="BJ55" s="856"/>
      <c r="BK55" s="856"/>
      <c r="BL55" s="856"/>
      <c r="BM55" s="856"/>
      <c r="BN55" s="856"/>
      <c r="BO55" s="856"/>
      <c r="BP55" s="856"/>
      <c r="BQ55" s="856"/>
      <c r="BR55" s="856"/>
      <c r="BS55" s="856"/>
      <c r="BT55" s="856"/>
      <c r="BU55" s="856"/>
      <c r="BV55" s="856"/>
      <c r="BW55" s="856"/>
      <c r="BX55" s="856"/>
      <c r="BY55" s="856"/>
      <c r="BZ55" s="856"/>
      <c r="CA55" s="856"/>
      <c r="CB55" s="856"/>
      <c r="CC55" s="856"/>
      <c r="CD55" s="856"/>
      <c r="CE55" s="856"/>
      <c r="CF55" s="856"/>
      <c r="CG55" s="856"/>
      <c r="CH55" s="856"/>
      <c r="CI55" s="856"/>
      <c r="CJ55" s="856"/>
    </row>
    <row r="56" spans="1:88" s="1032" customFormat="1" x14ac:dyDescent="0.25">
      <c r="A56" s="1040" t="s">
        <v>2472</v>
      </c>
      <c r="B56" s="1058">
        <v>126</v>
      </c>
      <c r="C56" s="1048">
        <f>1/21*16</f>
        <v>0.76190476190476186</v>
      </c>
      <c r="D56" s="1048">
        <v>1190</v>
      </c>
      <c r="E56" s="1048">
        <f t="shared" si="2"/>
        <v>906.66666666666663</v>
      </c>
      <c r="F56" s="1049">
        <v>0.5</v>
      </c>
      <c r="G56" s="1048">
        <f t="shared" si="3"/>
        <v>453.33</v>
      </c>
      <c r="H56" s="1052">
        <f>ROUND(G56*0.2077,2)</f>
        <v>94.16</v>
      </c>
      <c r="I56" s="1050">
        <f t="shared" si="5"/>
        <v>547.49</v>
      </c>
      <c r="J56" s="1033"/>
      <c r="K56" s="1033"/>
      <c r="L56" s="1033"/>
      <c r="M56" s="1033"/>
      <c r="N56" s="1033"/>
      <c r="O56" s="1033"/>
      <c r="P56" s="1033"/>
      <c r="Q56" s="1033"/>
      <c r="R56" s="1033"/>
      <c r="S56" s="1033"/>
      <c r="T56" s="1033"/>
      <c r="U56" s="1033"/>
      <c r="V56" s="1033"/>
      <c r="W56" s="1033"/>
      <c r="X56" s="1033"/>
      <c r="Y56" s="1033"/>
      <c r="Z56" s="1033"/>
      <c r="AA56" s="1033"/>
      <c r="AB56" s="1033"/>
      <c r="AC56" s="1033"/>
      <c r="AD56" s="1033"/>
      <c r="AE56" s="1033"/>
      <c r="AF56" s="1033"/>
      <c r="AG56" s="1033"/>
      <c r="AH56" s="1033"/>
      <c r="AI56" s="1033"/>
      <c r="AJ56" s="1033"/>
      <c r="AK56" s="1033"/>
      <c r="AL56" s="1033"/>
      <c r="AM56" s="1033"/>
      <c r="AN56" s="1033"/>
      <c r="AO56" s="1033"/>
      <c r="AP56" s="1033"/>
      <c r="AQ56" s="1033"/>
      <c r="AR56" s="1033"/>
      <c r="AS56" s="1033"/>
      <c r="AT56" s="1033"/>
      <c r="AU56" s="1033"/>
      <c r="AV56" s="1033"/>
      <c r="AW56" s="1033"/>
      <c r="AX56" s="1033"/>
      <c r="AY56" s="1033"/>
      <c r="AZ56" s="1033"/>
      <c r="BA56" s="1033"/>
      <c r="BB56" s="1033"/>
      <c r="BC56" s="1033"/>
      <c r="BD56" s="1033"/>
      <c r="BE56" s="1033"/>
      <c r="BF56" s="1033"/>
      <c r="BG56" s="1033"/>
      <c r="BH56" s="1033"/>
      <c r="BI56" s="1033"/>
      <c r="BJ56" s="1033"/>
      <c r="BK56" s="1033"/>
      <c r="BL56" s="1033"/>
      <c r="BM56" s="1033"/>
      <c r="BN56" s="1033"/>
      <c r="BO56" s="1033"/>
      <c r="BP56" s="1033"/>
      <c r="BQ56" s="1033"/>
      <c r="BR56" s="1033"/>
      <c r="BS56" s="1033"/>
      <c r="BT56" s="1033"/>
      <c r="BU56" s="1033"/>
      <c r="BV56" s="1033"/>
      <c r="BW56" s="1033"/>
      <c r="BX56" s="1033"/>
      <c r="BY56" s="1033"/>
      <c r="BZ56" s="1033"/>
      <c r="CA56" s="1033"/>
      <c r="CB56" s="1033"/>
      <c r="CC56" s="1033"/>
      <c r="CD56" s="1033"/>
      <c r="CE56" s="1033"/>
      <c r="CF56" s="1033"/>
      <c r="CG56" s="1033"/>
      <c r="CH56" s="1033"/>
      <c r="CI56" s="1033"/>
      <c r="CJ56" s="1033"/>
    </row>
    <row r="57" spans="1:88" s="1031" customFormat="1" x14ac:dyDescent="0.25">
      <c r="A57" s="1040" t="s">
        <v>2472</v>
      </c>
      <c r="B57" s="1058">
        <v>119</v>
      </c>
      <c r="C57" s="1048">
        <f>1/21*15</f>
        <v>0.71428571428571419</v>
      </c>
      <c r="D57" s="1048">
        <v>1190</v>
      </c>
      <c r="E57" s="1048">
        <f t="shared" si="2"/>
        <v>849.99999999999989</v>
      </c>
      <c r="F57" s="1049">
        <v>0.5</v>
      </c>
      <c r="G57" s="1048">
        <f t="shared" si="3"/>
        <v>425</v>
      </c>
      <c r="H57" s="1048">
        <f t="shared" si="4"/>
        <v>100.26</v>
      </c>
      <c r="I57" s="1050">
        <f t="shared" si="5"/>
        <v>525.26</v>
      </c>
      <c r="J57" s="856"/>
      <c r="K57" s="856"/>
      <c r="L57" s="856"/>
      <c r="M57" s="856"/>
      <c r="N57" s="856"/>
      <c r="O57" s="856"/>
      <c r="P57" s="856"/>
      <c r="Q57" s="856"/>
      <c r="R57" s="856"/>
      <c r="S57" s="856"/>
      <c r="T57" s="856"/>
      <c r="U57" s="856"/>
      <c r="V57" s="856"/>
      <c r="W57" s="856"/>
      <c r="X57" s="856"/>
      <c r="Y57" s="856"/>
      <c r="Z57" s="856"/>
      <c r="AA57" s="856"/>
      <c r="AB57" s="856"/>
      <c r="AC57" s="856"/>
      <c r="AD57" s="856"/>
      <c r="AE57" s="856"/>
      <c r="AF57" s="856"/>
      <c r="AG57" s="856"/>
      <c r="AH57" s="856"/>
      <c r="AI57" s="856"/>
      <c r="AJ57" s="856"/>
      <c r="AK57" s="856"/>
      <c r="AL57" s="856"/>
      <c r="AM57" s="856"/>
      <c r="AN57" s="856"/>
      <c r="AO57" s="856"/>
      <c r="AP57" s="856"/>
      <c r="AQ57" s="856"/>
      <c r="AR57" s="856"/>
      <c r="AS57" s="856"/>
      <c r="AT57" s="856"/>
      <c r="AU57" s="856"/>
      <c r="AV57" s="856"/>
      <c r="AW57" s="856"/>
      <c r="AX57" s="856"/>
      <c r="AY57" s="856"/>
      <c r="AZ57" s="856"/>
      <c r="BA57" s="856"/>
      <c r="BB57" s="856"/>
      <c r="BC57" s="856"/>
      <c r="BD57" s="856"/>
      <c r="BE57" s="856"/>
      <c r="BF57" s="856"/>
      <c r="BG57" s="856"/>
      <c r="BH57" s="856"/>
      <c r="BI57" s="856"/>
      <c r="BJ57" s="856"/>
      <c r="BK57" s="856"/>
      <c r="BL57" s="856"/>
      <c r="BM57" s="856"/>
      <c r="BN57" s="856"/>
      <c r="BO57" s="856"/>
      <c r="BP57" s="856"/>
      <c r="BQ57" s="856"/>
      <c r="BR57" s="856"/>
      <c r="BS57" s="856"/>
      <c r="BT57" s="856"/>
      <c r="BU57" s="856"/>
      <c r="BV57" s="856"/>
      <c r="BW57" s="856"/>
      <c r="BX57" s="856"/>
      <c r="BY57" s="856"/>
      <c r="BZ57" s="856"/>
      <c r="CA57" s="856"/>
      <c r="CB57" s="856"/>
      <c r="CC57" s="856"/>
      <c r="CD57" s="856"/>
      <c r="CE57" s="856"/>
      <c r="CF57" s="856"/>
      <c r="CG57" s="856"/>
      <c r="CH57" s="856"/>
      <c r="CI57" s="856"/>
      <c r="CJ57" s="856"/>
    </row>
    <row r="58" spans="1:88" s="1031" customFormat="1" x14ac:dyDescent="0.25">
      <c r="A58" s="1040" t="s">
        <v>2472</v>
      </c>
      <c r="B58" s="1058">
        <v>95</v>
      </c>
      <c r="C58" s="1048">
        <f>1/21*12</f>
        <v>0.5714285714285714</v>
      </c>
      <c r="D58" s="1048">
        <v>1190</v>
      </c>
      <c r="E58" s="1048">
        <f t="shared" si="2"/>
        <v>680</v>
      </c>
      <c r="F58" s="1049">
        <v>0.5</v>
      </c>
      <c r="G58" s="1048">
        <f t="shared" si="3"/>
        <v>340</v>
      </c>
      <c r="H58" s="1048">
        <f t="shared" si="4"/>
        <v>80.209999999999994</v>
      </c>
      <c r="I58" s="1050">
        <f t="shared" si="5"/>
        <v>420.21</v>
      </c>
      <c r="J58" s="856"/>
      <c r="K58" s="856"/>
      <c r="L58" s="856"/>
      <c r="M58" s="856"/>
      <c r="N58" s="856"/>
      <c r="O58" s="856"/>
      <c r="P58" s="856"/>
      <c r="Q58" s="856"/>
      <c r="R58" s="856"/>
      <c r="S58" s="856"/>
      <c r="T58" s="856"/>
      <c r="U58" s="856"/>
      <c r="V58" s="856"/>
      <c r="W58" s="856"/>
      <c r="X58" s="856"/>
      <c r="Y58" s="856"/>
      <c r="Z58" s="856"/>
      <c r="AA58" s="856"/>
      <c r="AB58" s="856"/>
      <c r="AC58" s="856"/>
      <c r="AD58" s="856"/>
      <c r="AE58" s="856"/>
      <c r="AF58" s="856"/>
      <c r="AG58" s="856"/>
      <c r="AH58" s="856"/>
      <c r="AI58" s="856"/>
      <c r="AJ58" s="856"/>
      <c r="AK58" s="856"/>
      <c r="AL58" s="856"/>
      <c r="AM58" s="856"/>
      <c r="AN58" s="856"/>
      <c r="AO58" s="856"/>
      <c r="AP58" s="856"/>
      <c r="AQ58" s="856"/>
      <c r="AR58" s="856"/>
      <c r="AS58" s="856"/>
      <c r="AT58" s="856"/>
      <c r="AU58" s="856"/>
      <c r="AV58" s="856"/>
      <c r="AW58" s="856"/>
      <c r="AX58" s="856"/>
      <c r="AY58" s="856"/>
      <c r="AZ58" s="856"/>
      <c r="BA58" s="856"/>
      <c r="BB58" s="856"/>
      <c r="BC58" s="856"/>
      <c r="BD58" s="856"/>
      <c r="BE58" s="856"/>
      <c r="BF58" s="856"/>
      <c r="BG58" s="856"/>
      <c r="BH58" s="856"/>
      <c r="BI58" s="856"/>
      <c r="BJ58" s="856"/>
      <c r="BK58" s="856"/>
      <c r="BL58" s="856"/>
      <c r="BM58" s="856"/>
      <c r="BN58" s="856"/>
      <c r="BO58" s="856"/>
      <c r="BP58" s="856"/>
      <c r="BQ58" s="856"/>
      <c r="BR58" s="856"/>
      <c r="BS58" s="856"/>
      <c r="BT58" s="856"/>
      <c r="BU58" s="856"/>
      <c r="BV58" s="856"/>
      <c r="BW58" s="856"/>
      <c r="BX58" s="856"/>
      <c r="BY58" s="856"/>
      <c r="BZ58" s="856"/>
      <c r="CA58" s="856"/>
      <c r="CB58" s="856"/>
      <c r="CC58" s="856"/>
      <c r="CD58" s="856"/>
      <c r="CE58" s="856"/>
      <c r="CF58" s="856"/>
      <c r="CG58" s="856"/>
      <c r="CH58" s="856"/>
      <c r="CI58" s="856"/>
      <c r="CJ58" s="856"/>
    </row>
    <row r="59" spans="1:88" s="1031" customFormat="1" x14ac:dyDescent="0.25">
      <c r="A59" s="1040" t="s">
        <v>2472</v>
      </c>
      <c r="B59" s="1058">
        <v>111</v>
      </c>
      <c r="C59" s="1048">
        <f>1/21*14</f>
        <v>0.66666666666666663</v>
      </c>
      <c r="D59" s="1048">
        <v>1190</v>
      </c>
      <c r="E59" s="1048">
        <f t="shared" si="2"/>
        <v>793.33333333333326</v>
      </c>
      <c r="F59" s="1049">
        <v>0.5</v>
      </c>
      <c r="G59" s="1048">
        <f t="shared" si="3"/>
        <v>396.67</v>
      </c>
      <c r="H59" s="1048">
        <f t="shared" si="4"/>
        <v>93.57</v>
      </c>
      <c r="I59" s="1050">
        <f t="shared" si="5"/>
        <v>490.24</v>
      </c>
      <c r="J59" s="856"/>
      <c r="K59" s="856"/>
      <c r="L59" s="856"/>
      <c r="M59" s="856"/>
      <c r="N59" s="856"/>
      <c r="O59" s="856"/>
      <c r="P59" s="856"/>
      <c r="Q59" s="856"/>
      <c r="R59" s="856"/>
      <c r="S59" s="856"/>
      <c r="T59" s="856"/>
      <c r="U59" s="856"/>
      <c r="V59" s="856"/>
      <c r="W59" s="856"/>
      <c r="X59" s="856"/>
      <c r="Y59" s="856"/>
      <c r="Z59" s="856"/>
      <c r="AA59" s="856"/>
      <c r="AB59" s="856"/>
      <c r="AC59" s="856"/>
      <c r="AD59" s="856"/>
      <c r="AE59" s="856"/>
      <c r="AF59" s="856"/>
      <c r="AG59" s="856"/>
      <c r="AH59" s="856"/>
      <c r="AI59" s="856"/>
      <c r="AJ59" s="856"/>
      <c r="AK59" s="856"/>
      <c r="AL59" s="856"/>
      <c r="AM59" s="856"/>
      <c r="AN59" s="856"/>
      <c r="AO59" s="856"/>
      <c r="AP59" s="856"/>
      <c r="AQ59" s="856"/>
      <c r="AR59" s="856"/>
      <c r="AS59" s="856"/>
      <c r="AT59" s="856"/>
      <c r="AU59" s="856"/>
      <c r="AV59" s="856"/>
      <c r="AW59" s="856"/>
      <c r="AX59" s="856"/>
      <c r="AY59" s="856"/>
      <c r="AZ59" s="856"/>
      <c r="BA59" s="856"/>
      <c r="BB59" s="856"/>
      <c r="BC59" s="856"/>
      <c r="BD59" s="856"/>
      <c r="BE59" s="856"/>
      <c r="BF59" s="856"/>
      <c r="BG59" s="856"/>
      <c r="BH59" s="856"/>
      <c r="BI59" s="856"/>
      <c r="BJ59" s="856"/>
      <c r="BK59" s="856"/>
      <c r="BL59" s="856"/>
      <c r="BM59" s="856"/>
      <c r="BN59" s="856"/>
      <c r="BO59" s="856"/>
      <c r="BP59" s="856"/>
      <c r="BQ59" s="856"/>
      <c r="BR59" s="856"/>
      <c r="BS59" s="856"/>
      <c r="BT59" s="856"/>
      <c r="BU59" s="856"/>
      <c r="BV59" s="856"/>
      <c r="BW59" s="856"/>
      <c r="BX59" s="856"/>
      <c r="BY59" s="856"/>
      <c r="BZ59" s="856"/>
      <c r="CA59" s="856"/>
      <c r="CB59" s="856"/>
      <c r="CC59" s="856"/>
      <c r="CD59" s="856"/>
      <c r="CE59" s="856"/>
      <c r="CF59" s="856"/>
      <c r="CG59" s="856"/>
      <c r="CH59" s="856"/>
      <c r="CI59" s="856"/>
      <c r="CJ59" s="856"/>
    </row>
    <row r="60" spans="1:88" s="1031" customFormat="1" x14ac:dyDescent="0.25">
      <c r="A60" s="1040" t="s">
        <v>2472</v>
      </c>
      <c r="B60" s="1058">
        <v>119</v>
      </c>
      <c r="C60" s="1048">
        <f>1/21*15</f>
        <v>0.71428571428571419</v>
      </c>
      <c r="D60" s="1048">
        <v>1140</v>
      </c>
      <c r="E60" s="1048">
        <f t="shared" si="2"/>
        <v>814.28571428571422</v>
      </c>
      <c r="F60" s="1049">
        <v>0.5</v>
      </c>
      <c r="G60" s="1048">
        <f t="shared" si="3"/>
        <v>407.14</v>
      </c>
      <c r="H60" s="1048">
        <f t="shared" si="4"/>
        <v>96.04</v>
      </c>
      <c r="I60" s="1050">
        <f t="shared" si="5"/>
        <v>503.18</v>
      </c>
      <c r="J60" s="856"/>
      <c r="K60" s="856"/>
      <c r="L60" s="856"/>
      <c r="M60" s="856"/>
      <c r="N60" s="856"/>
      <c r="O60" s="856"/>
      <c r="P60" s="856"/>
      <c r="Q60" s="856"/>
      <c r="R60" s="856"/>
      <c r="S60" s="856"/>
      <c r="T60" s="856"/>
      <c r="U60" s="856"/>
      <c r="V60" s="856"/>
      <c r="W60" s="856"/>
      <c r="X60" s="856"/>
      <c r="Y60" s="856"/>
      <c r="Z60" s="856"/>
      <c r="AA60" s="856"/>
      <c r="AB60" s="856"/>
      <c r="AC60" s="856"/>
      <c r="AD60" s="856"/>
      <c r="AE60" s="856"/>
      <c r="AF60" s="856"/>
      <c r="AG60" s="856"/>
      <c r="AH60" s="856"/>
      <c r="AI60" s="856"/>
      <c r="AJ60" s="856"/>
      <c r="AK60" s="856"/>
      <c r="AL60" s="856"/>
      <c r="AM60" s="856"/>
      <c r="AN60" s="856"/>
      <c r="AO60" s="856"/>
      <c r="AP60" s="856"/>
      <c r="AQ60" s="856"/>
      <c r="AR60" s="856"/>
      <c r="AS60" s="856"/>
      <c r="AT60" s="856"/>
      <c r="AU60" s="856"/>
      <c r="AV60" s="856"/>
      <c r="AW60" s="856"/>
      <c r="AX60" s="856"/>
      <c r="AY60" s="856"/>
      <c r="AZ60" s="856"/>
      <c r="BA60" s="856"/>
      <c r="BB60" s="856"/>
      <c r="BC60" s="856"/>
      <c r="BD60" s="856"/>
      <c r="BE60" s="856"/>
      <c r="BF60" s="856"/>
      <c r="BG60" s="856"/>
      <c r="BH60" s="856"/>
      <c r="BI60" s="856"/>
      <c r="BJ60" s="856"/>
      <c r="BK60" s="856"/>
      <c r="BL60" s="856"/>
      <c r="BM60" s="856"/>
      <c r="BN60" s="856"/>
      <c r="BO60" s="856"/>
      <c r="BP60" s="856"/>
      <c r="BQ60" s="856"/>
      <c r="BR60" s="856"/>
      <c r="BS60" s="856"/>
      <c r="BT60" s="856"/>
      <c r="BU60" s="856"/>
      <c r="BV60" s="856"/>
      <c r="BW60" s="856"/>
      <c r="BX60" s="856"/>
      <c r="BY60" s="856"/>
      <c r="BZ60" s="856"/>
      <c r="CA60" s="856"/>
      <c r="CB60" s="856"/>
      <c r="CC60" s="856"/>
      <c r="CD60" s="856"/>
      <c r="CE60" s="856"/>
      <c r="CF60" s="856"/>
      <c r="CG60" s="856"/>
      <c r="CH60" s="856"/>
      <c r="CI60" s="856"/>
      <c r="CJ60" s="856"/>
    </row>
    <row r="61" spans="1:88" s="1031" customFormat="1" x14ac:dyDescent="0.25">
      <c r="A61" s="1040" t="s">
        <v>2472</v>
      </c>
      <c r="B61" s="1058">
        <v>119</v>
      </c>
      <c r="C61" s="1048">
        <f>1/21*15</f>
        <v>0.71428571428571419</v>
      </c>
      <c r="D61" s="1048">
        <v>1190</v>
      </c>
      <c r="E61" s="1048">
        <f t="shared" si="2"/>
        <v>849.99999999999989</v>
      </c>
      <c r="F61" s="1049">
        <v>0.5</v>
      </c>
      <c r="G61" s="1048">
        <f t="shared" si="3"/>
        <v>425</v>
      </c>
      <c r="H61" s="1048">
        <f t="shared" si="4"/>
        <v>100.26</v>
      </c>
      <c r="I61" s="1050">
        <f t="shared" si="5"/>
        <v>525.26</v>
      </c>
      <c r="J61" s="856"/>
      <c r="K61" s="856"/>
      <c r="L61" s="856"/>
      <c r="M61" s="856"/>
      <c r="N61" s="856"/>
      <c r="O61" s="856"/>
      <c r="P61" s="856"/>
      <c r="Q61" s="856"/>
      <c r="R61" s="856"/>
      <c r="S61" s="856"/>
      <c r="T61" s="856"/>
      <c r="U61" s="856"/>
      <c r="V61" s="856"/>
      <c r="W61" s="856"/>
      <c r="X61" s="856"/>
      <c r="Y61" s="856"/>
      <c r="Z61" s="856"/>
      <c r="AA61" s="856"/>
      <c r="AB61" s="856"/>
      <c r="AC61" s="856"/>
      <c r="AD61" s="856"/>
      <c r="AE61" s="856"/>
      <c r="AF61" s="856"/>
      <c r="AG61" s="856"/>
      <c r="AH61" s="856"/>
      <c r="AI61" s="856"/>
      <c r="AJ61" s="856"/>
      <c r="AK61" s="856"/>
      <c r="AL61" s="856"/>
      <c r="AM61" s="856"/>
      <c r="AN61" s="856"/>
      <c r="AO61" s="856"/>
      <c r="AP61" s="856"/>
      <c r="AQ61" s="856"/>
      <c r="AR61" s="856"/>
      <c r="AS61" s="856"/>
      <c r="AT61" s="856"/>
      <c r="AU61" s="856"/>
      <c r="AV61" s="856"/>
      <c r="AW61" s="856"/>
      <c r="AX61" s="856"/>
      <c r="AY61" s="856"/>
      <c r="AZ61" s="856"/>
      <c r="BA61" s="856"/>
      <c r="BB61" s="856"/>
      <c r="BC61" s="856"/>
      <c r="BD61" s="856"/>
      <c r="BE61" s="856"/>
      <c r="BF61" s="856"/>
      <c r="BG61" s="856"/>
      <c r="BH61" s="856"/>
      <c r="BI61" s="856"/>
      <c r="BJ61" s="856"/>
      <c r="BK61" s="856"/>
      <c r="BL61" s="856"/>
      <c r="BM61" s="856"/>
      <c r="BN61" s="856"/>
      <c r="BO61" s="856"/>
      <c r="BP61" s="856"/>
      <c r="BQ61" s="856"/>
      <c r="BR61" s="856"/>
      <c r="BS61" s="856"/>
      <c r="BT61" s="856"/>
      <c r="BU61" s="856"/>
      <c r="BV61" s="856"/>
      <c r="BW61" s="856"/>
      <c r="BX61" s="856"/>
      <c r="BY61" s="856"/>
      <c r="BZ61" s="856"/>
      <c r="CA61" s="856"/>
      <c r="CB61" s="856"/>
      <c r="CC61" s="856"/>
      <c r="CD61" s="856"/>
      <c r="CE61" s="856"/>
      <c r="CF61" s="856"/>
      <c r="CG61" s="856"/>
      <c r="CH61" s="856"/>
      <c r="CI61" s="856"/>
      <c r="CJ61" s="856"/>
    </row>
    <row r="62" spans="1:88" s="431" customFormat="1" x14ac:dyDescent="0.25">
      <c r="A62" s="1040" t="s">
        <v>2470</v>
      </c>
      <c r="B62" s="1058">
        <v>166</v>
      </c>
      <c r="C62" s="1048">
        <f t="shared" si="1"/>
        <v>1</v>
      </c>
      <c r="D62" s="1048">
        <v>1015</v>
      </c>
      <c r="E62" s="1048">
        <f t="shared" si="2"/>
        <v>1015</v>
      </c>
      <c r="F62" s="1049">
        <v>0</v>
      </c>
      <c r="G62" s="1048">
        <f t="shared" si="3"/>
        <v>0</v>
      </c>
      <c r="H62" s="1048">
        <f t="shared" si="4"/>
        <v>0</v>
      </c>
      <c r="I62" s="1050">
        <f t="shared" si="5"/>
        <v>0</v>
      </c>
      <c r="J62" s="856"/>
      <c r="K62" s="856"/>
      <c r="L62" s="856"/>
      <c r="M62" s="856"/>
      <c r="N62" s="856"/>
      <c r="O62" s="856"/>
      <c r="P62" s="856"/>
      <c r="Q62" s="856"/>
      <c r="R62" s="856"/>
      <c r="S62" s="856"/>
      <c r="T62" s="856"/>
      <c r="U62" s="856"/>
      <c r="V62" s="856"/>
      <c r="W62" s="856"/>
      <c r="X62" s="856"/>
      <c r="Y62" s="856"/>
      <c r="Z62" s="856"/>
      <c r="AA62" s="856"/>
      <c r="AB62" s="856"/>
      <c r="AC62" s="856"/>
      <c r="AD62" s="856"/>
      <c r="AE62" s="856"/>
      <c r="AF62" s="856"/>
      <c r="AG62" s="856"/>
      <c r="AH62" s="856"/>
      <c r="AI62" s="856"/>
      <c r="AJ62" s="856"/>
      <c r="AK62" s="856"/>
      <c r="AL62" s="856"/>
      <c r="AM62" s="856"/>
      <c r="AN62" s="856"/>
      <c r="AO62" s="856"/>
      <c r="AP62" s="856"/>
      <c r="AQ62" s="856"/>
      <c r="AR62" s="856"/>
      <c r="AS62" s="856"/>
      <c r="AT62" s="856"/>
      <c r="AU62" s="856"/>
      <c r="AV62" s="856"/>
      <c r="AW62" s="856"/>
      <c r="AX62" s="856"/>
      <c r="AY62" s="856"/>
      <c r="AZ62" s="856"/>
      <c r="BA62" s="856"/>
      <c r="BB62" s="856"/>
      <c r="BC62" s="856"/>
      <c r="BD62" s="856"/>
      <c r="BE62" s="856"/>
      <c r="BF62" s="856"/>
      <c r="BG62" s="856"/>
      <c r="BH62" s="856"/>
      <c r="BI62" s="856"/>
      <c r="BJ62" s="856"/>
      <c r="BK62" s="856"/>
      <c r="BL62" s="856"/>
      <c r="BM62" s="856"/>
      <c r="BN62" s="856"/>
      <c r="BO62" s="856"/>
      <c r="BP62" s="856"/>
      <c r="BQ62" s="856"/>
      <c r="BR62" s="856"/>
      <c r="BS62" s="856"/>
      <c r="BT62" s="856"/>
      <c r="BU62" s="856"/>
      <c r="BV62" s="856"/>
      <c r="BW62" s="856"/>
      <c r="BX62" s="856"/>
      <c r="BY62" s="856"/>
      <c r="BZ62" s="856"/>
      <c r="CA62" s="856"/>
      <c r="CB62" s="856"/>
      <c r="CC62" s="856"/>
      <c r="CD62" s="856"/>
      <c r="CE62" s="856"/>
      <c r="CF62" s="856"/>
      <c r="CG62" s="856"/>
      <c r="CH62" s="856"/>
      <c r="CI62" s="856"/>
      <c r="CJ62" s="856"/>
    </row>
    <row r="63" spans="1:88" s="1031" customFormat="1" x14ac:dyDescent="0.25">
      <c r="A63" s="1040" t="s">
        <v>2470</v>
      </c>
      <c r="B63" s="1058">
        <v>119</v>
      </c>
      <c r="C63" s="1048">
        <f>1/21*15</f>
        <v>0.71428571428571419</v>
      </c>
      <c r="D63" s="1048">
        <v>1190</v>
      </c>
      <c r="E63" s="1048">
        <f t="shared" si="2"/>
        <v>849.99999999999989</v>
      </c>
      <c r="F63" s="1049">
        <v>0.5</v>
      </c>
      <c r="G63" s="1048">
        <f t="shared" si="3"/>
        <v>425</v>
      </c>
      <c r="H63" s="1048">
        <f t="shared" si="4"/>
        <v>100.26</v>
      </c>
      <c r="I63" s="1050">
        <f t="shared" si="5"/>
        <v>525.26</v>
      </c>
      <c r="J63" s="856"/>
      <c r="K63" s="856"/>
      <c r="L63" s="856"/>
      <c r="M63" s="856"/>
      <c r="N63" s="856"/>
      <c r="O63" s="856"/>
      <c r="P63" s="856"/>
      <c r="Q63" s="856"/>
      <c r="R63" s="856"/>
      <c r="S63" s="856"/>
      <c r="T63" s="856"/>
      <c r="U63" s="856"/>
      <c r="V63" s="856"/>
      <c r="W63" s="856"/>
      <c r="X63" s="856"/>
      <c r="Y63" s="856"/>
      <c r="Z63" s="856"/>
      <c r="AA63" s="856"/>
      <c r="AB63" s="856"/>
      <c r="AC63" s="856"/>
      <c r="AD63" s="856"/>
      <c r="AE63" s="856"/>
      <c r="AF63" s="856"/>
      <c r="AG63" s="856"/>
      <c r="AH63" s="856"/>
      <c r="AI63" s="856"/>
      <c r="AJ63" s="856"/>
      <c r="AK63" s="856"/>
      <c r="AL63" s="856"/>
      <c r="AM63" s="856"/>
      <c r="AN63" s="856"/>
      <c r="AO63" s="856"/>
      <c r="AP63" s="856"/>
      <c r="AQ63" s="856"/>
      <c r="AR63" s="856"/>
      <c r="AS63" s="856"/>
      <c r="AT63" s="856"/>
      <c r="AU63" s="856"/>
      <c r="AV63" s="856"/>
      <c r="AW63" s="856"/>
      <c r="AX63" s="856"/>
      <c r="AY63" s="856"/>
      <c r="AZ63" s="856"/>
      <c r="BA63" s="856"/>
      <c r="BB63" s="856"/>
      <c r="BC63" s="856"/>
      <c r="BD63" s="856"/>
      <c r="BE63" s="856"/>
      <c r="BF63" s="856"/>
      <c r="BG63" s="856"/>
      <c r="BH63" s="856"/>
      <c r="BI63" s="856"/>
      <c r="BJ63" s="856"/>
      <c r="BK63" s="856"/>
      <c r="BL63" s="856"/>
      <c r="BM63" s="856"/>
      <c r="BN63" s="856"/>
      <c r="BO63" s="856"/>
      <c r="BP63" s="856"/>
      <c r="BQ63" s="856"/>
      <c r="BR63" s="856"/>
      <c r="BS63" s="856"/>
      <c r="BT63" s="856"/>
      <c r="BU63" s="856"/>
      <c r="BV63" s="856"/>
      <c r="BW63" s="856"/>
      <c r="BX63" s="856"/>
      <c r="BY63" s="856"/>
      <c r="BZ63" s="856"/>
      <c r="CA63" s="856"/>
      <c r="CB63" s="856"/>
      <c r="CC63" s="856"/>
      <c r="CD63" s="856"/>
      <c r="CE63" s="856"/>
      <c r="CF63" s="856"/>
      <c r="CG63" s="856"/>
      <c r="CH63" s="856"/>
      <c r="CI63" s="856"/>
      <c r="CJ63" s="856"/>
    </row>
    <row r="64" spans="1:88" s="1031" customFormat="1" x14ac:dyDescent="0.25">
      <c r="A64" s="1040" t="s">
        <v>2470</v>
      </c>
      <c r="B64" s="1058">
        <v>79</v>
      </c>
      <c r="C64" s="1048">
        <f>1/21*10</f>
        <v>0.47619047619047616</v>
      </c>
      <c r="D64" s="1048">
        <v>1015</v>
      </c>
      <c r="E64" s="1048">
        <f t="shared" si="2"/>
        <v>483.33333333333331</v>
      </c>
      <c r="F64" s="1049">
        <v>0.5</v>
      </c>
      <c r="G64" s="1048">
        <f t="shared" si="3"/>
        <v>241.67</v>
      </c>
      <c r="H64" s="1048">
        <f t="shared" si="4"/>
        <v>57.01</v>
      </c>
      <c r="I64" s="1050">
        <f t="shared" si="5"/>
        <v>298.68</v>
      </c>
      <c r="J64" s="856"/>
      <c r="K64" s="856"/>
      <c r="L64" s="856"/>
      <c r="M64" s="856"/>
      <c r="N64" s="856"/>
      <c r="O64" s="856"/>
      <c r="P64" s="856"/>
      <c r="Q64" s="856"/>
      <c r="R64" s="856"/>
      <c r="S64" s="856"/>
      <c r="T64" s="856"/>
      <c r="U64" s="856"/>
      <c r="V64" s="856"/>
      <c r="W64" s="856"/>
      <c r="X64" s="856"/>
      <c r="Y64" s="856"/>
      <c r="Z64" s="856"/>
      <c r="AA64" s="856"/>
      <c r="AB64" s="856"/>
      <c r="AC64" s="856"/>
      <c r="AD64" s="856"/>
      <c r="AE64" s="856"/>
      <c r="AF64" s="856"/>
      <c r="AG64" s="856"/>
      <c r="AH64" s="856"/>
      <c r="AI64" s="856"/>
      <c r="AJ64" s="856"/>
      <c r="AK64" s="856"/>
      <c r="AL64" s="856"/>
      <c r="AM64" s="856"/>
      <c r="AN64" s="856"/>
      <c r="AO64" s="856"/>
      <c r="AP64" s="856"/>
      <c r="AQ64" s="856"/>
      <c r="AR64" s="856"/>
      <c r="AS64" s="856"/>
      <c r="AT64" s="856"/>
      <c r="AU64" s="856"/>
      <c r="AV64" s="856"/>
      <c r="AW64" s="856"/>
      <c r="AX64" s="856"/>
      <c r="AY64" s="856"/>
      <c r="AZ64" s="856"/>
      <c r="BA64" s="856"/>
      <c r="BB64" s="856"/>
      <c r="BC64" s="856"/>
      <c r="BD64" s="856"/>
      <c r="BE64" s="856"/>
      <c r="BF64" s="856"/>
      <c r="BG64" s="856"/>
      <c r="BH64" s="856"/>
      <c r="BI64" s="856"/>
      <c r="BJ64" s="856"/>
      <c r="BK64" s="856"/>
      <c r="BL64" s="856"/>
      <c r="BM64" s="856"/>
      <c r="BN64" s="856"/>
      <c r="BO64" s="856"/>
      <c r="BP64" s="856"/>
      <c r="BQ64" s="856"/>
      <c r="BR64" s="856"/>
      <c r="BS64" s="856"/>
      <c r="BT64" s="856"/>
      <c r="BU64" s="856"/>
      <c r="BV64" s="856"/>
      <c r="BW64" s="856"/>
      <c r="BX64" s="856"/>
      <c r="BY64" s="856"/>
      <c r="BZ64" s="856"/>
      <c r="CA64" s="856"/>
      <c r="CB64" s="856"/>
      <c r="CC64" s="856"/>
      <c r="CD64" s="856"/>
      <c r="CE64" s="856"/>
      <c r="CF64" s="856"/>
      <c r="CG64" s="856"/>
      <c r="CH64" s="856"/>
      <c r="CI64" s="856"/>
      <c r="CJ64" s="856"/>
    </row>
    <row r="65" spans="1:88" s="1031" customFormat="1" x14ac:dyDescent="0.25">
      <c r="A65" s="1040" t="s">
        <v>2474</v>
      </c>
      <c r="B65" s="1058">
        <v>166</v>
      </c>
      <c r="C65" s="1048">
        <f t="shared" si="1"/>
        <v>1</v>
      </c>
      <c r="D65" s="1048">
        <v>899</v>
      </c>
      <c r="E65" s="1048">
        <f t="shared" si="2"/>
        <v>899</v>
      </c>
      <c r="F65" s="1049">
        <v>0.5</v>
      </c>
      <c r="G65" s="1048">
        <f t="shared" si="3"/>
        <v>449.5</v>
      </c>
      <c r="H65" s="1048">
        <f t="shared" si="4"/>
        <v>106.04</v>
      </c>
      <c r="I65" s="1050">
        <f t="shared" si="5"/>
        <v>555.54</v>
      </c>
      <c r="J65" s="856"/>
      <c r="K65" s="856"/>
      <c r="L65" s="856"/>
      <c r="M65" s="856"/>
      <c r="N65" s="856"/>
      <c r="O65" s="856"/>
      <c r="P65" s="856"/>
      <c r="Q65" s="856"/>
      <c r="R65" s="856"/>
      <c r="S65" s="856"/>
      <c r="T65" s="856"/>
      <c r="U65" s="856"/>
      <c r="V65" s="856"/>
      <c r="W65" s="856"/>
      <c r="X65" s="856"/>
      <c r="Y65" s="856"/>
      <c r="Z65" s="856"/>
      <c r="AA65" s="856"/>
      <c r="AB65" s="856"/>
      <c r="AC65" s="856"/>
      <c r="AD65" s="856"/>
      <c r="AE65" s="856"/>
      <c r="AF65" s="856"/>
      <c r="AG65" s="856"/>
      <c r="AH65" s="856"/>
      <c r="AI65" s="856"/>
      <c r="AJ65" s="856"/>
      <c r="AK65" s="856"/>
      <c r="AL65" s="856"/>
      <c r="AM65" s="856"/>
      <c r="AN65" s="856"/>
      <c r="AO65" s="856"/>
      <c r="AP65" s="856"/>
      <c r="AQ65" s="856"/>
      <c r="AR65" s="856"/>
      <c r="AS65" s="856"/>
      <c r="AT65" s="856"/>
      <c r="AU65" s="856"/>
      <c r="AV65" s="856"/>
      <c r="AW65" s="856"/>
      <c r="AX65" s="856"/>
      <c r="AY65" s="856"/>
      <c r="AZ65" s="856"/>
      <c r="BA65" s="856"/>
      <c r="BB65" s="856"/>
      <c r="BC65" s="856"/>
      <c r="BD65" s="856"/>
      <c r="BE65" s="856"/>
      <c r="BF65" s="856"/>
      <c r="BG65" s="856"/>
      <c r="BH65" s="856"/>
      <c r="BI65" s="856"/>
      <c r="BJ65" s="856"/>
      <c r="BK65" s="856"/>
      <c r="BL65" s="856"/>
      <c r="BM65" s="856"/>
      <c r="BN65" s="856"/>
      <c r="BO65" s="856"/>
      <c r="BP65" s="856"/>
      <c r="BQ65" s="856"/>
      <c r="BR65" s="856"/>
      <c r="BS65" s="856"/>
      <c r="BT65" s="856"/>
      <c r="BU65" s="856"/>
      <c r="BV65" s="856"/>
      <c r="BW65" s="856"/>
      <c r="BX65" s="856"/>
      <c r="BY65" s="856"/>
      <c r="BZ65" s="856"/>
      <c r="CA65" s="856"/>
      <c r="CB65" s="856"/>
      <c r="CC65" s="856"/>
      <c r="CD65" s="856"/>
      <c r="CE65" s="856"/>
      <c r="CF65" s="856"/>
      <c r="CG65" s="856"/>
      <c r="CH65" s="856"/>
      <c r="CI65" s="856"/>
      <c r="CJ65" s="856"/>
    </row>
    <row r="66" spans="1:88" ht="33" x14ac:dyDescent="0.25">
      <c r="A66" s="560" t="s">
        <v>2475</v>
      </c>
      <c r="B66" s="1059">
        <f>SUM(B67:B90)</f>
        <v>3762</v>
      </c>
      <c r="C66" s="1063">
        <f t="shared" ref="C66:I66" si="11">SUM(C67:C90)</f>
        <v>22.666666666666668</v>
      </c>
      <c r="D66" s="1063"/>
      <c r="E66" s="1063"/>
      <c r="F66" s="1051"/>
      <c r="G66" s="1063">
        <f t="shared" si="11"/>
        <v>12371.51</v>
      </c>
      <c r="H66" s="1063">
        <f t="shared" si="11"/>
        <v>2870.86</v>
      </c>
      <c r="I66" s="1066">
        <f t="shared" si="11"/>
        <v>15242.369999999999</v>
      </c>
    </row>
    <row r="67" spans="1:88" s="1031" customFormat="1" x14ac:dyDescent="0.25">
      <c r="A67" s="1041" t="s">
        <v>2471</v>
      </c>
      <c r="B67" s="1058">
        <v>166</v>
      </c>
      <c r="C67" s="1048">
        <f t="shared" si="1"/>
        <v>1</v>
      </c>
      <c r="D67" s="1048">
        <v>1190</v>
      </c>
      <c r="E67" s="1048">
        <f t="shared" si="2"/>
        <v>1190</v>
      </c>
      <c r="F67" s="1049">
        <v>0.5</v>
      </c>
      <c r="G67" s="1048">
        <f t="shared" si="3"/>
        <v>595</v>
      </c>
      <c r="H67" s="1048">
        <f t="shared" si="4"/>
        <v>140.36000000000001</v>
      </c>
      <c r="I67" s="1050">
        <f t="shared" si="5"/>
        <v>735.36</v>
      </c>
      <c r="J67" s="856"/>
      <c r="K67" s="856"/>
      <c r="L67" s="856"/>
      <c r="M67" s="856"/>
      <c r="N67" s="856"/>
      <c r="O67" s="856"/>
      <c r="P67" s="856"/>
      <c r="Q67" s="856"/>
      <c r="R67" s="856"/>
      <c r="S67" s="856"/>
      <c r="T67" s="856"/>
      <c r="U67" s="856"/>
      <c r="V67" s="856"/>
      <c r="W67" s="856"/>
      <c r="X67" s="856"/>
      <c r="Y67" s="856"/>
      <c r="Z67" s="856"/>
      <c r="AA67" s="856"/>
      <c r="AB67" s="856"/>
      <c r="AC67" s="856"/>
      <c r="AD67" s="856"/>
      <c r="AE67" s="856"/>
      <c r="AF67" s="856"/>
      <c r="AG67" s="856"/>
      <c r="AH67" s="856"/>
      <c r="AI67" s="856"/>
      <c r="AJ67" s="856"/>
      <c r="AK67" s="856"/>
      <c r="AL67" s="856"/>
      <c r="AM67" s="856"/>
      <c r="AN67" s="856"/>
      <c r="AO67" s="856"/>
      <c r="AP67" s="856"/>
      <c r="AQ67" s="856"/>
      <c r="AR67" s="856"/>
      <c r="AS67" s="856"/>
      <c r="AT67" s="856"/>
      <c r="AU67" s="856"/>
      <c r="AV67" s="856"/>
      <c r="AW67" s="856"/>
      <c r="AX67" s="856"/>
      <c r="AY67" s="856"/>
      <c r="AZ67" s="856"/>
      <c r="BA67" s="856"/>
      <c r="BB67" s="856"/>
      <c r="BC67" s="856"/>
      <c r="BD67" s="856"/>
      <c r="BE67" s="856"/>
      <c r="BF67" s="856"/>
      <c r="BG67" s="856"/>
      <c r="BH67" s="856"/>
      <c r="BI67" s="856"/>
      <c r="BJ67" s="856"/>
      <c r="BK67" s="856"/>
      <c r="BL67" s="856"/>
      <c r="BM67" s="856"/>
      <c r="BN67" s="856"/>
      <c r="BO67" s="856"/>
      <c r="BP67" s="856"/>
      <c r="BQ67" s="856"/>
      <c r="BR67" s="856"/>
      <c r="BS67" s="856"/>
      <c r="BT67" s="856"/>
      <c r="BU67" s="856"/>
      <c r="BV67" s="856"/>
      <c r="BW67" s="856"/>
      <c r="BX67" s="856"/>
      <c r="BY67" s="856"/>
      <c r="BZ67" s="856"/>
      <c r="CA67" s="856"/>
      <c r="CB67" s="856"/>
      <c r="CC67" s="856"/>
      <c r="CD67" s="856"/>
      <c r="CE67" s="856"/>
      <c r="CF67" s="856"/>
      <c r="CG67" s="856"/>
      <c r="CH67" s="856"/>
      <c r="CI67" s="856"/>
      <c r="CJ67" s="856"/>
    </row>
    <row r="68" spans="1:88" s="1031" customFormat="1" x14ac:dyDescent="0.25">
      <c r="A68" s="1041" t="s">
        <v>2472</v>
      </c>
      <c r="B68" s="1058">
        <v>166</v>
      </c>
      <c r="C68" s="1048">
        <f t="shared" si="1"/>
        <v>1</v>
      </c>
      <c r="D68" s="1048">
        <v>1190</v>
      </c>
      <c r="E68" s="1048">
        <f t="shared" si="2"/>
        <v>1190</v>
      </c>
      <c r="F68" s="1049">
        <v>0.5</v>
      </c>
      <c r="G68" s="1048">
        <f t="shared" si="3"/>
        <v>595</v>
      </c>
      <c r="H68" s="1048">
        <f t="shared" si="4"/>
        <v>140.36000000000001</v>
      </c>
      <c r="I68" s="1050">
        <f t="shared" si="5"/>
        <v>735.36</v>
      </c>
      <c r="J68" s="856"/>
      <c r="K68" s="856"/>
      <c r="L68" s="856"/>
      <c r="M68" s="856"/>
      <c r="N68" s="856"/>
      <c r="O68" s="856"/>
      <c r="P68" s="856"/>
      <c r="Q68" s="856"/>
      <c r="R68" s="856"/>
      <c r="S68" s="856"/>
      <c r="T68" s="856"/>
      <c r="U68" s="856"/>
      <c r="V68" s="856"/>
      <c r="W68" s="856"/>
      <c r="X68" s="856"/>
      <c r="Y68" s="856"/>
      <c r="Z68" s="856"/>
      <c r="AA68" s="856"/>
      <c r="AB68" s="856"/>
      <c r="AC68" s="856"/>
      <c r="AD68" s="856"/>
      <c r="AE68" s="856"/>
      <c r="AF68" s="856"/>
      <c r="AG68" s="856"/>
      <c r="AH68" s="856"/>
      <c r="AI68" s="856"/>
      <c r="AJ68" s="856"/>
      <c r="AK68" s="856"/>
      <c r="AL68" s="856"/>
      <c r="AM68" s="856"/>
      <c r="AN68" s="856"/>
      <c r="AO68" s="856"/>
      <c r="AP68" s="856"/>
      <c r="AQ68" s="856"/>
      <c r="AR68" s="856"/>
      <c r="AS68" s="856"/>
      <c r="AT68" s="856"/>
      <c r="AU68" s="856"/>
      <c r="AV68" s="856"/>
      <c r="AW68" s="856"/>
      <c r="AX68" s="856"/>
      <c r="AY68" s="856"/>
      <c r="AZ68" s="856"/>
      <c r="BA68" s="856"/>
      <c r="BB68" s="856"/>
      <c r="BC68" s="856"/>
      <c r="BD68" s="856"/>
      <c r="BE68" s="856"/>
      <c r="BF68" s="856"/>
      <c r="BG68" s="856"/>
      <c r="BH68" s="856"/>
      <c r="BI68" s="856"/>
      <c r="BJ68" s="856"/>
      <c r="BK68" s="856"/>
      <c r="BL68" s="856"/>
      <c r="BM68" s="856"/>
      <c r="BN68" s="856"/>
      <c r="BO68" s="856"/>
      <c r="BP68" s="856"/>
      <c r="BQ68" s="856"/>
      <c r="BR68" s="856"/>
      <c r="BS68" s="856"/>
      <c r="BT68" s="856"/>
      <c r="BU68" s="856"/>
      <c r="BV68" s="856"/>
      <c r="BW68" s="856"/>
      <c r="BX68" s="856"/>
      <c r="BY68" s="856"/>
      <c r="BZ68" s="856"/>
      <c r="CA68" s="856"/>
      <c r="CB68" s="856"/>
      <c r="CC68" s="856"/>
      <c r="CD68" s="856"/>
      <c r="CE68" s="856"/>
      <c r="CF68" s="856"/>
      <c r="CG68" s="856"/>
      <c r="CH68" s="856"/>
      <c r="CI68" s="856"/>
      <c r="CJ68" s="856"/>
    </row>
    <row r="69" spans="1:88" s="1031" customFormat="1" x14ac:dyDescent="0.25">
      <c r="A69" s="1041" t="s">
        <v>2472</v>
      </c>
      <c r="B69" s="1058">
        <v>166</v>
      </c>
      <c r="C69" s="1048">
        <f t="shared" si="1"/>
        <v>1</v>
      </c>
      <c r="D69" s="1048">
        <v>1190</v>
      </c>
      <c r="E69" s="1048">
        <f t="shared" si="2"/>
        <v>1190</v>
      </c>
      <c r="F69" s="1049">
        <v>0.5</v>
      </c>
      <c r="G69" s="1048">
        <f t="shared" si="3"/>
        <v>595</v>
      </c>
      <c r="H69" s="1048">
        <f t="shared" si="4"/>
        <v>140.36000000000001</v>
      </c>
      <c r="I69" s="1050">
        <f t="shared" si="5"/>
        <v>735.36</v>
      </c>
      <c r="J69" s="856"/>
      <c r="K69" s="856"/>
      <c r="L69" s="856"/>
      <c r="M69" s="856"/>
      <c r="N69" s="856"/>
      <c r="O69" s="856"/>
      <c r="P69" s="856"/>
      <c r="Q69" s="856"/>
      <c r="R69" s="856"/>
      <c r="S69" s="856"/>
      <c r="T69" s="856"/>
      <c r="U69" s="856"/>
      <c r="V69" s="856"/>
      <c r="W69" s="856"/>
      <c r="X69" s="856"/>
      <c r="Y69" s="856"/>
      <c r="Z69" s="856"/>
      <c r="AA69" s="856"/>
      <c r="AB69" s="856"/>
      <c r="AC69" s="856"/>
      <c r="AD69" s="856"/>
      <c r="AE69" s="856"/>
      <c r="AF69" s="856"/>
      <c r="AG69" s="856"/>
      <c r="AH69" s="856"/>
      <c r="AI69" s="856"/>
      <c r="AJ69" s="856"/>
      <c r="AK69" s="856"/>
      <c r="AL69" s="856"/>
      <c r="AM69" s="856"/>
      <c r="AN69" s="856"/>
      <c r="AO69" s="856"/>
      <c r="AP69" s="856"/>
      <c r="AQ69" s="856"/>
      <c r="AR69" s="856"/>
      <c r="AS69" s="856"/>
      <c r="AT69" s="856"/>
      <c r="AU69" s="856"/>
      <c r="AV69" s="856"/>
      <c r="AW69" s="856"/>
      <c r="AX69" s="856"/>
      <c r="AY69" s="856"/>
      <c r="AZ69" s="856"/>
      <c r="BA69" s="856"/>
      <c r="BB69" s="856"/>
      <c r="BC69" s="856"/>
      <c r="BD69" s="856"/>
      <c r="BE69" s="856"/>
      <c r="BF69" s="856"/>
      <c r="BG69" s="856"/>
      <c r="BH69" s="856"/>
      <c r="BI69" s="856"/>
      <c r="BJ69" s="856"/>
      <c r="BK69" s="856"/>
      <c r="BL69" s="856"/>
      <c r="BM69" s="856"/>
      <c r="BN69" s="856"/>
      <c r="BO69" s="856"/>
      <c r="BP69" s="856"/>
      <c r="BQ69" s="856"/>
      <c r="BR69" s="856"/>
      <c r="BS69" s="856"/>
      <c r="BT69" s="856"/>
      <c r="BU69" s="856"/>
      <c r="BV69" s="856"/>
      <c r="BW69" s="856"/>
      <c r="BX69" s="856"/>
      <c r="BY69" s="856"/>
      <c r="BZ69" s="856"/>
      <c r="CA69" s="856"/>
      <c r="CB69" s="856"/>
      <c r="CC69" s="856"/>
      <c r="CD69" s="856"/>
      <c r="CE69" s="856"/>
      <c r="CF69" s="856"/>
      <c r="CG69" s="856"/>
      <c r="CH69" s="856"/>
      <c r="CI69" s="856"/>
      <c r="CJ69" s="856"/>
    </row>
    <row r="70" spans="1:88" s="1032" customFormat="1" x14ac:dyDescent="0.25">
      <c r="A70" s="1041" t="s">
        <v>2473</v>
      </c>
      <c r="B70" s="1058">
        <v>166</v>
      </c>
      <c r="C70" s="1048">
        <f t="shared" si="1"/>
        <v>1</v>
      </c>
      <c r="D70" s="1048">
        <v>996</v>
      </c>
      <c r="E70" s="1048">
        <f t="shared" si="2"/>
        <v>996</v>
      </c>
      <c r="F70" s="1049">
        <v>0.5</v>
      </c>
      <c r="G70" s="1048">
        <f t="shared" si="3"/>
        <v>498</v>
      </c>
      <c r="H70" s="1052">
        <f>ROUND(G70*0.2077,2)</f>
        <v>103.43</v>
      </c>
      <c r="I70" s="1050">
        <f t="shared" si="5"/>
        <v>601.43000000000006</v>
      </c>
      <c r="J70" s="1033"/>
      <c r="K70" s="1033"/>
      <c r="L70" s="1033"/>
      <c r="M70" s="1033"/>
      <c r="N70" s="1033"/>
      <c r="O70" s="1033"/>
      <c r="P70" s="1033"/>
      <c r="Q70" s="1033"/>
      <c r="R70" s="1033"/>
      <c r="S70" s="1033"/>
      <c r="T70" s="1033"/>
      <c r="U70" s="1033"/>
      <c r="V70" s="1033"/>
      <c r="W70" s="1033"/>
      <c r="X70" s="1033"/>
      <c r="Y70" s="1033"/>
      <c r="Z70" s="1033"/>
      <c r="AA70" s="1033"/>
      <c r="AB70" s="1033"/>
      <c r="AC70" s="1033"/>
      <c r="AD70" s="1033"/>
      <c r="AE70" s="1033"/>
      <c r="AF70" s="1033"/>
      <c r="AG70" s="1033"/>
      <c r="AH70" s="1033"/>
      <c r="AI70" s="1033"/>
      <c r="AJ70" s="1033"/>
      <c r="AK70" s="1033"/>
      <c r="AL70" s="1033"/>
      <c r="AM70" s="1033"/>
      <c r="AN70" s="1033"/>
      <c r="AO70" s="1033"/>
      <c r="AP70" s="1033"/>
      <c r="AQ70" s="1033"/>
      <c r="AR70" s="1033"/>
      <c r="AS70" s="1033"/>
      <c r="AT70" s="1033"/>
      <c r="AU70" s="1033"/>
      <c r="AV70" s="1033"/>
      <c r="AW70" s="1033"/>
      <c r="AX70" s="1033"/>
      <c r="AY70" s="1033"/>
      <c r="AZ70" s="1033"/>
      <c r="BA70" s="1033"/>
      <c r="BB70" s="1033"/>
      <c r="BC70" s="1033"/>
      <c r="BD70" s="1033"/>
      <c r="BE70" s="1033"/>
      <c r="BF70" s="1033"/>
      <c r="BG70" s="1033"/>
      <c r="BH70" s="1033"/>
      <c r="BI70" s="1033"/>
      <c r="BJ70" s="1033"/>
      <c r="BK70" s="1033"/>
      <c r="BL70" s="1033"/>
      <c r="BM70" s="1033"/>
      <c r="BN70" s="1033"/>
      <c r="BO70" s="1033"/>
      <c r="BP70" s="1033"/>
      <c r="BQ70" s="1033"/>
      <c r="BR70" s="1033"/>
      <c r="BS70" s="1033"/>
      <c r="BT70" s="1033"/>
      <c r="BU70" s="1033"/>
      <c r="BV70" s="1033"/>
      <c r="BW70" s="1033"/>
      <c r="BX70" s="1033"/>
      <c r="BY70" s="1033"/>
      <c r="BZ70" s="1033"/>
      <c r="CA70" s="1033"/>
      <c r="CB70" s="1033"/>
      <c r="CC70" s="1033"/>
      <c r="CD70" s="1033"/>
      <c r="CE70" s="1033"/>
      <c r="CF70" s="1033"/>
      <c r="CG70" s="1033"/>
      <c r="CH70" s="1033"/>
      <c r="CI70" s="1033"/>
      <c r="CJ70" s="1033"/>
    </row>
    <row r="71" spans="1:88" s="1031" customFormat="1" x14ac:dyDescent="0.25">
      <c r="A71" s="1041" t="s">
        <v>2473</v>
      </c>
      <c r="B71" s="1058">
        <v>166</v>
      </c>
      <c r="C71" s="1048">
        <f t="shared" si="1"/>
        <v>1</v>
      </c>
      <c r="D71" s="1048">
        <v>996</v>
      </c>
      <c r="E71" s="1048">
        <f t="shared" si="2"/>
        <v>996</v>
      </c>
      <c r="F71" s="1049">
        <v>0.5</v>
      </c>
      <c r="G71" s="1048">
        <f t="shared" si="3"/>
        <v>498</v>
      </c>
      <c r="H71" s="1048">
        <f t="shared" si="4"/>
        <v>117.48</v>
      </c>
      <c r="I71" s="1050">
        <f t="shared" si="5"/>
        <v>615.48</v>
      </c>
      <c r="J71" s="856"/>
      <c r="K71" s="856"/>
      <c r="L71" s="856"/>
      <c r="M71" s="856"/>
      <c r="N71" s="856"/>
      <c r="O71" s="856"/>
      <c r="P71" s="856"/>
      <c r="Q71" s="856"/>
      <c r="R71" s="856"/>
      <c r="S71" s="856"/>
      <c r="T71" s="856"/>
      <c r="U71" s="856"/>
      <c r="V71" s="856"/>
      <c r="W71" s="856"/>
      <c r="X71" s="856"/>
      <c r="Y71" s="856"/>
      <c r="Z71" s="856"/>
      <c r="AA71" s="856"/>
      <c r="AB71" s="856"/>
      <c r="AC71" s="856"/>
      <c r="AD71" s="856"/>
      <c r="AE71" s="856"/>
      <c r="AF71" s="856"/>
      <c r="AG71" s="856"/>
      <c r="AH71" s="856"/>
      <c r="AI71" s="856"/>
      <c r="AJ71" s="856"/>
      <c r="AK71" s="856"/>
      <c r="AL71" s="856"/>
      <c r="AM71" s="856"/>
      <c r="AN71" s="856"/>
      <c r="AO71" s="856"/>
      <c r="AP71" s="856"/>
      <c r="AQ71" s="856"/>
      <c r="AR71" s="856"/>
      <c r="AS71" s="856"/>
      <c r="AT71" s="856"/>
      <c r="AU71" s="856"/>
      <c r="AV71" s="856"/>
      <c r="AW71" s="856"/>
      <c r="AX71" s="856"/>
      <c r="AY71" s="856"/>
      <c r="AZ71" s="856"/>
      <c r="BA71" s="856"/>
      <c r="BB71" s="856"/>
      <c r="BC71" s="856"/>
      <c r="BD71" s="856"/>
      <c r="BE71" s="856"/>
      <c r="BF71" s="856"/>
      <c r="BG71" s="856"/>
      <c r="BH71" s="856"/>
      <c r="BI71" s="856"/>
      <c r="BJ71" s="856"/>
      <c r="BK71" s="856"/>
      <c r="BL71" s="856"/>
      <c r="BM71" s="856"/>
      <c r="BN71" s="856"/>
      <c r="BO71" s="856"/>
      <c r="BP71" s="856"/>
      <c r="BQ71" s="856"/>
      <c r="BR71" s="856"/>
      <c r="BS71" s="856"/>
      <c r="BT71" s="856"/>
      <c r="BU71" s="856"/>
      <c r="BV71" s="856"/>
      <c r="BW71" s="856"/>
      <c r="BX71" s="856"/>
      <c r="BY71" s="856"/>
      <c r="BZ71" s="856"/>
      <c r="CA71" s="856"/>
      <c r="CB71" s="856"/>
      <c r="CC71" s="856"/>
      <c r="CD71" s="856"/>
      <c r="CE71" s="856"/>
      <c r="CF71" s="856"/>
      <c r="CG71" s="856"/>
      <c r="CH71" s="856"/>
      <c r="CI71" s="856"/>
      <c r="CJ71" s="856"/>
    </row>
    <row r="72" spans="1:88" s="1031" customFormat="1" x14ac:dyDescent="0.25">
      <c r="A72" s="1041" t="s">
        <v>2471</v>
      </c>
      <c r="B72" s="1058">
        <v>166</v>
      </c>
      <c r="C72" s="1048">
        <f t="shared" si="1"/>
        <v>1</v>
      </c>
      <c r="D72" s="1048">
        <v>1190</v>
      </c>
      <c r="E72" s="1048">
        <f t="shared" si="2"/>
        <v>1190</v>
      </c>
      <c r="F72" s="1049">
        <v>0.5</v>
      </c>
      <c r="G72" s="1048">
        <f t="shared" si="3"/>
        <v>595</v>
      </c>
      <c r="H72" s="1048">
        <f t="shared" si="4"/>
        <v>140.36000000000001</v>
      </c>
      <c r="I72" s="1050">
        <f t="shared" si="5"/>
        <v>735.36</v>
      </c>
      <c r="J72" s="856"/>
      <c r="K72" s="856"/>
      <c r="L72" s="856"/>
      <c r="M72" s="856"/>
      <c r="N72" s="856"/>
      <c r="O72" s="856"/>
      <c r="P72" s="856"/>
      <c r="Q72" s="856"/>
      <c r="R72" s="856"/>
      <c r="S72" s="856"/>
      <c r="T72" s="856"/>
      <c r="U72" s="856"/>
      <c r="V72" s="856"/>
      <c r="W72" s="856"/>
      <c r="X72" s="856"/>
      <c r="Y72" s="856"/>
      <c r="Z72" s="856"/>
      <c r="AA72" s="856"/>
      <c r="AB72" s="856"/>
      <c r="AC72" s="856"/>
      <c r="AD72" s="856"/>
      <c r="AE72" s="856"/>
      <c r="AF72" s="856"/>
      <c r="AG72" s="856"/>
      <c r="AH72" s="856"/>
      <c r="AI72" s="856"/>
      <c r="AJ72" s="856"/>
      <c r="AK72" s="856"/>
      <c r="AL72" s="856"/>
      <c r="AM72" s="856"/>
      <c r="AN72" s="856"/>
      <c r="AO72" s="856"/>
      <c r="AP72" s="856"/>
      <c r="AQ72" s="856"/>
      <c r="AR72" s="856"/>
      <c r="AS72" s="856"/>
      <c r="AT72" s="856"/>
      <c r="AU72" s="856"/>
      <c r="AV72" s="856"/>
      <c r="AW72" s="856"/>
      <c r="AX72" s="856"/>
      <c r="AY72" s="856"/>
      <c r="AZ72" s="856"/>
      <c r="BA72" s="856"/>
      <c r="BB72" s="856"/>
      <c r="BC72" s="856"/>
      <c r="BD72" s="856"/>
      <c r="BE72" s="856"/>
      <c r="BF72" s="856"/>
      <c r="BG72" s="856"/>
      <c r="BH72" s="856"/>
      <c r="BI72" s="856"/>
      <c r="BJ72" s="856"/>
      <c r="BK72" s="856"/>
      <c r="BL72" s="856"/>
      <c r="BM72" s="856"/>
      <c r="BN72" s="856"/>
      <c r="BO72" s="856"/>
      <c r="BP72" s="856"/>
      <c r="BQ72" s="856"/>
      <c r="BR72" s="856"/>
      <c r="BS72" s="856"/>
      <c r="BT72" s="856"/>
      <c r="BU72" s="856"/>
      <c r="BV72" s="856"/>
      <c r="BW72" s="856"/>
      <c r="BX72" s="856"/>
      <c r="BY72" s="856"/>
      <c r="BZ72" s="856"/>
      <c r="CA72" s="856"/>
      <c r="CB72" s="856"/>
      <c r="CC72" s="856"/>
      <c r="CD72" s="856"/>
      <c r="CE72" s="856"/>
      <c r="CF72" s="856"/>
      <c r="CG72" s="856"/>
      <c r="CH72" s="856"/>
      <c r="CI72" s="856"/>
      <c r="CJ72" s="856"/>
    </row>
    <row r="73" spans="1:88" s="1031" customFormat="1" x14ac:dyDescent="0.25">
      <c r="A73" s="1041" t="s">
        <v>2472</v>
      </c>
      <c r="B73" s="1058">
        <v>166</v>
      </c>
      <c r="C73" s="1048">
        <f t="shared" si="1"/>
        <v>1</v>
      </c>
      <c r="D73" s="1048">
        <v>1190</v>
      </c>
      <c r="E73" s="1048">
        <f t="shared" si="2"/>
        <v>1190</v>
      </c>
      <c r="F73" s="1049">
        <v>0.5</v>
      </c>
      <c r="G73" s="1048">
        <f t="shared" si="3"/>
        <v>595</v>
      </c>
      <c r="H73" s="1048">
        <f t="shared" si="4"/>
        <v>140.36000000000001</v>
      </c>
      <c r="I73" s="1050">
        <f t="shared" si="5"/>
        <v>735.36</v>
      </c>
      <c r="J73" s="856"/>
      <c r="K73" s="856"/>
      <c r="L73" s="856"/>
      <c r="M73" s="856"/>
      <c r="N73" s="856"/>
      <c r="O73" s="856"/>
      <c r="P73" s="856"/>
      <c r="Q73" s="856"/>
      <c r="R73" s="856"/>
      <c r="S73" s="856"/>
      <c r="T73" s="856"/>
      <c r="U73" s="856"/>
      <c r="V73" s="856"/>
      <c r="W73" s="856"/>
      <c r="X73" s="856"/>
      <c r="Y73" s="856"/>
      <c r="Z73" s="856"/>
      <c r="AA73" s="856"/>
      <c r="AB73" s="856"/>
      <c r="AC73" s="856"/>
      <c r="AD73" s="856"/>
      <c r="AE73" s="856"/>
      <c r="AF73" s="856"/>
      <c r="AG73" s="856"/>
      <c r="AH73" s="856"/>
      <c r="AI73" s="856"/>
      <c r="AJ73" s="856"/>
      <c r="AK73" s="856"/>
      <c r="AL73" s="856"/>
      <c r="AM73" s="856"/>
      <c r="AN73" s="856"/>
      <c r="AO73" s="856"/>
      <c r="AP73" s="856"/>
      <c r="AQ73" s="856"/>
      <c r="AR73" s="856"/>
      <c r="AS73" s="856"/>
      <c r="AT73" s="856"/>
      <c r="AU73" s="856"/>
      <c r="AV73" s="856"/>
      <c r="AW73" s="856"/>
      <c r="AX73" s="856"/>
      <c r="AY73" s="856"/>
      <c r="AZ73" s="856"/>
      <c r="BA73" s="856"/>
      <c r="BB73" s="856"/>
      <c r="BC73" s="856"/>
      <c r="BD73" s="856"/>
      <c r="BE73" s="856"/>
      <c r="BF73" s="856"/>
      <c r="BG73" s="856"/>
      <c r="BH73" s="856"/>
      <c r="BI73" s="856"/>
      <c r="BJ73" s="856"/>
      <c r="BK73" s="856"/>
      <c r="BL73" s="856"/>
      <c r="BM73" s="856"/>
      <c r="BN73" s="856"/>
      <c r="BO73" s="856"/>
      <c r="BP73" s="856"/>
      <c r="BQ73" s="856"/>
      <c r="BR73" s="856"/>
      <c r="BS73" s="856"/>
      <c r="BT73" s="856"/>
      <c r="BU73" s="856"/>
      <c r="BV73" s="856"/>
      <c r="BW73" s="856"/>
      <c r="BX73" s="856"/>
      <c r="BY73" s="856"/>
      <c r="BZ73" s="856"/>
      <c r="CA73" s="856"/>
      <c r="CB73" s="856"/>
      <c r="CC73" s="856"/>
      <c r="CD73" s="856"/>
      <c r="CE73" s="856"/>
      <c r="CF73" s="856"/>
      <c r="CG73" s="856"/>
      <c r="CH73" s="856"/>
      <c r="CI73" s="856"/>
      <c r="CJ73" s="856"/>
    </row>
    <row r="74" spans="1:88" s="1031" customFormat="1" x14ac:dyDescent="0.25">
      <c r="A74" s="1041" t="s">
        <v>2472</v>
      </c>
      <c r="B74" s="1058">
        <v>158</v>
      </c>
      <c r="C74" s="1048">
        <f>1/21*20</f>
        <v>0.95238095238095233</v>
      </c>
      <c r="D74" s="1048">
        <v>1190</v>
      </c>
      <c r="E74" s="1048">
        <f t="shared" si="2"/>
        <v>1133.3333333333333</v>
      </c>
      <c r="F74" s="1049">
        <v>0.5</v>
      </c>
      <c r="G74" s="1048">
        <f t="shared" si="3"/>
        <v>566.66999999999996</v>
      </c>
      <c r="H74" s="1048">
        <f t="shared" si="4"/>
        <v>133.68</v>
      </c>
      <c r="I74" s="1050">
        <f t="shared" si="5"/>
        <v>700.34999999999991</v>
      </c>
      <c r="J74" s="856"/>
      <c r="K74" s="856"/>
      <c r="L74" s="856"/>
      <c r="M74" s="856"/>
      <c r="N74" s="856"/>
      <c r="O74" s="856"/>
      <c r="P74" s="856"/>
      <c r="Q74" s="856"/>
      <c r="R74" s="856"/>
      <c r="S74" s="856"/>
      <c r="T74" s="856"/>
      <c r="U74" s="856"/>
      <c r="V74" s="856"/>
      <c r="W74" s="856"/>
      <c r="X74" s="856"/>
      <c r="Y74" s="856"/>
      <c r="Z74" s="856"/>
      <c r="AA74" s="856"/>
      <c r="AB74" s="856"/>
      <c r="AC74" s="856"/>
      <c r="AD74" s="856"/>
      <c r="AE74" s="856"/>
      <c r="AF74" s="856"/>
      <c r="AG74" s="856"/>
      <c r="AH74" s="856"/>
      <c r="AI74" s="856"/>
      <c r="AJ74" s="856"/>
      <c r="AK74" s="856"/>
      <c r="AL74" s="856"/>
      <c r="AM74" s="856"/>
      <c r="AN74" s="856"/>
      <c r="AO74" s="856"/>
      <c r="AP74" s="856"/>
      <c r="AQ74" s="856"/>
      <c r="AR74" s="856"/>
      <c r="AS74" s="856"/>
      <c r="AT74" s="856"/>
      <c r="AU74" s="856"/>
      <c r="AV74" s="856"/>
      <c r="AW74" s="856"/>
      <c r="AX74" s="856"/>
      <c r="AY74" s="856"/>
      <c r="AZ74" s="856"/>
      <c r="BA74" s="856"/>
      <c r="BB74" s="856"/>
      <c r="BC74" s="856"/>
      <c r="BD74" s="856"/>
      <c r="BE74" s="856"/>
      <c r="BF74" s="856"/>
      <c r="BG74" s="856"/>
      <c r="BH74" s="856"/>
      <c r="BI74" s="856"/>
      <c r="BJ74" s="856"/>
      <c r="BK74" s="856"/>
      <c r="BL74" s="856"/>
      <c r="BM74" s="856"/>
      <c r="BN74" s="856"/>
      <c r="BO74" s="856"/>
      <c r="BP74" s="856"/>
      <c r="BQ74" s="856"/>
      <c r="BR74" s="856"/>
      <c r="BS74" s="856"/>
      <c r="BT74" s="856"/>
      <c r="BU74" s="856"/>
      <c r="BV74" s="856"/>
      <c r="BW74" s="856"/>
      <c r="BX74" s="856"/>
      <c r="BY74" s="856"/>
      <c r="BZ74" s="856"/>
      <c r="CA74" s="856"/>
      <c r="CB74" s="856"/>
      <c r="CC74" s="856"/>
      <c r="CD74" s="856"/>
      <c r="CE74" s="856"/>
      <c r="CF74" s="856"/>
      <c r="CG74" s="856"/>
      <c r="CH74" s="856"/>
      <c r="CI74" s="856"/>
      <c r="CJ74" s="856"/>
    </row>
    <row r="75" spans="1:88" s="1031" customFormat="1" x14ac:dyDescent="0.25">
      <c r="A75" s="1041" t="s">
        <v>2473</v>
      </c>
      <c r="B75" s="1058">
        <v>166</v>
      </c>
      <c r="C75" s="1048">
        <f t="shared" si="1"/>
        <v>1</v>
      </c>
      <c r="D75" s="1048">
        <v>996</v>
      </c>
      <c r="E75" s="1048">
        <f t="shared" si="2"/>
        <v>996</v>
      </c>
      <c r="F75" s="1049">
        <v>0.5</v>
      </c>
      <c r="G75" s="1048">
        <f t="shared" si="3"/>
        <v>498</v>
      </c>
      <c r="H75" s="1048">
        <f t="shared" si="4"/>
        <v>117.48</v>
      </c>
      <c r="I75" s="1050">
        <f t="shared" si="5"/>
        <v>615.48</v>
      </c>
      <c r="J75" s="856"/>
      <c r="K75" s="856"/>
      <c r="L75" s="856"/>
      <c r="M75" s="856"/>
      <c r="N75" s="856"/>
      <c r="O75" s="856"/>
      <c r="P75" s="856"/>
      <c r="Q75" s="856"/>
      <c r="R75" s="856"/>
      <c r="S75" s="856"/>
      <c r="T75" s="856"/>
      <c r="U75" s="856"/>
      <c r="V75" s="856"/>
      <c r="W75" s="856"/>
      <c r="X75" s="856"/>
      <c r="Y75" s="856"/>
      <c r="Z75" s="856"/>
      <c r="AA75" s="856"/>
      <c r="AB75" s="856"/>
      <c r="AC75" s="856"/>
      <c r="AD75" s="856"/>
      <c r="AE75" s="856"/>
      <c r="AF75" s="856"/>
      <c r="AG75" s="856"/>
      <c r="AH75" s="856"/>
      <c r="AI75" s="856"/>
      <c r="AJ75" s="856"/>
      <c r="AK75" s="856"/>
      <c r="AL75" s="856"/>
      <c r="AM75" s="856"/>
      <c r="AN75" s="856"/>
      <c r="AO75" s="856"/>
      <c r="AP75" s="856"/>
      <c r="AQ75" s="856"/>
      <c r="AR75" s="856"/>
      <c r="AS75" s="856"/>
      <c r="AT75" s="856"/>
      <c r="AU75" s="856"/>
      <c r="AV75" s="856"/>
      <c r="AW75" s="856"/>
      <c r="AX75" s="856"/>
      <c r="AY75" s="856"/>
      <c r="AZ75" s="856"/>
      <c r="BA75" s="856"/>
      <c r="BB75" s="856"/>
      <c r="BC75" s="856"/>
      <c r="BD75" s="856"/>
      <c r="BE75" s="856"/>
      <c r="BF75" s="856"/>
      <c r="BG75" s="856"/>
      <c r="BH75" s="856"/>
      <c r="BI75" s="856"/>
      <c r="BJ75" s="856"/>
      <c r="BK75" s="856"/>
      <c r="BL75" s="856"/>
      <c r="BM75" s="856"/>
      <c r="BN75" s="856"/>
      <c r="BO75" s="856"/>
      <c r="BP75" s="856"/>
      <c r="BQ75" s="856"/>
      <c r="BR75" s="856"/>
      <c r="BS75" s="856"/>
      <c r="BT75" s="856"/>
      <c r="BU75" s="856"/>
      <c r="BV75" s="856"/>
      <c r="BW75" s="856"/>
      <c r="BX75" s="856"/>
      <c r="BY75" s="856"/>
      <c r="BZ75" s="856"/>
      <c r="CA75" s="856"/>
      <c r="CB75" s="856"/>
      <c r="CC75" s="856"/>
      <c r="CD75" s="856"/>
      <c r="CE75" s="856"/>
      <c r="CF75" s="856"/>
      <c r="CG75" s="856"/>
      <c r="CH75" s="856"/>
      <c r="CI75" s="856"/>
      <c r="CJ75" s="856"/>
    </row>
    <row r="76" spans="1:88" s="1031" customFormat="1" x14ac:dyDescent="0.25">
      <c r="A76" s="1041" t="s">
        <v>2473</v>
      </c>
      <c r="B76" s="1058">
        <v>158</v>
      </c>
      <c r="C76" s="1048">
        <f>1/21*20</f>
        <v>0.95238095238095233</v>
      </c>
      <c r="D76" s="1048">
        <v>996</v>
      </c>
      <c r="E76" s="1048">
        <f t="shared" ref="E76:E128" si="12">C76*D76</f>
        <v>948.57142857142856</v>
      </c>
      <c r="F76" s="1049">
        <v>0.5</v>
      </c>
      <c r="G76" s="1048">
        <f t="shared" ref="G76:G128" si="13">ROUND(E76*F76,2)</f>
        <v>474.29</v>
      </c>
      <c r="H76" s="1048">
        <f t="shared" ref="H76:H128" si="14">ROUND(G76*0.2359,2)</f>
        <v>111.89</v>
      </c>
      <c r="I76" s="1050">
        <f t="shared" ref="I76:I128" si="15">G76+H76</f>
        <v>586.18000000000006</v>
      </c>
      <c r="J76" s="856"/>
      <c r="K76" s="856"/>
      <c r="L76" s="856"/>
      <c r="M76" s="856"/>
      <c r="N76" s="856"/>
      <c r="O76" s="856"/>
      <c r="P76" s="856"/>
      <c r="Q76" s="856"/>
      <c r="R76" s="856"/>
      <c r="S76" s="856"/>
      <c r="T76" s="856"/>
      <c r="U76" s="856"/>
      <c r="V76" s="856"/>
      <c r="W76" s="856"/>
      <c r="X76" s="856"/>
      <c r="Y76" s="856"/>
      <c r="Z76" s="856"/>
      <c r="AA76" s="856"/>
      <c r="AB76" s="856"/>
      <c r="AC76" s="856"/>
      <c r="AD76" s="856"/>
      <c r="AE76" s="856"/>
      <c r="AF76" s="856"/>
      <c r="AG76" s="856"/>
      <c r="AH76" s="856"/>
      <c r="AI76" s="856"/>
      <c r="AJ76" s="856"/>
      <c r="AK76" s="856"/>
      <c r="AL76" s="856"/>
      <c r="AM76" s="856"/>
      <c r="AN76" s="856"/>
      <c r="AO76" s="856"/>
      <c r="AP76" s="856"/>
      <c r="AQ76" s="856"/>
      <c r="AR76" s="856"/>
      <c r="AS76" s="856"/>
      <c r="AT76" s="856"/>
      <c r="AU76" s="856"/>
      <c r="AV76" s="856"/>
      <c r="AW76" s="856"/>
      <c r="AX76" s="856"/>
      <c r="AY76" s="856"/>
      <c r="AZ76" s="856"/>
      <c r="BA76" s="856"/>
      <c r="BB76" s="856"/>
      <c r="BC76" s="856"/>
      <c r="BD76" s="856"/>
      <c r="BE76" s="856"/>
      <c r="BF76" s="856"/>
      <c r="BG76" s="856"/>
      <c r="BH76" s="856"/>
      <c r="BI76" s="856"/>
      <c r="BJ76" s="856"/>
      <c r="BK76" s="856"/>
      <c r="BL76" s="856"/>
      <c r="BM76" s="856"/>
      <c r="BN76" s="856"/>
      <c r="BO76" s="856"/>
      <c r="BP76" s="856"/>
      <c r="BQ76" s="856"/>
      <c r="BR76" s="856"/>
      <c r="BS76" s="856"/>
      <c r="BT76" s="856"/>
      <c r="BU76" s="856"/>
      <c r="BV76" s="856"/>
      <c r="BW76" s="856"/>
      <c r="BX76" s="856"/>
      <c r="BY76" s="856"/>
      <c r="BZ76" s="856"/>
      <c r="CA76" s="856"/>
      <c r="CB76" s="856"/>
      <c r="CC76" s="856"/>
      <c r="CD76" s="856"/>
      <c r="CE76" s="856"/>
      <c r="CF76" s="856"/>
      <c r="CG76" s="856"/>
      <c r="CH76" s="856"/>
      <c r="CI76" s="856"/>
      <c r="CJ76" s="856"/>
    </row>
    <row r="77" spans="1:88" s="1032" customFormat="1" x14ac:dyDescent="0.25">
      <c r="A77" s="1041" t="s">
        <v>2471</v>
      </c>
      <c r="B77" s="1058">
        <v>166</v>
      </c>
      <c r="C77" s="1048">
        <f t="shared" ref="C77:C128" si="16">1/21*21</f>
        <v>1</v>
      </c>
      <c r="D77" s="1048">
        <v>1190</v>
      </c>
      <c r="E77" s="1048">
        <f t="shared" si="12"/>
        <v>1190</v>
      </c>
      <c r="F77" s="1049">
        <v>0.5</v>
      </c>
      <c r="G77" s="1048">
        <f t="shared" si="13"/>
        <v>595</v>
      </c>
      <c r="H77" s="1052">
        <f>ROUND(G77*0.2077,2)</f>
        <v>123.58</v>
      </c>
      <c r="I77" s="1050">
        <f t="shared" si="15"/>
        <v>718.58</v>
      </c>
      <c r="J77" s="1033"/>
      <c r="K77" s="1033"/>
      <c r="L77" s="1033"/>
      <c r="M77" s="1033"/>
      <c r="N77" s="1033"/>
      <c r="O77" s="1033"/>
      <c r="P77" s="1033"/>
      <c r="Q77" s="1033"/>
      <c r="R77" s="1033"/>
      <c r="S77" s="1033"/>
      <c r="T77" s="1033"/>
      <c r="U77" s="1033"/>
      <c r="V77" s="1033"/>
      <c r="W77" s="1033"/>
      <c r="X77" s="1033"/>
      <c r="Y77" s="1033"/>
      <c r="Z77" s="1033"/>
      <c r="AA77" s="1033"/>
      <c r="AB77" s="1033"/>
      <c r="AC77" s="1033"/>
      <c r="AD77" s="1033"/>
      <c r="AE77" s="1033"/>
      <c r="AF77" s="1033"/>
      <c r="AG77" s="1033"/>
      <c r="AH77" s="1033"/>
      <c r="AI77" s="1033"/>
      <c r="AJ77" s="1033"/>
      <c r="AK77" s="1033"/>
      <c r="AL77" s="1033"/>
      <c r="AM77" s="1033"/>
      <c r="AN77" s="1033"/>
      <c r="AO77" s="1033"/>
      <c r="AP77" s="1033"/>
      <c r="AQ77" s="1033"/>
      <c r="AR77" s="1033"/>
      <c r="AS77" s="1033"/>
      <c r="AT77" s="1033"/>
      <c r="AU77" s="1033"/>
      <c r="AV77" s="1033"/>
      <c r="AW77" s="1033"/>
      <c r="AX77" s="1033"/>
      <c r="AY77" s="1033"/>
      <c r="AZ77" s="1033"/>
      <c r="BA77" s="1033"/>
      <c r="BB77" s="1033"/>
      <c r="BC77" s="1033"/>
      <c r="BD77" s="1033"/>
      <c r="BE77" s="1033"/>
      <c r="BF77" s="1033"/>
      <c r="BG77" s="1033"/>
      <c r="BH77" s="1033"/>
      <c r="BI77" s="1033"/>
      <c r="BJ77" s="1033"/>
      <c r="BK77" s="1033"/>
      <c r="BL77" s="1033"/>
      <c r="BM77" s="1033"/>
      <c r="BN77" s="1033"/>
      <c r="BO77" s="1033"/>
      <c r="BP77" s="1033"/>
      <c r="BQ77" s="1033"/>
      <c r="BR77" s="1033"/>
      <c r="BS77" s="1033"/>
      <c r="BT77" s="1033"/>
      <c r="BU77" s="1033"/>
      <c r="BV77" s="1033"/>
      <c r="BW77" s="1033"/>
      <c r="BX77" s="1033"/>
      <c r="BY77" s="1033"/>
      <c r="BZ77" s="1033"/>
      <c r="CA77" s="1033"/>
      <c r="CB77" s="1033"/>
      <c r="CC77" s="1033"/>
      <c r="CD77" s="1033"/>
      <c r="CE77" s="1033"/>
      <c r="CF77" s="1033"/>
      <c r="CG77" s="1033"/>
      <c r="CH77" s="1033"/>
      <c r="CI77" s="1033"/>
      <c r="CJ77" s="1033"/>
    </row>
    <row r="78" spans="1:88" s="1031" customFormat="1" x14ac:dyDescent="0.25">
      <c r="A78" s="1041" t="s">
        <v>2472</v>
      </c>
      <c r="B78" s="1058">
        <v>119</v>
      </c>
      <c r="C78" s="1048">
        <f>1/21*15</f>
        <v>0.71428571428571419</v>
      </c>
      <c r="D78" s="1048">
        <v>1190</v>
      </c>
      <c r="E78" s="1048">
        <f t="shared" si="12"/>
        <v>849.99999999999989</v>
      </c>
      <c r="F78" s="1049">
        <v>0.5</v>
      </c>
      <c r="G78" s="1048">
        <f t="shared" si="13"/>
        <v>425</v>
      </c>
      <c r="H78" s="1048">
        <f t="shared" si="14"/>
        <v>100.26</v>
      </c>
      <c r="I78" s="1050">
        <f t="shared" si="15"/>
        <v>525.26</v>
      </c>
      <c r="J78" s="856"/>
      <c r="K78" s="856"/>
      <c r="L78" s="856"/>
      <c r="M78" s="856"/>
      <c r="N78" s="856"/>
      <c r="O78" s="856"/>
      <c r="P78" s="856"/>
      <c r="Q78" s="856"/>
      <c r="R78" s="856"/>
      <c r="S78" s="856"/>
      <c r="T78" s="856"/>
      <c r="U78" s="856"/>
      <c r="V78" s="856"/>
      <c r="W78" s="856"/>
      <c r="X78" s="856"/>
      <c r="Y78" s="856"/>
      <c r="Z78" s="856"/>
      <c r="AA78" s="856"/>
      <c r="AB78" s="856"/>
      <c r="AC78" s="856"/>
      <c r="AD78" s="856"/>
      <c r="AE78" s="856"/>
      <c r="AF78" s="856"/>
      <c r="AG78" s="856"/>
      <c r="AH78" s="856"/>
      <c r="AI78" s="856"/>
      <c r="AJ78" s="856"/>
      <c r="AK78" s="856"/>
      <c r="AL78" s="856"/>
      <c r="AM78" s="856"/>
      <c r="AN78" s="856"/>
      <c r="AO78" s="856"/>
      <c r="AP78" s="856"/>
      <c r="AQ78" s="856"/>
      <c r="AR78" s="856"/>
      <c r="AS78" s="856"/>
      <c r="AT78" s="856"/>
      <c r="AU78" s="856"/>
      <c r="AV78" s="856"/>
      <c r="AW78" s="856"/>
      <c r="AX78" s="856"/>
      <c r="AY78" s="856"/>
      <c r="AZ78" s="856"/>
      <c r="BA78" s="856"/>
      <c r="BB78" s="856"/>
      <c r="BC78" s="856"/>
      <c r="BD78" s="856"/>
      <c r="BE78" s="856"/>
      <c r="BF78" s="856"/>
      <c r="BG78" s="856"/>
      <c r="BH78" s="856"/>
      <c r="BI78" s="856"/>
      <c r="BJ78" s="856"/>
      <c r="BK78" s="856"/>
      <c r="BL78" s="856"/>
      <c r="BM78" s="856"/>
      <c r="BN78" s="856"/>
      <c r="BO78" s="856"/>
      <c r="BP78" s="856"/>
      <c r="BQ78" s="856"/>
      <c r="BR78" s="856"/>
      <c r="BS78" s="856"/>
      <c r="BT78" s="856"/>
      <c r="BU78" s="856"/>
      <c r="BV78" s="856"/>
      <c r="BW78" s="856"/>
      <c r="BX78" s="856"/>
      <c r="BY78" s="856"/>
      <c r="BZ78" s="856"/>
      <c r="CA78" s="856"/>
      <c r="CB78" s="856"/>
      <c r="CC78" s="856"/>
      <c r="CD78" s="856"/>
      <c r="CE78" s="856"/>
      <c r="CF78" s="856"/>
      <c r="CG78" s="856"/>
      <c r="CH78" s="856"/>
      <c r="CI78" s="856"/>
      <c r="CJ78" s="856"/>
    </row>
    <row r="79" spans="1:88" s="1031" customFormat="1" x14ac:dyDescent="0.25">
      <c r="A79" s="1041" t="s">
        <v>2473</v>
      </c>
      <c r="B79" s="1058">
        <v>166</v>
      </c>
      <c r="C79" s="1048">
        <f t="shared" si="16"/>
        <v>1</v>
      </c>
      <c r="D79" s="1048">
        <v>996</v>
      </c>
      <c r="E79" s="1048">
        <f t="shared" si="12"/>
        <v>996</v>
      </c>
      <c r="F79" s="1049">
        <v>0.5</v>
      </c>
      <c r="G79" s="1048">
        <f t="shared" si="13"/>
        <v>498</v>
      </c>
      <c r="H79" s="1048">
        <f t="shared" si="14"/>
        <v>117.48</v>
      </c>
      <c r="I79" s="1050">
        <f t="shared" si="15"/>
        <v>615.48</v>
      </c>
      <c r="J79" s="856"/>
      <c r="K79" s="856"/>
      <c r="L79" s="856"/>
      <c r="M79" s="856"/>
      <c r="N79" s="856"/>
      <c r="O79" s="856"/>
      <c r="P79" s="856"/>
      <c r="Q79" s="856"/>
      <c r="R79" s="856"/>
      <c r="S79" s="856"/>
      <c r="T79" s="856"/>
      <c r="U79" s="856"/>
      <c r="V79" s="856"/>
      <c r="W79" s="856"/>
      <c r="X79" s="856"/>
      <c r="Y79" s="856"/>
      <c r="Z79" s="856"/>
      <c r="AA79" s="856"/>
      <c r="AB79" s="856"/>
      <c r="AC79" s="856"/>
      <c r="AD79" s="856"/>
      <c r="AE79" s="856"/>
      <c r="AF79" s="856"/>
      <c r="AG79" s="856"/>
      <c r="AH79" s="856"/>
      <c r="AI79" s="856"/>
      <c r="AJ79" s="856"/>
      <c r="AK79" s="856"/>
      <c r="AL79" s="856"/>
      <c r="AM79" s="856"/>
      <c r="AN79" s="856"/>
      <c r="AO79" s="856"/>
      <c r="AP79" s="856"/>
      <c r="AQ79" s="856"/>
      <c r="AR79" s="856"/>
      <c r="AS79" s="856"/>
      <c r="AT79" s="856"/>
      <c r="AU79" s="856"/>
      <c r="AV79" s="856"/>
      <c r="AW79" s="856"/>
      <c r="AX79" s="856"/>
      <c r="AY79" s="856"/>
      <c r="AZ79" s="856"/>
      <c r="BA79" s="856"/>
      <c r="BB79" s="856"/>
      <c r="BC79" s="856"/>
      <c r="BD79" s="856"/>
      <c r="BE79" s="856"/>
      <c r="BF79" s="856"/>
      <c r="BG79" s="856"/>
      <c r="BH79" s="856"/>
      <c r="BI79" s="856"/>
      <c r="BJ79" s="856"/>
      <c r="BK79" s="856"/>
      <c r="BL79" s="856"/>
      <c r="BM79" s="856"/>
      <c r="BN79" s="856"/>
      <c r="BO79" s="856"/>
      <c r="BP79" s="856"/>
      <c r="BQ79" s="856"/>
      <c r="BR79" s="856"/>
      <c r="BS79" s="856"/>
      <c r="BT79" s="856"/>
      <c r="BU79" s="856"/>
      <c r="BV79" s="856"/>
      <c r="BW79" s="856"/>
      <c r="BX79" s="856"/>
      <c r="BY79" s="856"/>
      <c r="BZ79" s="856"/>
      <c r="CA79" s="856"/>
      <c r="CB79" s="856"/>
      <c r="CC79" s="856"/>
      <c r="CD79" s="856"/>
      <c r="CE79" s="856"/>
      <c r="CF79" s="856"/>
      <c r="CG79" s="856"/>
      <c r="CH79" s="856"/>
      <c r="CI79" s="856"/>
      <c r="CJ79" s="856"/>
    </row>
    <row r="80" spans="1:88" s="1032" customFormat="1" x14ac:dyDescent="0.25">
      <c r="A80" s="1041" t="s">
        <v>2471</v>
      </c>
      <c r="B80" s="1058">
        <v>166</v>
      </c>
      <c r="C80" s="1048">
        <f t="shared" si="16"/>
        <v>1</v>
      </c>
      <c r="D80" s="1048">
        <v>1190</v>
      </c>
      <c r="E80" s="1048">
        <f t="shared" si="12"/>
        <v>1190</v>
      </c>
      <c r="F80" s="1049">
        <v>0.5</v>
      </c>
      <c r="G80" s="1048">
        <f t="shared" si="13"/>
        <v>595</v>
      </c>
      <c r="H80" s="1052">
        <f>ROUND(G80*0.2077,2)</f>
        <v>123.58</v>
      </c>
      <c r="I80" s="1050">
        <f t="shared" si="15"/>
        <v>718.58</v>
      </c>
      <c r="J80" s="1033"/>
      <c r="K80" s="1033"/>
      <c r="L80" s="1033"/>
      <c r="M80" s="1033"/>
      <c r="N80" s="1033"/>
      <c r="O80" s="1033"/>
      <c r="P80" s="1033"/>
      <c r="Q80" s="1033"/>
      <c r="R80" s="1033"/>
      <c r="S80" s="1033"/>
      <c r="T80" s="1033"/>
      <c r="U80" s="1033"/>
      <c r="V80" s="1033"/>
      <c r="W80" s="1033"/>
      <c r="X80" s="1033"/>
      <c r="Y80" s="1033"/>
      <c r="Z80" s="1033"/>
      <c r="AA80" s="1033"/>
      <c r="AB80" s="1033"/>
      <c r="AC80" s="1033"/>
      <c r="AD80" s="1033"/>
      <c r="AE80" s="1033"/>
      <c r="AF80" s="1033"/>
      <c r="AG80" s="1033"/>
      <c r="AH80" s="1033"/>
      <c r="AI80" s="1033"/>
      <c r="AJ80" s="1033"/>
      <c r="AK80" s="1033"/>
      <c r="AL80" s="1033"/>
      <c r="AM80" s="1033"/>
      <c r="AN80" s="1033"/>
      <c r="AO80" s="1033"/>
      <c r="AP80" s="1033"/>
      <c r="AQ80" s="1033"/>
      <c r="AR80" s="1033"/>
      <c r="AS80" s="1033"/>
      <c r="AT80" s="1033"/>
      <c r="AU80" s="1033"/>
      <c r="AV80" s="1033"/>
      <c r="AW80" s="1033"/>
      <c r="AX80" s="1033"/>
      <c r="AY80" s="1033"/>
      <c r="AZ80" s="1033"/>
      <c r="BA80" s="1033"/>
      <c r="BB80" s="1033"/>
      <c r="BC80" s="1033"/>
      <c r="BD80" s="1033"/>
      <c r="BE80" s="1033"/>
      <c r="BF80" s="1033"/>
      <c r="BG80" s="1033"/>
      <c r="BH80" s="1033"/>
      <c r="BI80" s="1033"/>
      <c r="BJ80" s="1033"/>
      <c r="BK80" s="1033"/>
      <c r="BL80" s="1033"/>
      <c r="BM80" s="1033"/>
      <c r="BN80" s="1033"/>
      <c r="BO80" s="1033"/>
      <c r="BP80" s="1033"/>
      <c r="BQ80" s="1033"/>
      <c r="BR80" s="1033"/>
      <c r="BS80" s="1033"/>
      <c r="BT80" s="1033"/>
      <c r="BU80" s="1033"/>
      <c r="BV80" s="1033"/>
      <c r="BW80" s="1033"/>
      <c r="BX80" s="1033"/>
      <c r="BY80" s="1033"/>
      <c r="BZ80" s="1033"/>
      <c r="CA80" s="1033"/>
      <c r="CB80" s="1033"/>
      <c r="CC80" s="1033"/>
      <c r="CD80" s="1033"/>
      <c r="CE80" s="1033"/>
      <c r="CF80" s="1033"/>
      <c r="CG80" s="1033"/>
      <c r="CH80" s="1033"/>
      <c r="CI80" s="1033"/>
      <c r="CJ80" s="1033"/>
    </row>
    <row r="81" spans="1:88" s="1031" customFormat="1" x14ac:dyDescent="0.25">
      <c r="A81" s="1041" t="s">
        <v>2471</v>
      </c>
      <c r="B81" s="1058">
        <v>166</v>
      </c>
      <c r="C81" s="1048">
        <f t="shared" si="16"/>
        <v>1</v>
      </c>
      <c r="D81" s="1048">
        <v>1190</v>
      </c>
      <c r="E81" s="1048">
        <f t="shared" si="12"/>
        <v>1190</v>
      </c>
      <c r="F81" s="1049">
        <v>0.5</v>
      </c>
      <c r="G81" s="1048">
        <f t="shared" si="13"/>
        <v>595</v>
      </c>
      <c r="H81" s="1048">
        <f t="shared" si="14"/>
        <v>140.36000000000001</v>
      </c>
      <c r="I81" s="1050">
        <f t="shared" si="15"/>
        <v>735.36</v>
      </c>
      <c r="J81" s="856"/>
      <c r="K81" s="856"/>
      <c r="L81" s="856"/>
      <c r="M81" s="856"/>
      <c r="N81" s="856"/>
      <c r="O81" s="856"/>
      <c r="P81" s="856"/>
      <c r="Q81" s="856"/>
      <c r="R81" s="856"/>
      <c r="S81" s="856"/>
      <c r="T81" s="856"/>
      <c r="U81" s="856"/>
      <c r="V81" s="856"/>
      <c r="W81" s="856"/>
      <c r="X81" s="856"/>
      <c r="Y81" s="856"/>
      <c r="Z81" s="856"/>
      <c r="AA81" s="856"/>
      <c r="AB81" s="856"/>
      <c r="AC81" s="856"/>
      <c r="AD81" s="856"/>
      <c r="AE81" s="856"/>
      <c r="AF81" s="856"/>
      <c r="AG81" s="856"/>
      <c r="AH81" s="856"/>
      <c r="AI81" s="856"/>
      <c r="AJ81" s="856"/>
      <c r="AK81" s="856"/>
      <c r="AL81" s="856"/>
      <c r="AM81" s="856"/>
      <c r="AN81" s="856"/>
      <c r="AO81" s="856"/>
      <c r="AP81" s="856"/>
      <c r="AQ81" s="856"/>
      <c r="AR81" s="856"/>
      <c r="AS81" s="856"/>
      <c r="AT81" s="856"/>
      <c r="AU81" s="856"/>
      <c r="AV81" s="856"/>
      <c r="AW81" s="856"/>
      <c r="AX81" s="856"/>
      <c r="AY81" s="856"/>
      <c r="AZ81" s="856"/>
      <c r="BA81" s="856"/>
      <c r="BB81" s="856"/>
      <c r="BC81" s="856"/>
      <c r="BD81" s="856"/>
      <c r="BE81" s="856"/>
      <c r="BF81" s="856"/>
      <c r="BG81" s="856"/>
      <c r="BH81" s="856"/>
      <c r="BI81" s="856"/>
      <c r="BJ81" s="856"/>
      <c r="BK81" s="856"/>
      <c r="BL81" s="856"/>
      <c r="BM81" s="856"/>
      <c r="BN81" s="856"/>
      <c r="BO81" s="856"/>
      <c r="BP81" s="856"/>
      <c r="BQ81" s="856"/>
      <c r="BR81" s="856"/>
      <c r="BS81" s="856"/>
      <c r="BT81" s="856"/>
      <c r="BU81" s="856"/>
      <c r="BV81" s="856"/>
      <c r="BW81" s="856"/>
      <c r="BX81" s="856"/>
      <c r="BY81" s="856"/>
      <c r="BZ81" s="856"/>
      <c r="CA81" s="856"/>
      <c r="CB81" s="856"/>
      <c r="CC81" s="856"/>
      <c r="CD81" s="856"/>
      <c r="CE81" s="856"/>
      <c r="CF81" s="856"/>
      <c r="CG81" s="856"/>
      <c r="CH81" s="856"/>
      <c r="CI81" s="856"/>
      <c r="CJ81" s="856"/>
    </row>
    <row r="82" spans="1:88" s="1031" customFormat="1" x14ac:dyDescent="0.25">
      <c r="A82" s="1041" t="s">
        <v>2472</v>
      </c>
      <c r="B82" s="1058">
        <v>126</v>
      </c>
      <c r="C82" s="1048">
        <f>1/21*16</f>
        <v>0.76190476190476186</v>
      </c>
      <c r="D82" s="1048">
        <v>1190</v>
      </c>
      <c r="E82" s="1048">
        <f t="shared" si="12"/>
        <v>906.66666666666663</v>
      </c>
      <c r="F82" s="1049">
        <v>0.5</v>
      </c>
      <c r="G82" s="1048">
        <f t="shared" si="13"/>
        <v>453.33</v>
      </c>
      <c r="H82" s="1048">
        <f t="shared" si="14"/>
        <v>106.94</v>
      </c>
      <c r="I82" s="1050">
        <f t="shared" si="15"/>
        <v>560.27</v>
      </c>
      <c r="J82" s="856"/>
      <c r="K82" s="856"/>
      <c r="L82" s="856"/>
      <c r="M82" s="856"/>
      <c r="N82" s="856"/>
      <c r="O82" s="856"/>
      <c r="P82" s="856"/>
      <c r="Q82" s="856"/>
      <c r="R82" s="856"/>
      <c r="S82" s="856"/>
      <c r="T82" s="856"/>
      <c r="U82" s="856"/>
      <c r="V82" s="856"/>
      <c r="W82" s="856"/>
      <c r="X82" s="856"/>
      <c r="Y82" s="856"/>
      <c r="Z82" s="856"/>
      <c r="AA82" s="856"/>
      <c r="AB82" s="856"/>
      <c r="AC82" s="856"/>
      <c r="AD82" s="856"/>
      <c r="AE82" s="856"/>
      <c r="AF82" s="856"/>
      <c r="AG82" s="856"/>
      <c r="AH82" s="856"/>
      <c r="AI82" s="856"/>
      <c r="AJ82" s="856"/>
      <c r="AK82" s="856"/>
      <c r="AL82" s="856"/>
      <c r="AM82" s="856"/>
      <c r="AN82" s="856"/>
      <c r="AO82" s="856"/>
      <c r="AP82" s="856"/>
      <c r="AQ82" s="856"/>
      <c r="AR82" s="856"/>
      <c r="AS82" s="856"/>
      <c r="AT82" s="856"/>
      <c r="AU82" s="856"/>
      <c r="AV82" s="856"/>
      <c r="AW82" s="856"/>
      <c r="AX82" s="856"/>
      <c r="AY82" s="856"/>
      <c r="AZ82" s="856"/>
      <c r="BA82" s="856"/>
      <c r="BB82" s="856"/>
      <c r="BC82" s="856"/>
      <c r="BD82" s="856"/>
      <c r="BE82" s="856"/>
      <c r="BF82" s="856"/>
      <c r="BG82" s="856"/>
      <c r="BH82" s="856"/>
      <c r="BI82" s="856"/>
      <c r="BJ82" s="856"/>
      <c r="BK82" s="856"/>
      <c r="BL82" s="856"/>
      <c r="BM82" s="856"/>
      <c r="BN82" s="856"/>
      <c r="BO82" s="856"/>
      <c r="BP82" s="856"/>
      <c r="BQ82" s="856"/>
      <c r="BR82" s="856"/>
      <c r="BS82" s="856"/>
      <c r="BT82" s="856"/>
      <c r="BU82" s="856"/>
      <c r="BV82" s="856"/>
      <c r="BW82" s="856"/>
      <c r="BX82" s="856"/>
      <c r="BY82" s="856"/>
      <c r="BZ82" s="856"/>
      <c r="CA82" s="856"/>
      <c r="CB82" s="856"/>
      <c r="CC82" s="856"/>
      <c r="CD82" s="856"/>
      <c r="CE82" s="856"/>
      <c r="CF82" s="856"/>
      <c r="CG82" s="856"/>
      <c r="CH82" s="856"/>
      <c r="CI82" s="856"/>
      <c r="CJ82" s="856"/>
    </row>
    <row r="83" spans="1:88" s="1031" customFormat="1" x14ac:dyDescent="0.25">
      <c r="A83" s="1041" t="s">
        <v>2473</v>
      </c>
      <c r="B83" s="1058">
        <v>166</v>
      </c>
      <c r="C83" s="1048">
        <f t="shared" si="16"/>
        <v>1</v>
      </c>
      <c r="D83" s="1048">
        <v>996</v>
      </c>
      <c r="E83" s="1048">
        <f t="shared" si="12"/>
        <v>996</v>
      </c>
      <c r="F83" s="1049">
        <v>0.5</v>
      </c>
      <c r="G83" s="1048">
        <f t="shared" si="13"/>
        <v>498</v>
      </c>
      <c r="H83" s="1048">
        <f t="shared" si="14"/>
        <v>117.48</v>
      </c>
      <c r="I83" s="1050">
        <f t="shared" si="15"/>
        <v>615.48</v>
      </c>
      <c r="J83" s="856"/>
      <c r="K83" s="856"/>
      <c r="L83" s="856"/>
      <c r="M83" s="856"/>
      <c r="N83" s="856"/>
      <c r="O83" s="856"/>
      <c r="P83" s="856"/>
      <c r="Q83" s="856"/>
      <c r="R83" s="856"/>
      <c r="S83" s="856"/>
      <c r="T83" s="856"/>
      <c r="U83" s="856"/>
      <c r="V83" s="856"/>
      <c r="W83" s="856"/>
      <c r="X83" s="856"/>
      <c r="Y83" s="856"/>
      <c r="Z83" s="856"/>
      <c r="AA83" s="856"/>
      <c r="AB83" s="856"/>
      <c r="AC83" s="856"/>
      <c r="AD83" s="856"/>
      <c r="AE83" s="856"/>
      <c r="AF83" s="856"/>
      <c r="AG83" s="856"/>
      <c r="AH83" s="856"/>
      <c r="AI83" s="856"/>
      <c r="AJ83" s="856"/>
      <c r="AK83" s="856"/>
      <c r="AL83" s="856"/>
      <c r="AM83" s="856"/>
      <c r="AN83" s="856"/>
      <c r="AO83" s="856"/>
      <c r="AP83" s="856"/>
      <c r="AQ83" s="856"/>
      <c r="AR83" s="856"/>
      <c r="AS83" s="856"/>
      <c r="AT83" s="856"/>
      <c r="AU83" s="856"/>
      <c r="AV83" s="856"/>
      <c r="AW83" s="856"/>
      <c r="AX83" s="856"/>
      <c r="AY83" s="856"/>
      <c r="AZ83" s="856"/>
      <c r="BA83" s="856"/>
      <c r="BB83" s="856"/>
      <c r="BC83" s="856"/>
      <c r="BD83" s="856"/>
      <c r="BE83" s="856"/>
      <c r="BF83" s="856"/>
      <c r="BG83" s="856"/>
      <c r="BH83" s="856"/>
      <c r="BI83" s="856"/>
      <c r="BJ83" s="856"/>
      <c r="BK83" s="856"/>
      <c r="BL83" s="856"/>
      <c r="BM83" s="856"/>
      <c r="BN83" s="856"/>
      <c r="BO83" s="856"/>
      <c r="BP83" s="856"/>
      <c r="BQ83" s="856"/>
      <c r="BR83" s="856"/>
      <c r="BS83" s="856"/>
      <c r="BT83" s="856"/>
      <c r="BU83" s="856"/>
      <c r="BV83" s="856"/>
      <c r="BW83" s="856"/>
      <c r="BX83" s="856"/>
      <c r="BY83" s="856"/>
      <c r="BZ83" s="856"/>
      <c r="CA83" s="856"/>
      <c r="CB83" s="856"/>
      <c r="CC83" s="856"/>
      <c r="CD83" s="856"/>
      <c r="CE83" s="856"/>
      <c r="CF83" s="856"/>
      <c r="CG83" s="856"/>
      <c r="CH83" s="856"/>
      <c r="CI83" s="856"/>
      <c r="CJ83" s="856"/>
    </row>
    <row r="84" spans="1:88" s="1031" customFormat="1" x14ac:dyDescent="0.25">
      <c r="A84" s="1041" t="s">
        <v>2476</v>
      </c>
      <c r="B84" s="1058">
        <v>126</v>
      </c>
      <c r="C84" s="1048">
        <f>1/21*16</f>
        <v>0.76190476190476186</v>
      </c>
      <c r="D84" s="1048">
        <v>996</v>
      </c>
      <c r="E84" s="1048">
        <f t="shared" si="12"/>
        <v>758.85714285714278</v>
      </c>
      <c r="F84" s="1049">
        <v>0.5</v>
      </c>
      <c r="G84" s="1048">
        <f t="shared" si="13"/>
        <v>379.43</v>
      </c>
      <c r="H84" s="1048">
        <f t="shared" si="14"/>
        <v>89.51</v>
      </c>
      <c r="I84" s="1050">
        <f t="shared" si="15"/>
        <v>468.94</v>
      </c>
      <c r="J84" s="856"/>
      <c r="K84" s="856"/>
      <c r="L84" s="856"/>
      <c r="M84" s="856"/>
      <c r="N84" s="856"/>
      <c r="O84" s="856"/>
      <c r="P84" s="856"/>
      <c r="Q84" s="856"/>
      <c r="R84" s="856"/>
      <c r="S84" s="856"/>
      <c r="T84" s="856"/>
      <c r="U84" s="856"/>
      <c r="V84" s="856"/>
      <c r="W84" s="856"/>
      <c r="X84" s="856"/>
      <c r="Y84" s="856"/>
      <c r="Z84" s="856"/>
      <c r="AA84" s="856"/>
      <c r="AB84" s="856"/>
      <c r="AC84" s="856"/>
      <c r="AD84" s="856"/>
      <c r="AE84" s="856"/>
      <c r="AF84" s="856"/>
      <c r="AG84" s="856"/>
      <c r="AH84" s="856"/>
      <c r="AI84" s="856"/>
      <c r="AJ84" s="856"/>
      <c r="AK84" s="856"/>
      <c r="AL84" s="856"/>
      <c r="AM84" s="856"/>
      <c r="AN84" s="856"/>
      <c r="AO84" s="856"/>
      <c r="AP84" s="856"/>
      <c r="AQ84" s="856"/>
      <c r="AR84" s="856"/>
      <c r="AS84" s="856"/>
      <c r="AT84" s="856"/>
      <c r="AU84" s="856"/>
      <c r="AV84" s="856"/>
      <c r="AW84" s="856"/>
      <c r="AX84" s="856"/>
      <c r="AY84" s="856"/>
      <c r="AZ84" s="856"/>
      <c r="BA84" s="856"/>
      <c r="BB84" s="856"/>
      <c r="BC84" s="856"/>
      <c r="BD84" s="856"/>
      <c r="BE84" s="856"/>
      <c r="BF84" s="856"/>
      <c r="BG84" s="856"/>
      <c r="BH84" s="856"/>
      <c r="BI84" s="856"/>
      <c r="BJ84" s="856"/>
      <c r="BK84" s="856"/>
      <c r="BL84" s="856"/>
      <c r="BM84" s="856"/>
      <c r="BN84" s="856"/>
      <c r="BO84" s="856"/>
      <c r="BP84" s="856"/>
      <c r="BQ84" s="856"/>
      <c r="BR84" s="856"/>
      <c r="BS84" s="856"/>
      <c r="BT84" s="856"/>
      <c r="BU84" s="856"/>
      <c r="BV84" s="856"/>
      <c r="BW84" s="856"/>
      <c r="BX84" s="856"/>
      <c r="BY84" s="856"/>
      <c r="BZ84" s="856"/>
      <c r="CA84" s="856"/>
      <c r="CB84" s="856"/>
      <c r="CC84" s="856"/>
      <c r="CD84" s="856"/>
      <c r="CE84" s="856"/>
      <c r="CF84" s="856"/>
      <c r="CG84" s="856"/>
      <c r="CH84" s="856"/>
      <c r="CI84" s="856"/>
      <c r="CJ84" s="856"/>
    </row>
    <row r="85" spans="1:88" s="1031" customFormat="1" x14ac:dyDescent="0.25">
      <c r="A85" s="1041" t="s">
        <v>2473</v>
      </c>
      <c r="B85" s="1058">
        <v>158</v>
      </c>
      <c r="C85" s="1048">
        <f>1/21*20</f>
        <v>0.95238095238095233</v>
      </c>
      <c r="D85" s="1048">
        <v>996</v>
      </c>
      <c r="E85" s="1048">
        <f t="shared" si="12"/>
        <v>948.57142857142856</v>
      </c>
      <c r="F85" s="1049">
        <v>0.5</v>
      </c>
      <c r="G85" s="1048">
        <f t="shared" si="13"/>
        <v>474.29</v>
      </c>
      <c r="H85" s="1048">
        <f t="shared" si="14"/>
        <v>111.89</v>
      </c>
      <c r="I85" s="1050">
        <f t="shared" si="15"/>
        <v>586.18000000000006</v>
      </c>
      <c r="J85" s="856"/>
      <c r="K85" s="856"/>
      <c r="L85" s="856"/>
      <c r="M85" s="856"/>
      <c r="N85" s="856"/>
      <c r="O85" s="856"/>
      <c r="P85" s="856"/>
      <c r="Q85" s="856"/>
      <c r="R85" s="856"/>
      <c r="S85" s="856"/>
      <c r="T85" s="856"/>
      <c r="U85" s="856"/>
      <c r="V85" s="856"/>
      <c r="W85" s="856"/>
      <c r="X85" s="856"/>
      <c r="Y85" s="856"/>
      <c r="Z85" s="856"/>
      <c r="AA85" s="856"/>
      <c r="AB85" s="856"/>
      <c r="AC85" s="856"/>
      <c r="AD85" s="856"/>
      <c r="AE85" s="856"/>
      <c r="AF85" s="856"/>
      <c r="AG85" s="856"/>
      <c r="AH85" s="856"/>
      <c r="AI85" s="856"/>
      <c r="AJ85" s="856"/>
      <c r="AK85" s="856"/>
      <c r="AL85" s="856"/>
      <c r="AM85" s="856"/>
      <c r="AN85" s="856"/>
      <c r="AO85" s="856"/>
      <c r="AP85" s="856"/>
      <c r="AQ85" s="856"/>
      <c r="AR85" s="856"/>
      <c r="AS85" s="856"/>
      <c r="AT85" s="856"/>
      <c r="AU85" s="856"/>
      <c r="AV85" s="856"/>
      <c r="AW85" s="856"/>
      <c r="AX85" s="856"/>
      <c r="AY85" s="856"/>
      <c r="AZ85" s="856"/>
      <c r="BA85" s="856"/>
      <c r="BB85" s="856"/>
      <c r="BC85" s="856"/>
      <c r="BD85" s="856"/>
      <c r="BE85" s="856"/>
      <c r="BF85" s="856"/>
      <c r="BG85" s="856"/>
      <c r="BH85" s="856"/>
      <c r="BI85" s="856"/>
      <c r="BJ85" s="856"/>
      <c r="BK85" s="856"/>
      <c r="BL85" s="856"/>
      <c r="BM85" s="856"/>
      <c r="BN85" s="856"/>
      <c r="BO85" s="856"/>
      <c r="BP85" s="856"/>
      <c r="BQ85" s="856"/>
      <c r="BR85" s="856"/>
      <c r="BS85" s="856"/>
      <c r="BT85" s="856"/>
      <c r="BU85" s="856"/>
      <c r="BV85" s="856"/>
      <c r="BW85" s="856"/>
      <c r="BX85" s="856"/>
      <c r="BY85" s="856"/>
      <c r="BZ85" s="856"/>
      <c r="CA85" s="856"/>
      <c r="CB85" s="856"/>
      <c r="CC85" s="856"/>
      <c r="CD85" s="856"/>
      <c r="CE85" s="856"/>
      <c r="CF85" s="856"/>
      <c r="CG85" s="856"/>
      <c r="CH85" s="856"/>
      <c r="CI85" s="856"/>
      <c r="CJ85" s="856"/>
    </row>
    <row r="86" spans="1:88" s="1031" customFormat="1" x14ac:dyDescent="0.25">
      <c r="A86" s="1041" t="s">
        <v>2472</v>
      </c>
      <c r="B86" s="1058">
        <v>166</v>
      </c>
      <c r="C86" s="1048">
        <f t="shared" si="16"/>
        <v>1</v>
      </c>
      <c r="D86" s="1048">
        <v>835</v>
      </c>
      <c r="E86" s="1048">
        <f t="shared" si="12"/>
        <v>835</v>
      </c>
      <c r="F86" s="1049">
        <v>0.5</v>
      </c>
      <c r="G86" s="1048">
        <f t="shared" si="13"/>
        <v>417.5</v>
      </c>
      <c r="H86" s="1048">
        <f t="shared" si="14"/>
        <v>98.49</v>
      </c>
      <c r="I86" s="1050">
        <f t="shared" si="15"/>
        <v>515.99</v>
      </c>
      <c r="J86" s="856"/>
      <c r="K86" s="856"/>
      <c r="L86" s="856"/>
      <c r="M86" s="856"/>
      <c r="N86" s="856"/>
      <c r="O86" s="856"/>
      <c r="P86" s="856"/>
      <c r="Q86" s="856"/>
      <c r="R86" s="856"/>
      <c r="S86" s="856"/>
      <c r="T86" s="856"/>
      <c r="U86" s="856"/>
      <c r="V86" s="856"/>
      <c r="W86" s="856"/>
      <c r="X86" s="856"/>
      <c r="Y86" s="856"/>
      <c r="Z86" s="856"/>
      <c r="AA86" s="856"/>
      <c r="AB86" s="856"/>
      <c r="AC86" s="856"/>
      <c r="AD86" s="856"/>
      <c r="AE86" s="856"/>
      <c r="AF86" s="856"/>
      <c r="AG86" s="856"/>
      <c r="AH86" s="856"/>
      <c r="AI86" s="856"/>
      <c r="AJ86" s="856"/>
      <c r="AK86" s="856"/>
      <c r="AL86" s="856"/>
      <c r="AM86" s="856"/>
      <c r="AN86" s="856"/>
      <c r="AO86" s="856"/>
      <c r="AP86" s="856"/>
      <c r="AQ86" s="856"/>
      <c r="AR86" s="856"/>
      <c r="AS86" s="856"/>
      <c r="AT86" s="856"/>
      <c r="AU86" s="856"/>
      <c r="AV86" s="856"/>
      <c r="AW86" s="856"/>
      <c r="AX86" s="856"/>
      <c r="AY86" s="856"/>
      <c r="AZ86" s="856"/>
      <c r="BA86" s="856"/>
      <c r="BB86" s="856"/>
      <c r="BC86" s="856"/>
      <c r="BD86" s="856"/>
      <c r="BE86" s="856"/>
      <c r="BF86" s="856"/>
      <c r="BG86" s="856"/>
      <c r="BH86" s="856"/>
      <c r="BI86" s="856"/>
      <c r="BJ86" s="856"/>
      <c r="BK86" s="856"/>
      <c r="BL86" s="856"/>
      <c r="BM86" s="856"/>
      <c r="BN86" s="856"/>
      <c r="BO86" s="856"/>
      <c r="BP86" s="856"/>
      <c r="BQ86" s="856"/>
      <c r="BR86" s="856"/>
      <c r="BS86" s="856"/>
      <c r="BT86" s="856"/>
      <c r="BU86" s="856"/>
      <c r="BV86" s="856"/>
      <c r="BW86" s="856"/>
      <c r="BX86" s="856"/>
      <c r="BY86" s="856"/>
      <c r="BZ86" s="856"/>
      <c r="CA86" s="856"/>
      <c r="CB86" s="856"/>
      <c r="CC86" s="856"/>
      <c r="CD86" s="856"/>
      <c r="CE86" s="856"/>
      <c r="CF86" s="856"/>
      <c r="CG86" s="856"/>
      <c r="CH86" s="856"/>
      <c r="CI86" s="856"/>
      <c r="CJ86" s="856"/>
    </row>
    <row r="87" spans="1:88" s="1031" customFormat="1" x14ac:dyDescent="0.25">
      <c r="A87" s="1041" t="s">
        <v>2471</v>
      </c>
      <c r="B87" s="1058">
        <v>95</v>
      </c>
      <c r="C87" s="1048">
        <f>1/21*12</f>
        <v>0.5714285714285714</v>
      </c>
      <c r="D87" s="1048">
        <v>1190</v>
      </c>
      <c r="E87" s="1048">
        <f t="shared" si="12"/>
        <v>680</v>
      </c>
      <c r="F87" s="1049">
        <v>0.5</v>
      </c>
      <c r="G87" s="1048">
        <f t="shared" si="13"/>
        <v>340</v>
      </c>
      <c r="H87" s="1048">
        <f t="shared" si="14"/>
        <v>80.209999999999994</v>
      </c>
      <c r="I87" s="1050">
        <f t="shared" si="15"/>
        <v>420.21</v>
      </c>
      <c r="J87" s="856"/>
      <c r="K87" s="856"/>
      <c r="L87" s="856"/>
      <c r="M87" s="856"/>
      <c r="N87" s="856"/>
      <c r="O87" s="856"/>
      <c r="P87" s="856"/>
      <c r="Q87" s="856"/>
      <c r="R87" s="856"/>
      <c r="S87" s="856"/>
      <c r="T87" s="856"/>
      <c r="U87" s="856"/>
      <c r="V87" s="856"/>
      <c r="W87" s="856"/>
      <c r="X87" s="856"/>
      <c r="Y87" s="856"/>
      <c r="Z87" s="856"/>
      <c r="AA87" s="856"/>
      <c r="AB87" s="856"/>
      <c r="AC87" s="856"/>
      <c r="AD87" s="856"/>
      <c r="AE87" s="856"/>
      <c r="AF87" s="856"/>
      <c r="AG87" s="856"/>
      <c r="AH87" s="856"/>
      <c r="AI87" s="856"/>
      <c r="AJ87" s="856"/>
      <c r="AK87" s="856"/>
      <c r="AL87" s="856"/>
      <c r="AM87" s="856"/>
      <c r="AN87" s="856"/>
      <c r="AO87" s="856"/>
      <c r="AP87" s="856"/>
      <c r="AQ87" s="856"/>
      <c r="AR87" s="856"/>
      <c r="AS87" s="856"/>
      <c r="AT87" s="856"/>
      <c r="AU87" s="856"/>
      <c r="AV87" s="856"/>
      <c r="AW87" s="856"/>
      <c r="AX87" s="856"/>
      <c r="AY87" s="856"/>
      <c r="AZ87" s="856"/>
      <c r="BA87" s="856"/>
      <c r="BB87" s="856"/>
      <c r="BC87" s="856"/>
      <c r="BD87" s="856"/>
      <c r="BE87" s="856"/>
      <c r="BF87" s="856"/>
      <c r="BG87" s="856"/>
      <c r="BH87" s="856"/>
      <c r="BI87" s="856"/>
      <c r="BJ87" s="856"/>
      <c r="BK87" s="856"/>
      <c r="BL87" s="856"/>
      <c r="BM87" s="856"/>
      <c r="BN87" s="856"/>
      <c r="BO87" s="856"/>
      <c r="BP87" s="856"/>
      <c r="BQ87" s="856"/>
      <c r="BR87" s="856"/>
      <c r="BS87" s="856"/>
      <c r="BT87" s="856"/>
      <c r="BU87" s="856"/>
      <c r="BV87" s="856"/>
      <c r="BW87" s="856"/>
      <c r="BX87" s="856"/>
      <c r="BY87" s="856"/>
      <c r="BZ87" s="856"/>
      <c r="CA87" s="856"/>
      <c r="CB87" s="856"/>
      <c r="CC87" s="856"/>
      <c r="CD87" s="856"/>
      <c r="CE87" s="856"/>
      <c r="CF87" s="856"/>
      <c r="CG87" s="856"/>
      <c r="CH87" s="856"/>
      <c r="CI87" s="856"/>
      <c r="CJ87" s="856"/>
    </row>
    <row r="88" spans="1:88" s="1031" customFormat="1" x14ac:dyDescent="0.25">
      <c r="A88" s="1041" t="s">
        <v>2472</v>
      </c>
      <c r="B88" s="1058">
        <v>166</v>
      </c>
      <c r="C88" s="1048">
        <f t="shared" si="16"/>
        <v>1</v>
      </c>
      <c r="D88" s="1048">
        <v>1190</v>
      </c>
      <c r="E88" s="1048">
        <f t="shared" si="12"/>
        <v>1190</v>
      </c>
      <c r="F88" s="1049">
        <v>0.5</v>
      </c>
      <c r="G88" s="1048">
        <f t="shared" si="13"/>
        <v>595</v>
      </c>
      <c r="H88" s="1048">
        <f t="shared" si="14"/>
        <v>140.36000000000001</v>
      </c>
      <c r="I88" s="1050">
        <f t="shared" si="15"/>
        <v>735.36</v>
      </c>
      <c r="J88" s="856"/>
      <c r="K88" s="856"/>
      <c r="L88" s="856"/>
      <c r="M88" s="856"/>
      <c r="N88" s="856"/>
      <c r="O88" s="856"/>
      <c r="P88" s="856"/>
      <c r="Q88" s="856"/>
      <c r="R88" s="856"/>
      <c r="S88" s="856"/>
      <c r="T88" s="856"/>
      <c r="U88" s="856"/>
      <c r="V88" s="856"/>
      <c r="W88" s="856"/>
      <c r="X88" s="856"/>
      <c r="Y88" s="856"/>
      <c r="Z88" s="856"/>
      <c r="AA88" s="856"/>
      <c r="AB88" s="856"/>
      <c r="AC88" s="856"/>
      <c r="AD88" s="856"/>
      <c r="AE88" s="856"/>
      <c r="AF88" s="856"/>
      <c r="AG88" s="856"/>
      <c r="AH88" s="856"/>
      <c r="AI88" s="856"/>
      <c r="AJ88" s="856"/>
      <c r="AK88" s="856"/>
      <c r="AL88" s="856"/>
      <c r="AM88" s="856"/>
      <c r="AN88" s="856"/>
      <c r="AO88" s="856"/>
      <c r="AP88" s="856"/>
      <c r="AQ88" s="856"/>
      <c r="AR88" s="856"/>
      <c r="AS88" s="856"/>
      <c r="AT88" s="856"/>
      <c r="AU88" s="856"/>
      <c r="AV88" s="856"/>
      <c r="AW88" s="856"/>
      <c r="AX88" s="856"/>
      <c r="AY88" s="856"/>
      <c r="AZ88" s="856"/>
      <c r="BA88" s="856"/>
      <c r="BB88" s="856"/>
      <c r="BC88" s="856"/>
      <c r="BD88" s="856"/>
      <c r="BE88" s="856"/>
      <c r="BF88" s="856"/>
      <c r="BG88" s="856"/>
      <c r="BH88" s="856"/>
      <c r="BI88" s="856"/>
      <c r="BJ88" s="856"/>
      <c r="BK88" s="856"/>
      <c r="BL88" s="856"/>
      <c r="BM88" s="856"/>
      <c r="BN88" s="856"/>
      <c r="BO88" s="856"/>
      <c r="BP88" s="856"/>
      <c r="BQ88" s="856"/>
      <c r="BR88" s="856"/>
      <c r="BS88" s="856"/>
      <c r="BT88" s="856"/>
      <c r="BU88" s="856"/>
      <c r="BV88" s="856"/>
      <c r="BW88" s="856"/>
      <c r="BX88" s="856"/>
      <c r="BY88" s="856"/>
      <c r="BZ88" s="856"/>
      <c r="CA88" s="856"/>
      <c r="CB88" s="856"/>
      <c r="CC88" s="856"/>
      <c r="CD88" s="856"/>
      <c r="CE88" s="856"/>
      <c r="CF88" s="856"/>
      <c r="CG88" s="856"/>
      <c r="CH88" s="856"/>
      <c r="CI88" s="856"/>
      <c r="CJ88" s="856"/>
    </row>
    <row r="89" spans="1:88" s="1031" customFormat="1" x14ac:dyDescent="0.25">
      <c r="A89" s="1041" t="s">
        <v>2473</v>
      </c>
      <c r="B89" s="1058">
        <v>166</v>
      </c>
      <c r="C89" s="1048">
        <f t="shared" si="16"/>
        <v>1</v>
      </c>
      <c r="D89" s="1048">
        <v>996</v>
      </c>
      <c r="E89" s="1048">
        <f t="shared" si="12"/>
        <v>996</v>
      </c>
      <c r="F89" s="1049">
        <v>0.5</v>
      </c>
      <c r="G89" s="1048">
        <f t="shared" si="13"/>
        <v>498</v>
      </c>
      <c r="H89" s="1048">
        <f t="shared" si="14"/>
        <v>117.48</v>
      </c>
      <c r="I89" s="1050">
        <f t="shared" si="15"/>
        <v>615.48</v>
      </c>
      <c r="J89" s="856"/>
      <c r="K89" s="856"/>
      <c r="L89" s="856"/>
      <c r="M89" s="856"/>
      <c r="N89" s="856"/>
      <c r="O89" s="856"/>
      <c r="P89" s="856"/>
      <c r="Q89" s="856"/>
      <c r="R89" s="856"/>
      <c r="S89" s="856"/>
      <c r="T89" s="856"/>
      <c r="U89" s="856"/>
      <c r="V89" s="856"/>
      <c r="W89" s="856"/>
      <c r="X89" s="856"/>
      <c r="Y89" s="856"/>
      <c r="Z89" s="856"/>
      <c r="AA89" s="856"/>
      <c r="AB89" s="856"/>
      <c r="AC89" s="856"/>
      <c r="AD89" s="856"/>
      <c r="AE89" s="856"/>
      <c r="AF89" s="856"/>
      <c r="AG89" s="856"/>
      <c r="AH89" s="856"/>
      <c r="AI89" s="856"/>
      <c r="AJ89" s="856"/>
      <c r="AK89" s="856"/>
      <c r="AL89" s="856"/>
      <c r="AM89" s="856"/>
      <c r="AN89" s="856"/>
      <c r="AO89" s="856"/>
      <c r="AP89" s="856"/>
      <c r="AQ89" s="856"/>
      <c r="AR89" s="856"/>
      <c r="AS89" s="856"/>
      <c r="AT89" s="856"/>
      <c r="AU89" s="856"/>
      <c r="AV89" s="856"/>
      <c r="AW89" s="856"/>
      <c r="AX89" s="856"/>
      <c r="AY89" s="856"/>
      <c r="AZ89" s="856"/>
      <c r="BA89" s="856"/>
      <c r="BB89" s="856"/>
      <c r="BC89" s="856"/>
      <c r="BD89" s="856"/>
      <c r="BE89" s="856"/>
      <c r="BF89" s="856"/>
      <c r="BG89" s="856"/>
      <c r="BH89" s="856"/>
      <c r="BI89" s="856"/>
      <c r="BJ89" s="856"/>
      <c r="BK89" s="856"/>
      <c r="BL89" s="856"/>
      <c r="BM89" s="856"/>
      <c r="BN89" s="856"/>
      <c r="BO89" s="856"/>
      <c r="BP89" s="856"/>
      <c r="BQ89" s="856"/>
      <c r="BR89" s="856"/>
      <c r="BS89" s="856"/>
      <c r="BT89" s="856"/>
      <c r="BU89" s="856"/>
      <c r="BV89" s="856"/>
      <c r="BW89" s="856"/>
      <c r="BX89" s="856"/>
      <c r="BY89" s="856"/>
      <c r="BZ89" s="856"/>
      <c r="CA89" s="856"/>
      <c r="CB89" s="856"/>
      <c r="CC89" s="856"/>
      <c r="CD89" s="856"/>
      <c r="CE89" s="856"/>
      <c r="CF89" s="856"/>
      <c r="CG89" s="856"/>
      <c r="CH89" s="856"/>
      <c r="CI89" s="856"/>
      <c r="CJ89" s="856"/>
    </row>
    <row r="90" spans="1:88" s="1031" customFormat="1" x14ac:dyDescent="0.25">
      <c r="A90" s="1041" t="s">
        <v>2473</v>
      </c>
      <c r="B90" s="1058">
        <v>166</v>
      </c>
      <c r="C90" s="1048">
        <f t="shared" si="16"/>
        <v>1</v>
      </c>
      <c r="D90" s="1048">
        <v>996</v>
      </c>
      <c r="E90" s="1048">
        <f t="shared" si="12"/>
        <v>996</v>
      </c>
      <c r="F90" s="1049">
        <v>0.5</v>
      </c>
      <c r="G90" s="1048">
        <f t="shared" si="13"/>
        <v>498</v>
      </c>
      <c r="H90" s="1048">
        <f t="shared" si="14"/>
        <v>117.48</v>
      </c>
      <c r="I90" s="1050">
        <f t="shared" si="15"/>
        <v>615.48</v>
      </c>
      <c r="J90" s="856"/>
      <c r="K90" s="856"/>
      <c r="L90" s="856"/>
      <c r="M90" s="856"/>
      <c r="N90" s="856"/>
      <c r="O90" s="856"/>
      <c r="P90" s="856"/>
      <c r="Q90" s="856"/>
      <c r="R90" s="856"/>
      <c r="S90" s="856"/>
      <c r="T90" s="856"/>
      <c r="U90" s="856"/>
      <c r="V90" s="856"/>
      <c r="W90" s="856"/>
      <c r="X90" s="856"/>
      <c r="Y90" s="856"/>
      <c r="Z90" s="856"/>
      <c r="AA90" s="856"/>
      <c r="AB90" s="856"/>
      <c r="AC90" s="856"/>
      <c r="AD90" s="856"/>
      <c r="AE90" s="856"/>
      <c r="AF90" s="856"/>
      <c r="AG90" s="856"/>
      <c r="AH90" s="856"/>
      <c r="AI90" s="856"/>
      <c r="AJ90" s="856"/>
      <c r="AK90" s="856"/>
      <c r="AL90" s="856"/>
      <c r="AM90" s="856"/>
      <c r="AN90" s="856"/>
      <c r="AO90" s="856"/>
      <c r="AP90" s="856"/>
      <c r="AQ90" s="856"/>
      <c r="AR90" s="856"/>
      <c r="AS90" s="856"/>
      <c r="AT90" s="856"/>
      <c r="AU90" s="856"/>
      <c r="AV90" s="856"/>
      <c r="AW90" s="856"/>
      <c r="AX90" s="856"/>
      <c r="AY90" s="856"/>
      <c r="AZ90" s="856"/>
      <c r="BA90" s="856"/>
      <c r="BB90" s="856"/>
      <c r="BC90" s="856"/>
      <c r="BD90" s="856"/>
      <c r="BE90" s="856"/>
      <c r="BF90" s="856"/>
      <c r="BG90" s="856"/>
      <c r="BH90" s="856"/>
      <c r="BI90" s="856"/>
      <c r="BJ90" s="856"/>
      <c r="BK90" s="856"/>
      <c r="BL90" s="856"/>
      <c r="BM90" s="856"/>
      <c r="BN90" s="856"/>
      <c r="BO90" s="856"/>
      <c r="BP90" s="856"/>
      <c r="BQ90" s="856"/>
      <c r="BR90" s="856"/>
      <c r="BS90" s="856"/>
      <c r="BT90" s="856"/>
      <c r="BU90" s="856"/>
      <c r="BV90" s="856"/>
      <c r="BW90" s="856"/>
      <c r="BX90" s="856"/>
      <c r="BY90" s="856"/>
      <c r="BZ90" s="856"/>
      <c r="CA90" s="856"/>
      <c r="CB90" s="856"/>
      <c r="CC90" s="856"/>
      <c r="CD90" s="856"/>
      <c r="CE90" s="856"/>
      <c r="CF90" s="856"/>
      <c r="CG90" s="856"/>
      <c r="CH90" s="856"/>
      <c r="CI90" s="856"/>
      <c r="CJ90" s="856"/>
    </row>
    <row r="91" spans="1:88" x14ac:dyDescent="0.25">
      <c r="A91" s="560" t="s">
        <v>2477</v>
      </c>
      <c r="B91" s="1059">
        <f>B92</f>
        <v>71</v>
      </c>
      <c r="C91" s="1063">
        <f t="shared" ref="C91:I91" si="17">C92</f>
        <v>0.42857142857142855</v>
      </c>
      <c r="D91" s="1063"/>
      <c r="E91" s="1063"/>
      <c r="F91" s="1051"/>
      <c r="G91" s="1063">
        <f t="shared" si="17"/>
        <v>352.93</v>
      </c>
      <c r="H91" s="1063">
        <f t="shared" si="17"/>
        <v>83.26</v>
      </c>
      <c r="I91" s="1066">
        <f t="shared" si="17"/>
        <v>436.19</v>
      </c>
    </row>
    <row r="92" spans="1:88" s="1031" customFormat="1" x14ac:dyDescent="0.25">
      <c r="A92" s="1037" t="s">
        <v>2478</v>
      </c>
      <c r="B92" s="1058">
        <v>71</v>
      </c>
      <c r="C92" s="1048">
        <f>1/21*9</f>
        <v>0.42857142857142855</v>
      </c>
      <c r="D92" s="1048">
        <v>1647</v>
      </c>
      <c r="E92" s="1048">
        <f t="shared" si="12"/>
        <v>705.85714285714278</v>
      </c>
      <c r="F92" s="1049">
        <v>0.5</v>
      </c>
      <c r="G92" s="1048">
        <f t="shared" si="13"/>
        <v>352.93</v>
      </c>
      <c r="H92" s="1048">
        <f t="shared" si="14"/>
        <v>83.26</v>
      </c>
      <c r="I92" s="1050">
        <f t="shared" si="15"/>
        <v>436.19</v>
      </c>
      <c r="J92" s="856"/>
      <c r="K92" s="856"/>
      <c r="L92" s="856"/>
      <c r="M92" s="856"/>
      <c r="N92" s="856"/>
      <c r="O92" s="856"/>
      <c r="P92" s="856"/>
      <c r="Q92" s="856"/>
      <c r="R92" s="856"/>
      <c r="S92" s="856"/>
      <c r="T92" s="856"/>
      <c r="U92" s="856"/>
      <c r="V92" s="856"/>
      <c r="W92" s="856"/>
      <c r="X92" s="856"/>
      <c r="Y92" s="856"/>
      <c r="Z92" s="856"/>
      <c r="AA92" s="856"/>
      <c r="AB92" s="856"/>
      <c r="AC92" s="856"/>
      <c r="AD92" s="856"/>
      <c r="AE92" s="856"/>
      <c r="AF92" s="856"/>
      <c r="AG92" s="856"/>
      <c r="AH92" s="856"/>
      <c r="AI92" s="856"/>
      <c r="AJ92" s="856"/>
      <c r="AK92" s="856"/>
      <c r="AL92" s="856"/>
      <c r="AM92" s="856"/>
      <c r="AN92" s="856"/>
      <c r="AO92" s="856"/>
      <c r="AP92" s="856"/>
      <c r="AQ92" s="856"/>
      <c r="AR92" s="856"/>
      <c r="AS92" s="856"/>
      <c r="AT92" s="856"/>
      <c r="AU92" s="856"/>
      <c r="AV92" s="856"/>
      <c r="AW92" s="856"/>
      <c r="AX92" s="856"/>
      <c r="AY92" s="856"/>
      <c r="AZ92" s="856"/>
      <c r="BA92" s="856"/>
      <c r="BB92" s="856"/>
      <c r="BC92" s="856"/>
      <c r="BD92" s="856"/>
      <c r="BE92" s="856"/>
      <c r="BF92" s="856"/>
      <c r="BG92" s="856"/>
      <c r="BH92" s="856"/>
      <c r="BI92" s="856"/>
      <c r="BJ92" s="856"/>
      <c r="BK92" s="856"/>
      <c r="BL92" s="856"/>
      <c r="BM92" s="856"/>
      <c r="BN92" s="856"/>
      <c r="BO92" s="856"/>
      <c r="BP92" s="856"/>
      <c r="BQ92" s="856"/>
      <c r="BR92" s="856"/>
      <c r="BS92" s="856"/>
      <c r="BT92" s="856"/>
      <c r="BU92" s="856"/>
      <c r="BV92" s="856"/>
      <c r="BW92" s="856"/>
      <c r="BX92" s="856"/>
      <c r="BY92" s="856"/>
      <c r="BZ92" s="856"/>
      <c r="CA92" s="856"/>
      <c r="CB92" s="856"/>
      <c r="CC92" s="856"/>
      <c r="CD92" s="856"/>
      <c r="CE92" s="856"/>
      <c r="CF92" s="856"/>
      <c r="CG92" s="856"/>
      <c r="CH92" s="856"/>
      <c r="CI92" s="856"/>
      <c r="CJ92" s="856"/>
    </row>
    <row r="93" spans="1:88" x14ac:dyDescent="0.25">
      <c r="A93" s="560" t="s">
        <v>2492</v>
      </c>
      <c r="B93" s="1059">
        <f>SUM(B94:B97)</f>
        <v>632</v>
      </c>
      <c r="C93" s="1063">
        <f t="shared" ref="C93:I93" si="18">SUM(C94:C97)</f>
        <v>3.8095238095238093</v>
      </c>
      <c r="D93" s="1063"/>
      <c r="E93" s="1063"/>
      <c r="F93" s="1051"/>
      <c r="G93" s="1063">
        <f t="shared" si="18"/>
        <v>2315.17</v>
      </c>
      <c r="H93" s="1063">
        <f t="shared" si="18"/>
        <v>546.15000000000009</v>
      </c>
      <c r="I93" s="1066">
        <f t="shared" si="18"/>
        <v>2861.32</v>
      </c>
    </row>
    <row r="94" spans="1:88" s="1031" customFormat="1" x14ac:dyDescent="0.25">
      <c r="A94" s="1039" t="s">
        <v>2470</v>
      </c>
      <c r="B94" s="1058">
        <v>134</v>
      </c>
      <c r="C94" s="1048">
        <f>1/21*17</f>
        <v>0.80952380952380953</v>
      </c>
      <c r="D94" s="1048">
        <v>1190</v>
      </c>
      <c r="E94" s="1048">
        <f t="shared" si="12"/>
        <v>963.33333333333337</v>
      </c>
      <c r="F94" s="1049">
        <v>0.5</v>
      </c>
      <c r="G94" s="1048">
        <f t="shared" si="13"/>
        <v>481.67</v>
      </c>
      <c r="H94" s="1048">
        <f t="shared" si="14"/>
        <v>113.63</v>
      </c>
      <c r="I94" s="1050">
        <f t="shared" si="15"/>
        <v>595.29999999999995</v>
      </c>
      <c r="J94" s="856"/>
      <c r="K94" s="856"/>
      <c r="L94" s="856"/>
      <c r="M94" s="856"/>
      <c r="N94" s="856"/>
      <c r="O94" s="856"/>
      <c r="P94" s="856"/>
      <c r="Q94" s="856"/>
      <c r="R94" s="856"/>
      <c r="S94" s="856"/>
      <c r="T94" s="856"/>
      <c r="U94" s="856"/>
      <c r="V94" s="856"/>
      <c r="W94" s="856"/>
      <c r="X94" s="856"/>
      <c r="Y94" s="856"/>
      <c r="Z94" s="856"/>
      <c r="AA94" s="856"/>
      <c r="AB94" s="856"/>
      <c r="AC94" s="856"/>
      <c r="AD94" s="856"/>
      <c r="AE94" s="856"/>
      <c r="AF94" s="856"/>
      <c r="AG94" s="856"/>
      <c r="AH94" s="856"/>
      <c r="AI94" s="856"/>
      <c r="AJ94" s="856"/>
      <c r="AK94" s="856"/>
      <c r="AL94" s="856"/>
      <c r="AM94" s="856"/>
      <c r="AN94" s="856"/>
      <c r="AO94" s="856"/>
      <c r="AP94" s="856"/>
      <c r="AQ94" s="856"/>
      <c r="AR94" s="856"/>
      <c r="AS94" s="856"/>
      <c r="AT94" s="856"/>
      <c r="AU94" s="856"/>
      <c r="AV94" s="856"/>
      <c r="AW94" s="856"/>
      <c r="AX94" s="856"/>
      <c r="AY94" s="856"/>
      <c r="AZ94" s="856"/>
      <c r="BA94" s="856"/>
      <c r="BB94" s="856"/>
      <c r="BC94" s="856"/>
      <c r="BD94" s="856"/>
      <c r="BE94" s="856"/>
      <c r="BF94" s="856"/>
      <c r="BG94" s="856"/>
      <c r="BH94" s="856"/>
      <c r="BI94" s="856"/>
      <c r="BJ94" s="856"/>
      <c r="BK94" s="856"/>
      <c r="BL94" s="856"/>
      <c r="BM94" s="856"/>
      <c r="BN94" s="856"/>
      <c r="BO94" s="856"/>
      <c r="BP94" s="856"/>
      <c r="BQ94" s="856"/>
      <c r="BR94" s="856"/>
      <c r="BS94" s="856"/>
      <c r="BT94" s="856"/>
      <c r="BU94" s="856"/>
      <c r="BV94" s="856"/>
      <c r="BW94" s="856"/>
      <c r="BX94" s="856"/>
      <c r="BY94" s="856"/>
      <c r="BZ94" s="856"/>
      <c r="CA94" s="856"/>
      <c r="CB94" s="856"/>
      <c r="CC94" s="856"/>
      <c r="CD94" s="856"/>
      <c r="CE94" s="856"/>
      <c r="CF94" s="856"/>
      <c r="CG94" s="856"/>
      <c r="CH94" s="856"/>
      <c r="CI94" s="856"/>
      <c r="CJ94" s="856"/>
    </row>
    <row r="95" spans="1:88" s="1031" customFormat="1" x14ac:dyDescent="0.25">
      <c r="A95" s="1039" t="s">
        <v>2470</v>
      </c>
      <c r="B95" s="1058">
        <v>166</v>
      </c>
      <c r="C95" s="1048">
        <f t="shared" si="16"/>
        <v>1</v>
      </c>
      <c r="D95" s="1048">
        <v>1287</v>
      </c>
      <c r="E95" s="1048">
        <f t="shared" si="12"/>
        <v>1287</v>
      </c>
      <c r="F95" s="1049">
        <v>0.5</v>
      </c>
      <c r="G95" s="1048">
        <f t="shared" si="13"/>
        <v>643.5</v>
      </c>
      <c r="H95" s="1048">
        <f t="shared" si="14"/>
        <v>151.80000000000001</v>
      </c>
      <c r="I95" s="1050">
        <f t="shared" si="15"/>
        <v>795.3</v>
      </c>
      <c r="J95" s="856"/>
      <c r="K95" s="856"/>
      <c r="L95" s="856"/>
      <c r="M95" s="856"/>
      <c r="N95" s="856"/>
      <c r="O95" s="856"/>
      <c r="P95" s="856"/>
      <c r="Q95" s="856"/>
      <c r="R95" s="856"/>
      <c r="S95" s="856"/>
      <c r="T95" s="856"/>
      <c r="U95" s="856"/>
      <c r="V95" s="856"/>
      <c r="W95" s="856"/>
      <c r="X95" s="856"/>
      <c r="Y95" s="856"/>
      <c r="Z95" s="856"/>
      <c r="AA95" s="856"/>
      <c r="AB95" s="856"/>
      <c r="AC95" s="856"/>
      <c r="AD95" s="856"/>
      <c r="AE95" s="856"/>
      <c r="AF95" s="856"/>
      <c r="AG95" s="856"/>
      <c r="AH95" s="856"/>
      <c r="AI95" s="856"/>
      <c r="AJ95" s="856"/>
      <c r="AK95" s="856"/>
      <c r="AL95" s="856"/>
      <c r="AM95" s="856"/>
      <c r="AN95" s="856"/>
      <c r="AO95" s="856"/>
      <c r="AP95" s="856"/>
      <c r="AQ95" s="856"/>
      <c r="AR95" s="856"/>
      <c r="AS95" s="856"/>
      <c r="AT95" s="856"/>
      <c r="AU95" s="856"/>
      <c r="AV95" s="856"/>
      <c r="AW95" s="856"/>
      <c r="AX95" s="856"/>
      <c r="AY95" s="856"/>
      <c r="AZ95" s="856"/>
      <c r="BA95" s="856"/>
      <c r="BB95" s="856"/>
      <c r="BC95" s="856"/>
      <c r="BD95" s="856"/>
      <c r="BE95" s="856"/>
      <c r="BF95" s="856"/>
      <c r="BG95" s="856"/>
      <c r="BH95" s="856"/>
      <c r="BI95" s="856"/>
      <c r="BJ95" s="856"/>
      <c r="BK95" s="856"/>
      <c r="BL95" s="856"/>
      <c r="BM95" s="856"/>
      <c r="BN95" s="856"/>
      <c r="BO95" s="856"/>
      <c r="BP95" s="856"/>
      <c r="BQ95" s="856"/>
      <c r="BR95" s="856"/>
      <c r="BS95" s="856"/>
      <c r="BT95" s="856"/>
      <c r="BU95" s="856"/>
      <c r="BV95" s="856"/>
      <c r="BW95" s="856"/>
      <c r="BX95" s="856"/>
      <c r="BY95" s="856"/>
      <c r="BZ95" s="856"/>
      <c r="CA95" s="856"/>
      <c r="CB95" s="856"/>
      <c r="CC95" s="856"/>
      <c r="CD95" s="856"/>
      <c r="CE95" s="856"/>
      <c r="CF95" s="856"/>
      <c r="CG95" s="856"/>
      <c r="CH95" s="856"/>
      <c r="CI95" s="856"/>
      <c r="CJ95" s="856"/>
    </row>
    <row r="96" spans="1:88" s="1031" customFormat="1" x14ac:dyDescent="0.25">
      <c r="A96" s="1039" t="s">
        <v>2470</v>
      </c>
      <c r="B96" s="1058">
        <v>166</v>
      </c>
      <c r="C96" s="1048">
        <f t="shared" si="16"/>
        <v>1</v>
      </c>
      <c r="D96" s="1048">
        <v>1190</v>
      </c>
      <c r="E96" s="1048">
        <f t="shared" si="12"/>
        <v>1190</v>
      </c>
      <c r="F96" s="1049">
        <v>0.5</v>
      </c>
      <c r="G96" s="1048">
        <f t="shared" si="13"/>
        <v>595</v>
      </c>
      <c r="H96" s="1048">
        <f t="shared" si="14"/>
        <v>140.36000000000001</v>
      </c>
      <c r="I96" s="1050">
        <f t="shared" si="15"/>
        <v>735.36</v>
      </c>
      <c r="J96" s="856"/>
      <c r="K96" s="856"/>
      <c r="L96" s="856"/>
      <c r="M96" s="856"/>
      <c r="N96" s="856"/>
      <c r="O96" s="856"/>
      <c r="P96" s="856"/>
      <c r="Q96" s="856"/>
      <c r="R96" s="856"/>
      <c r="S96" s="856"/>
      <c r="T96" s="856"/>
      <c r="U96" s="856"/>
      <c r="V96" s="856"/>
      <c r="W96" s="856"/>
      <c r="X96" s="856"/>
      <c r="Y96" s="856"/>
      <c r="Z96" s="856"/>
      <c r="AA96" s="856"/>
      <c r="AB96" s="856"/>
      <c r="AC96" s="856"/>
      <c r="AD96" s="856"/>
      <c r="AE96" s="856"/>
      <c r="AF96" s="856"/>
      <c r="AG96" s="856"/>
      <c r="AH96" s="856"/>
      <c r="AI96" s="856"/>
      <c r="AJ96" s="856"/>
      <c r="AK96" s="856"/>
      <c r="AL96" s="856"/>
      <c r="AM96" s="856"/>
      <c r="AN96" s="856"/>
      <c r="AO96" s="856"/>
      <c r="AP96" s="856"/>
      <c r="AQ96" s="856"/>
      <c r="AR96" s="856"/>
      <c r="AS96" s="856"/>
      <c r="AT96" s="856"/>
      <c r="AU96" s="856"/>
      <c r="AV96" s="856"/>
      <c r="AW96" s="856"/>
      <c r="AX96" s="856"/>
      <c r="AY96" s="856"/>
      <c r="AZ96" s="856"/>
      <c r="BA96" s="856"/>
      <c r="BB96" s="856"/>
      <c r="BC96" s="856"/>
      <c r="BD96" s="856"/>
      <c r="BE96" s="856"/>
      <c r="BF96" s="856"/>
      <c r="BG96" s="856"/>
      <c r="BH96" s="856"/>
      <c r="BI96" s="856"/>
      <c r="BJ96" s="856"/>
      <c r="BK96" s="856"/>
      <c r="BL96" s="856"/>
      <c r="BM96" s="856"/>
      <c r="BN96" s="856"/>
      <c r="BO96" s="856"/>
      <c r="BP96" s="856"/>
      <c r="BQ96" s="856"/>
      <c r="BR96" s="856"/>
      <c r="BS96" s="856"/>
      <c r="BT96" s="856"/>
      <c r="BU96" s="856"/>
      <c r="BV96" s="856"/>
      <c r="BW96" s="856"/>
      <c r="BX96" s="856"/>
      <c r="BY96" s="856"/>
      <c r="BZ96" s="856"/>
      <c r="CA96" s="856"/>
      <c r="CB96" s="856"/>
      <c r="CC96" s="856"/>
      <c r="CD96" s="856"/>
      <c r="CE96" s="856"/>
      <c r="CF96" s="856"/>
      <c r="CG96" s="856"/>
      <c r="CH96" s="856"/>
      <c r="CI96" s="856"/>
      <c r="CJ96" s="856"/>
    </row>
    <row r="97" spans="1:88" s="1031" customFormat="1" x14ac:dyDescent="0.25">
      <c r="A97" s="1041" t="s">
        <v>2479</v>
      </c>
      <c r="B97" s="1058">
        <v>166</v>
      </c>
      <c r="C97" s="1048">
        <f t="shared" si="16"/>
        <v>1</v>
      </c>
      <c r="D97" s="1048">
        <v>1190</v>
      </c>
      <c r="E97" s="1048">
        <f t="shared" si="12"/>
        <v>1190</v>
      </c>
      <c r="F97" s="1049">
        <v>0.5</v>
      </c>
      <c r="G97" s="1048">
        <f t="shared" si="13"/>
        <v>595</v>
      </c>
      <c r="H97" s="1048">
        <f t="shared" si="14"/>
        <v>140.36000000000001</v>
      </c>
      <c r="I97" s="1050">
        <f t="shared" si="15"/>
        <v>735.36</v>
      </c>
      <c r="J97" s="856"/>
      <c r="K97" s="856"/>
      <c r="L97" s="856"/>
      <c r="M97" s="856"/>
      <c r="N97" s="856"/>
      <c r="O97" s="856"/>
      <c r="P97" s="856"/>
      <c r="Q97" s="856"/>
      <c r="R97" s="856"/>
      <c r="S97" s="856"/>
      <c r="T97" s="856"/>
      <c r="U97" s="856"/>
      <c r="V97" s="856"/>
      <c r="W97" s="856"/>
      <c r="X97" s="856"/>
      <c r="Y97" s="856"/>
      <c r="Z97" s="856"/>
      <c r="AA97" s="856"/>
      <c r="AB97" s="856"/>
      <c r="AC97" s="856"/>
      <c r="AD97" s="856"/>
      <c r="AE97" s="856"/>
      <c r="AF97" s="856"/>
      <c r="AG97" s="856"/>
      <c r="AH97" s="856"/>
      <c r="AI97" s="856"/>
      <c r="AJ97" s="856"/>
      <c r="AK97" s="856"/>
      <c r="AL97" s="856"/>
      <c r="AM97" s="856"/>
      <c r="AN97" s="856"/>
      <c r="AO97" s="856"/>
      <c r="AP97" s="856"/>
      <c r="AQ97" s="856"/>
      <c r="AR97" s="856"/>
      <c r="AS97" s="856"/>
      <c r="AT97" s="856"/>
      <c r="AU97" s="856"/>
      <c r="AV97" s="856"/>
      <c r="AW97" s="856"/>
      <c r="AX97" s="856"/>
      <c r="AY97" s="856"/>
      <c r="AZ97" s="856"/>
      <c r="BA97" s="856"/>
      <c r="BB97" s="856"/>
      <c r="BC97" s="856"/>
      <c r="BD97" s="856"/>
      <c r="BE97" s="856"/>
      <c r="BF97" s="856"/>
      <c r="BG97" s="856"/>
      <c r="BH97" s="856"/>
      <c r="BI97" s="856"/>
      <c r="BJ97" s="856"/>
      <c r="BK97" s="856"/>
      <c r="BL97" s="856"/>
      <c r="BM97" s="856"/>
      <c r="BN97" s="856"/>
      <c r="BO97" s="856"/>
      <c r="BP97" s="856"/>
      <c r="BQ97" s="856"/>
      <c r="BR97" s="856"/>
      <c r="BS97" s="856"/>
      <c r="BT97" s="856"/>
      <c r="BU97" s="856"/>
      <c r="BV97" s="856"/>
      <c r="BW97" s="856"/>
      <c r="BX97" s="856"/>
      <c r="BY97" s="856"/>
      <c r="BZ97" s="856"/>
      <c r="CA97" s="856"/>
      <c r="CB97" s="856"/>
      <c r="CC97" s="856"/>
      <c r="CD97" s="856"/>
      <c r="CE97" s="856"/>
      <c r="CF97" s="856"/>
      <c r="CG97" s="856"/>
      <c r="CH97" s="856"/>
      <c r="CI97" s="856"/>
      <c r="CJ97" s="856"/>
    </row>
    <row r="98" spans="1:88" x14ac:dyDescent="0.25">
      <c r="A98" s="560" t="s">
        <v>2493</v>
      </c>
      <c r="B98" s="1059">
        <f>SUM(B99:B103)</f>
        <v>783</v>
      </c>
      <c r="C98" s="1063">
        <f t="shared" ref="C98:I98" si="19">SUM(C99:C103)</f>
        <v>4.7142857142857144</v>
      </c>
      <c r="D98" s="1063"/>
      <c r="E98" s="1063"/>
      <c r="F98" s="1051"/>
      <c r="G98" s="1063">
        <f t="shared" si="19"/>
        <v>2901</v>
      </c>
      <c r="H98" s="1063">
        <f t="shared" si="19"/>
        <v>684.35</v>
      </c>
      <c r="I98" s="1066">
        <f t="shared" si="19"/>
        <v>3585.3500000000004</v>
      </c>
    </row>
    <row r="99" spans="1:88" s="1031" customFormat="1" x14ac:dyDescent="0.25">
      <c r="A99" s="1039" t="s">
        <v>206</v>
      </c>
      <c r="B99" s="1058">
        <v>166</v>
      </c>
      <c r="C99" s="1048">
        <f t="shared" si="16"/>
        <v>1</v>
      </c>
      <c r="D99" s="1048">
        <v>1382</v>
      </c>
      <c r="E99" s="1048">
        <f t="shared" si="12"/>
        <v>1382</v>
      </c>
      <c r="F99" s="1049">
        <v>0.5</v>
      </c>
      <c r="G99" s="1048">
        <f t="shared" si="13"/>
        <v>691</v>
      </c>
      <c r="H99" s="1048">
        <f t="shared" si="14"/>
        <v>163.01</v>
      </c>
      <c r="I99" s="1050">
        <f t="shared" si="15"/>
        <v>854.01</v>
      </c>
      <c r="J99" s="856"/>
      <c r="K99" s="856"/>
      <c r="L99" s="856"/>
      <c r="M99" s="856"/>
      <c r="N99" s="856"/>
      <c r="O99" s="856"/>
      <c r="P99" s="856"/>
      <c r="Q99" s="856"/>
      <c r="R99" s="856"/>
      <c r="S99" s="856"/>
      <c r="T99" s="856"/>
      <c r="U99" s="856"/>
      <c r="V99" s="856"/>
      <c r="W99" s="856"/>
      <c r="X99" s="856"/>
      <c r="Y99" s="856"/>
      <c r="Z99" s="856"/>
      <c r="AA99" s="856"/>
      <c r="AB99" s="856"/>
      <c r="AC99" s="856"/>
      <c r="AD99" s="856"/>
      <c r="AE99" s="856"/>
      <c r="AF99" s="856"/>
      <c r="AG99" s="856"/>
      <c r="AH99" s="856"/>
      <c r="AI99" s="856"/>
      <c r="AJ99" s="856"/>
      <c r="AK99" s="856"/>
      <c r="AL99" s="856"/>
      <c r="AM99" s="856"/>
      <c r="AN99" s="856"/>
      <c r="AO99" s="856"/>
      <c r="AP99" s="856"/>
      <c r="AQ99" s="856"/>
      <c r="AR99" s="856"/>
      <c r="AS99" s="856"/>
      <c r="AT99" s="856"/>
      <c r="AU99" s="856"/>
      <c r="AV99" s="856"/>
      <c r="AW99" s="856"/>
      <c r="AX99" s="856"/>
      <c r="AY99" s="856"/>
      <c r="AZ99" s="856"/>
      <c r="BA99" s="856"/>
      <c r="BB99" s="856"/>
      <c r="BC99" s="856"/>
      <c r="BD99" s="856"/>
      <c r="BE99" s="856"/>
      <c r="BF99" s="856"/>
      <c r="BG99" s="856"/>
      <c r="BH99" s="856"/>
      <c r="BI99" s="856"/>
      <c r="BJ99" s="856"/>
      <c r="BK99" s="856"/>
      <c r="BL99" s="856"/>
      <c r="BM99" s="856"/>
      <c r="BN99" s="856"/>
      <c r="BO99" s="856"/>
      <c r="BP99" s="856"/>
      <c r="BQ99" s="856"/>
      <c r="BR99" s="856"/>
      <c r="BS99" s="856"/>
      <c r="BT99" s="856"/>
      <c r="BU99" s="856"/>
      <c r="BV99" s="856"/>
      <c r="BW99" s="856"/>
      <c r="BX99" s="856"/>
      <c r="BY99" s="856"/>
      <c r="BZ99" s="856"/>
      <c r="CA99" s="856"/>
      <c r="CB99" s="856"/>
      <c r="CC99" s="856"/>
      <c r="CD99" s="856"/>
      <c r="CE99" s="856"/>
      <c r="CF99" s="856"/>
      <c r="CG99" s="856"/>
      <c r="CH99" s="856"/>
      <c r="CI99" s="856"/>
      <c r="CJ99" s="856"/>
    </row>
    <row r="100" spans="1:88" s="1031" customFormat="1" x14ac:dyDescent="0.25">
      <c r="A100" s="1041" t="s">
        <v>2480</v>
      </c>
      <c r="B100" s="1058">
        <v>119</v>
      </c>
      <c r="C100" s="1048">
        <f>1/21*15</f>
        <v>0.71428571428571419</v>
      </c>
      <c r="D100" s="1048">
        <v>1190</v>
      </c>
      <c r="E100" s="1048">
        <f t="shared" si="12"/>
        <v>849.99999999999989</v>
      </c>
      <c r="F100" s="1049">
        <v>0.5</v>
      </c>
      <c r="G100" s="1048">
        <f t="shared" si="13"/>
        <v>425</v>
      </c>
      <c r="H100" s="1048">
        <f t="shared" si="14"/>
        <v>100.26</v>
      </c>
      <c r="I100" s="1050">
        <f t="shared" si="15"/>
        <v>525.26</v>
      </c>
      <c r="J100" s="856"/>
      <c r="K100" s="856"/>
      <c r="L100" s="856"/>
      <c r="M100" s="856"/>
      <c r="N100" s="856"/>
      <c r="O100" s="856"/>
      <c r="P100" s="856"/>
      <c r="Q100" s="856"/>
      <c r="R100" s="856"/>
      <c r="S100" s="856"/>
      <c r="T100" s="856"/>
      <c r="U100" s="856"/>
      <c r="V100" s="856"/>
      <c r="W100" s="856"/>
      <c r="X100" s="856"/>
      <c r="Y100" s="856"/>
      <c r="Z100" s="856"/>
      <c r="AA100" s="856"/>
      <c r="AB100" s="856"/>
      <c r="AC100" s="856"/>
      <c r="AD100" s="856"/>
      <c r="AE100" s="856"/>
      <c r="AF100" s="856"/>
      <c r="AG100" s="856"/>
      <c r="AH100" s="856"/>
      <c r="AI100" s="856"/>
      <c r="AJ100" s="856"/>
      <c r="AK100" s="856"/>
      <c r="AL100" s="856"/>
      <c r="AM100" s="856"/>
      <c r="AN100" s="856"/>
      <c r="AO100" s="856"/>
      <c r="AP100" s="856"/>
      <c r="AQ100" s="856"/>
      <c r="AR100" s="856"/>
      <c r="AS100" s="856"/>
      <c r="AT100" s="856"/>
      <c r="AU100" s="856"/>
      <c r="AV100" s="856"/>
      <c r="AW100" s="856"/>
      <c r="AX100" s="856"/>
      <c r="AY100" s="856"/>
      <c r="AZ100" s="856"/>
      <c r="BA100" s="856"/>
      <c r="BB100" s="856"/>
      <c r="BC100" s="856"/>
      <c r="BD100" s="856"/>
      <c r="BE100" s="856"/>
      <c r="BF100" s="856"/>
      <c r="BG100" s="856"/>
      <c r="BH100" s="856"/>
      <c r="BI100" s="856"/>
      <c r="BJ100" s="856"/>
      <c r="BK100" s="856"/>
      <c r="BL100" s="856"/>
      <c r="BM100" s="856"/>
      <c r="BN100" s="856"/>
      <c r="BO100" s="856"/>
      <c r="BP100" s="856"/>
      <c r="BQ100" s="856"/>
      <c r="BR100" s="856"/>
      <c r="BS100" s="856"/>
      <c r="BT100" s="856"/>
      <c r="BU100" s="856"/>
      <c r="BV100" s="856"/>
      <c r="BW100" s="856"/>
      <c r="BX100" s="856"/>
      <c r="BY100" s="856"/>
      <c r="BZ100" s="856"/>
      <c r="CA100" s="856"/>
      <c r="CB100" s="856"/>
      <c r="CC100" s="856"/>
      <c r="CD100" s="856"/>
      <c r="CE100" s="856"/>
      <c r="CF100" s="856"/>
      <c r="CG100" s="856"/>
      <c r="CH100" s="856"/>
      <c r="CI100" s="856"/>
      <c r="CJ100" s="856"/>
    </row>
    <row r="101" spans="1:88" s="1031" customFormat="1" x14ac:dyDescent="0.25">
      <c r="A101" s="1041" t="s">
        <v>2480</v>
      </c>
      <c r="B101" s="1058">
        <v>166</v>
      </c>
      <c r="C101" s="1048">
        <f t="shared" si="16"/>
        <v>1</v>
      </c>
      <c r="D101" s="1048">
        <v>1190</v>
      </c>
      <c r="E101" s="1048">
        <f t="shared" si="12"/>
        <v>1190</v>
      </c>
      <c r="F101" s="1049">
        <v>0.5</v>
      </c>
      <c r="G101" s="1048">
        <f t="shared" si="13"/>
        <v>595</v>
      </c>
      <c r="H101" s="1048">
        <f t="shared" si="14"/>
        <v>140.36000000000001</v>
      </c>
      <c r="I101" s="1050">
        <f t="shared" si="15"/>
        <v>735.36</v>
      </c>
      <c r="J101" s="856"/>
      <c r="K101" s="856"/>
      <c r="L101" s="856"/>
      <c r="M101" s="856"/>
      <c r="N101" s="856"/>
      <c r="O101" s="856"/>
      <c r="P101" s="856"/>
      <c r="Q101" s="856"/>
      <c r="R101" s="856"/>
      <c r="S101" s="856"/>
      <c r="T101" s="856"/>
      <c r="U101" s="856"/>
      <c r="V101" s="856"/>
      <c r="W101" s="856"/>
      <c r="X101" s="856"/>
      <c r="Y101" s="856"/>
      <c r="Z101" s="856"/>
      <c r="AA101" s="856"/>
      <c r="AB101" s="856"/>
      <c r="AC101" s="856"/>
      <c r="AD101" s="856"/>
      <c r="AE101" s="856"/>
      <c r="AF101" s="856"/>
      <c r="AG101" s="856"/>
      <c r="AH101" s="856"/>
      <c r="AI101" s="856"/>
      <c r="AJ101" s="856"/>
      <c r="AK101" s="856"/>
      <c r="AL101" s="856"/>
      <c r="AM101" s="856"/>
      <c r="AN101" s="856"/>
      <c r="AO101" s="856"/>
      <c r="AP101" s="856"/>
      <c r="AQ101" s="856"/>
      <c r="AR101" s="856"/>
      <c r="AS101" s="856"/>
      <c r="AT101" s="856"/>
      <c r="AU101" s="856"/>
      <c r="AV101" s="856"/>
      <c r="AW101" s="856"/>
      <c r="AX101" s="856"/>
      <c r="AY101" s="856"/>
      <c r="AZ101" s="856"/>
      <c r="BA101" s="856"/>
      <c r="BB101" s="856"/>
      <c r="BC101" s="856"/>
      <c r="BD101" s="856"/>
      <c r="BE101" s="856"/>
      <c r="BF101" s="856"/>
      <c r="BG101" s="856"/>
      <c r="BH101" s="856"/>
      <c r="BI101" s="856"/>
      <c r="BJ101" s="856"/>
      <c r="BK101" s="856"/>
      <c r="BL101" s="856"/>
      <c r="BM101" s="856"/>
      <c r="BN101" s="856"/>
      <c r="BO101" s="856"/>
      <c r="BP101" s="856"/>
      <c r="BQ101" s="856"/>
      <c r="BR101" s="856"/>
      <c r="BS101" s="856"/>
      <c r="BT101" s="856"/>
      <c r="BU101" s="856"/>
      <c r="BV101" s="856"/>
      <c r="BW101" s="856"/>
      <c r="BX101" s="856"/>
      <c r="BY101" s="856"/>
      <c r="BZ101" s="856"/>
      <c r="CA101" s="856"/>
      <c r="CB101" s="856"/>
      <c r="CC101" s="856"/>
      <c r="CD101" s="856"/>
      <c r="CE101" s="856"/>
      <c r="CF101" s="856"/>
      <c r="CG101" s="856"/>
      <c r="CH101" s="856"/>
      <c r="CI101" s="856"/>
      <c r="CJ101" s="856"/>
    </row>
    <row r="102" spans="1:88" s="1031" customFormat="1" x14ac:dyDescent="0.25">
      <c r="A102" s="1041" t="s">
        <v>2480</v>
      </c>
      <c r="B102" s="1058">
        <v>166</v>
      </c>
      <c r="C102" s="1048">
        <f t="shared" si="16"/>
        <v>1</v>
      </c>
      <c r="D102" s="1048">
        <v>1190</v>
      </c>
      <c r="E102" s="1048">
        <f t="shared" si="12"/>
        <v>1190</v>
      </c>
      <c r="F102" s="1049">
        <v>0.5</v>
      </c>
      <c r="G102" s="1048">
        <f t="shared" si="13"/>
        <v>595</v>
      </c>
      <c r="H102" s="1048">
        <f t="shared" si="14"/>
        <v>140.36000000000001</v>
      </c>
      <c r="I102" s="1050">
        <f t="shared" si="15"/>
        <v>735.36</v>
      </c>
      <c r="J102" s="856"/>
      <c r="K102" s="856"/>
      <c r="L102" s="856"/>
      <c r="M102" s="856"/>
      <c r="N102" s="856"/>
      <c r="O102" s="856"/>
      <c r="P102" s="856"/>
      <c r="Q102" s="856"/>
      <c r="R102" s="856"/>
      <c r="S102" s="856"/>
      <c r="T102" s="856"/>
      <c r="U102" s="856"/>
      <c r="V102" s="856"/>
      <c r="W102" s="856"/>
      <c r="X102" s="856"/>
      <c r="Y102" s="856"/>
      <c r="Z102" s="856"/>
      <c r="AA102" s="856"/>
      <c r="AB102" s="856"/>
      <c r="AC102" s="856"/>
      <c r="AD102" s="856"/>
      <c r="AE102" s="856"/>
      <c r="AF102" s="856"/>
      <c r="AG102" s="856"/>
      <c r="AH102" s="856"/>
      <c r="AI102" s="856"/>
      <c r="AJ102" s="856"/>
      <c r="AK102" s="856"/>
      <c r="AL102" s="856"/>
      <c r="AM102" s="856"/>
      <c r="AN102" s="856"/>
      <c r="AO102" s="856"/>
      <c r="AP102" s="856"/>
      <c r="AQ102" s="856"/>
      <c r="AR102" s="856"/>
      <c r="AS102" s="856"/>
      <c r="AT102" s="856"/>
      <c r="AU102" s="856"/>
      <c r="AV102" s="856"/>
      <c r="AW102" s="856"/>
      <c r="AX102" s="856"/>
      <c r="AY102" s="856"/>
      <c r="AZ102" s="856"/>
      <c r="BA102" s="856"/>
      <c r="BB102" s="856"/>
      <c r="BC102" s="856"/>
      <c r="BD102" s="856"/>
      <c r="BE102" s="856"/>
      <c r="BF102" s="856"/>
      <c r="BG102" s="856"/>
      <c r="BH102" s="856"/>
      <c r="BI102" s="856"/>
      <c r="BJ102" s="856"/>
      <c r="BK102" s="856"/>
      <c r="BL102" s="856"/>
      <c r="BM102" s="856"/>
      <c r="BN102" s="856"/>
      <c r="BO102" s="856"/>
      <c r="BP102" s="856"/>
      <c r="BQ102" s="856"/>
      <c r="BR102" s="856"/>
      <c r="BS102" s="856"/>
      <c r="BT102" s="856"/>
      <c r="BU102" s="856"/>
      <c r="BV102" s="856"/>
      <c r="BW102" s="856"/>
      <c r="BX102" s="856"/>
      <c r="BY102" s="856"/>
      <c r="BZ102" s="856"/>
      <c r="CA102" s="856"/>
      <c r="CB102" s="856"/>
      <c r="CC102" s="856"/>
      <c r="CD102" s="856"/>
      <c r="CE102" s="856"/>
      <c r="CF102" s="856"/>
      <c r="CG102" s="856"/>
      <c r="CH102" s="856"/>
      <c r="CI102" s="856"/>
      <c r="CJ102" s="856"/>
    </row>
    <row r="103" spans="1:88" s="1031" customFormat="1" x14ac:dyDescent="0.25">
      <c r="A103" s="1041" t="s">
        <v>2480</v>
      </c>
      <c r="B103" s="1058">
        <v>166</v>
      </c>
      <c r="C103" s="1048">
        <f t="shared" si="16"/>
        <v>1</v>
      </c>
      <c r="D103" s="1048">
        <v>1190</v>
      </c>
      <c r="E103" s="1048">
        <f t="shared" si="12"/>
        <v>1190</v>
      </c>
      <c r="F103" s="1049">
        <v>0.5</v>
      </c>
      <c r="G103" s="1048">
        <f t="shared" si="13"/>
        <v>595</v>
      </c>
      <c r="H103" s="1048">
        <f t="shared" si="14"/>
        <v>140.36000000000001</v>
      </c>
      <c r="I103" s="1050">
        <f t="shared" si="15"/>
        <v>735.36</v>
      </c>
      <c r="J103" s="856"/>
      <c r="K103" s="856"/>
      <c r="L103" s="856"/>
      <c r="M103" s="856"/>
      <c r="N103" s="856"/>
      <c r="O103" s="856"/>
      <c r="P103" s="856"/>
      <c r="Q103" s="856"/>
      <c r="R103" s="856"/>
      <c r="S103" s="856"/>
      <c r="T103" s="856"/>
      <c r="U103" s="856"/>
      <c r="V103" s="856"/>
      <c r="W103" s="856"/>
      <c r="X103" s="856"/>
      <c r="Y103" s="856"/>
      <c r="Z103" s="856"/>
      <c r="AA103" s="856"/>
      <c r="AB103" s="856"/>
      <c r="AC103" s="856"/>
      <c r="AD103" s="856"/>
      <c r="AE103" s="856"/>
      <c r="AF103" s="856"/>
      <c r="AG103" s="856"/>
      <c r="AH103" s="856"/>
      <c r="AI103" s="856"/>
      <c r="AJ103" s="856"/>
      <c r="AK103" s="856"/>
      <c r="AL103" s="856"/>
      <c r="AM103" s="856"/>
      <c r="AN103" s="856"/>
      <c r="AO103" s="856"/>
      <c r="AP103" s="856"/>
      <c r="AQ103" s="856"/>
      <c r="AR103" s="856"/>
      <c r="AS103" s="856"/>
      <c r="AT103" s="856"/>
      <c r="AU103" s="856"/>
      <c r="AV103" s="856"/>
      <c r="AW103" s="856"/>
      <c r="AX103" s="856"/>
      <c r="AY103" s="856"/>
      <c r="AZ103" s="856"/>
      <c r="BA103" s="856"/>
      <c r="BB103" s="856"/>
      <c r="BC103" s="856"/>
      <c r="BD103" s="856"/>
      <c r="BE103" s="856"/>
      <c r="BF103" s="856"/>
      <c r="BG103" s="856"/>
      <c r="BH103" s="856"/>
      <c r="BI103" s="856"/>
      <c r="BJ103" s="856"/>
      <c r="BK103" s="856"/>
      <c r="BL103" s="856"/>
      <c r="BM103" s="856"/>
      <c r="BN103" s="856"/>
      <c r="BO103" s="856"/>
      <c r="BP103" s="856"/>
      <c r="BQ103" s="856"/>
      <c r="BR103" s="856"/>
      <c r="BS103" s="856"/>
      <c r="BT103" s="856"/>
      <c r="BU103" s="856"/>
      <c r="BV103" s="856"/>
      <c r="BW103" s="856"/>
      <c r="BX103" s="856"/>
      <c r="BY103" s="856"/>
      <c r="BZ103" s="856"/>
      <c r="CA103" s="856"/>
      <c r="CB103" s="856"/>
      <c r="CC103" s="856"/>
      <c r="CD103" s="856"/>
      <c r="CE103" s="856"/>
      <c r="CF103" s="856"/>
      <c r="CG103" s="856"/>
      <c r="CH103" s="856"/>
      <c r="CI103" s="856"/>
      <c r="CJ103" s="856"/>
    </row>
    <row r="104" spans="1:88" x14ac:dyDescent="0.25">
      <c r="A104" s="560" t="s">
        <v>2494</v>
      </c>
      <c r="B104" s="1059">
        <f>SUM(B105:B106)</f>
        <v>316</v>
      </c>
      <c r="C104" s="1063">
        <f t="shared" ref="C104:I104" si="20">SUM(C105:C106)</f>
        <v>1.9047619047619047</v>
      </c>
      <c r="D104" s="1063"/>
      <c r="E104" s="1063"/>
      <c r="F104" s="1051"/>
      <c r="G104" s="1063">
        <f t="shared" si="20"/>
        <v>413.46999999999997</v>
      </c>
      <c r="H104" s="1063">
        <f t="shared" si="20"/>
        <v>97.539999999999992</v>
      </c>
      <c r="I104" s="1066">
        <f t="shared" si="20"/>
        <v>511.01</v>
      </c>
    </row>
    <row r="105" spans="1:88" s="1031" customFormat="1" x14ac:dyDescent="0.25">
      <c r="A105" s="1041" t="s">
        <v>2480</v>
      </c>
      <c r="B105" s="1058">
        <v>166</v>
      </c>
      <c r="C105" s="1048">
        <f t="shared" si="16"/>
        <v>1</v>
      </c>
      <c r="D105" s="1048">
        <v>1287</v>
      </c>
      <c r="E105" s="1048">
        <f t="shared" si="12"/>
        <v>1287</v>
      </c>
      <c r="F105" s="1049">
        <v>0.2</v>
      </c>
      <c r="G105" s="1048">
        <f t="shared" si="13"/>
        <v>257.39999999999998</v>
      </c>
      <c r="H105" s="1048">
        <f t="shared" si="14"/>
        <v>60.72</v>
      </c>
      <c r="I105" s="1050">
        <f t="shared" si="15"/>
        <v>318.12</v>
      </c>
      <c r="J105" s="856"/>
      <c r="K105" s="856"/>
      <c r="L105" s="856"/>
      <c r="M105" s="856"/>
      <c r="N105" s="856"/>
      <c r="O105" s="856"/>
      <c r="P105" s="856"/>
      <c r="Q105" s="856"/>
      <c r="R105" s="856"/>
      <c r="S105" s="856"/>
      <c r="T105" s="856"/>
      <c r="U105" s="856"/>
      <c r="V105" s="856"/>
      <c r="W105" s="856"/>
      <c r="X105" s="856"/>
      <c r="Y105" s="856"/>
      <c r="Z105" s="856"/>
      <c r="AA105" s="856"/>
      <c r="AB105" s="856"/>
      <c r="AC105" s="856"/>
      <c r="AD105" s="856"/>
      <c r="AE105" s="856"/>
      <c r="AF105" s="856"/>
      <c r="AG105" s="856"/>
      <c r="AH105" s="856"/>
      <c r="AI105" s="856"/>
      <c r="AJ105" s="856"/>
      <c r="AK105" s="856"/>
      <c r="AL105" s="856"/>
      <c r="AM105" s="856"/>
      <c r="AN105" s="856"/>
      <c r="AO105" s="856"/>
      <c r="AP105" s="856"/>
      <c r="AQ105" s="856"/>
      <c r="AR105" s="856"/>
      <c r="AS105" s="856"/>
      <c r="AT105" s="856"/>
      <c r="AU105" s="856"/>
      <c r="AV105" s="856"/>
      <c r="AW105" s="856"/>
      <c r="AX105" s="856"/>
      <c r="AY105" s="856"/>
      <c r="AZ105" s="856"/>
      <c r="BA105" s="856"/>
      <c r="BB105" s="856"/>
      <c r="BC105" s="856"/>
      <c r="BD105" s="856"/>
      <c r="BE105" s="856"/>
      <c r="BF105" s="856"/>
      <c r="BG105" s="856"/>
      <c r="BH105" s="856"/>
      <c r="BI105" s="856"/>
      <c r="BJ105" s="856"/>
      <c r="BK105" s="856"/>
      <c r="BL105" s="856"/>
      <c r="BM105" s="856"/>
      <c r="BN105" s="856"/>
      <c r="BO105" s="856"/>
      <c r="BP105" s="856"/>
      <c r="BQ105" s="856"/>
      <c r="BR105" s="856"/>
      <c r="BS105" s="856"/>
      <c r="BT105" s="856"/>
      <c r="BU105" s="856"/>
      <c r="BV105" s="856"/>
      <c r="BW105" s="856"/>
      <c r="BX105" s="856"/>
      <c r="BY105" s="856"/>
      <c r="BZ105" s="856"/>
      <c r="CA105" s="856"/>
      <c r="CB105" s="856"/>
      <c r="CC105" s="856"/>
      <c r="CD105" s="856"/>
      <c r="CE105" s="856"/>
      <c r="CF105" s="856"/>
      <c r="CG105" s="856"/>
      <c r="CH105" s="856"/>
      <c r="CI105" s="856"/>
      <c r="CJ105" s="856"/>
    </row>
    <row r="106" spans="1:88" s="1031" customFormat="1" x14ac:dyDescent="0.25">
      <c r="A106" s="1041" t="s">
        <v>2481</v>
      </c>
      <c r="B106" s="1058">
        <v>150</v>
      </c>
      <c r="C106" s="1048">
        <f>1/21*19</f>
        <v>0.90476190476190466</v>
      </c>
      <c r="D106" s="1048">
        <v>1150</v>
      </c>
      <c r="E106" s="1048">
        <f t="shared" si="12"/>
        <v>1040.4761904761904</v>
      </c>
      <c r="F106" s="1049">
        <v>0.15</v>
      </c>
      <c r="G106" s="1048">
        <f t="shared" si="13"/>
        <v>156.07</v>
      </c>
      <c r="H106" s="1048">
        <f t="shared" si="14"/>
        <v>36.82</v>
      </c>
      <c r="I106" s="1050">
        <f t="shared" si="15"/>
        <v>192.89</v>
      </c>
      <c r="J106" s="856"/>
      <c r="K106" s="856"/>
      <c r="L106" s="856"/>
      <c r="M106" s="856"/>
      <c r="N106" s="856"/>
      <c r="O106" s="856"/>
      <c r="P106" s="856"/>
      <c r="Q106" s="856"/>
      <c r="R106" s="856"/>
      <c r="S106" s="856"/>
      <c r="T106" s="856"/>
      <c r="U106" s="856"/>
      <c r="V106" s="856"/>
      <c r="W106" s="856"/>
      <c r="X106" s="856"/>
      <c r="Y106" s="856"/>
      <c r="Z106" s="856"/>
      <c r="AA106" s="856"/>
      <c r="AB106" s="856"/>
      <c r="AC106" s="856"/>
      <c r="AD106" s="856"/>
      <c r="AE106" s="856"/>
      <c r="AF106" s="856"/>
      <c r="AG106" s="856"/>
      <c r="AH106" s="856"/>
      <c r="AI106" s="856"/>
      <c r="AJ106" s="856"/>
      <c r="AK106" s="856"/>
      <c r="AL106" s="856"/>
      <c r="AM106" s="856"/>
      <c r="AN106" s="856"/>
      <c r="AO106" s="856"/>
      <c r="AP106" s="856"/>
      <c r="AQ106" s="856"/>
      <c r="AR106" s="856"/>
      <c r="AS106" s="856"/>
      <c r="AT106" s="856"/>
      <c r="AU106" s="856"/>
      <c r="AV106" s="856"/>
      <c r="AW106" s="856"/>
      <c r="AX106" s="856"/>
      <c r="AY106" s="856"/>
      <c r="AZ106" s="856"/>
      <c r="BA106" s="856"/>
      <c r="BB106" s="856"/>
      <c r="BC106" s="856"/>
      <c r="BD106" s="856"/>
      <c r="BE106" s="856"/>
      <c r="BF106" s="856"/>
      <c r="BG106" s="856"/>
      <c r="BH106" s="856"/>
      <c r="BI106" s="856"/>
      <c r="BJ106" s="856"/>
      <c r="BK106" s="856"/>
      <c r="BL106" s="856"/>
      <c r="BM106" s="856"/>
      <c r="BN106" s="856"/>
      <c r="BO106" s="856"/>
      <c r="BP106" s="856"/>
      <c r="BQ106" s="856"/>
      <c r="BR106" s="856"/>
      <c r="BS106" s="856"/>
      <c r="BT106" s="856"/>
      <c r="BU106" s="856"/>
      <c r="BV106" s="856"/>
      <c r="BW106" s="856"/>
      <c r="BX106" s="856"/>
      <c r="BY106" s="856"/>
      <c r="BZ106" s="856"/>
      <c r="CA106" s="856"/>
      <c r="CB106" s="856"/>
      <c r="CC106" s="856"/>
      <c r="CD106" s="856"/>
      <c r="CE106" s="856"/>
      <c r="CF106" s="856"/>
      <c r="CG106" s="856"/>
      <c r="CH106" s="856"/>
      <c r="CI106" s="856"/>
      <c r="CJ106" s="856"/>
    </row>
    <row r="107" spans="1:88" x14ac:dyDescent="0.25">
      <c r="A107" s="560" t="s">
        <v>2495</v>
      </c>
      <c r="B107" s="1059">
        <f>SUM(B108:B112)</f>
        <v>767</v>
      </c>
      <c r="C107" s="1063">
        <f t="shared" ref="C107:I107" si="21">SUM(C108:C112)</f>
        <v>4.6190476190476186</v>
      </c>
      <c r="D107" s="1063"/>
      <c r="E107" s="1063"/>
      <c r="F107" s="1051"/>
      <c r="G107" s="1063">
        <f t="shared" si="21"/>
        <v>1667.01</v>
      </c>
      <c r="H107" s="1063">
        <f t="shared" si="21"/>
        <v>383.18999999999994</v>
      </c>
      <c r="I107" s="1066">
        <f t="shared" si="21"/>
        <v>2050.1999999999998</v>
      </c>
    </row>
    <row r="108" spans="1:88" s="1031" customFormat="1" x14ac:dyDescent="0.25">
      <c r="A108" s="1041" t="s">
        <v>2482</v>
      </c>
      <c r="B108" s="1058">
        <v>103</v>
      </c>
      <c r="C108" s="1048">
        <f>1/21*13</f>
        <v>0.61904761904761907</v>
      </c>
      <c r="D108" s="1048">
        <v>1287</v>
      </c>
      <c r="E108" s="1048">
        <f t="shared" si="12"/>
        <v>796.71428571428578</v>
      </c>
      <c r="F108" s="1049">
        <v>0.3</v>
      </c>
      <c r="G108" s="1048">
        <f t="shared" si="13"/>
        <v>239.01</v>
      </c>
      <c r="H108" s="1048">
        <f t="shared" si="14"/>
        <v>56.38</v>
      </c>
      <c r="I108" s="1050">
        <f t="shared" si="15"/>
        <v>295.39</v>
      </c>
      <c r="J108" s="856"/>
      <c r="K108" s="856"/>
      <c r="L108" s="856"/>
      <c r="M108" s="856"/>
      <c r="N108" s="856"/>
      <c r="O108" s="856"/>
      <c r="P108" s="856"/>
      <c r="Q108" s="856"/>
      <c r="R108" s="856"/>
      <c r="S108" s="856"/>
      <c r="T108" s="856"/>
      <c r="U108" s="856"/>
      <c r="V108" s="856"/>
      <c r="W108" s="856"/>
      <c r="X108" s="856"/>
      <c r="Y108" s="856"/>
      <c r="Z108" s="856"/>
      <c r="AA108" s="856"/>
      <c r="AB108" s="856"/>
      <c r="AC108" s="856"/>
      <c r="AD108" s="856"/>
      <c r="AE108" s="856"/>
      <c r="AF108" s="856"/>
      <c r="AG108" s="856"/>
      <c r="AH108" s="856"/>
      <c r="AI108" s="856"/>
      <c r="AJ108" s="856"/>
      <c r="AK108" s="856"/>
      <c r="AL108" s="856"/>
      <c r="AM108" s="856"/>
      <c r="AN108" s="856"/>
      <c r="AO108" s="856"/>
      <c r="AP108" s="856"/>
      <c r="AQ108" s="856"/>
      <c r="AR108" s="856"/>
      <c r="AS108" s="856"/>
      <c r="AT108" s="856"/>
      <c r="AU108" s="856"/>
      <c r="AV108" s="856"/>
      <c r="AW108" s="856"/>
      <c r="AX108" s="856"/>
      <c r="AY108" s="856"/>
      <c r="AZ108" s="856"/>
      <c r="BA108" s="856"/>
      <c r="BB108" s="856"/>
      <c r="BC108" s="856"/>
      <c r="BD108" s="856"/>
      <c r="BE108" s="856"/>
      <c r="BF108" s="856"/>
      <c r="BG108" s="856"/>
      <c r="BH108" s="856"/>
      <c r="BI108" s="856"/>
      <c r="BJ108" s="856"/>
      <c r="BK108" s="856"/>
      <c r="BL108" s="856"/>
      <c r="BM108" s="856"/>
      <c r="BN108" s="856"/>
      <c r="BO108" s="856"/>
      <c r="BP108" s="856"/>
      <c r="BQ108" s="856"/>
      <c r="BR108" s="856"/>
      <c r="BS108" s="856"/>
      <c r="BT108" s="856"/>
      <c r="BU108" s="856"/>
      <c r="BV108" s="856"/>
      <c r="BW108" s="856"/>
      <c r="BX108" s="856"/>
      <c r="BY108" s="856"/>
      <c r="BZ108" s="856"/>
      <c r="CA108" s="856"/>
      <c r="CB108" s="856"/>
      <c r="CC108" s="856"/>
      <c r="CD108" s="856"/>
      <c r="CE108" s="856"/>
      <c r="CF108" s="856"/>
      <c r="CG108" s="856"/>
      <c r="CH108" s="856"/>
      <c r="CI108" s="856"/>
      <c r="CJ108" s="856"/>
    </row>
    <row r="109" spans="1:88" s="1031" customFormat="1" x14ac:dyDescent="0.25">
      <c r="A109" s="1041" t="s">
        <v>2482</v>
      </c>
      <c r="B109" s="1058">
        <v>166</v>
      </c>
      <c r="C109" s="1048">
        <f t="shared" si="16"/>
        <v>1</v>
      </c>
      <c r="D109" s="1048">
        <v>1190</v>
      </c>
      <c r="E109" s="1048">
        <f t="shared" si="12"/>
        <v>1190</v>
      </c>
      <c r="F109" s="1049">
        <v>0.3</v>
      </c>
      <c r="G109" s="1048">
        <f t="shared" si="13"/>
        <v>357</v>
      </c>
      <c r="H109" s="1048">
        <f t="shared" si="14"/>
        <v>84.22</v>
      </c>
      <c r="I109" s="1050">
        <f t="shared" si="15"/>
        <v>441.22</v>
      </c>
      <c r="J109" s="856"/>
      <c r="K109" s="856"/>
      <c r="L109" s="856"/>
      <c r="M109" s="856"/>
      <c r="N109" s="856"/>
      <c r="O109" s="856"/>
      <c r="P109" s="856"/>
      <c r="Q109" s="856"/>
      <c r="R109" s="856"/>
      <c r="S109" s="856"/>
      <c r="T109" s="856"/>
      <c r="U109" s="856"/>
      <c r="V109" s="856"/>
      <c r="W109" s="856"/>
      <c r="X109" s="856"/>
      <c r="Y109" s="856"/>
      <c r="Z109" s="856"/>
      <c r="AA109" s="856"/>
      <c r="AB109" s="856"/>
      <c r="AC109" s="856"/>
      <c r="AD109" s="856"/>
      <c r="AE109" s="856"/>
      <c r="AF109" s="856"/>
      <c r="AG109" s="856"/>
      <c r="AH109" s="856"/>
      <c r="AI109" s="856"/>
      <c r="AJ109" s="856"/>
      <c r="AK109" s="856"/>
      <c r="AL109" s="856"/>
      <c r="AM109" s="856"/>
      <c r="AN109" s="856"/>
      <c r="AO109" s="856"/>
      <c r="AP109" s="856"/>
      <c r="AQ109" s="856"/>
      <c r="AR109" s="856"/>
      <c r="AS109" s="856"/>
      <c r="AT109" s="856"/>
      <c r="AU109" s="856"/>
      <c r="AV109" s="856"/>
      <c r="AW109" s="856"/>
      <c r="AX109" s="856"/>
      <c r="AY109" s="856"/>
      <c r="AZ109" s="856"/>
      <c r="BA109" s="856"/>
      <c r="BB109" s="856"/>
      <c r="BC109" s="856"/>
      <c r="BD109" s="856"/>
      <c r="BE109" s="856"/>
      <c r="BF109" s="856"/>
      <c r="BG109" s="856"/>
      <c r="BH109" s="856"/>
      <c r="BI109" s="856"/>
      <c r="BJ109" s="856"/>
      <c r="BK109" s="856"/>
      <c r="BL109" s="856"/>
      <c r="BM109" s="856"/>
      <c r="BN109" s="856"/>
      <c r="BO109" s="856"/>
      <c r="BP109" s="856"/>
      <c r="BQ109" s="856"/>
      <c r="BR109" s="856"/>
      <c r="BS109" s="856"/>
      <c r="BT109" s="856"/>
      <c r="BU109" s="856"/>
      <c r="BV109" s="856"/>
      <c r="BW109" s="856"/>
      <c r="BX109" s="856"/>
      <c r="BY109" s="856"/>
      <c r="BZ109" s="856"/>
      <c r="CA109" s="856"/>
      <c r="CB109" s="856"/>
      <c r="CC109" s="856"/>
      <c r="CD109" s="856"/>
      <c r="CE109" s="856"/>
      <c r="CF109" s="856"/>
      <c r="CG109" s="856"/>
      <c r="CH109" s="856"/>
      <c r="CI109" s="856"/>
      <c r="CJ109" s="856"/>
    </row>
    <row r="110" spans="1:88" s="1031" customFormat="1" x14ac:dyDescent="0.25">
      <c r="A110" s="1041" t="s">
        <v>2482</v>
      </c>
      <c r="B110" s="1058">
        <v>166</v>
      </c>
      <c r="C110" s="1048">
        <f t="shared" si="16"/>
        <v>1</v>
      </c>
      <c r="D110" s="1048">
        <v>1190</v>
      </c>
      <c r="E110" s="1048">
        <f t="shared" si="12"/>
        <v>1190</v>
      </c>
      <c r="F110" s="1049">
        <v>0.3</v>
      </c>
      <c r="G110" s="1048">
        <f t="shared" si="13"/>
        <v>357</v>
      </c>
      <c r="H110" s="1048">
        <f t="shared" si="14"/>
        <v>84.22</v>
      </c>
      <c r="I110" s="1050">
        <f t="shared" si="15"/>
        <v>441.22</v>
      </c>
      <c r="J110" s="856"/>
      <c r="K110" s="856"/>
      <c r="L110" s="856"/>
      <c r="M110" s="856"/>
      <c r="N110" s="856"/>
      <c r="O110" s="856"/>
      <c r="P110" s="856"/>
      <c r="Q110" s="856"/>
      <c r="R110" s="856"/>
      <c r="S110" s="856"/>
      <c r="T110" s="856"/>
      <c r="U110" s="856"/>
      <c r="V110" s="856"/>
      <c r="W110" s="856"/>
      <c r="X110" s="856"/>
      <c r="Y110" s="856"/>
      <c r="Z110" s="856"/>
      <c r="AA110" s="856"/>
      <c r="AB110" s="856"/>
      <c r="AC110" s="856"/>
      <c r="AD110" s="856"/>
      <c r="AE110" s="856"/>
      <c r="AF110" s="856"/>
      <c r="AG110" s="856"/>
      <c r="AH110" s="856"/>
      <c r="AI110" s="856"/>
      <c r="AJ110" s="856"/>
      <c r="AK110" s="856"/>
      <c r="AL110" s="856"/>
      <c r="AM110" s="856"/>
      <c r="AN110" s="856"/>
      <c r="AO110" s="856"/>
      <c r="AP110" s="856"/>
      <c r="AQ110" s="856"/>
      <c r="AR110" s="856"/>
      <c r="AS110" s="856"/>
      <c r="AT110" s="856"/>
      <c r="AU110" s="856"/>
      <c r="AV110" s="856"/>
      <c r="AW110" s="856"/>
      <c r="AX110" s="856"/>
      <c r="AY110" s="856"/>
      <c r="AZ110" s="856"/>
      <c r="BA110" s="856"/>
      <c r="BB110" s="856"/>
      <c r="BC110" s="856"/>
      <c r="BD110" s="856"/>
      <c r="BE110" s="856"/>
      <c r="BF110" s="856"/>
      <c r="BG110" s="856"/>
      <c r="BH110" s="856"/>
      <c r="BI110" s="856"/>
      <c r="BJ110" s="856"/>
      <c r="BK110" s="856"/>
      <c r="BL110" s="856"/>
      <c r="BM110" s="856"/>
      <c r="BN110" s="856"/>
      <c r="BO110" s="856"/>
      <c r="BP110" s="856"/>
      <c r="BQ110" s="856"/>
      <c r="BR110" s="856"/>
      <c r="BS110" s="856"/>
      <c r="BT110" s="856"/>
      <c r="BU110" s="856"/>
      <c r="BV110" s="856"/>
      <c r="BW110" s="856"/>
      <c r="BX110" s="856"/>
      <c r="BY110" s="856"/>
      <c r="BZ110" s="856"/>
      <c r="CA110" s="856"/>
      <c r="CB110" s="856"/>
      <c r="CC110" s="856"/>
      <c r="CD110" s="856"/>
      <c r="CE110" s="856"/>
      <c r="CF110" s="856"/>
      <c r="CG110" s="856"/>
      <c r="CH110" s="856"/>
      <c r="CI110" s="856"/>
      <c r="CJ110" s="856"/>
    </row>
    <row r="111" spans="1:88" s="1031" customFormat="1" x14ac:dyDescent="0.25">
      <c r="A111" s="1041" t="s">
        <v>2482</v>
      </c>
      <c r="B111" s="1058">
        <v>166</v>
      </c>
      <c r="C111" s="1048">
        <f t="shared" si="16"/>
        <v>1</v>
      </c>
      <c r="D111" s="1048">
        <v>1190</v>
      </c>
      <c r="E111" s="1048">
        <f t="shared" si="12"/>
        <v>1190</v>
      </c>
      <c r="F111" s="1049">
        <v>0.3</v>
      </c>
      <c r="G111" s="1048">
        <f t="shared" si="13"/>
        <v>357</v>
      </c>
      <c r="H111" s="1048">
        <f t="shared" si="14"/>
        <v>84.22</v>
      </c>
      <c r="I111" s="1050">
        <f t="shared" si="15"/>
        <v>441.22</v>
      </c>
      <c r="J111" s="856"/>
      <c r="K111" s="856"/>
      <c r="L111" s="856"/>
      <c r="M111" s="856"/>
      <c r="N111" s="856"/>
      <c r="O111" s="856"/>
      <c r="P111" s="856"/>
      <c r="Q111" s="856"/>
      <c r="R111" s="856"/>
      <c r="S111" s="856"/>
      <c r="T111" s="856"/>
      <c r="U111" s="856"/>
      <c r="V111" s="856"/>
      <c r="W111" s="856"/>
      <c r="X111" s="856"/>
      <c r="Y111" s="856"/>
      <c r="Z111" s="856"/>
      <c r="AA111" s="856"/>
      <c r="AB111" s="856"/>
      <c r="AC111" s="856"/>
      <c r="AD111" s="856"/>
      <c r="AE111" s="856"/>
      <c r="AF111" s="856"/>
      <c r="AG111" s="856"/>
      <c r="AH111" s="856"/>
      <c r="AI111" s="856"/>
      <c r="AJ111" s="856"/>
      <c r="AK111" s="856"/>
      <c r="AL111" s="856"/>
      <c r="AM111" s="856"/>
      <c r="AN111" s="856"/>
      <c r="AO111" s="856"/>
      <c r="AP111" s="856"/>
      <c r="AQ111" s="856"/>
      <c r="AR111" s="856"/>
      <c r="AS111" s="856"/>
      <c r="AT111" s="856"/>
      <c r="AU111" s="856"/>
      <c r="AV111" s="856"/>
      <c r="AW111" s="856"/>
      <c r="AX111" s="856"/>
      <c r="AY111" s="856"/>
      <c r="AZ111" s="856"/>
      <c r="BA111" s="856"/>
      <c r="BB111" s="856"/>
      <c r="BC111" s="856"/>
      <c r="BD111" s="856"/>
      <c r="BE111" s="856"/>
      <c r="BF111" s="856"/>
      <c r="BG111" s="856"/>
      <c r="BH111" s="856"/>
      <c r="BI111" s="856"/>
      <c r="BJ111" s="856"/>
      <c r="BK111" s="856"/>
      <c r="BL111" s="856"/>
      <c r="BM111" s="856"/>
      <c r="BN111" s="856"/>
      <c r="BO111" s="856"/>
      <c r="BP111" s="856"/>
      <c r="BQ111" s="856"/>
      <c r="BR111" s="856"/>
      <c r="BS111" s="856"/>
      <c r="BT111" s="856"/>
      <c r="BU111" s="856"/>
      <c r="BV111" s="856"/>
      <c r="BW111" s="856"/>
      <c r="BX111" s="856"/>
      <c r="BY111" s="856"/>
      <c r="BZ111" s="856"/>
      <c r="CA111" s="856"/>
      <c r="CB111" s="856"/>
      <c r="CC111" s="856"/>
      <c r="CD111" s="856"/>
      <c r="CE111" s="856"/>
      <c r="CF111" s="856"/>
      <c r="CG111" s="856"/>
      <c r="CH111" s="856"/>
      <c r="CI111" s="856"/>
      <c r="CJ111" s="856"/>
    </row>
    <row r="112" spans="1:88" s="1032" customFormat="1" x14ac:dyDescent="0.25">
      <c r="A112" s="1041" t="s">
        <v>2482</v>
      </c>
      <c r="B112" s="1058">
        <v>166</v>
      </c>
      <c r="C112" s="1048">
        <f t="shared" si="16"/>
        <v>1</v>
      </c>
      <c r="D112" s="1048">
        <v>1190</v>
      </c>
      <c r="E112" s="1048">
        <f t="shared" si="12"/>
        <v>1190</v>
      </c>
      <c r="F112" s="1049">
        <v>0.3</v>
      </c>
      <c r="G112" s="1048">
        <f t="shared" si="13"/>
        <v>357</v>
      </c>
      <c r="H112" s="1052">
        <f>ROUND(G112*0.2077,2)</f>
        <v>74.150000000000006</v>
      </c>
      <c r="I112" s="1050">
        <f t="shared" si="15"/>
        <v>431.15</v>
      </c>
      <c r="J112" s="1033"/>
      <c r="K112" s="1033"/>
      <c r="L112" s="1033"/>
      <c r="M112" s="1033"/>
      <c r="N112" s="1033"/>
      <c r="O112" s="1033"/>
      <c r="P112" s="1033"/>
      <c r="Q112" s="1033"/>
      <c r="R112" s="1033"/>
      <c r="S112" s="1033"/>
      <c r="T112" s="1033"/>
      <c r="U112" s="1033"/>
      <c r="V112" s="1033"/>
      <c r="W112" s="1033"/>
      <c r="X112" s="1033"/>
      <c r="Y112" s="1033"/>
      <c r="Z112" s="1033"/>
      <c r="AA112" s="1033"/>
      <c r="AB112" s="1033"/>
      <c r="AC112" s="1033"/>
      <c r="AD112" s="1033"/>
      <c r="AE112" s="1033"/>
      <c r="AF112" s="1033"/>
      <c r="AG112" s="1033"/>
      <c r="AH112" s="1033"/>
      <c r="AI112" s="1033"/>
      <c r="AJ112" s="1033"/>
      <c r="AK112" s="1033"/>
      <c r="AL112" s="1033"/>
      <c r="AM112" s="1033"/>
      <c r="AN112" s="1033"/>
      <c r="AO112" s="1033"/>
      <c r="AP112" s="1033"/>
      <c r="AQ112" s="1033"/>
      <c r="AR112" s="1033"/>
      <c r="AS112" s="1033"/>
      <c r="AT112" s="1033"/>
      <c r="AU112" s="1033"/>
      <c r="AV112" s="1033"/>
      <c r="AW112" s="1033"/>
      <c r="AX112" s="1033"/>
      <c r="AY112" s="1033"/>
      <c r="AZ112" s="1033"/>
      <c r="BA112" s="1033"/>
      <c r="BB112" s="1033"/>
      <c r="BC112" s="1033"/>
      <c r="BD112" s="1033"/>
      <c r="BE112" s="1033"/>
      <c r="BF112" s="1033"/>
      <c r="BG112" s="1033"/>
      <c r="BH112" s="1033"/>
      <c r="BI112" s="1033"/>
      <c r="BJ112" s="1033"/>
      <c r="BK112" s="1033"/>
      <c r="BL112" s="1033"/>
      <c r="BM112" s="1033"/>
      <c r="BN112" s="1033"/>
      <c r="BO112" s="1033"/>
      <c r="BP112" s="1033"/>
      <c r="BQ112" s="1033"/>
      <c r="BR112" s="1033"/>
      <c r="BS112" s="1033"/>
      <c r="BT112" s="1033"/>
      <c r="BU112" s="1033"/>
      <c r="BV112" s="1033"/>
      <c r="BW112" s="1033"/>
      <c r="BX112" s="1033"/>
      <c r="BY112" s="1033"/>
      <c r="BZ112" s="1033"/>
      <c r="CA112" s="1033"/>
      <c r="CB112" s="1033"/>
      <c r="CC112" s="1033"/>
      <c r="CD112" s="1033"/>
      <c r="CE112" s="1033"/>
      <c r="CF112" s="1033"/>
      <c r="CG112" s="1033"/>
      <c r="CH112" s="1033"/>
      <c r="CI112" s="1033"/>
      <c r="CJ112" s="1033"/>
    </row>
    <row r="113" spans="1:88" x14ac:dyDescent="0.25">
      <c r="A113" s="560" t="s">
        <v>2496</v>
      </c>
      <c r="B113" s="1059">
        <f>SUM(B114:B117)</f>
        <v>584</v>
      </c>
      <c r="C113" s="1063">
        <f t="shared" ref="C113:I113" si="22">SUM(C114:C117)</f>
        <v>3.5238095238095237</v>
      </c>
      <c r="D113" s="1063"/>
      <c r="E113" s="1063"/>
      <c r="F113" s="1051"/>
      <c r="G113" s="1063">
        <f t="shared" si="22"/>
        <v>2086.48</v>
      </c>
      <c r="H113" s="1063">
        <f t="shared" si="22"/>
        <v>492.21000000000004</v>
      </c>
      <c r="I113" s="1066">
        <f t="shared" si="22"/>
        <v>2578.6900000000005</v>
      </c>
    </row>
    <row r="114" spans="1:88" s="1031" customFormat="1" x14ac:dyDescent="0.25">
      <c r="A114" s="1041" t="s">
        <v>206</v>
      </c>
      <c r="B114" s="1058">
        <v>126</v>
      </c>
      <c r="C114" s="1048">
        <f>1/21*16</f>
        <v>0.76190476190476186</v>
      </c>
      <c r="D114" s="1048">
        <v>1382</v>
      </c>
      <c r="E114" s="1048">
        <f t="shared" si="12"/>
        <v>1052.952380952381</v>
      </c>
      <c r="F114" s="1049">
        <v>0.5</v>
      </c>
      <c r="G114" s="1048">
        <f t="shared" si="13"/>
        <v>526.48</v>
      </c>
      <c r="H114" s="1048">
        <f t="shared" si="14"/>
        <v>124.2</v>
      </c>
      <c r="I114" s="1050">
        <f t="shared" si="15"/>
        <v>650.68000000000006</v>
      </c>
      <c r="J114" s="856"/>
      <c r="K114" s="856"/>
      <c r="L114" s="856"/>
      <c r="M114" s="856"/>
      <c r="N114" s="856"/>
      <c r="O114" s="856"/>
      <c r="P114" s="856"/>
      <c r="Q114" s="856"/>
      <c r="R114" s="856"/>
      <c r="S114" s="856"/>
      <c r="T114" s="856"/>
      <c r="U114" s="856"/>
      <c r="V114" s="856"/>
      <c r="W114" s="856"/>
      <c r="X114" s="856"/>
      <c r="Y114" s="856"/>
      <c r="Z114" s="856"/>
      <c r="AA114" s="856"/>
      <c r="AB114" s="856"/>
      <c r="AC114" s="856"/>
      <c r="AD114" s="856"/>
      <c r="AE114" s="856"/>
      <c r="AF114" s="856"/>
      <c r="AG114" s="856"/>
      <c r="AH114" s="856"/>
      <c r="AI114" s="856"/>
      <c r="AJ114" s="856"/>
      <c r="AK114" s="856"/>
      <c r="AL114" s="856"/>
      <c r="AM114" s="856"/>
      <c r="AN114" s="856"/>
      <c r="AO114" s="856"/>
      <c r="AP114" s="856"/>
      <c r="AQ114" s="856"/>
      <c r="AR114" s="856"/>
      <c r="AS114" s="856"/>
      <c r="AT114" s="856"/>
      <c r="AU114" s="856"/>
      <c r="AV114" s="856"/>
      <c r="AW114" s="856"/>
      <c r="AX114" s="856"/>
      <c r="AY114" s="856"/>
      <c r="AZ114" s="856"/>
      <c r="BA114" s="856"/>
      <c r="BB114" s="856"/>
      <c r="BC114" s="856"/>
      <c r="BD114" s="856"/>
      <c r="BE114" s="856"/>
      <c r="BF114" s="856"/>
      <c r="BG114" s="856"/>
      <c r="BH114" s="856"/>
      <c r="BI114" s="856"/>
      <c r="BJ114" s="856"/>
      <c r="BK114" s="856"/>
      <c r="BL114" s="856"/>
      <c r="BM114" s="856"/>
      <c r="BN114" s="856"/>
      <c r="BO114" s="856"/>
      <c r="BP114" s="856"/>
      <c r="BQ114" s="856"/>
      <c r="BR114" s="856"/>
      <c r="BS114" s="856"/>
      <c r="BT114" s="856"/>
      <c r="BU114" s="856"/>
      <c r="BV114" s="856"/>
      <c r="BW114" s="856"/>
      <c r="BX114" s="856"/>
      <c r="BY114" s="856"/>
      <c r="BZ114" s="856"/>
      <c r="CA114" s="856"/>
      <c r="CB114" s="856"/>
      <c r="CC114" s="856"/>
      <c r="CD114" s="856"/>
      <c r="CE114" s="856"/>
      <c r="CF114" s="856"/>
      <c r="CG114" s="856"/>
      <c r="CH114" s="856"/>
      <c r="CI114" s="856"/>
      <c r="CJ114" s="856"/>
    </row>
    <row r="115" spans="1:88" s="1031" customFormat="1" x14ac:dyDescent="0.25">
      <c r="A115" s="1041" t="s">
        <v>2479</v>
      </c>
      <c r="B115" s="1058">
        <v>158</v>
      </c>
      <c r="C115" s="1048">
        <f>1/21*20</f>
        <v>0.95238095238095233</v>
      </c>
      <c r="D115" s="1048">
        <v>1015</v>
      </c>
      <c r="E115" s="1048">
        <f t="shared" si="12"/>
        <v>966.66666666666663</v>
      </c>
      <c r="F115" s="1049">
        <v>0.5</v>
      </c>
      <c r="G115" s="1048">
        <f t="shared" si="13"/>
        <v>483.33</v>
      </c>
      <c r="H115" s="1048">
        <f t="shared" si="14"/>
        <v>114.02</v>
      </c>
      <c r="I115" s="1050">
        <f t="shared" si="15"/>
        <v>597.35</v>
      </c>
      <c r="J115" s="856"/>
      <c r="K115" s="856"/>
      <c r="L115" s="856"/>
      <c r="M115" s="856"/>
      <c r="N115" s="856"/>
      <c r="O115" s="856"/>
      <c r="P115" s="856"/>
      <c r="Q115" s="856"/>
      <c r="R115" s="856"/>
      <c r="S115" s="856"/>
      <c r="T115" s="856"/>
      <c r="U115" s="856"/>
      <c r="V115" s="856"/>
      <c r="W115" s="856"/>
      <c r="X115" s="856"/>
      <c r="Y115" s="856"/>
      <c r="Z115" s="856"/>
      <c r="AA115" s="856"/>
      <c r="AB115" s="856"/>
      <c r="AC115" s="856"/>
      <c r="AD115" s="856"/>
      <c r="AE115" s="856"/>
      <c r="AF115" s="856"/>
      <c r="AG115" s="856"/>
      <c r="AH115" s="856"/>
      <c r="AI115" s="856"/>
      <c r="AJ115" s="856"/>
      <c r="AK115" s="856"/>
      <c r="AL115" s="856"/>
      <c r="AM115" s="856"/>
      <c r="AN115" s="856"/>
      <c r="AO115" s="856"/>
      <c r="AP115" s="856"/>
      <c r="AQ115" s="856"/>
      <c r="AR115" s="856"/>
      <c r="AS115" s="856"/>
      <c r="AT115" s="856"/>
      <c r="AU115" s="856"/>
      <c r="AV115" s="856"/>
      <c r="AW115" s="856"/>
      <c r="AX115" s="856"/>
      <c r="AY115" s="856"/>
      <c r="AZ115" s="856"/>
      <c r="BA115" s="856"/>
      <c r="BB115" s="856"/>
      <c r="BC115" s="856"/>
      <c r="BD115" s="856"/>
      <c r="BE115" s="856"/>
      <c r="BF115" s="856"/>
      <c r="BG115" s="856"/>
      <c r="BH115" s="856"/>
      <c r="BI115" s="856"/>
      <c r="BJ115" s="856"/>
      <c r="BK115" s="856"/>
      <c r="BL115" s="856"/>
      <c r="BM115" s="856"/>
      <c r="BN115" s="856"/>
      <c r="BO115" s="856"/>
      <c r="BP115" s="856"/>
      <c r="BQ115" s="856"/>
      <c r="BR115" s="856"/>
      <c r="BS115" s="856"/>
      <c r="BT115" s="856"/>
      <c r="BU115" s="856"/>
      <c r="BV115" s="856"/>
      <c r="BW115" s="856"/>
      <c r="BX115" s="856"/>
      <c r="BY115" s="856"/>
      <c r="BZ115" s="856"/>
      <c r="CA115" s="856"/>
      <c r="CB115" s="856"/>
      <c r="CC115" s="856"/>
      <c r="CD115" s="856"/>
      <c r="CE115" s="856"/>
      <c r="CF115" s="856"/>
      <c r="CG115" s="856"/>
      <c r="CH115" s="856"/>
      <c r="CI115" s="856"/>
      <c r="CJ115" s="856"/>
    </row>
    <row r="116" spans="1:88" s="1031" customFormat="1" x14ac:dyDescent="0.25">
      <c r="A116" s="1041" t="s">
        <v>2479</v>
      </c>
      <c r="B116" s="1058">
        <v>166</v>
      </c>
      <c r="C116" s="1048">
        <f t="shared" si="16"/>
        <v>1</v>
      </c>
      <c r="D116" s="1048">
        <v>1190</v>
      </c>
      <c r="E116" s="1048">
        <f t="shared" si="12"/>
        <v>1190</v>
      </c>
      <c r="F116" s="1049">
        <v>0.5</v>
      </c>
      <c r="G116" s="1048">
        <f t="shared" si="13"/>
        <v>595</v>
      </c>
      <c r="H116" s="1048">
        <f t="shared" si="14"/>
        <v>140.36000000000001</v>
      </c>
      <c r="I116" s="1050">
        <f t="shared" si="15"/>
        <v>735.36</v>
      </c>
      <c r="J116" s="856"/>
      <c r="K116" s="856"/>
      <c r="L116" s="856"/>
      <c r="M116" s="856"/>
      <c r="N116" s="856"/>
      <c r="O116" s="856"/>
      <c r="P116" s="856"/>
      <c r="Q116" s="856"/>
      <c r="R116" s="856"/>
      <c r="S116" s="856"/>
      <c r="T116" s="856"/>
      <c r="U116" s="856"/>
      <c r="V116" s="856"/>
      <c r="W116" s="856"/>
      <c r="X116" s="856"/>
      <c r="Y116" s="856"/>
      <c r="Z116" s="856"/>
      <c r="AA116" s="856"/>
      <c r="AB116" s="856"/>
      <c r="AC116" s="856"/>
      <c r="AD116" s="856"/>
      <c r="AE116" s="856"/>
      <c r="AF116" s="856"/>
      <c r="AG116" s="856"/>
      <c r="AH116" s="856"/>
      <c r="AI116" s="856"/>
      <c r="AJ116" s="856"/>
      <c r="AK116" s="856"/>
      <c r="AL116" s="856"/>
      <c r="AM116" s="856"/>
      <c r="AN116" s="856"/>
      <c r="AO116" s="856"/>
      <c r="AP116" s="856"/>
      <c r="AQ116" s="856"/>
      <c r="AR116" s="856"/>
      <c r="AS116" s="856"/>
      <c r="AT116" s="856"/>
      <c r="AU116" s="856"/>
      <c r="AV116" s="856"/>
      <c r="AW116" s="856"/>
      <c r="AX116" s="856"/>
      <c r="AY116" s="856"/>
      <c r="AZ116" s="856"/>
      <c r="BA116" s="856"/>
      <c r="BB116" s="856"/>
      <c r="BC116" s="856"/>
      <c r="BD116" s="856"/>
      <c r="BE116" s="856"/>
      <c r="BF116" s="856"/>
      <c r="BG116" s="856"/>
      <c r="BH116" s="856"/>
      <c r="BI116" s="856"/>
      <c r="BJ116" s="856"/>
      <c r="BK116" s="856"/>
      <c r="BL116" s="856"/>
      <c r="BM116" s="856"/>
      <c r="BN116" s="856"/>
      <c r="BO116" s="856"/>
      <c r="BP116" s="856"/>
      <c r="BQ116" s="856"/>
      <c r="BR116" s="856"/>
      <c r="BS116" s="856"/>
      <c r="BT116" s="856"/>
      <c r="BU116" s="856"/>
      <c r="BV116" s="856"/>
      <c r="BW116" s="856"/>
      <c r="BX116" s="856"/>
      <c r="BY116" s="856"/>
      <c r="BZ116" s="856"/>
      <c r="CA116" s="856"/>
      <c r="CB116" s="856"/>
      <c r="CC116" s="856"/>
      <c r="CD116" s="856"/>
      <c r="CE116" s="856"/>
      <c r="CF116" s="856"/>
      <c r="CG116" s="856"/>
      <c r="CH116" s="856"/>
      <c r="CI116" s="856"/>
      <c r="CJ116" s="856"/>
    </row>
    <row r="117" spans="1:88" s="1031" customFormat="1" x14ac:dyDescent="0.25">
      <c r="A117" s="1041" t="s">
        <v>2479</v>
      </c>
      <c r="B117" s="1058">
        <v>134</v>
      </c>
      <c r="C117" s="1048">
        <f>1/21*17</f>
        <v>0.80952380952380953</v>
      </c>
      <c r="D117" s="1048">
        <v>1190</v>
      </c>
      <c r="E117" s="1048">
        <f t="shared" si="12"/>
        <v>963.33333333333337</v>
      </c>
      <c r="F117" s="1049">
        <v>0.5</v>
      </c>
      <c r="G117" s="1048">
        <f t="shared" si="13"/>
        <v>481.67</v>
      </c>
      <c r="H117" s="1048">
        <f t="shared" si="14"/>
        <v>113.63</v>
      </c>
      <c r="I117" s="1050">
        <f t="shared" si="15"/>
        <v>595.29999999999995</v>
      </c>
      <c r="J117" s="856"/>
      <c r="K117" s="856"/>
      <c r="L117" s="856"/>
      <c r="M117" s="856"/>
      <c r="N117" s="856"/>
      <c r="O117" s="856"/>
      <c r="P117" s="856"/>
      <c r="Q117" s="856"/>
      <c r="R117" s="856"/>
      <c r="S117" s="856"/>
      <c r="T117" s="856"/>
      <c r="U117" s="856"/>
      <c r="V117" s="856"/>
      <c r="W117" s="856"/>
      <c r="X117" s="856"/>
      <c r="Y117" s="856"/>
      <c r="Z117" s="856"/>
      <c r="AA117" s="856"/>
      <c r="AB117" s="856"/>
      <c r="AC117" s="856"/>
      <c r="AD117" s="856"/>
      <c r="AE117" s="856"/>
      <c r="AF117" s="856"/>
      <c r="AG117" s="856"/>
      <c r="AH117" s="856"/>
      <c r="AI117" s="856"/>
      <c r="AJ117" s="856"/>
      <c r="AK117" s="856"/>
      <c r="AL117" s="856"/>
      <c r="AM117" s="856"/>
      <c r="AN117" s="856"/>
      <c r="AO117" s="856"/>
      <c r="AP117" s="856"/>
      <c r="AQ117" s="856"/>
      <c r="AR117" s="856"/>
      <c r="AS117" s="856"/>
      <c r="AT117" s="856"/>
      <c r="AU117" s="856"/>
      <c r="AV117" s="856"/>
      <c r="AW117" s="856"/>
      <c r="AX117" s="856"/>
      <c r="AY117" s="856"/>
      <c r="AZ117" s="856"/>
      <c r="BA117" s="856"/>
      <c r="BB117" s="856"/>
      <c r="BC117" s="856"/>
      <c r="BD117" s="856"/>
      <c r="BE117" s="856"/>
      <c r="BF117" s="856"/>
      <c r="BG117" s="856"/>
      <c r="BH117" s="856"/>
      <c r="BI117" s="856"/>
      <c r="BJ117" s="856"/>
      <c r="BK117" s="856"/>
      <c r="BL117" s="856"/>
      <c r="BM117" s="856"/>
      <c r="BN117" s="856"/>
      <c r="BO117" s="856"/>
      <c r="BP117" s="856"/>
      <c r="BQ117" s="856"/>
      <c r="BR117" s="856"/>
      <c r="BS117" s="856"/>
      <c r="BT117" s="856"/>
      <c r="BU117" s="856"/>
      <c r="BV117" s="856"/>
      <c r="BW117" s="856"/>
      <c r="BX117" s="856"/>
      <c r="BY117" s="856"/>
      <c r="BZ117" s="856"/>
      <c r="CA117" s="856"/>
      <c r="CB117" s="856"/>
      <c r="CC117" s="856"/>
      <c r="CD117" s="856"/>
      <c r="CE117" s="856"/>
      <c r="CF117" s="856"/>
      <c r="CG117" s="856"/>
      <c r="CH117" s="856"/>
      <c r="CI117" s="856"/>
      <c r="CJ117" s="856"/>
    </row>
    <row r="118" spans="1:88" x14ac:dyDescent="0.25">
      <c r="A118" s="560" t="s">
        <v>2497</v>
      </c>
      <c r="B118" s="1059">
        <f>SUM(B119:B123)</f>
        <v>734</v>
      </c>
      <c r="C118" s="1063">
        <f t="shared" ref="C118:I118" si="23">SUM(C119:C123)</f>
        <v>4.4285714285714279</v>
      </c>
      <c r="D118" s="1063"/>
      <c r="E118" s="1063"/>
      <c r="F118" s="1051"/>
      <c r="G118" s="1063">
        <f t="shared" si="23"/>
        <v>1406.94</v>
      </c>
      <c r="H118" s="1063">
        <f t="shared" si="23"/>
        <v>331.9</v>
      </c>
      <c r="I118" s="1066">
        <f t="shared" si="23"/>
        <v>1738.84</v>
      </c>
    </row>
    <row r="119" spans="1:88" s="1031" customFormat="1" x14ac:dyDescent="0.25">
      <c r="A119" s="1041" t="s">
        <v>2470</v>
      </c>
      <c r="B119" s="1058">
        <v>158</v>
      </c>
      <c r="C119" s="1048">
        <f>1/21*20</f>
        <v>0.95238095238095233</v>
      </c>
      <c r="D119" s="1048">
        <v>1190</v>
      </c>
      <c r="E119" s="1048">
        <f t="shared" si="12"/>
        <v>1133.3333333333333</v>
      </c>
      <c r="F119" s="1049">
        <v>0.3</v>
      </c>
      <c r="G119" s="1048">
        <f t="shared" si="13"/>
        <v>340</v>
      </c>
      <c r="H119" s="1048">
        <f t="shared" si="14"/>
        <v>80.209999999999994</v>
      </c>
      <c r="I119" s="1050">
        <f t="shared" si="15"/>
        <v>420.21</v>
      </c>
      <c r="J119" s="856"/>
      <c r="K119" s="856"/>
      <c r="L119" s="856"/>
      <c r="M119" s="856"/>
      <c r="N119" s="856"/>
      <c r="O119" s="856"/>
      <c r="P119" s="856"/>
      <c r="Q119" s="856"/>
      <c r="R119" s="856"/>
      <c r="S119" s="856"/>
      <c r="T119" s="856"/>
      <c r="U119" s="856"/>
      <c r="V119" s="856"/>
      <c r="W119" s="856"/>
      <c r="X119" s="856"/>
      <c r="Y119" s="856"/>
      <c r="Z119" s="856"/>
      <c r="AA119" s="856"/>
      <c r="AB119" s="856"/>
      <c r="AC119" s="856"/>
      <c r="AD119" s="856"/>
      <c r="AE119" s="856"/>
      <c r="AF119" s="856"/>
      <c r="AG119" s="856"/>
      <c r="AH119" s="856"/>
      <c r="AI119" s="856"/>
      <c r="AJ119" s="856"/>
      <c r="AK119" s="856"/>
      <c r="AL119" s="856"/>
      <c r="AM119" s="856"/>
      <c r="AN119" s="856"/>
      <c r="AO119" s="856"/>
      <c r="AP119" s="856"/>
      <c r="AQ119" s="856"/>
      <c r="AR119" s="856"/>
      <c r="AS119" s="856"/>
      <c r="AT119" s="856"/>
      <c r="AU119" s="856"/>
      <c r="AV119" s="856"/>
      <c r="AW119" s="856"/>
      <c r="AX119" s="856"/>
      <c r="AY119" s="856"/>
      <c r="AZ119" s="856"/>
      <c r="BA119" s="856"/>
      <c r="BB119" s="856"/>
      <c r="BC119" s="856"/>
      <c r="BD119" s="856"/>
      <c r="BE119" s="856"/>
      <c r="BF119" s="856"/>
      <c r="BG119" s="856"/>
      <c r="BH119" s="856"/>
      <c r="BI119" s="856"/>
      <c r="BJ119" s="856"/>
      <c r="BK119" s="856"/>
      <c r="BL119" s="856"/>
      <c r="BM119" s="856"/>
      <c r="BN119" s="856"/>
      <c r="BO119" s="856"/>
      <c r="BP119" s="856"/>
      <c r="BQ119" s="856"/>
      <c r="BR119" s="856"/>
      <c r="BS119" s="856"/>
      <c r="BT119" s="856"/>
      <c r="BU119" s="856"/>
      <c r="BV119" s="856"/>
      <c r="BW119" s="856"/>
      <c r="BX119" s="856"/>
      <c r="BY119" s="856"/>
      <c r="BZ119" s="856"/>
      <c r="CA119" s="856"/>
      <c r="CB119" s="856"/>
      <c r="CC119" s="856"/>
      <c r="CD119" s="856"/>
      <c r="CE119" s="856"/>
      <c r="CF119" s="856"/>
      <c r="CG119" s="856"/>
      <c r="CH119" s="856"/>
      <c r="CI119" s="856"/>
      <c r="CJ119" s="856"/>
    </row>
    <row r="120" spans="1:88" s="431" customFormat="1" x14ac:dyDescent="0.25">
      <c r="A120" s="1041" t="s">
        <v>2483</v>
      </c>
      <c r="B120" s="1058">
        <v>158</v>
      </c>
      <c r="C120" s="1048">
        <f t="shared" ref="C120:C121" si="24">1/21*20</f>
        <v>0.95238095238095233</v>
      </c>
      <c r="D120" s="1048">
        <v>1287</v>
      </c>
      <c r="E120" s="1048">
        <f t="shared" si="12"/>
        <v>1225.7142857142856</v>
      </c>
      <c r="F120" s="1049">
        <v>0</v>
      </c>
      <c r="G120" s="1048">
        <f t="shared" si="13"/>
        <v>0</v>
      </c>
      <c r="H120" s="1048">
        <f t="shared" si="14"/>
        <v>0</v>
      </c>
      <c r="I120" s="1050">
        <f t="shared" si="15"/>
        <v>0</v>
      </c>
      <c r="J120" s="856"/>
      <c r="K120" s="856"/>
      <c r="L120" s="856"/>
      <c r="M120" s="856"/>
      <c r="N120" s="856"/>
      <c r="O120" s="856"/>
      <c r="P120" s="856"/>
      <c r="Q120" s="856"/>
      <c r="R120" s="856"/>
      <c r="S120" s="856"/>
      <c r="T120" s="856"/>
      <c r="U120" s="856"/>
      <c r="V120" s="856"/>
      <c r="W120" s="856"/>
      <c r="X120" s="856"/>
      <c r="Y120" s="856"/>
      <c r="Z120" s="856"/>
      <c r="AA120" s="856"/>
      <c r="AB120" s="856"/>
      <c r="AC120" s="856"/>
      <c r="AD120" s="856"/>
      <c r="AE120" s="856"/>
      <c r="AF120" s="856"/>
      <c r="AG120" s="856"/>
      <c r="AH120" s="856"/>
      <c r="AI120" s="856"/>
      <c r="AJ120" s="856"/>
      <c r="AK120" s="856"/>
      <c r="AL120" s="856"/>
      <c r="AM120" s="856"/>
      <c r="AN120" s="856"/>
      <c r="AO120" s="856"/>
      <c r="AP120" s="856"/>
      <c r="AQ120" s="856"/>
      <c r="AR120" s="856"/>
      <c r="AS120" s="856"/>
      <c r="AT120" s="856"/>
      <c r="AU120" s="856"/>
      <c r="AV120" s="856"/>
      <c r="AW120" s="856"/>
      <c r="AX120" s="856"/>
      <c r="AY120" s="856"/>
      <c r="AZ120" s="856"/>
      <c r="BA120" s="856"/>
      <c r="BB120" s="856"/>
      <c r="BC120" s="856"/>
      <c r="BD120" s="856"/>
      <c r="BE120" s="856"/>
      <c r="BF120" s="856"/>
      <c r="BG120" s="856"/>
      <c r="BH120" s="856"/>
      <c r="BI120" s="856"/>
      <c r="BJ120" s="856"/>
      <c r="BK120" s="856"/>
      <c r="BL120" s="856"/>
      <c r="BM120" s="856"/>
      <c r="BN120" s="856"/>
      <c r="BO120" s="856"/>
      <c r="BP120" s="856"/>
      <c r="BQ120" s="856"/>
      <c r="BR120" s="856"/>
      <c r="BS120" s="856"/>
      <c r="BT120" s="856"/>
      <c r="BU120" s="856"/>
      <c r="BV120" s="856"/>
      <c r="BW120" s="856"/>
      <c r="BX120" s="856"/>
      <c r="BY120" s="856"/>
      <c r="BZ120" s="856"/>
      <c r="CA120" s="856"/>
      <c r="CB120" s="856"/>
      <c r="CC120" s="856"/>
      <c r="CD120" s="856"/>
      <c r="CE120" s="856"/>
      <c r="CF120" s="856"/>
      <c r="CG120" s="856"/>
      <c r="CH120" s="856"/>
      <c r="CI120" s="856"/>
      <c r="CJ120" s="856"/>
    </row>
    <row r="121" spans="1:88" s="1031" customFormat="1" x14ac:dyDescent="0.25">
      <c r="A121" s="1041" t="s">
        <v>2483</v>
      </c>
      <c r="B121" s="1058">
        <v>158</v>
      </c>
      <c r="C121" s="1048">
        <f t="shared" si="24"/>
        <v>0.95238095238095233</v>
      </c>
      <c r="D121" s="1048">
        <v>1287</v>
      </c>
      <c r="E121" s="1048">
        <f t="shared" si="12"/>
        <v>1225.7142857142856</v>
      </c>
      <c r="F121" s="1049">
        <v>0.3</v>
      </c>
      <c r="G121" s="1048">
        <f t="shared" si="13"/>
        <v>367.71</v>
      </c>
      <c r="H121" s="1048">
        <f t="shared" si="14"/>
        <v>86.74</v>
      </c>
      <c r="I121" s="1050">
        <f t="shared" si="15"/>
        <v>454.45</v>
      </c>
      <c r="J121" s="856"/>
      <c r="K121" s="856"/>
      <c r="L121" s="856"/>
      <c r="M121" s="856"/>
      <c r="N121" s="856"/>
      <c r="O121" s="856"/>
      <c r="P121" s="856"/>
      <c r="Q121" s="856"/>
      <c r="R121" s="856"/>
      <c r="S121" s="856"/>
      <c r="T121" s="856"/>
      <c r="U121" s="856"/>
      <c r="V121" s="856"/>
      <c r="W121" s="856"/>
      <c r="X121" s="856"/>
      <c r="Y121" s="856"/>
      <c r="Z121" s="856"/>
      <c r="AA121" s="856"/>
      <c r="AB121" s="856"/>
      <c r="AC121" s="856"/>
      <c r="AD121" s="856"/>
      <c r="AE121" s="856"/>
      <c r="AF121" s="856"/>
      <c r="AG121" s="856"/>
      <c r="AH121" s="856"/>
      <c r="AI121" s="856"/>
      <c r="AJ121" s="856"/>
      <c r="AK121" s="856"/>
      <c r="AL121" s="856"/>
      <c r="AM121" s="856"/>
      <c r="AN121" s="856"/>
      <c r="AO121" s="856"/>
      <c r="AP121" s="856"/>
      <c r="AQ121" s="856"/>
      <c r="AR121" s="856"/>
      <c r="AS121" s="856"/>
      <c r="AT121" s="856"/>
      <c r="AU121" s="856"/>
      <c r="AV121" s="856"/>
      <c r="AW121" s="856"/>
      <c r="AX121" s="856"/>
      <c r="AY121" s="856"/>
      <c r="AZ121" s="856"/>
      <c r="BA121" s="856"/>
      <c r="BB121" s="856"/>
      <c r="BC121" s="856"/>
      <c r="BD121" s="856"/>
      <c r="BE121" s="856"/>
      <c r="BF121" s="856"/>
      <c r="BG121" s="856"/>
      <c r="BH121" s="856"/>
      <c r="BI121" s="856"/>
      <c r="BJ121" s="856"/>
      <c r="BK121" s="856"/>
      <c r="BL121" s="856"/>
      <c r="BM121" s="856"/>
      <c r="BN121" s="856"/>
      <c r="BO121" s="856"/>
      <c r="BP121" s="856"/>
      <c r="BQ121" s="856"/>
      <c r="BR121" s="856"/>
      <c r="BS121" s="856"/>
      <c r="BT121" s="856"/>
      <c r="BU121" s="856"/>
      <c r="BV121" s="856"/>
      <c r="BW121" s="856"/>
      <c r="BX121" s="856"/>
      <c r="BY121" s="856"/>
      <c r="BZ121" s="856"/>
      <c r="CA121" s="856"/>
      <c r="CB121" s="856"/>
      <c r="CC121" s="856"/>
      <c r="CD121" s="856"/>
      <c r="CE121" s="856"/>
      <c r="CF121" s="856"/>
      <c r="CG121" s="856"/>
      <c r="CH121" s="856"/>
      <c r="CI121" s="856"/>
      <c r="CJ121" s="856"/>
    </row>
    <row r="122" spans="1:88" s="1031" customFormat="1" x14ac:dyDescent="0.25">
      <c r="A122" s="1041" t="s">
        <v>2484</v>
      </c>
      <c r="B122" s="1058">
        <v>126</v>
      </c>
      <c r="C122" s="1048">
        <f>1/21*16</f>
        <v>0.76190476190476186</v>
      </c>
      <c r="D122" s="1048">
        <v>1015</v>
      </c>
      <c r="E122" s="1048">
        <f t="shared" si="12"/>
        <v>773.33333333333326</v>
      </c>
      <c r="F122" s="1049">
        <v>0.5</v>
      </c>
      <c r="G122" s="1048">
        <f t="shared" si="13"/>
        <v>386.67</v>
      </c>
      <c r="H122" s="1048">
        <f t="shared" si="14"/>
        <v>91.22</v>
      </c>
      <c r="I122" s="1050">
        <f t="shared" si="15"/>
        <v>477.89</v>
      </c>
      <c r="J122" s="856"/>
      <c r="K122" s="856"/>
      <c r="L122" s="856"/>
      <c r="M122" s="856"/>
      <c r="N122" s="856"/>
      <c r="O122" s="856"/>
      <c r="P122" s="856"/>
      <c r="Q122" s="856"/>
      <c r="R122" s="856"/>
      <c r="S122" s="856"/>
      <c r="T122" s="856"/>
      <c r="U122" s="856"/>
      <c r="V122" s="856"/>
      <c r="W122" s="856"/>
      <c r="X122" s="856"/>
      <c r="Y122" s="856"/>
      <c r="Z122" s="856"/>
      <c r="AA122" s="856"/>
      <c r="AB122" s="856"/>
      <c r="AC122" s="856"/>
      <c r="AD122" s="856"/>
      <c r="AE122" s="856"/>
      <c r="AF122" s="856"/>
      <c r="AG122" s="856"/>
      <c r="AH122" s="856"/>
      <c r="AI122" s="856"/>
      <c r="AJ122" s="856"/>
      <c r="AK122" s="856"/>
      <c r="AL122" s="856"/>
      <c r="AM122" s="856"/>
      <c r="AN122" s="856"/>
      <c r="AO122" s="856"/>
      <c r="AP122" s="856"/>
      <c r="AQ122" s="856"/>
      <c r="AR122" s="856"/>
      <c r="AS122" s="856"/>
      <c r="AT122" s="856"/>
      <c r="AU122" s="856"/>
      <c r="AV122" s="856"/>
      <c r="AW122" s="856"/>
      <c r="AX122" s="856"/>
      <c r="AY122" s="856"/>
      <c r="AZ122" s="856"/>
      <c r="BA122" s="856"/>
      <c r="BB122" s="856"/>
      <c r="BC122" s="856"/>
      <c r="BD122" s="856"/>
      <c r="BE122" s="856"/>
      <c r="BF122" s="856"/>
      <c r="BG122" s="856"/>
      <c r="BH122" s="856"/>
      <c r="BI122" s="856"/>
      <c r="BJ122" s="856"/>
      <c r="BK122" s="856"/>
      <c r="BL122" s="856"/>
      <c r="BM122" s="856"/>
      <c r="BN122" s="856"/>
      <c r="BO122" s="856"/>
      <c r="BP122" s="856"/>
      <c r="BQ122" s="856"/>
      <c r="BR122" s="856"/>
      <c r="BS122" s="856"/>
      <c r="BT122" s="856"/>
      <c r="BU122" s="856"/>
      <c r="BV122" s="856"/>
      <c r="BW122" s="856"/>
      <c r="BX122" s="856"/>
      <c r="BY122" s="856"/>
      <c r="BZ122" s="856"/>
      <c r="CA122" s="856"/>
      <c r="CB122" s="856"/>
      <c r="CC122" s="856"/>
      <c r="CD122" s="856"/>
      <c r="CE122" s="856"/>
      <c r="CF122" s="856"/>
      <c r="CG122" s="856"/>
      <c r="CH122" s="856"/>
      <c r="CI122" s="856"/>
      <c r="CJ122" s="856"/>
    </row>
    <row r="123" spans="1:88" s="1031" customFormat="1" x14ac:dyDescent="0.25">
      <c r="A123" s="1041" t="s">
        <v>2483</v>
      </c>
      <c r="B123" s="1058">
        <v>134</v>
      </c>
      <c r="C123" s="1048">
        <f>1/21*17</f>
        <v>0.80952380952380953</v>
      </c>
      <c r="D123" s="1048">
        <v>1287</v>
      </c>
      <c r="E123" s="1048">
        <f t="shared" si="12"/>
        <v>1041.8571428571429</v>
      </c>
      <c r="F123" s="1049">
        <v>0.3</v>
      </c>
      <c r="G123" s="1048">
        <f t="shared" si="13"/>
        <v>312.56</v>
      </c>
      <c r="H123" s="1048">
        <f t="shared" si="14"/>
        <v>73.73</v>
      </c>
      <c r="I123" s="1050">
        <f t="shared" si="15"/>
        <v>386.29</v>
      </c>
      <c r="J123" s="856"/>
      <c r="K123" s="856"/>
      <c r="L123" s="856"/>
      <c r="M123" s="856"/>
      <c r="N123" s="856"/>
      <c r="O123" s="856"/>
      <c r="P123" s="856"/>
      <c r="Q123" s="856"/>
      <c r="R123" s="856"/>
      <c r="S123" s="856"/>
      <c r="T123" s="856"/>
      <c r="U123" s="856"/>
      <c r="V123" s="856"/>
      <c r="W123" s="856"/>
      <c r="X123" s="856"/>
      <c r="Y123" s="856"/>
      <c r="Z123" s="856"/>
      <c r="AA123" s="856"/>
      <c r="AB123" s="856"/>
      <c r="AC123" s="856"/>
      <c r="AD123" s="856"/>
      <c r="AE123" s="856"/>
      <c r="AF123" s="856"/>
      <c r="AG123" s="856"/>
      <c r="AH123" s="856"/>
      <c r="AI123" s="856"/>
      <c r="AJ123" s="856"/>
      <c r="AK123" s="856"/>
      <c r="AL123" s="856"/>
      <c r="AM123" s="856"/>
      <c r="AN123" s="856"/>
      <c r="AO123" s="856"/>
      <c r="AP123" s="856"/>
      <c r="AQ123" s="856"/>
      <c r="AR123" s="856"/>
      <c r="AS123" s="856"/>
      <c r="AT123" s="856"/>
      <c r="AU123" s="856"/>
      <c r="AV123" s="856"/>
      <c r="AW123" s="856"/>
      <c r="AX123" s="856"/>
      <c r="AY123" s="856"/>
      <c r="AZ123" s="856"/>
      <c r="BA123" s="856"/>
      <c r="BB123" s="856"/>
      <c r="BC123" s="856"/>
      <c r="BD123" s="856"/>
      <c r="BE123" s="856"/>
      <c r="BF123" s="856"/>
      <c r="BG123" s="856"/>
      <c r="BH123" s="856"/>
      <c r="BI123" s="856"/>
      <c r="BJ123" s="856"/>
      <c r="BK123" s="856"/>
      <c r="BL123" s="856"/>
      <c r="BM123" s="856"/>
      <c r="BN123" s="856"/>
      <c r="BO123" s="856"/>
      <c r="BP123" s="856"/>
      <c r="BQ123" s="856"/>
      <c r="BR123" s="856"/>
      <c r="BS123" s="856"/>
      <c r="BT123" s="856"/>
      <c r="BU123" s="856"/>
      <c r="BV123" s="856"/>
      <c r="BW123" s="856"/>
      <c r="BX123" s="856"/>
      <c r="BY123" s="856"/>
      <c r="BZ123" s="856"/>
      <c r="CA123" s="856"/>
      <c r="CB123" s="856"/>
      <c r="CC123" s="856"/>
      <c r="CD123" s="856"/>
      <c r="CE123" s="856"/>
      <c r="CF123" s="856"/>
      <c r="CG123" s="856"/>
      <c r="CH123" s="856"/>
      <c r="CI123" s="856"/>
      <c r="CJ123" s="856"/>
    </row>
    <row r="124" spans="1:88" x14ac:dyDescent="0.25">
      <c r="A124" s="560" t="s">
        <v>2485</v>
      </c>
      <c r="B124" s="1059">
        <f>SUM(B125:B128)</f>
        <v>569</v>
      </c>
      <c r="C124" s="1063">
        <f t="shared" ref="C124:I124" si="25">SUM(C125:C128)</f>
        <v>3.4285714285714288</v>
      </c>
      <c r="D124" s="1063"/>
      <c r="E124" s="1063"/>
      <c r="F124" s="1051"/>
      <c r="G124" s="1063">
        <f t="shared" si="25"/>
        <v>1248.1399999999999</v>
      </c>
      <c r="H124" s="1063">
        <f t="shared" si="25"/>
        <v>294.43999999999994</v>
      </c>
      <c r="I124" s="1066">
        <f t="shared" si="25"/>
        <v>1542.5800000000002</v>
      </c>
    </row>
    <row r="125" spans="1:88" s="1031" customFormat="1" x14ac:dyDescent="0.25">
      <c r="A125" s="1037" t="s">
        <v>206</v>
      </c>
      <c r="B125" s="1058">
        <v>71</v>
      </c>
      <c r="C125" s="1048">
        <f>1/21*9</f>
        <v>0.42857142857142855</v>
      </c>
      <c r="D125" s="1048">
        <v>1382</v>
      </c>
      <c r="E125" s="1048">
        <f t="shared" si="12"/>
        <v>592.28571428571422</v>
      </c>
      <c r="F125" s="1049">
        <v>0.5</v>
      </c>
      <c r="G125" s="1048">
        <f t="shared" si="13"/>
        <v>296.14</v>
      </c>
      <c r="H125" s="1048">
        <f t="shared" si="14"/>
        <v>69.86</v>
      </c>
      <c r="I125" s="1050">
        <f t="shared" si="15"/>
        <v>366</v>
      </c>
      <c r="J125" s="856"/>
      <c r="K125" s="856"/>
      <c r="L125" s="856"/>
      <c r="M125" s="856"/>
      <c r="N125" s="856"/>
      <c r="O125" s="856"/>
      <c r="P125" s="856"/>
      <c r="Q125" s="856"/>
      <c r="R125" s="856"/>
      <c r="S125" s="856"/>
      <c r="T125" s="856"/>
      <c r="U125" s="856"/>
      <c r="V125" s="856"/>
      <c r="W125" s="856"/>
      <c r="X125" s="856"/>
      <c r="Y125" s="856"/>
      <c r="Z125" s="856"/>
      <c r="AA125" s="856"/>
      <c r="AB125" s="856"/>
      <c r="AC125" s="856"/>
      <c r="AD125" s="856"/>
      <c r="AE125" s="856"/>
      <c r="AF125" s="856"/>
      <c r="AG125" s="856"/>
      <c r="AH125" s="856"/>
      <c r="AI125" s="856"/>
      <c r="AJ125" s="856"/>
      <c r="AK125" s="856"/>
      <c r="AL125" s="856"/>
      <c r="AM125" s="856"/>
      <c r="AN125" s="856"/>
      <c r="AO125" s="856"/>
      <c r="AP125" s="856"/>
      <c r="AQ125" s="856"/>
      <c r="AR125" s="856"/>
      <c r="AS125" s="856"/>
      <c r="AT125" s="856"/>
      <c r="AU125" s="856"/>
      <c r="AV125" s="856"/>
      <c r="AW125" s="856"/>
      <c r="AX125" s="856"/>
      <c r="AY125" s="856"/>
      <c r="AZ125" s="856"/>
      <c r="BA125" s="856"/>
      <c r="BB125" s="856"/>
      <c r="BC125" s="856"/>
      <c r="BD125" s="856"/>
      <c r="BE125" s="856"/>
      <c r="BF125" s="856"/>
      <c r="BG125" s="856"/>
      <c r="BH125" s="856"/>
      <c r="BI125" s="856"/>
      <c r="BJ125" s="856"/>
      <c r="BK125" s="856"/>
      <c r="BL125" s="856"/>
      <c r="BM125" s="856"/>
      <c r="BN125" s="856"/>
      <c r="BO125" s="856"/>
      <c r="BP125" s="856"/>
      <c r="BQ125" s="856"/>
      <c r="BR125" s="856"/>
      <c r="BS125" s="856"/>
      <c r="BT125" s="856"/>
      <c r="BU125" s="856"/>
      <c r="BV125" s="856"/>
      <c r="BW125" s="856"/>
      <c r="BX125" s="856"/>
      <c r="BY125" s="856"/>
      <c r="BZ125" s="856"/>
      <c r="CA125" s="856"/>
      <c r="CB125" s="856"/>
      <c r="CC125" s="856"/>
      <c r="CD125" s="856"/>
      <c r="CE125" s="856"/>
      <c r="CF125" s="856"/>
      <c r="CG125" s="856"/>
      <c r="CH125" s="856"/>
      <c r="CI125" s="856"/>
      <c r="CJ125" s="856"/>
    </row>
    <row r="126" spans="1:88" s="1031" customFormat="1" x14ac:dyDescent="0.25">
      <c r="A126" s="1041" t="s">
        <v>2486</v>
      </c>
      <c r="B126" s="1058">
        <v>166</v>
      </c>
      <c r="C126" s="1048">
        <f t="shared" si="16"/>
        <v>1</v>
      </c>
      <c r="D126" s="1048">
        <v>1190</v>
      </c>
      <c r="E126" s="1048">
        <f t="shared" si="12"/>
        <v>1190</v>
      </c>
      <c r="F126" s="1049">
        <v>0.3</v>
      </c>
      <c r="G126" s="1048">
        <f t="shared" si="13"/>
        <v>357</v>
      </c>
      <c r="H126" s="1048">
        <f t="shared" si="14"/>
        <v>84.22</v>
      </c>
      <c r="I126" s="1050">
        <f t="shared" si="15"/>
        <v>441.22</v>
      </c>
      <c r="J126" s="856"/>
      <c r="K126" s="856"/>
      <c r="L126" s="856"/>
      <c r="M126" s="856"/>
      <c r="N126" s="856"/>
      <c r="O126" s="856"/>
      <c r="P126" s="856"/>
      <c r="Q126" s="856"/>
      <c r="R126" s="856"/>
      <c r="S126" s="856"/>
      <c r="T126" s="856"/>
      <c r="U126" s="856"/>
      <c r="V126" s="856"/>
      <c r="W126" s="856"/>
      <c r="X126" s="856"/>
      <c r="Y126" s="856"/>
      <c r="Z126" s="856"/>
      <c r="AA126" s="856"/>
      <c r="AB126" s="856"/>
      <c r="AC126" s="856"/>
      <c r="AD126" s="856"/>
      <c r="AE126" s="856"/>
      <c r="AF126" s="856"/>
      <c r="AG126" s="856"/>
      <c r="AH126" s="856"/>
      <c r="AI126" s="856"/>
      <c r="AJ126" s="856"/>
      <c r="AK126" s="856"/>
      <c r="AL126" s="856"/>
      <c r="AM126" s="856"/>
      <c r="AN126" s="856"/>
      <c r="AO126" s="856"/>
      <c r="AP126" s="856"/>
      <c r="AQ126" s="856"/>
      <c r="AR126" s="856"/>
      <c r="AS126" s="856"/>
      <c r="AT126" s="856"/>
      <c r="AU126" s="856"/>
      <c r="AV126" s="856"/>
      <c r="AW126" s="856"/>
      <c r="AX126" s="856"/>
      <c r="AY126" s="856"/>
      <c r="AZ126" s="856"/>
      <c r="BA126" s="856"/>
      <c r="BB126" s="856"/>
      <c r="BC126" s="856"/>
      <c r="BD126" s="856"/>
      <c r="BE126" s="856"/>
      <c r="BF126" s="856"/>
      <c r="BG126" s="856"/>
      <c r="BH126" s="856"/>
      <c r="BI126" s="856"/>
      <c r="BJ126" s="856"/>
      <c r="BK126" s="856"/>
      <c r="BL126" s="856"/>
      <c r="BM126" s="856"/>
      <c r="BN126" s="856"/>
      <c r="BO126" s="856"/>
      <c r="BP126" s="856"/>
      <c r="BQ126" s="856"/>
      <c r="BR126" s="856"/>
      <c r="BS126" s="856"/>
      <c r="BT126" s="856"/>
      <c r="BU126" s="856"/>
      <c r="BV126" s="856"/>
      <c r="BW126" s="856"/>
      <c r="BX126" s="856"/>
      <c r="BY126" s="856"/>
      <c r="BZ126" s="856"/>
      <c r="CA126" s="856"/>
      <c r="CB126" s="856"/>
      <c r="CC126" s="856"/>
      <c r="CD126" s="856"/>
      <c r="CE126" s="856"/>
      <c r="CF126" s="856"/>
      <c r="CG126" s="856"/>
      <c r="CH126" s="856"/>
      <c r="CI126" s="856"/>
      <c r="CJ126" s="856"/>
    </row>
    <row r="127" spans="1:88" s="1031" customFormat="1" x14ac:dyDescent="0.25">
      <c r="A127" s="1041" t="s">
        <v>2486</v>
      </c>
      <c r="B127" s="1058">
        <v>166</v>
      </c>
      <c r="C127" s="1048">
        <f t="shared" si="16"/>
        <v>1</v>
      </c>
      <c r="D127" s="1048">
        <v>1190</v>
      </c>
      <c r="E127" s="1048">
        <f t="shared" si="12"/>
        <v>1190</v>
      </c>
      <c r="F127" s="1049">
        <v>0.2</v>
      </c>
      <c r="G127" s="1048">
        <f t="shared" si="13"/>
        <v>238</v>
      </c>
      <c r="H127" s="1048">
        <f t="shared" si="14"/>
        <v>56.14</v>
      </c>
      <c r="I127" s="1050">
        <f t="shared" si="15"/>
        <v>294.14</v>
      </c>
      <c r="J127" s="856"/>
      <c r="K127" s="856"/>
      <c r="L127" s="856"/>
      <c r="M127" s="856"/>
      <c r="N127" s="856"/>
      <c r="O127" s="856"/>
      <c r="P127" s="856"/>
      <c r="Q127" s="856"/>
      <c r="R127" s="856"/>
      <c r="S127" s="856"/>
      <c r="T127" s="856"/>
      <c r="U127" s="856"/>
      <c r="V127" s="856"/>
      <c r="W127" s="856"/>
      <c r="X127" s="856"/>
      <c r="Y127" s="856"/>
      <c r="Z127" s="856"/>
      <c r="AA127" s="856"/>
      <c r="AB127" s="856"/>
      <c r="AC127" s="856"/>
      <c r="AD127" s="856"/>
      <c r="AE127" s="856"/>
      <c r="AF127" s="856"/>
      <c r="AG127" s="856"/>
      <c r="AH127" s="856"/>
      <c r="AI127" s="856"/>
      <c r="AJ127" s="856"/>
      <c r="AK127" s="856"/>
      <c r="AL127" s="856"/>
      <c r="AM127" s="856"/>
      <c r="AN127" s="856"/>
      <c r="AO127" s="856"/>
      <c r="AP127" s="856"/>
      <c r="AQ127" s="856"/>
      <c r="AR127" s="856"/>
      <c r="AS127" s="856"/>
      <c r="AT127" s="856"/>
      <c r="AU127" s="856"/>
      <c r="AV127" s="856"/>
      <c r="AW127" s="856"/>
      <c r="AX127" s="856"/>
      <c r="AY127" s="856"/>
      <c r="AZ127" s="856"/>
      <c r="BA127" s="856"/>
      <c r="BB127" s="856"/>
      <c r="BC127" s="856"/>
      <c r="BD127" s="856"/>
      <c r="BE127" s="856"/>
      <c r="BF127" s="856"/>
      <c r="BG127" s="856"/>
      <c r="BH127" s="856"/>
      <c r="BI127" s="856"/>
      <c r="BJ127" s="856"/>
      <c r="BK127" s="856"/>
      <c r="BL127" s="856"/>
      <c r="BM127" s="856"/>
      <c r="BN127" s="856"/>
      <c r="BO127" s="856"/>
      <c r="BP127" s="856"/>
      <c r="BQ127" s="856"/>
      <c r="BR127" s="856"/>
      <c r="BS127" s="856"/>
      <c r="BT127" s="856"/>
      <c r="BU127" s="856"/>
      <c r="BV127" s="856"/>
      <c r="BW127" s="856"/>
      <c r="BX127" s="856"/>
      <c r="BY127" s="856"/>
      <c r="BZ127" s="856"/>
      <c r="CA127" s="856"/>
      <c r="CB127" s="856"/>
      <c r="CC127" s="856"/>
      <c r="CD127" s="856"/>
      <c r="CE127" s="856"/>
      <c r="CF127" s="856"/>
      <c r="CG127" s="856"/>
      <c r="CH127" s="856"/>
      <c r="CI127" s="856"/>
      <c r="CJ127" s="856"/>
    </row>
    <row r="128" spans="1:88" s="1031" customFormat="1" ht="17.25" thickBot="1" x14ac:dyDescent="0.3">
      <c r="A128" s="1042" t="s">
        <v>1048</v>
      </c>
      <c r="B128" s="1060">
        <v>166</v>
      </c>
      <c r="C128" s="1053">
        <f t="shared" si="16"/>
        <v>1</v>
      </c>
      <c r="D128" s="1053">
        <v>1190</v>
      </c>
      <c r="E128" s="1053">
        <f t="shared" si="12"/>
        <v>1190</v>
      </c>
      <c r="F128" s="1054">
        <v>0.3</v>
      </c>
      <c r="G128" s="1053">
        <f t="shared" si="13"/>
        <v>357</v>
      </c>
      <c r="H128" s="1053">
        <f t="shared" si="14"/>
        <v>84.22</v>
      </c>
      <c r="I128" s="1055">
        <f t="shared" si="15"/>
        <v>441.22</v>
      </c>
      <c r="J128" s="856"/>
      <c r="K128" s="856"/>
      <c r="L128" s="856"/>
      <c r="M128" s="856"/>
      <c r="N128" s="856"/>
      <c r="O128" s="856"/>
      <c r="P128" s="856"/>
      <c r="Q128" s="856"/>
      <c r="R128" s="856"/>
      <c r="S128" s="856"/>
      <c r="T128" s="856"/>
      <c r="U128" s="856"/>
      <c r="V128" s="856"/>
      <c r="W128" s="856"/>
      <c r="X128" s="856"/>
      <c r="Y128" s="856"/>
      <c r="Z128" s="856"/>
      <c r="AA128" s="856"/>
      <c r="AB128" s="856"/>
      <c r="AC128" s="856"/>
      <c r="AD128" s="856"/>
      <c r="AE128" s="856"/>
      <c r="AF128" s="856"/>
      <c r="AG128" s="856"/>
      <c r="AH128" s="856"/>
      <c r="AI128" s="856"/>
      <c r="AJ128" s="856"/>
      <c r="AK128" s="856"/>
      <c r="AL128" s="856"/>
      <c r="AM128" s="856"/>
      <c r="AN128" s="856"/>
      <c r="AO128" s="856"/>
      <c r="AP128" s="856"/>
      <c r="AQ128" s="856"/>
      <c r="AR128" s="856"/>
      <c r="AS128" s="856"/>
      <c r="AT128" s="856"/>
      <c r="AU128" s="856"/>
      <c r="AV128" s="856"/>
      <c r="AW128" s="856"/>
      <c r="AX128" s="856"/>
      <c r="AY128" s="856"/>
      <c r="AZ128" s="856"/>
      <c r="BA128" s="856"/>
      <c r="BB128" s="856"/>
      <c r="BC128" s="856"/>
      <c r="BD128" s="856"/>
      <c r="BE128" s="856"/>
      <c r="BF128" s="856"/>
      <c r="BG128" s="856"/>
      <c r="BH128" s="856"/>
      <c r="BI128" s="856"/>
      <c r="BJ128" s="856"/>
      <c r="BK128" s="856"/>
      <c r="BL128" s="856"/>
      <c r="BM128" s="856"/>
      <c r="BN128" s="856"/>
      <c r="BO128" s="856"/>
      <c r="BP128" s="856"/>
      <c r="BQ128" s="856"/>
      <c r="BR128" s="856"/>
      <c r="BS128" s="856"/>
      <c r="BT128" s="856"/>
      <c r="BU128" s="856"/>
      <c r="BV128" s="856"/>
      <c r="BW128" s="856"/>
      <c r="BX128" s="856"/>
      <c r="BY128" s="856"/>
      <c r="BZ128" s="856"/>
      <c r="CA128" s="856"/>
      <c r="CB128" s="856"/>
      <c r="CC128" s="856"/>
      <c r="CD128" s="856"/>
      <c r="CE128" s="856"/>
      <c r="CF128" s="856"/>
      <c r="CG128" s="856"/>
      <c r="CH128" s="856"/>
      <c r="CI128" s="856"/>
      <c r="CJ128" s="856"/>
    </row>
    <row r="130" spans="1:2" x14ac:dyDescent="0.25">
      <c r="A130" s="1269" t="s">
        <v>2610</v>
      </c>
      <c r="B130" s="1269"/>
    </row>
  </sheetData>
  <mergeCells count="5">
    <mergeCell ref="H1:I1"/>
    <mergeCell ref="A2:I2"/>
    <mergeCell ref="A6:A7"/>
    <mergeCell ref="B6:I6"/>
    <mergeCell ref="A130:B130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2ED36-8FA2-4162-9ABB-78DBD219CB10}">
  <sheetPr>
    <tabColor theme="5" tint="0.59999389629810485"/>
  </sheetPr>
  <dimension ref="A1:I18"/>
  <sheetViews>
    <sheetView zoomScale="80" zoomScaleNormal="80" workbookViewId="0">
      <selection activeCell="O6" sqref="O6"/>
    </sheetView>
  </sheetViews>
  <sheetFormatPr defaultColWidth="9.140625" defaultRowHeight="16.5" x14ac:dyDescent="0.25"/>
  <cols>
    <col min="1" max="1" width="68.42578125" style="736" customWidth="1"/>
    <col min="2" max="2" width="17.7109375" style="736" customWidth="1"/>
    <col min="3" max="3" width="19.85546875" style="736" customWidth="1"/>
    <col min="4" max="4" width="13.85546875" style="736" customWidth="1"/>
    <col min="5" max="5" width="16.85546875" style="736" customWidth="1"/>
    <col min="6" max="6" width="12.140625" style="736" customWidth="1"/>
    <col min="7" max="9" width="15.28515625" style="736" customWidth="1"/>
    <col min="10" max="16384" width="9.140625" style="736"/>
  </cols>
  <sheetData>
    <row r="1" spans="1:9" x14ac:dyDescent="0.25">
      <c r="I1" s="1345" t="s">
        <v>2657</v>
      </c>
    </row>
    <row r="2" spans="1:9" s="7" customFormat="1" ht="48.75" customHeight="1" x14ac:dyDescent="0.25">
      <c r="A2" s="1259" t="s">
        <v>739</v>
      </c>
      <c r="B2" s="1259"/>
      <c r="C2" s="1259"/>
      <c r="D2" s="1259"/>
      <c r="E2" s="1259"/>
      <c r="F2" s="1259"/>
      <c r="G2" s="1259"/>
      <c r="H2" s="1259"/>
      <c r="I2" s="1259"/>
    </row>
    <row r="4" spans="1:9" x14ac:dyDescent="0.25">
      <c r="A4" s="79" t="s">
        <v>2499</v>
      </c>
    </row>
    <row r="5" spans="1:9" ht="17.25" thickBot="1" x14ac:dyDescent="0.3"/>
    <row r="6" spans="1:9" x14ac:dyDescent="0.25">
      <c r="A6" s="1304"/>
      <c r="B6" s="1289" t="s">
        <v>20</v>
      </c>
      <c r="C6" s="1290"/>
      <c r="D6" s="1290"/>
      <c r="E6" s="1290"/>
      <c r="F6" s="1290"/>
      <c r="G6" s="1290"/>
      <c r="H6" s="1290"/>
      <c r="I6" s="1291"/>
    </row>
    <row r="7" spans="1:9" ht="133.5" customHeight="1" x14ac:dyDescent="0.25">
      <c r="A7" s="1305"/>
      <c r="B7" s="737" t="s">
        <v>16</v>
      </c>
      <c r="C7" s="738" t="s">
        <v>11</v>
      </c>
      <c r="D7" s="738" t="s">
        <v>12</v>
      </c>
      <c r="E7" s="738" t="s">
        <v>10</v>
      </c>
      <c r="F7" s="738" t="s">
        <v>2</v>
      </c>
      <c r="G7" s="738" t="s">
        <v>3</v>
      </c>
      <c r="H7" s="738" t="s">
        <v>4</v>
      </c>
      <c r="I7" s="739" t="s">
        <v>5</v>
      </c>
    </row>
    <row r="8" spans="1:9" ht="13.5" customHeight="1" x14ac:dyDescent="0.25">
      <c r="A8" s="804"/>
      <c r="B8" s="740">
        <v>1</v>
      </c>
      <c r="C8" s="741" t="s">
        <v>22</v>
      </c>
      <c r="D8" s="741">
        <v>3</v>
      </c>
      <c r="E8" s="741" t="s">
        <v>13</v>
      </c>
      <c r="F8" s="741">
        <v>5</v>
      </c>
      <c r="G8" s="741" t="s">
        <v>14</v>
      </c>
      <c r="H8" s="741" t="s">
        <v>19</v>
      </c>
      <c r="I8" s="742" t="s">
        <v>15</v>
      </c>
    </row>
    <row r="9" spans="1:9" s="7" customFormat="1" x14ac:dyDescent="0.25">
      <c r="A9" s="1008" t="s">
        <v>0</v>
      </c>
      <c r="B9" s="862">
        <f>SUM(B10:B18)</f>
        <v>1227</v>
      </c>
      <c r="C9" s="833">
        <f t="shared" ref="C9:I9" si="0">SUM(C10:C18)</f>
        <v>7.3915662650602414</v>
      </c>
      <c r="D9" s="863"/>
      <c r="E9" s="863"/>
      <c r="F9" s="834"/>
      <c r="G9" s="863">
        <f t="shared" si="0"/>
        <v>2416.85</v>
      </c>
      <c r="H9" s="863">
        <f t="shared" si="0"/>
        <v>570.1400000000001</v>
      </c>
      <c r="I9" s="864">
        <f t="shared" si="0"/>
        <v>2986.9900000000002</v>
      </c>
    </row>
    <row r="10" spans="1:9" x14ac:dyDescent="0.25">
      <c r="A10" s="1067" t="s">
        <v>2498</v>
      </c>
      <c r="B10" s="22">
        <v>150</v>
      </c>
      <c r="C10" s="67">
        <f t="shared" ref="C10:C18" si="1">B10/166</f>
        <v>0.90361445783132532</v>
      </c>
      <c r="D10" s="755">
        <v>2264</v>
      </c>
      <c r="E10" s="755">
        <f>C10*D10</f>
        <v>2045.7831325301206</v>
      </c>
      <c r="F10" s="800">
        <v>0.3</v>
      </c>
      <c r="G10" s="755">
        <f t="shared" ref="G10:G18" si="2">ROUND(E10*F10,2)</f>
        <v>613.73</v>
      </c>
      <c r="H10" s="755">
        <f t="shared" ref="H10:H18" si="3">ROUND(G10*0.2359,2)</f>
        <v>144.78</v>
      </c>
      <c r="I10" s="756">
        <f t="shared" ref="I10:I18" si="4">G10+H10</f>
        <v>758.51</v>
      </c>
    </row>
    <row r="11" spans="1:9" x14ac:dyDescent="0.25">
      <c r="A11" s="1067" t="s">
        <v>2500</v>
      </c>
      <c r="B11" s="22">
        <v>166</v>
      </c>
      <c r="C11" s="67">
        <f t="shared" si="1"/>
        <v>1</v>
      </c>
      <c r="D11" s="755">
        <v>1651</v>
      </c>
      <c r="E11" s="755">
        <f>C11*D11</f>
        <v>1651</v>
      </c>
      <c r="F11" s="800">
        <v>0.3</v>
      </c>
      <c r="G11" s="755">
        <f t="shared" si="2"/>
        <v>495.3</v>
      </c>
      <c r="H11" s="755">
        <f t="shared" si="3"/>
        <v>116.84</v>
      </c>
      <c r="I11" s="756">
        <f t="shared" si="4"/>
        <v>612.14</v>
      </c>
    </row>
    <row r="12" spans="1:9" x14ac:dyDescent="0.25">
      <c r="A12" s="1067" t="s">
        <v>2501</v>
      </c>
      <c r="B12" s="22">
        <v>166</v>
      </c>
      <c r="C12" s="67">
        <f t="shared" si="1"/>
        <v>1</v>
      </c>
      <c r="D12" s="755">
        <v>1100</v>
      </c>
      <c r="E12" s="755">
        <f>D12*C12</f>
        <v>1100</v>
      </c>
      <c r="F12" s="800">
        <v>0.3</v>
      </c>
      <c r="G12" s="755">
        <f t="shared" si="2"/>
        <v>330</v>
      </c>
      <c r="H12" s="755">
        <f t="shared" si="3"/>
        <v>77.849999999999994</v>
      </c>
      <c r="I12" s="756">
        <f t="shared" si="4"/>
        <v>407.85</v>
      </c>
    </row>
    <row r="13" spans="1:9" x14ac:dyDescent="0.25">
      <c r="A13" s="1067" t="s">
        <v>2502</v>
      </c>
      <c r="B13" s="22">
        <v>166</v>
      </c>
      <c r="C13" s="67">
        <f t="shared" si="1"/>
        <v>1</v>
      </c>
      <c r="D13" s="755">
        <v>802</v>
      </c>
      <c r="E13" s="755">
        <f>C13*D13</f>
        <v>802</v>
      </c>
      <c r="F13" s="800">
        <v>0.3</v>
      </c>
      <c r="G13" s="755">
        <f t="shared" si="2"/>
        <v>240.6</v>
      </c>
      <c r="H13" s="755">
        <f t="shared" si="3"/>
        <v>56.76</v>
      </c>
      <c r="I13" s="756">
        <f t="shared" si="4"/>
        <v>297.36</v>
      </c>
    </row>
    <row r="14" spans="1:9" x14ac:dyDescent="0.25">
      <c r="A14" s="1067" t="s">
        <v>2503</v>
      </c>
      <c r="B14" s="22">
        <v>56</v>
      </c>
      <c r="C14" s="67">
        <f t="shared" si="1"/>
        <v>0.33734939759036142</v>
      </c>
      <c r="D14" s="755">
        <v>675</v>
      </c>
      <c r="E14" s="755">
        <f>C14*D14</f>
        <v>227.71084337349396</v>
      </c>
      <c r="F14" s="800">
        <v>0.1</v>
      </c>
      <c r="G14" s="755">
        <f t="shared" si="2"/>
        <v>22.77</v>
      </c>
      <c r="H14" s="755">
        <f t="shared" si="3"/>
        <v>5.37</v>
      </c>
      <c r="I14" s="756">
        <f t="shared" si="4"/>
        <v>28.14</v>
      </c>
    </row>
    <row r="15" spans="1:9" x14ac:dyDescent="0.25">
      <c r="A15" s="1067" t="s">
        <v>2504</v>
      </c>
      <c r="B15" s="22">
        <v>87</v>
      </c>
      <c r="C15" s="67">
        <f t="shared" si="1"/>
        <v>0.52409638554216864</v>
      </c>
      <c r="D15" s="755">
        <v>675</v>
      </c>
      <c r="E15" s="755">
        <f>D15*C15</f>
        <v>353.76506024096381</v>
      </c>
      <c r="F15" s="800">
        <v>0.1</v>
      </c>
      <c r="G15" s="755">
        <f t="shared" si="2"/>
        <v>35.380000000000003</v>
      </c>
      <c r="H15" s="755">
        <f t="shared" si="3"/>
        <v>8.35</v>
      </c>
      <c r="I15" s="756">
        <f t="shared" si="4"/>
        <v>43.730000000000004</v>
      </c>
    </row>
    <row r="16" spans="1:9" x14ac:dyDescent="0.25">
      <c r="A16" s="1067" t="s">
        <v>2505</v>
      </c>
      <c r="B16" s="22">
        <v>166</v>
      </c>
      <c r="C16" s="67">
        <f t="shared" si="1"/>
        <v>1</v>
      </c>
      <c r="D16" s="755">
        <v>675</v>
      </c>
      <c r="E16" s="755">
        <f>C16*D16</f>
        <v>675</v>
      </c>
      <c r="F16" s="800">
        <v>0.1</v>
      </c>
      <c r="G16" s="755">
        <f t="shared" si="2"/>
        <v>67.5</v>
      </c>
      <c r="H16" s="755">
        <f t="shared" si="3"/>
        <v>15.92</v>
      </c>
      <c r="I16" s="756">
        <f t="shared" si="4"/>
        <v>83.42</v>
      </c>
    </row>
    <row r="17" spans="1:9" x14ac:dyDescent="0.25">
      <c r="A17" s="1067" t="s">
        <v>2506</v>
      </c>
      <c r="B17" s="22">
        <v>104</v>
      </c>
      <c r="C17" s="67">
        <f t="shared" si="1"/>
        <v>0.62650602409638556</v>
      </c>
      <c r="D17" s="755">
        <v>1821</v>
      </c>
      <c r="E17" s="755">
        <f>C17*D17</f>
        <v>1140.867469879518</v>
      </c>
      <c r="F17" s="800">
        <v>0.2</v>
      </c>
      <c r="G17" s="755">
        <f t="shared" si="2"/>
        <v>228.17</v>
      </c>
      <c r="H17" s="755">
        <f t="shared" si="3"/>
        <v>53.83</v>
      </c>
      <c r="I17" s="756">
        <f t="shared" si="4"/>
        <v>282</v>
      </c>
    </row>
    <row r="18" spans="1:9" ht="17.25" thickBot="1" x14ac:dyDescent="0.3">
      <c r="A18" s="1068" t="s">
        <v>2507</v>
      </c>
      <c r="B18" s="52">
        <v>166</v>
      </c>
      <c r="C18" s="1015">
        <f t="shared" si="1"/>
        <v>1</v>
      </c>
      <c r="D18" s="822">
        <v>1917</v>
      </c>
      <c r="E18" s="822">
        <f>C18*D18</f>
        <v>1917</v>
      </c>
      <c r="F18" s="821">
        <v>0.2</v>
      </c>
      <c r="G18" s="822">
        <f t="shared" si="2"/>
        <v>383.4</v>
      </c>
      <c r="H18" s="822">
        <f t="shared" si="3"/>
        <v>90.44</v>
      </c>
      <c r="I18" s="440">
        <f t="shared" si="4"/>
        <v>473.84</v>
      </c>
    </row>
  </sheetData>
  <mergeCells count="3">
    <mergeCell ref="A2:I2"/>
    <mergeCell ref="A6:A7"/>
    <mergeCell ref="B6:I6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4A80E-B886-4721-A5CB-6D8FE24E97C2}">
  <sheetPr>
    <tabColor theme="5" tint="0.59999389629810485"/>
  </sheetPr>
  <dimension ref="A1:I54"/>
  <sheetViews>
    <sheetView zoomScale="80" zoomScaleNormal="80" workbookViewId="0">
      <selection activeCell="M7" sqref="M7"/>
    </sheetView>
  </sheetViews>
  <sheetFormatPr defaultColWidth="9.140625" defaultRowHeight="16.5" x14ac:dyDescent="0.25"/>
  <cols>
    <col min="1" max="1" width="77.5703125" style="736" customWidth="1"/>
    <col min="2" max="2" width="20.5703125" style="736" customWidth="1"/>
    <col min="3" max="3" width="19.5703125" style="736" customWidth="1"/>
    <col min="4" max="4" width="12.5703125" style="736" customWidth="1"/>
    <col min="5" max="5" width="14.7109375" style="736" customWidth="1"/>
    <col min="6" max="6" width="11" style="736" customWidth="1"/>
    <col min="7" max="7" width="11.5703125" style="736" customWidth="1"/>
    <col min="8" max="8" width="13.7109375" style="736" customWidth="1"/>
    <col min="9" max="9" width="11.5703125" style="736" customWidth="1"/>
    <col min="10" max="16384" width="9.140625" style="736"/>
  </cols>
  <sheetData>
    <row r="1" spans="1:9" x14ac:dyDescent="0.25">
      <c r="I1" s="1345" t="s">
        <v>2658</v>
      </c>
    </row>
    <row r="2" spans="1:9" s="7" customFormat="1" ht="48.75" customHeight="1" x14ac:dyDescent="0.25">
      <c r="A2" s="1259" t="s">
        <v>23</v>
      </c>
      <c r="B2" s="1259"/>
      <c r="C2" s="1259"/>
      <c r="D2" s="1259"/>
      <c r="E2" s="1259"/>
      <c r="F2" s="1259"/>
      <c r="G2" s="1259"/>
      <c r="H2" s="1259"/>
      <c r="I2" s="1259"/>
    </row>
    <row r="4" spans="1:9" x14ac:dyDescent="0.25">
      <c r="A4" s="736" t="s">
        <v>2508</v>
      </c>
    </row>
    <row r="5" spans="1:9" ht="17.25" thickBot="1" x14ac:dyDescent="0.3"/>
    <row r="6" spans="1:9" x14ac:dyDescent="0.25">
      <c r="A6" s="1304"/>
      <c r="B6" s="1264" t="s">
        <v>20</v>
      </c>
      <c r="C6" s="1265"/>
      <c r="D6" s="1265"/>
      <c r="E6" s="1265"/>
      <c r="F6" s="1265"/>
      <c r="G6" s="1265"/>
      <c r="H6" s="1265"/>
      <c r="I6" s="1266"/>
    </row>
    <row r="7" spans="1:9" ht="142.5" customHeight="1" x14ac:dyDescent="0.25">
      <c r="A7" s="1305"/>
      <c r="B7" s="737" t="s">
        <v>16</v>
      </c>
      <c r="C7" s="738" t="s">
        <v>11</v>
      </c>
      <c r="D7" s="738" t="s">
        <v>12</v>
      </c>
      <c r="E7" s="738" t="s">
        <v>10</v>
      </c>
      <c r="F7" s="738" t="s">
        <v>2</v>
      </c>
      <c r="G7" s="738" t="s">
        <v>3</v>
      </c>
      <c r="H7" s="738" t="s">
        <v>4</v>
      </c>
      <c r="I7" s="739" t="s">
        <v>5</v>
      </c>
    </row>
    <row r="8" spans="1:9" ht="13.5" customHeight="1" x14ac:dyDescent="0.25">
      <c r="A8" s="804"/>
      <c r="B8" s="740">
        <v>1</v>
      </c>
      <c r="C8" s="741" t="s">
        <v>2236</v>
      </c>
      <c r="D8" s="741">
        <v>3</v>
      </c>
      <c r="E8" s="741" t="s">
        <v>13</v>
      </c>
      <c r="F8" s="741">
        <v>5</v>
      </c>
      <c r="G8" s="741" t="s">
        <v>14</v>
      </c>
      <c r="H8" s="741" t="s">
        <v>19</v>
      </c>
      <c r="I8" s="742" t="s">
        <v>15</v>
      </c>
    </row>
    <row r="9" spans="1:9" s="7" customFormat="1" x14ac:dyDescent="0.25">
      <c r="A9" s="805" t="s">
        <v>0</v>
      </c>
      <c r="B9" s="618">
        <f>B10+B12+B19+B22+B25+B28+B30+B38+B42+B45+B47+B50</f>
        <v>1138</v>
      </c>
      <c r="C9" s="759">
        <f t="shared" ref="C9:I9" si="0">C10+C12+C19+C22+C25+C28+C30+C38+C42+C45+C47+C50</f>
        <v>6.9410569105691042</v>
      </c>
      <c r="D9" s="759"/>
      <c r="E9" s="759"/>
      <c r="F9" s="780"/>
      <c r="G9" s="759">
        <f t="shared" si="0"/>
        <v>2845.2799999999997</v>
      </c>
      <c r="H9" s="759">
        <f t="shared" si="0"/>
        <v>670.52</v>
      </c>
      <c r="I9" s="784">
        <f t="shared" si="0"/>
        <v>3515.7999999999997</v>
      </c>
    </row>
    <row r="10" spans="1:9" s="7" customFormat="1" x14ac:dyDescent="0.25">
      <c r="A10" s="393" t="s">
        <v>2175</v>
      </c>
      <c r="B10" s="449">
        <f>B11</f>
        <v>109</v>
      </c>
      <c r="C10" s="416">
        <f t="shared" ref="C10:I10" si="1">C11</f>
        <v>0.66666666666666663</v>
      </c>
      <c r="D10" s="416"/>
      <c r="E10" s="416"/>
      <c r="F10" s="425"/>
      <c r="G10" s="416">
        <f t="shared" si="1"/>
        <v>470.6</v>
      </c>
      <c r="H10" s="416">
        <f t="shared" si="1"/>
        <v>111.01</v>
      </c>
      <c r="I10" s="461">
        <f t="shared" si="1"/>
        <v>581.61</v>
      </c>
    </row>
    <row r="11" spans="1:9" s="7" customFormat="1" x14ac:dyDescent="0.25">
      <c r="A11" s="1069" t="s">
        <v>2528</v>
      </c>
      <c r="B11" s="697">
        <v>109</v>
      </c>
      <c r="C11" s="847">
        <f>1/21*14</f>
        <v>0.66666666666666663</v>
      </c>
      <c r="D11" s="847">
        <v>2353</v>
      </c>
      <c r="E11" s="847">
        <f t="shared" ref="E11:E18" si="2">D11*C11</f>
        <v>1568.6666666666665</v>
      </c>
      <c r="F11" s="652">
        <v>0.3</v>
      </c>
      <c r="G11" s="847">
        <f>ROUND(E11*F11,2)</f>
        <v>470.6</v>
      </c>
      <c r="H11" s="847">
        <f>ROUND(G11*0.2359,2)</f>
        <v>111.01</v>
      </c>
      <c r="I11" s="848">
        <f t="shared" ref="I11" si="3">G11+H11</f>
        <v>581.61</v>
      </c>
    </row>
    <row r="12" spans="1:9" s="7" customFormat="1" x14ac:dyDescent="0.25">
      <c r="A12" s="397" t="s">
        <v>2522</v>
      </c>
      <c r="B12" s="640">
        <f>SUM(B13:B18)</f>
        <v>237</v>
      </c>
      <c r="C12" s="655">
        <f t="shared" ref="C12:I12" si="4">SUM(C13:C18)</f>
        <v>1.4451219512195124</v>
      </c>
      <c r="D12" s="655"/>
      <c r="E12" s="655"/>
      <c r="F12" s="650"/>
      <c r="G12" s="655">
        <f t="shared" si="4"/>
        <v>577</v>
      </c>
      <c r="H12" s="655">
        <f t="shared" si="4"/>
        <v>136.12</v>
      </c>
      <c r="I12" s="658">
        <f t="shared" si="4"/>
        <v>713.11999999999989</v>
      </c>
    </row>
    <row r="13" spans="1:9" x14ac:dyDescent="0.25">
      <c r="A13" s="634" t="s">
        <v>2509</v>
      </c>
      <c r="B13" s="697">
        <v>48</v>
      </c>
      <c r="C13" s="847">
        <f>B13/164</f>
        <v>0.29268292682926828</v>
      </c>
      <c r="D13" s="413">
        <v>1382</v>
      </c>
      <c r="E13" s="847">
        <f t="shared" si="2"/>
        <v>404.48780487804873</v>
      </c>
      <c r="F13" s="652">
        <v>0.3</v>
      </c>
      <c r="G13" s="847">
        <f t="shared" ref="G13:G52" si="5">ROUND(E13*F13,2)</f>
        <v>121.35</v>
      </c>
      <c r="H13" s="847">
        <f t="shared" ref="H13:H52" si="6">ROUND(G13*0.2359,2)</f>
        <v>28.63</v>
      </c>
      <c r="I13" s="848">
        <f t="shared" ref="I13:I18" si="7">G13+H13</f>
        <v>149.97999999999999</v>
      </c>
    </row>
    <row r="14" spans="1:9" x14ac:dyDescent="0.25">
      <c r="A14" s="634" t="s">
        <v>2509</v>
      </c>
      <c r="B14" s="697">
        <v>61.5</v>
      </c>
      <c r="C14" s="847">
        <f t="shared" ref="C14:C18" si="8">B14/164</f>
        <v>0.375</v>
      </c>
      <c r="D14" s="413">
        <v>1382</v>
      </c>
      <c r="E14" s="847">
        <f t="shared" si="2"/>
        <v>518.25</v>
      </c>
      <c r="F14" s="652">
        <v>0.3</v>
      </c>
      <c r="G14" s="847">
        <f t="shared" si="5"/>
        <v>155.47999999999999</v>
      </c>
      <c r="H14" s="847">
        <f t="shared" si="6"/>
        <v>36.68</v>
      </c>
      <c r="I14" s="848">
        <f t="shared" si="7"/>
        <v>192.16</v>
      </c>
    </row>
    <row r="15" spans="1:9" x14ac:dyDescent="0.25">
      <c r="A15" s="634" t="s">
        <v>2510</v>
      </c>
      <c r="B15" s="697">
        <v>17</v>
      </c>
      <c r="C15" s="847">
        <f t="shared" si="8"/>
        <v>0.10365853658536585</v>
      </c>
      <c r="D15" s="413">
        <v>1287</v>
      </c>
      <c r="E15" s="847">
        <f t="shared" si="2"/>
        <v>133.40853658536585</v>
      </c>
      <c r="F15" s="652">
        <v>0.3</v>
      </c>
      <c r="G15" s="847">
        <f t="shared" si="5"/>
        <v>40.020000000000003</v>
      </c>
      <c r="H15" s="847">
        <f t="shared" si="6"/>
        <v>9.44</v>
      </c>
      <c r="I15" s="848">
        <f t="shared" si="7"/>
        <v>49.46</v>
      </c>
    </row>
    <row r="16" spans="1:9" x14ac:dyDescent="0.25">
      <c r="A16" s="634" t="s">
        <v>2510</v>
      </c>
      <c r="B16" s="697">
        <v>38</v>
      </c>
      <c r="C16" s="847">
        <f t="shared" si="8"/>
        <v>0.23170731707317074</v>
      </c>
      <c r="D16" s="413">
        <v>1287</v>
      </c>
      <c r="E16" s="847">
        <f t="shared" si="2"/>
        <v>298.20731707317077</v>
      </c>
      <c r="F16" s="652">
        <v>0.3</v>
      </c>
      <c r="G16" s="847">
        <f t="shared" si="5"/>
        <v>89.46</v>
      </c>
      <c r="H16" s="847">
        <f t="shared" si="6"/>
        <v>21.1</v>
      </c>
      <c r="I16" s="848">
        <f t="shared" si="7"/>
        <v>110.56</v>
      </c>
    </row>
    <row r="17" spans="1:9" x14ac:dyDescent="0.25">
      <c r="A17" s="634" t="s">
        <v>2510</v>
      </c>
      <c r="B17" s="697">
        <v>28.5</v>
      </c>
      <c r="C17" s="847">
        <f t="shared" si="8"/>
        <v>0.17378048780487804</v>
      </c>
      <c r="D17" s="413">
        <v>1287</v>
      </c>
      <c r="E17" s="847">
        <f t="shared" si="2"/>
        <v>223.65548780487802</v>
      </c>
      <c r="F17" s="652">
        <v>0.3</v>
      </c>
      <c r="G17" s="847">
        <f t="shared" si="5"/>
        <v>67.099999999999994</v>
      </c>
      <c r="H17" s="847">
        <f t="shared" si="6"/>
        <v>15.83</v>
      </c>
      <c r="I17" s="848">
        <f t="shared" si="7"/>
        <v>82.929999999999993</v>
      </c>
    </row>
    <row r="18" spans="1:9" x14ac:dyDescent="0.25">
      <c r="A18" s="634" t="s">
        <v>2510</v>
      </c>
      <c r="B18" s="697">
        <v>44</v>
      </c>
      <c r="C18" s="847">
        <f t="shared" si="8"/>
        <v>0.26829268292682928</v>
      </c>
      <c r="D18" s="413">
        <v>1287</v>
      </c>
      <c r="E18" s="847">
        <f t="shared" si="2"/>
        <v>345.29268292682929</v>
      </c>
      <c r="F18" s="652">
        <v>0.3</v>
      </c>
      <c r="G18" s="847">
        <f t="shared" si="5"/>
        <v>103.59</v>
      </c>
      <c r="H18" s="847">
        <f t="shared" si="6"/>
        <v>24.44</v>
      </c>
      <c r="I18" s="848">
        <f t="shared" si="7"/>
        <v>128.03</v>
      </c>
    </row>
    <row r="19" spans="1:9" x14ac:dyDescent="0.25">
      <c r="A19" s="397" t="s">
        <v>2523</v>
      </c>
      <c r="B19" s="640">
        <f>SUM(B20:B21)</f>
        <v>54</v>
      </c>
      <c r="C19" s="655">
        <f t="shared" ref="C19:I19" si="9">SUM(C20:C21)</f>
        <v>0.32926829268292684</v>
      </c>
      <c r="D19" s="655"/>
      <c r="E19" s="655"/>
      <c r="F19" s="650"/>
      <c r="G19" s="655">
        <f t="shared" si="9"/>
        <v>105.24000000000001</v>
      </c>
      <c r="H19" s="655">
        <f t="shared" si="9"/>
        <v>24.16</v>
      </c>
      <c r="I19" s="658">
        <f t="shared" si="9"/>
        <v>129.4</v>
      </c>
    </row>
    <row r="20" spans="1:9" x14ac:dyDescent="0.25">
      <c r="A20" s="634" t="s">
        <v>2511</v>
      </c>
      <c r="B20" s="697">
        <v>10</v>
      </c>
      <c r="C20" s="847">
        <f t="shared" ref="C20:C21" si="10">B20/164</f>
        <v>6.097560975609756E-2</v>
      </c>
      <c r="D20" s="847">
        <v>1287</v>
      </c>
      <c r="E20" s="847">
        <f t="shared" ref="E20:E21" si="11">D20*C20</f>
        <v>78.475609756097555</v>
      </c>
      <c r="F20" s="652">
        <v>0.3</v>
      </c>
      <c r="G20" s="847">
        <f t="shared" si="5"/>
        <v>23.54</v>
      </c>
      <c r="H20" s="537">
        <f>ROUND(G20*0.2077,2)</f>
        <v>4.8899999999999997</v>
      </c>
      <c r="I20" s="848">
        <f t="shared" ref="I20:I21" si="12">G20+H20</f>
        <v>28.43</v>
      </c>
    </row>
    <row r="21" spans="1:9" x14ac:dyDescent="0.25">
      <c r="A21" s="1069" t="s">
        <v>2512</v>
      </c>
      <c r="B21" s="697">
        <v>44</v>
      </c>
      <c r="C21" s="847">
        <f t="shared" si="10"/>
        <v>0.26829268292682928</v>
      </c>
      <c r="D21" s="413">
        <v>1015</v>
      </c>
      <c r="E21" s="847">
        <f t="shared" si="11"/>
        <v>272.3170731707317</v>
      </c>
      <c r="F21" s="652">
        <v>0.3</v>
      </c>
      <c r="G21" s="847">
        <f t="shared" si="5"/>
        <v>81.7</v>
      </c>
      <c r="H21" s="847">
        <f t="shared" si="6"/>
        <v>19.27</v>
      </c>
      <c r="I21" s="848">
        <f t="shared" si="12"/>
        <v>100.97</v>
      </c>
    </row>
    <row r="22" spans="1:9" x14ac:dyDescent="0.25">
      <c r="A22" s="397" t="s">
        <v>2513</v>
      </c>
      <c r="B22" s="640">
        <f>SUM(B23:B24)</f>
        <v>51</v>
      </c>
      <c r="C22" s="655">
        <f t="shared" ref="C22:I22" si="13">SUM(C23:C24)</f>
        <v>0.31097560975609756</v>
      </c>
      <c r="D22" s="655"/>
      <c r="E22" s="655"/>
      <c r="F22" s="650"/>
      <c r="G22" s="655">
        <f t="shared" si="13"/>
        <v>120.07</v>
      </c>
      <c r="H22" s="655">
        <f t="shared" si="13"/>
        <v>28.32</v>
      </c>
      <c r="I22" s="658">
        <f t="shared" si="13"/>
        <v>148.38999999999999</v>
      </c>
    </row>
    <row r="23" spans="1:9" x14ac:dyDescent="0.25">
      <c r="A23" s="634" t="s">
        <v>2510</v>
      </c>
      <c r="B23" s="697">
        <v>30.5</v>
      </c>
      <c r="C23" s="847">
        <f t="shared" ref="C23:C24" si="14">B23/164</f>
        <v>0.18597560975609756</v>
      </c>
      <c r="D23" s="413">
        <v>1287</v>
      </c>
      <c r="E23" s="847">
        <f t="shared" ref="E23:E24" si="15">D23*C23</f>
        <v>239.35060975609755</v>
      </c>
      <c r="F23" s="652">
        <v>0.3</v>
      </c>
      <c r="G23" s="847">
        <f t="shared" si="5"/>
        <v>71.81</v>
      </c>
      <c r="H23" s="847">
        <f t="shared" si="6"/>
        <v>16.940000000000001</v>
      </c>
      <c r="I23" s="848">
        <f t="shared" ref="I23:I24" si="16">G23+H23</f>
        <v>88.75</v>
      </c>
    </row>
    <row r="24" spans="1:9" x14ac:dyDescent="0.25">
      <c r="A24" s="634" t="s">
        <v>2510</v>
      </c>
      <c r="B24" s="697">
        <v>20.5</v>
      </c>
      <c r="C24" s="847">
        <f t="shared" si="14"/>
        <v>0.125</v>
      </c>
      <c r="D24" s="413">
        <v>1287</v>
      </c>
      <c r="E24" s="847">
        <f t="shared" si="15"/>
        <v>160.875</v>
      </c>
      <c r="F24" s="652">
        <v>0.3</v>
      </c>
      <c r="G24" s="847">
        <f t="shared" si="5"/>
        <v>48.26</v>
      </c>
      <c r="H24" s="847">
        <f t="shared" si="6"/>
        <v>11.38</v>
      </c>
      <c r="I24" s="848">
        <f t="shared" si="16"/>
        <v>59.64</v>
      </c>
    </row>
    <row r="25" spans="1:9" x14ac:dyDescent="0.25">
      <c r="A25" s="397" t="s">
        <v>2524</v>
      </c>
      <c r="B25" s="640">
        <f>SUM(B26:B27)</f>
        <v>49.5</v>
      </c>
      <c r="C25" s="655">
        <f t="shared" ref="C25:I25" si="17">SUM(C26:C27)</f>
        <v>0.30182926829268297</v>
      </c>
      <c r="D25" s="655"/>
      <c r="E25" s="655"/>
      <c r="F25" s="650"/>
      <c r="G25" s="655">
        <f t="shared" si="17"/>
        <v>102.5</v>
      </c>
      <c r="H25" s="655">
        <f t="shared" si="17"/>
        <v>24.18</v>
      </c>
      <c r="I25" s="658">
        <f t="shared" si="17"/>
        <v>126.68</v>
      </c>
    </row>
    <row r="26" spans="1:9" x14ac:dyDescent="0.25">
      <c r="A26" s="634" t="s">
        <v>2509</v>
      </c>
      <c r="B26" s="697">
        <v>21.5</v>
      </c>
      <c r="C26" s="847">
        <f t="shared" ref="C26:C27" si="18">B26/164</f>
        <v>0.13109756097560976</v>
      </c>
      <c r="D26" s="413">
        <v>1382</v>
      </c>
      <c r="E26" s="847">
        <f t="shared" ref="E26:E27" si="19">D26*C26</f>
        <v>181.17682926829269</v>
      </c>
      <c r="F26" s="652">
        <v>0.3</v>
      </c>
      <c r="G26" s="847">
        <f t="shared" si="5"/>
        <v>54.35</v>
      </c>
      <c r="H26" s="847">
        <f t="shared" si="6"/>
        <v>12.82</v>
      </c>
      <c r="I26" s="848">
        <f t="shared" ref="I26:I27" si="20">G26+H26</f>
        <v>67.17</v>
      </c>
    </row>
    <row r="27" spans="1:9" x14ac:dyDescent="0.25">
      <c r="A27" s="634" t="s">
        <v>2510</v>
      </c>
      <c r="B27" s="697">
        <v>28</v>
      </c>
      <c r="C27" s="847">
        <f t="shared" si="18"/>
        <v>0.17073170731707318</v>
      </c>
      <c r="D27" s="413">
        <v>940</v>
      </c>
      <c r="E27" s="847">
        <f t="shared" si="19"/>
        <v>160.48780487804879</v>
      </c>
      <c r="F27" s="652">
        <v>0.3</v>
      </c>
      <c r="G27" s="847">
        <f t="shared" si="5"/>
        <v>48.15</v>
      </c>
      <c r="H27" s="847">
        <f t="shared" si="6"/>
        <v>11.36</v>
      </c>
      <c r="I27" s="848">
        <f t="shared" si="20"/>
        <v>59.51</v>
      </c>
    </row>
    <row r="28" spans="1:9" x14ac:dyDescent="0.25">
      <c r="A28" s="397" t="s">
        <v>2525</v>
      </c>
      <c r="B28" s="640">
        <f>B29</f>
        <v>23</v>
      </c>
      <c r="C28" s="655">
        <f t="shared" ref="C28:I28" si="21">C29</f>
        <v>0.1402439024390244</v>
      </c>
      <c r="D28" s="655"/>
      <c r="E28" s="655"/>
      <c r="F28" s="650"/>
      <c r="G28" s="655">
        <f t="shared" si="21"/>
        <v>39.549999999999997</v>
      </c>
      <c r="H28" s="655">
        <f t="shared" si="21"/>
        <v>9.33</v>
      </c>
      <c r="I28" s="658">
        <f t="shared" si="21"/>
        <v>48.879999999999995</v>
      </c>
    </row>
    <row r="29" spans="1:9" x14ac:dyDescent="0.25">
      <c r="A29" s="1069" t="s">
        <v>2512</v>
      </c>
      <c r="B29" s="697">
        <v>23</v>
      </c>
      <c r="C29" s="847">
        <f t="shared" ref="C29" si="22">B29/164</f>
        <v>0.1402439024390244</v>
      </c>
      <c r="D29" s="413">
        <v>940</v>
      </c>
      <c r="E29" s="847">
        <f t="shared" ref="E29" si="23">D29*C29</f>
        <v>131.82926829268294</v>
      </c>
      <c r="F29" s="652">
        <v>0.3</v>
      </c>
      <c r="G29" s="847">
        <f t="shared" si="5"/>
        <v>39.549999999999997</v>
      </c>
      <c r="H29" s="847">
        <f t="shared" si="6"/>
        <v>9.33</v>
      </c>
      <c r="I29" s="848">
        <f t="shared" ref="I29" si="24">G29+H29</f>
        <v>48.879999999999995</v>
      </c>
    </row>
    <row r="30" spans="1:9" x14ac:dyDescent="0.25">
      <c r="A30" s="397" t="s">
        <v>2514</v>
      </c>
      <c r="B30" s="640">
        <f>SUM(B31:B37)</f>
        <v>134</v>
      </c>
      <c r="C30" s="655">
        <f t="shared" ref="C30:I30" si="25">SUM(C31:C37)</f>
        <v>0.81707317073170738</v>
      </c>
      <c r="D30" s="655"/>
      <c r="E30" s="655"/>
      <c r="F30" s="650"/>
      <c r="G30" s="655">
        <f t="shared" si="25"/>
        <v>319.31</v>
      </c>
      <c r="H30" s="655">
        <f t="shared" si="25"/>
        <v>75.319999999999993</v>
      </c>
      <c r="I30" s="658">
        <f t="shared" si="25"/>
        <v>394.63</v>
      </c>
    </row>
    <row r="31" spans="1:9" x14ac:dyDescent="0.25">
      <c r="A31" s="1069" t="s">
        <v>2515</v>
      </c>
      <c r="B31" s="697">
        <v>22</v>
      </c>
      <c r="C31" s="847">
        <f t="shared" ref="C31:C37" si="26">B31/164</f>
        <v>0.13414634146341464</v>
      </c>
      <c r="D31" s="413">
        <v>1382</v>
      </c>
      <c r="E31" s="847">
        <f t="shared" ref="E31:E37" si="27">D31*C31</f>
        <v>185.39024390243904</v>
      </c>
      <c r="F31" s="652">
        <v>0.3</v>
      </c>
      <c r="G31" s="847">
        <f t="shared" si="5"/>
        <v>55.62</v>
      </c>
      <c r="H31" s="847">
        <f t="shared" si="6"/>
        <v>13.12</v>
      </c>
      <c r="I31" s="848">
        <f t="shared" ref="I31:I37" si="28">G31+H31</f>
        <v>68.739999999999995</v>
      </c>
    </row>
    <row r="32" spans="1:9" x14ac:dyDescent="0.25">
      <c r="A32" s="1069" t="s">
        <v>2516</v>
      </c>
      <c r="B32" s="697">
        <v>34</v>
      </c>
      <c r="C32" s="847">
        <f t="shared" si="26"/>
        <v>0.2073170731707317</v>
      </c>
      <c r="D32" s="413">
        <v>1287</v>
      </c>
      <c r="E32" s="847">
        <f t="shared" si="27"/>
        <v>266.8170731707317</v>
      </c>
      <c r="F32" s="652">
        <v>0.3</v>
      </c>
      <c r="G32" s="847">
        <f t="shared" si="5"/>
        <v>80.05</v>
      </c>
      <c r="H32" s="847">
        <f t="shared" si="6"/>
        <v>18.88</v>
      </c>
      <c r="I32" s="848">
        <f t="shared" si="28"/>
        <v>98.929999999999993</v>
      </c>
    </row>
    <row r="33" spans="1:9" x14ac:dyDescent="0.25">
      <c r="A33" s="1069" t="s">
        <v>2516</v>
      </c>
      <c r="B33" s="697">
        <v>13</v>
      </c>
      <c r="C33" s="847">
        <f t="shared" si="26"/>
        <v>7.926829268292683E-2</v>
      </c>
      <c r="D33" s="413">
        <v>1287</v>
      </c>
      <c r="E33" s="847">
        <f t="shared" si="27"/>
        <v>102.01829268292683</v>
      </c>
      <c r="F33" s="652">
        <v>0.3</v>
      </c>
      <c r="G33" s="847">
        <f t="shared" si="5"/>
        <v>30.61</v>
      </c>
      <c r="H33" s="847">
        <f t="shared" si="6"/>
        <v>7.22</v>
      </c>
      <c r="I33" s="848">
        <f t="shared" si="28"/>
        <v>37.83</v>
      </c>
    </row>
    <row r="34" spans="1:9" x14ac:dyDescent="0.25">
      <c r="A34" s="1069" t="s">
        <v>2516</v>
      </c>
      <c r="B34" s="697">
        <v>28</v>
      </c>
      <c r="C34" s="847">
        <f t="shared" si="26"/>
        <v>0.17073170731707318</v>
      </c>
      <c r="D34" s="413">
        <v>1287</v>
      </c>
      <c r="E34" s="847">
        <f t="shared" si="27"/>
        <v>219.73170731707319</v>
      </c>
      <c r="F34" s="652">
        <v>0.3</v>
      </c>
      <c r="G34" s="847">
        <f t="shared" si="5"/>
        <v>65.92</v>
      </c>
      <c r="H34" s="847">
        <f t="shared" si="6"/>
        <v>15.55</v>
      </c>
      <c r="I34" s="848">
        <f t="shared" si="28"/>
        <v>81.47</v>
      </c>
    </row>
    <row r="35" spans="1:9" x14ac:dyDescent="0.25">
      <c r="A35" s="1069" t="s">
        <v>2512</v>
      </c>
      <c r="B35" s="697">
        <v>6</v>
      </c>
      <c r="C35" s="847">
        <f t="shared" si="26"/>
        <v>3.6585365853658534E-2</v>
      </c>
      <c r="D35" s="413">
        <v>1287</v>
      </c>
      <c r="E35" s="847">
        <f t="shared" si="27"/>
        <v>47.085365853658537</v>
      </c>
      <c r="F35" s="652">
        <v>0.3</v>
      </c>
      <c r="G35" s="847">
        <f t="shared" si="5"/>
        <v>14.13</v>
      </c>
      <c r="H35" s="847">
        <f t="shared" si="6"/>
        <v>3.33</v>
      </c>
      <c r="I35" s="848">
        <f t="shared" si="28"/>
        <v>17.46</v>
      </c>
    </row>
    <row r="36" spans="1:9" x14ac:dyDescent="0.25">
      <c r="A36" s="1069" t="s">
        <v>2512</v>
      </c>
      <c r="B36" s="697">
        <v>7</v>
      </c>
      <c r="C36" s="847">
        <f t="shared" si="26"/>
        <v>4.2682926829268296E-2</v>
      </c>
      <c r="D36" s="413">
        <v>1287</v>
      </c>
      <c r="E36" s="847">
        <f t="shared" si="27"/>
        <v>54.932926829268297</v>
      </c>
      <c r="F36" s="652">
        <v>0.3</v>
      </c>
      <c r="G36" s="847">
        <f t="shared" si="5"/>
        <v>16.48</v>
      </c>
      <c r="H36" s="847">
        <f t="shared" si="6"/>
        <v>3.89</v>
      </c>
      <c r="I36" s="848">
        <f t="shared" si="28"/>
        <v>20.37</v>
      </c>
    </row>
    <row r="37" spans="1:9" x14ac:dyDescent="0.25">
      <c r="A37" s="1069" t="s">
        <v>2512</v>
      </c>
      <c r="B37" s="697">
        <v>24</v>
      </c>
      <c r="C37" s="847">
        <f t="shared" si="26"/>
        <v>0.14634146341463414</v>
      </c>
      <c r="D37" s="413">
        <v>1287</v>
      </c>
      <c r="E37" s="847">
        <f t="shared" si="27"/>
        <v>188.34146341463415</v>
      </c>
      <c r="F37" s="652">
        <v>0.3</v>
      </c>
      <c r="G37" s="847">
        <f t="shared" si="5"/>
        <v>56.5</v>
      </c>
      <c r="H37" s="847">
        <f t="shared" si="6"/>
        <v>13.33</v>
      </c>
      <c r="I37" s="848">
        <f t="shared" si="28"/>
        <v>69.83</v>
      </c>
    </row>
    <row r="38" spans="1:9" x14ac:dyDescent="0.25">
      <c r="A38" s="397" t="s">
        <v>2517</v>
      </c>
      <c r="B38" s="640">
        <f>SUM(B39:B41)</f>
        <v>146</v>
      </c>
      <c r="C38" s="655">
        <f t="shared" ref="C38:I38" si="29">SUM(C39:C41)</f>
        <v>0.89024390243902451</v>
      </c>
      <c r="D38" s="655"/>
      <c r="E38" s="655"/>
      <c r="F38" s="650"/>
      <c r="G38" s="655">
        <f t="shared" si="29"/>
        <v>349.37</v>
      </c>
      <c r="H38" s="655">
        <f t="shared" si="29"/>
        <v>82.419999999999987</v>
      </c>
      <c r="I38" s="658">
        <f t="shared" si="29"/>
        <v>431.78999999999996</v>
      </c>
    </row>
    <row r="39" spans="1:9" x14ac:dyDescent="0.25">
      <c r="A39" s="1069" t="s">
        <v>2515</v>
      </c>
      <c r="B39" s="697">
        <v>32.5</v>
      </c>
      <c r="C39" s="847">
        <f t="shared" ref="C39:C41" si="30">B39/164</f>
        <v>0.19817073170731708</v>
      </c>
      <c r="D39" s="413">
        <v>1382</v>
      </c>
      <c r="E39" s="847">
        <f t="shared" ref="E39:E41" si="31">D39*C39</f>
        <v>273.8719512195122</v>
      </c>
      <c r="F39" s="652">
        <v>0.3</v>
      </c>
      <c r="G39" s="847">
        <f t="shared" si="5"/>
        <v>82.16</v>
      </c>
      <c r="H39" s="847">
        <f t="shared" si="6"/>
        <v>19.38</v>
      </c>
      <c r="I39" s="848">
        <f t="shared" ref="I39:I41" si="32">G39+H39</f>
        <v>101.53999999999999</v>
      </c>
    </row>
    <row r="40" spans="1:9" x14ac:dyDescent="0.25">
      <c r="A40" s="1069" t="s">
        <v>2516</v>
      </c>
      <c r="B40" s="697">
        <v>37.5</v>
      </c>
      <c r="C40" s="847">
        <f t="shared" si="30"/>
        <v>0.22865853658536586</v>
      </c>
      <c r="D40" s="413">
        <v>1287</v>
      </c>
      <c r="E40" s="847">
        <f t="shared" si="31"/>
        <v>294.28353658536588</v>
      </c>
      <c r="F40" s="652">
        <v>0.3</v>
      </c>
      <c r="G40" s="847">
        <f t="shared" si="5"/>
        <v>88.29</v>
      </c>
      <c r="H40" s="847">
        <f t="shared" si="6"/>
        <v>20.83</v>
      </c>
      <c r="I40" s="848">
        <f t="shared" si="32"/>
        <v>109.12</v>
      </c>
    </row>
    <row r="41" spans="1:9" x14ac:dyDescent="0.25">
      <c r="A41" s="1069" t="s">
        <v>2516</v>
      </c>
      <c r="B41" s="697">
        <v>76</v>
      </c>
      <c r="C41" s="847">
        <f t="shared" si="30"/>
        <v>0.46341463414634149</v>
      </c>
      <c r="D41" s="413">
        <v>1287</v>
      </c>
      <c r="E41" s="847">
        <f t="shared" si="31"/>
        <v>596.41463414634154</v>
      </c>
      <c r="F41" s="652">
        <v>0.3</v>
      </c>
      <c r="G41" s="847">
        <f t="shared" si="5"/>
        <v>178.92</v>
      </c>
      <c r="H41" s="847">
        <f t="shared" si="6"/>
        <v>42.21</v>
      </c>
      <c r="I41" s="848">
        <f t="shared" si="32"/>
        <v>221.13</v>
      </c>
    </row>
    <row r="42" spans="1:9" x14ac:dyDescent="0.25">
      <c r="A42" s="397" t="s">
        <v>2518</v>
      </c>
      <c r="B42" s="640">
        <f>SUM(B43:B44)</f>
        <v>54.5</v>
      </c>
      <c r="C42" s="655">
        <f t="shared" ref="C42:I42" si="33">SUM(C43:C44)</f>
        <v>0.33231707317073167</v>
      </c>
      <c r="D42" s="655"/>
      <c r="E42" s="655"/>
      <c r="F42" s="650"/>
      <c r="G42" s="655">
        <f t="shared" si="33"/>
        <v>121.27000000000001</v>
      </c>
      <c r="H42" s="655">
        <f t="shared" si="33"/>
        <v>28.599999999999998</v>
      </c>
      <c r="I42" s="658">
        <f t="shared" si="33"/>
        <v>149.87</v>
      </c>
    </row>
    <row r="43" spans="1:9" x14ac:dyDescent="0.25">
      <c r="A43" s="1069" t="s">
        <v>2515</v>
      </c>
      <c r="B43" s="697">
        <v>7.5</v>
      </c>
      <c r="C43" s="847">
        <f t="shared" ref="C43:C44" si="34">B43/164</f>
        <v>4.573170731707317E-2</v>
      </c>
      <c r="D43" s="413">
        <v>1382</v>
      </c>
      <c r="E43" s="847">
        <f t="shared" ref="E43:E44" si="35">D43*C43</f>
        <v>63.201219512195124</v>
      </c>
      <c r="F43" s="652">
        <v>0.3</v>
      </c>
      <c r="G43" s="847">
        <f t="shared" si="5"/>
        <v>18.96</v>
      </c>
      <c r="H43" s="847">
        <f t="shared" si="6"/>
        <v>4.47</v>
      </c>
      <c r="I43" s="848">
        <f t="shared" ref="I43:I44" si="36">G43+H43</f>
        <v>23.43</v>
      </c>
    </row>
    <row r="44" spans="1:9" x14ac:dyDescent="0.25">
      <c r="A44" s="1069" t="s">
        <v>2519</v>
      </c>
      <c r="B44" s="697">
        <v>47</v>
      </c>
      <c r="C44" s="847">
        <f t="shared" si="34"/>
        <v>0.28658536585365851</v>
      </c>
      <c r="D44" s="413">
        <v>1190</v>
      </c>
      <c r="E44" s="847">
        <f t="shared" si="35"/>
        <v>341.03658536585363</v>
      </c>
      <c r="F44" s="652">
        <v>0.3</v>
      </c>
      <c r="G44" s="847">
        <f t="shared" si="5"/>
        <v>102.31</v>
      </c>
      <c r="H44" s="847">
        <f t="shared" si="6"/>
        <v>24.13</v>
      </c>
      <c r="I44" s="848">
        <f t="shared" si="36"/>
        <v>126.44</v>
      </c>
    </row>
    <row r="45" spans="1:9" x14ac:dyDescent="0.25">
      <c r="A45" s="397" t="s">
        <v>2520</v>
      </c>
      <c r="B45" s="640">
        <f>B46</f>
        <v>55</v>
      </c>
      <c r="C45" s="655">
        <f t="shared" ref="C45:I45" si="37">C46</f>
        <v>0.33536585365853661</v>
      </c>
      <c r="D45" s="655"/>
      <c r="E45" s="655"/>
      <c r="F45" s="650"/>
      <c r="G45" s="655">
        <f t="shared" si="37"/>
        <v>119.73</v>
      </c>
      <c r="H45" s="655">
        <f t="shared" si="37"/>
        <v>28.24</v>
      </c>
      <c r="I45" s="658">
        <f t="shared" si="37"/>
        <v>147.97</v>
      </c>
    </row>
    <row r="46" spans="1:9" x14ac:dyDescent="0.25">
      <c r="A46" s="1069" t="s">
        <v>2519</v>
      </c>
      <c r="B46" s="697">
        <v>55</v>
      </c>
      <c r="C46" s="847">
        <f t="shared" ref="C46" si="38">B46/164</f>
        <v>0.33536585365853661</v>
      </c>
      <c r="D46" s="413">
        <v>1190</v>
      </c>
      <c r="E46" s="847">
        <f t="shared" ref="E46" si="39">D46*C46</f>
        <v>399.08536585365857</v>
      </c>
      <c r="F46" s="652">
        <v>0.3</v>
      </c>
      <c r="G46" s="847">
        <f t="shared" si="5"/>
        <v>119.73</v>
      </c>
      <c r="H46" s="847">
        <f t="shared" si="6"/>
        <v>28.24</v>
      </c>
      <c r="I46" s="848">
        <f t="shared" ref="I46" si="40">G46+H46</f>
        <v>147.97</v>
      </c>
    </row>
    <row r="47" spans="1:9" x14ac:dyDescent="0.25">
      <c r="A47" s="397" t="s">
        <v>2526</v>
      </c>
      <c r="B47" s="640">
        <f>SUM(B48:B49)</f>
        <v>120.5</v>
      </c>
      <c r="C47" s="655">
        <f t="shared" ref="C47:I47" si="41">SUM(C48:C49)</f>
        <v>0.73475609756097571</v>
      </c>
      <c r="D47" s="655"/>
      <c r="E47" s="655"/>
      <c r="F47" s="650"/>
      <c r="G47" s="655">
        <f t="shared" si="41"/>
        <v>293.15999999999997</v>
      </c>
      <c r="H47" s="655">
        <f t="shared" si="41"/>
        <v>69.150000000000006</v>
      </c>
      <c r="I47" s="658">
        <f t="shared" si="41"/>
        <v>362.31</v>
      </c>
    </row>
    <row r="48" spans="1:9" x14ac:dyDescent="0.25">
      <c r="A48" s="634" t="s">
        <v>2509</v>
      </c>
      <c r="B48" s="697">
        <v>54.5</v>
      </c>
      <c r="C48" s="847">
        <f t="shared" ref="C48:C49" si="42">B48/164</f>
        <v>0.33231707317073172</v>
      </c>
      <c r="D48" s="413">
        <v>1382</v>
      </c>
      <c r="E48" s="847">
        <f t="shared" ref="E48:E49" si="43">D48*C48</f>
        <v>459.26219512195127</v>
      </c>
      <c r="F48" s="652">
        <v>0.3</v>
      </c>
      <c r="G48" s="847">
        <f t="shared" si="5"/>
        <v>137.78</v>
      </c>
      <c r="H48" s="847">
        <f t="shared" si="6"/>
        <v>32.5</v>
      </c>
      <c r="I48" s="848">
        <f t="shared" ref="I48:I49" si="44">G48+H48</f>
        <v>170.28</v>
      </c>
    </row>
    <row r="49" spans="1:9" x14ac:dyDescent="0.25">
      <c r="A49" s="634" t="s">
        <v>2510</v>
      </c>
      <c r="B49" s="697">
        <v>66</v>
      </c>
      <c r="C49" s="847">
        <f t="shared" si="42"/>
        <v>0.40243902439024393</v>
      </c>
      <c r="D49" s="413">
        <v>1287</v>
      </c>
      <c r="E49" s="847">
        <f t="shared" si="43"/>
        <v>517.93902439024396</v>
      </c>
      <c r="F49" s="652">
        <v>0.3</v>
      </c>
      <c r="G49" s="847">
        <f t="shared" si="5"/>
        <v>155.38</v>
      </c>
      <c r="H49" s="847">
        <f t="shared" si="6"/>
        <v>36.65</v>
      </c>
      <c r="I49" s="848">
        <f t="shared" si="44"/>
        <v>192.03</v>
      </c>
    </row>
    <row r="50" spans="1:9" x14ac:dyDescent="0.25">
      <c r="A50" s="397" t="s">
        <v>2527</v>
      </c>
      <c r="B50" s="640">
        <f>SUM(B51:B52)</f>
        <v>104.5</v>
      </c>
      <c r="C50" s="655">
        <f t="shared" ref="C50:I50" si="45">SUM(C51:C52)</f>
        <v>0.63719512195121952</v>
      </c>
      <c r="D50" s="655"/>
      <c r="E50" s="655"/>
      <c r="F50" s="650"/>
      <c r="G50" s="655">
        <f t="shared" si="45"/>
        <v>227.48000000000002</v>
      </c>
      <c r="H50" s="655">
        <f t="shared" si="45"/>
        <v>53.67</v>
      </c>
      <c r="I50" s="658">
        <f t="shared" si="45"/>
        <v>281.14999999999998</v>
      </c>
    </row>
    <row r="51" spans="1:9" x14ac:dyDescent="0.25">
      <c r="A51" s="1069" t="s">
        <v>2521</v>
      </c>
      <c r="B51" s="697">
        <v>62</v>
      </c>
      <c r="C51" s="847">
        <f t="shared" ref="C51" si="46">B51/164</f>
        <v>0.37804878048780488</v>
      </c>
      <c r="D51" s="413">
        <v>1190</v>
      </c>
      <c r="E51" s="847">
        <f t="shared" ref="E51:E52" si="47">D51*C51</f>
        <v>449.8780487804878</v>
      </c>
      <c r="F51" s="652">
        <v>0.3</v>
      </c>
      <c r="G51" s="847">
        <f t="shared" si="5"/>
        <v>134.96</v>
      </c>
      <c r="H51" s="847">
        <f t="shared" si="6"/>
        <v>31.84</v>
      </c>
      <c r="I51" s="848">
        <f t="shared" ref="I51:I52" si="48">G51+H51</f>
        <v>166.8</v>
      </c>
    </row>
    <row r="52" spans="1:9" ht="17.25" thickBot="1" x14ac:dyDescent="0.3">
      <c r="A52" s="1070" t="s">
        <v>2521</v>
      </c>
      <c r="B52" s="1071">
        <v>42.5</v>
      </c>
      <c r="C52" s="656">
        <f>B52/164</f>
        <v>0.25914634146341464</v>
      </c>
      <c r="D52" s="1072">
        <v>1190</v>
      </c>
      <c r="E52" s="656">
        <f t="shared" si="47"/>
        <v>308.38414634146341</v>
      </c>
      <c r="F52" s="653">
        <v>0.3</v>
      </c>
      <c r="G52" s="656">
        <f t="shared" si="5"/>
        <v>92.52</v>
      </c>
      <c r="H52" s="656">
        <f t="shared" si="6"/>
        <v>21.83</v>
      </c>
      <c r="I52" s="661">
        <f t="shared" si="48"/>
        <v>114.35</v>
      </c>
    </row>
    <row r="54" spans="1:9" x14ac:dyDescent="0.25">
      <c r="A54" s="1269" t="s">
        <v>2610</v>
      </c>
      <c r="B54" s="1269"/>
    </row>
  </sheetData>
  <mergeCells count="4">
    <mergeCell ref="A2:I2"/>
    <mergeCell ref="A6:A7"/>
    <mergeCell ref="B6:I6"/>
    <mergeCell ref="A54:B54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4034B-128E-42FB-AA84-206887D4C47D}">
  <sheetPr>
    <tabColor theme="5" tint="0.59999389629810485"/>
  </sheetPr>
  <dimension ref="A1:I67"/>
  <sheetViews>
    <sheetView zoomScale="80" zoomScaleNormal="80" workbookViewId="0">
      <selection activeCell="M8" sqref="M8"/>
    </sheetView>
  </sheetViews>
  <sheetFormatPr defaultColWidth="9.140625" defaultRowHeight="16.5" x14ac:dyDescent="0.25"/>
  <cols>
    <col min="1" max="1" width="75.28515625" style="736" customWidth="1"/>
    <col min="2" max="2" width="20.5703125" style="736" customWidth="1"/>
    <col min="3" max="3" width="17.42578125" style="736" customWidth="1"/>
    <col min="4" max="4" width="12.5703125" style="736" customWidth="1"/>
    <col min="5" max="5" width="14.7109375" style="736" customWidth="1"/>
    <col min="6" max="6" width="11" style="736" customWidth="1"/>
    <col min="7" max="9" width="17" style="736" customWidth="1"/>
    <col min="10" max="16384" width="9.140625" style="736"/>
  </cols>
  <sheetData>
    <row r="1" spans="1:9" x14ac:dyDescent="0.25">
      <c r="I1" s="1345" t="s">
        <v>2659</v>
      </c>
    </row>
    <row r="2" spans="1:9" s="7" customFormat="1" ht="46.15" customHeight="1" x14ac:dyDescent="0.25">
      <c r="A2" s="1259" t="s">
        <v>23</v>
      </c>
      <c r="B2" s="1259"/>
      <c r="C2" s="1259"/>
      <c r="D2" s="1259"/>
      <c r="E2" s="1259"/>
      <c r="F2" s="1259"/>
      <c r="G2" s="1259"/>
      <c r="H2" s="1259"/>
      <c r="I2" s="1259"/>
    </row>
    <row r="4" spans="1:9" x14ac:dyDescent="0.25">
      <c r="A4" s="736" t="s">
        <v>2529</v>
      </c>
    </row>
    <row r="5" spans="1:9" ht="17.25" thickBot="1" x14ac:dyDescent="0.3">
      <c r="G5" s="423"/>
      <c r="H5" s="423"/>
      <c r="I5" s="423"/>
    </row>
    <row r="6" spans="1:9" x14ac:dyDescent="0.25">
      <c r="A6" s="1304"/>
      <c r="B6" s="1264" t="s">
        <v>20</v>
      </c>
      <c r="C6" s="1265"/>
      <c r="D6" s="1265"/>
      <c r="E6" s="1265"/>
      <c r="F6" s="1265"/>
      <c r="G6" s="1265"/>
      <c r="H6" s="1265"/>
      <c r="I6" s="1266"/>
    </row>
    <row r="7" spans="1:9" ht="121.5" customHeight="1" x14ac:dyDescent="0.25">
      <c r="A7" s="1305"/>
      <c r="B7" s="737" t="s">
        <v>16</v>
      </c>
      <c r="C7" s="738" t="s">
        <v>11</v>
      </c>
      <c r="D7" s="738" t="s">
        <v>12</v>
      </c>
      <c r="E7" s="738" t="s">
        <v>10</v>
      </c>
      <c r="F7" s="738" t="s">
        <v>2</v>
      </c>
      <c r="G7" s="738" t="s">
        <v>3</v>
      </c>
      <c r="H7" s="738" t="s">
        <v>4</v>
      </c>
      <c r="I7" s="739" t="s">
        <v>5</v>
      </c>
    </row>
    <row r="8" spans="1:9" s="1073" customFormat="1" ht="18" customHeight="1" x14ac:dyDescent="0.2">
      <c r="A8" s="1078"/>
      <c r="B8" s="1074">
        <v>1</v>
      </c>
      <c r="C8" s="1075" t="s">
        <v>22</v>
      </c>
      <c r="D8" s="1075">
        <v>3</v>
      </c>
      <c r="E8" s="1075" t="s">
        <v>13</v>
      </c>
      <c r="F8" s="1075">
        <v>5</v>
      </c>
      <c r="G8" s="1075" t="s">
        <v>14</v>
      </c>
      <c r="H8" s="1075" t="s">
        <v>19</v>
      </c>
      <c r="I8" s="1076" t="s">
        <v>15</v>
      </c>
    </row>
    <row r="9" spans="1:9" s="7" customFormat="1" x14ac:dyDescent="0.25">
      <c r="A9" s="805" t="s">
        <v>0</v>
      </c>
      <c r="B9" s="618">
        <f>SUM(B10:B67)</f>
        <v>8477</v>
      </c>
      <c r="C9" s="759">
        <f>SUM(C10:C67)</f>
        <v>51.095238095238095</v>
      </c>
      <c r="D9" s="759"/>
      <c r="E9" s="759"/>
      <c r="F9" s="780"/>
      <c r="G9" s="759">
        <f>SUM(G10:G67)</f>
        <v>22281.629999999997</v>
      </c>
      <c r="H9" s="759">
        <f>SUM(H10:H67)</f>
        <v>5256.18</v>
      </c>
      <c r="I9" s="784">
        <f>SUM(I10:I67)</f>
        <v>27537.809999999994</v>
      </c>
    </row>
    <row r="10" spans="1:9" x14ac:dyDescent="0.25">
      <c r="A10" s="810" t="s">
        <v>2537</v>
      </c>
      <c r="B10" s="697">
        <v>166</v>
      </c>
      <c r="C10" s="847">
        <f t="shared" ref="C10:C66" si="0">1/21*21</f>
        <v>1</v>
      </c>
      <c r="D10" s="847">
        <v>2441</v>
      </c>
      <c r="E10" s="847">
        <f t="shared" ref="E10:E37" si="1">C10*D10</f>
        <v>2441</v>
      </c>
      <c r="F10" s="652">
        <v>0.3</v>
      </c>
      <c r="G10" s="414">
        <f t="shared" ref="G10:G37" si="2">ROUND(E10*F10,2)</f>
        <v>732.3</v>
      </c>
      <c r="H10" s="414">
        <f t="shared" ref="H10:H37" si="3">ROUND(G10*0.2359,2)</f>
        <v>172.75</v>
      </c>
      <c r="I10" s="1077">
        <f t="shared" ref="I10:I37" si="4">G10+H10</f>
        <v>905.05</v>
      </c>
    </row>
    <row r="11" spans="1:9" x14ac:dyDescent="0.25">
      <c r="A11" s="810" t="s">
        <v>2543</v>
      </c>
      <c r="B11" s="697">
        <v>166</v>
      </c>
      <c r="C11" s="847">
        <f t="shared" si="0"/>
        <v>1</v>
      </c>
      <c r="D11" s="847">
        <v>1093</v>
      </c>
      <c r="E11" s="847">
        <f t="shared" si="1"/>
        <v>1093</v>
      </c>
      <c r="F11" s="652">
        <v>0.3</v>
      </c>
      <c r="G11" s="414">
        <f t="shared" si="2"/>
        <v>327.9</v>
      </c>
      <c r="H11" s="414">
        <f t="shared" si="3"/>
        <v>77.349999999999994</v>
      </c>
      <c r="I11" s="1077">
        <f t="shared" si="4"/>
        <v>405.25</v>
      </c>
    </row>
    <row r="12" spans="1:9" x14ac:dyDescent="0.25">
      <c r="A12" s="810" t="s">
        <v>2546</v>
      </c>
      <c r="B12" s="697">
        <v>166</v>
      </c>
      <c r="C12" s="847">
        <f t="shared" si="0"/>
        <v>1</v>
      </c>
      <c r="D12" s="847">
        <v>2353</v>
      </c>
      <c r="E12" s="847">
        <f t="shared" si="1"/>
        <v>2353</v>
      </c>
      <c r="F12" s="652">
        <v>0.3</v>
      </c>
      <c r="G12" s="414">
        <f t="shared" si="2"/>
        <v>705.9</v>
      </c>
      <c r="H12" s="414">
        <f t="shared" si="3"/>
        <v>166.52</v>
      </c>
      <c r="I12" s="1077">
        <f t="shared" si="4"/>
        <v>872.42</v>
      </c>
    </row>
    <row r="13" spans="1:9" x14ac:dyDescent="0.25">
      <c r="A13" s="810" t="s">
        <v>2547</v>
      </c>
      <c r="B13" s="697">
        <v>126</v>
      </c>
      <c r="C13" s="847">
        <f>1/21*16</f>
        <v>0.76190476190476186</v>
      </c>
      <c r="D13" s="847">
        <v>2353</v>
      </c>
      <c r="E13" s="847">
        <f t="shared" si="1"/>
        <v>1792.7619047619046</v>
      </c>
      <c r="F13" s="652">
        <v>0.3</v>
      </c>
      <c r="G13" s="414">
        <f t="shared" si="2"/>
        <v>537.83000000000004</v>
      </c>
      <c r="H13" s="414">
        <f t="shared" si="3"/>
        <v>126.87</v>
      </c>
      <c r="I13" s="1077">
        <f t="shared" si="4"/>
        <v>664.7</v>
      </c>
    </row>
    <row r="14" spans="1:9" x14ac:dyDescent="0.25">
      <c r="A14" s="810" t="s">
        <v>2539</v>
      </c>
      <c r="B14" s="697">
        <v>142</v>
      </c>
      <c r="C14" s="847">
        <f>1/21*18</f>
        <v>0.8571428571428571</v>
      </c>
      <c r="D14" s="847">
        <v>2353</v>
      </c>
      <c r="E14" s="847">
        <f t="shared" si="1"/>
        <v>2016.8571428571427</v>
      </c>
      <c r="F14" s="652">
        <v>0.3</v>
      </c>
      <c r="G14" s="414">
        <f t="shared" si="2"/>
        <v>605.05999999999995</v>
      </c>
      <c r="H14" s="414">
        <f t="shared" si="3"/>
        <v>142.72999999999999</v>
      </c>
      <c r="I14" s="1077">
        <f t="shared" si="4"/>
        <v>747.79</v>
      </c>
    </row>
    <row r="15" spans="1:9" x14ac:dyDescent="0.25">
      <c r="A15" s="810" t="s">
        <v>2531</v>
      </c>
      <c r="B15" s="697">
        <v>158</v>
      </c>
      <c r="C15" s="847">
        <f>1/21*20</f>
        <v>0.95238095238095233</v>
      </c>
      <c r="D15" s="847">
        <v>1093</v>
      </c>
      <c r="E15" s="847">
        <f t="shared" si="1"/>
        <v>1040.952380952381</v>
      </c>
      <c r="F15" s="652">
        <v>0.25</v>
      </c>
      <c r="G15" s="414">
        <f t="shared" si="2"/>
        <v>260.24</v>
      </c>
      <c r="H15" s="414">
        <f t="shared" si="3"/>
        <v>61.39</v>
      </c>
      <c r="I15" s="1077">
        <f t="shared" si="4"/>
        <v>321.63</v>
      </c>
    </row>
    <row r="16" spans="1:9" x14ac:dyDescent="0.25">
      <c r="A16" s="810" t="s">
        <v>2536</v>
      </c>
      <c r="B16" s="697">
        <v>158</v>
      </c>
      <c r="C16" s="847">
        <f>1/21*20</f>
        <v>0.95238095238095233</v>
      </c>
      <c r="D16" s="847">
        <v>1093</v>
      </c>
      <c r="E16" s="847">
        <f t="shared" si="1"/>
        <v>1040.952380952381</v>
      </c>
      <c r="F16" s="652">
        <v>0.15</v>
      </c>
      <c r="G16" s="414">
        <f t="shared" si="2"/>
        <v>156.13999999999999</v>
      </c>
      <c r="H16" s="414">
        <f t="shared" si="3"/>
        <v>36.83</v>
      </c>
      <c r="I16" s="1077">
        <f t="shared" si="4"/>
        <v>192.96999999999997</v>
      </c>
    </row>
    <row r="17" spans="1:9" x14ac:dyDescent="0.25">
      <c r="A17" s="810" t="s">
        <v>2544</v>
      </c>
      <c r="B17" s="697">
        <v>166</v>
      </c>
      <c r="C17" s="847">
        <f t="shared" si="0"/>
        <v>1</v>
      </c>
      <c r="D17" s="847">
        <v>2264</v>
      </c>
      <c r="E17" s="847">
        <f t="shared" si="1"/>
        <v>2264</v>
      </c>
      <c r="F17" s="652">
        <v>0.3</v>
      </c>
      <c r="G17" s="414">
        <f t="shared" si="2"/>
        <v>679.2</v>
      </c>
      <c r="H17" s="414">
        <f t="shared" si="3"/>
        <v>160.22</v>
      </c>
      <c r="I17" s="1077">
        <f t="shared" si="4"/>
        <v>839.42000000000007</v>
      </c>
    </row>
    <row r="18" spans="1:9" x14ac:dyDescent="0.25">
      <c r="A18" s="810" t="s">
        <v>2535</v>
      </c>
      <c r="B18" s="697">
        <v>134</v>
      </c>
      <c r="C18" s="847">
        <f>1/21*17</f>
        <v>0.80952380952380953</v>
      </c>
      <c r="D18" s="847">
        <v>2264</v>
      </c>
      <c r="E18" s="847">
        <f t="shared" si="1"/>
        <v>1832.7619047619048</v>
      </c>
      <c r="F18" s="652">
        <v>0.3</v>
      </c>
      <c r="G18" s="414">
        <f t="shared" si="2"/>
        <v>549.83000000000004</v>
      </c>
      <c r="H18" s="414">
        <f t="shared" si="3"/>
        <v>129.69999999999999</v>
      </c>
      <c r="I18" s="1077">
        <f t="shared" si="4"/>
        <v>679.53</v>
      </c>
    </row>
    <row r="19" spans="1:9" x14ac:dyDescent="0.25">
      <c r="A19" s="810" t="s">
        <v>2535</v>
      </c>
      <c r="B19" s="697">
        <v>142</v>
      </c>
      <c r="C19" s="847">
        <f>1/21*18</f>
        <v>0.8571428571428571</v>
      </c>
      <c r="D19" s="847">
        <v>2264</v>
      </c>
      <c r="E19" s="847">
        <f t="shared" si="1"/>
        <v>1940.5714285714284</v>
      </c>
      <c r="F19" s="652">
        <v>0.3</v>
      </c>
      <c r="G19" s="414">
        <f t="shared" si="2"/>
        <v>582.16999999999996</v>
      </c>
      <c r="H19" s="414">
        <f t="shared" si="3"/>
        <v>137.33000000000001</v>
      </c>
      <c r="I19" s="1077">
        <f t="shared" si="4"/>
        <v>719.5</v>
      </c>
    </row>
    <row r="20" spans="1:9" x14ac:dyDescent="0.25">
      <c r="A20" s="810" t="s">
        <v>2535</v>
      </c>
      <c r="B20" s="697">
        <v>166</v>
      </c>
      <c r="C20" s="847">
        <f t="shared" si="0"/>
        <v>1</v>
      </c>
      <c r="D20" s="847">
        <v>2264</v>
      </c>
      <c r="E20" s="847">
        <f t="shared" si="1"/>
        <v>2264</v>
      </c>
      <c r="F20" s="652">
        <v>0.3</v>
      </c>
      <c r="G20" s="414">
        <f t="shared" si="2"/>
        <v>679.2</v>
      </c>
      <c r="H20" s="414">
        <f t="shared" si="3"/>
        <v>160.22</v>
      </c>
      <c r="I20" s="1077">
        <f t="shared" si="4"/>
        <v>839.42000000000007</v>
      </c>
    </row>
    <row r="21" spans="1:9" x14ac:dyDescent="0.25">
      <c r="A21" s="810" t="s">
        <v>2535</v>
      </c>
      <c r="B21" s="697">
        <v>158</v>
      </c>
      <c r="C21" s="847">
        <f>1/21*20</f>
        <v>0.95238095238095233</v>
      </c>
      <c r="D21" s="847">
        <v>2264</v>
      </c>
      <c r="E21" s="847">
        <f t="shared" si="1"/>
        <v>2156.1904761904761</v>
      </c>
      <c r="F21" s="652">
        <v>0.3</v>
      </c>
      <c r="G21" s="414">
        <f t="shared" si="2"/>
        <v>646.86</v>
      </c>
      <c r="H21" s="414">
        <f t="shared" si="3"/>
        <v>152.59</v>
      </c>
      <c r="I21" s="1077">
        <f t="shared" si="4"/>
        <v>799.45</v>
      </c>
    </row>
    <row r="22" spans="1:9" x14ac:dyDescent="0.25">
      <c r="A22" s="810" t="s">
        <v>2542</v>
      </c>
      <c r="B22" s="697">
        <v>166</v>
      </c>
      <c r="C22" s="847">
        <f t="shared" si="0"/>
        <v>1</v>
      </c>
      <c r="D22" s="847">
        <v>691</v>
      </c>
      <c r="E22" s="847">
        <f t="shared" si="1"/>
        <v>691</v>
      </c>
      <c r="F22" s="652">
        <v>0.2</v>
      </c>
      <c r="G22" s="414">
        <f t="shared" si="2"/>
        <v>138.19999999999999</v>
      </c>
      <c r="H22" s="414">
        <f t="shared" si="3"/>
        <v>32.6</v>
      </c>
      <c r="I22" s="1077">
        <f t="shared" si="4"/>
        <v>170.79999999999998</v>
      </c>
    </row>
    <row r="23" spans="1:9" x14ac:dyDescent="0.25">
      <c r="A23" s="1079" t="s">
        <v>2558</v>
      </c>
      <c r="B23" s="697">
        <v>158</v>
      </c>
      <c r="C23" s="847">
        <f>1/21*20</f>
        <v>0.95238095238095233</v>
      </c>
      <c r="D23" s="847">
        <v>2100</v>
      </c>
      <c r="E23" s="847">
        <f t="shared" si="1"/>
        <v>2000</v>
      </c>
      <c r="F23" s="652">
        <v>0.3</v>
      </c>
      <c r="G23" s="414">
        <f t="shared" si="2"/>
        <v>600</v>
      </c>
      <c r="H23" s="414">
        <f t="shared" si="3"/>
        <v>141.54</v>
      </c>
      <c r="I23" s="1077">
        <f t="shared" si="4"/>
        <v>741.54</v>
      </c>
    </row>
    <row r="24" spans="1:9" x14ac:dyDescent="0.25">
      <c r="A24" s="810" t="s">
        <v>2556</v>
      </c>
      <c r="B24" s="697">
        <v>134</v>
      </c>
      <c r="C24" s="847">
        <f>1/21*17</f>
        <v>0.80952380952380953</v>
      </c>
      <c r="D24" s="847">
        <v>1700</v>
      </c>
      <c r="E24" s="847">
        <f t="shared" si="1"/>
        <v>1376.1904761904761</v>
      </c>
      <c r="F24" s="652">
        <v>0.3</v>
      </c>
      <c r="G24" s="414">
        <f t="shared" si="2"/>
        <v>412.86</v>
      </c>
      <c r="H24" s="414">
        <f t="shared" si="3"/>
        <v>97.39</v>
      </c>
      <c r="I24" s="1077">
        <f t="shared" si="4"/>
        <v>510.25</v>
      </c>
    </row>
    <row r="25" spans="1:9" x14ac:dyDescent="0.25">
      <c r="A25" s="810" t="s">
        <v>2553</v>
      </c>
      <c r="B25" s="697">
        <v>166</v>
      </c>
      <c r="C25" s="847">
        <f t="shared" si="0"/>
        <v>1</v>
      </c>
      <c r="D25" s="847">
        <v>1534</v>
      </c>
      <c r="E25" s="847">
        <f t="shared" si="1"/>
        <v>1534</v>
      </c>
      <c r="F25" s="652">
        <v>0.3</v>
      </c>
      <c r="G25" s="414">
        <f t="shared" si="2"/>
        <v>460.2</v>
      </c>
      <c r="H25" s="414">
        <f t="shared" si="3"/>
        <v>108.56</v>
      </c>
      <c r="I25" s="1077">
        <f t="shared" si="4"/>
        <v>568.76</v>
      </c>
    </row>
    <row r="26" spans="1:9" x14ac:dyDescent="0.25">
      <c r="A26" s="810" t="s">
        <v>2553</v>
      </c>
      <c r="B26" s="697">
        <v>126</v>
      </c>
      <c r="C26" s="847">
        <f>1/21*16</f>
        <v>0.76190476190476186</v>
      </c>
      <c r="D26" s="847">
        <v>1534</v>
      </c>
      <c r="E26" s="847">
        <f t="shared" si="1"/>
        <v>1168.7619047619046</v>
      </c>
      <c r="F26" s="652">
        <v>0.3</v>
      </c>
      <c r="G26" s="414">
        <f t="shared" si="2"/>
        <v>350.63</v>
      </c>
      <c r="H26" s="414">
        <f t="shared" si="3"/>
        <v>82.71</v>
      </c>
      <c r="I26" s="1077">
        <f t="shared" si="4"/>
        <v>433.34</v>
      </c>
    </row>
    <row r="27" spans="1:9" x14ac:dyDescent="0.25">
      <c r="A27" s="810" t="s">
        <v>2553</v>
      </c>
      <c r="B27" s="697">
        <v>166</v>
      </c>
      <c r="C27" s="847">
        <f t="shared" si="0"/>
        <v>1</v>
      </c>
      <c r="D27" s="847">
        <v>1534</v>
      </c>
      <c r="E27" s="847">
        <f t="shared" si="1"/>
        <v>1534</v>
      </c>
      <c r="F27" s="652">
        <v>0.3</v>
      </c>
      <c r="G27" s="414">
        <f t="shared" si="2"/>
        <v>460.2</v>
      </c>
      <c r="H27" s="414">
        <f t="shared" si="3"/>
        <v>108.56</v>
      </c>
      <c r="I27" s="1077">
        <f t="shared" si="4"/>
        <v>568.76</v>
      </c>
    </row>
    <row r="28" spans="1:9" x14ac:dyDescent="0.25">
      <c r="A28" s="810" t="s">
        <v>2554</v>
      </c>
      <c r="B28" s="697">
        <v>142</v>
      </c>
      <c r="C28" s="847">
        <f>1/21*18</f>
        <v>0.8571428571428571</v>
      </c>
      <c r="D28" s="847">
        <v>1700</v>
      </c>
      <c r="E28" s="847">
        <f t="shared" si="1"/>
        <v>1457.1428571428571</v>
      </c>
      <c r="F28" s="652">
        <v>0.2</v>
      </c>
      <c r="G28" s="414">
        <f t="shared" si="2"/>
        <v>291.43</v>
      </c>
      <c r="H28" s="414">
        <f t="shared" si="3"/>
        <v>68.75</v>
      </c>
      <c r="I28" s="1077">
        <f t="shared" si="4"/>
        <v>360.18</v>
      </c>
    </row>
    <row r="29" spans="1:9" x14ac:dyDescent="0.25">
      <c r="A29" s="810" t="s">
        <v>2565</v>
      </c>
      <c r="B29" s="697">
        <v>166</v>
      </c>
      <c r="C29" s="847">
        <f t="shared" si="0"/>
        <v>1</v>
      </c>
      <c r="D29" s="847">
        <v>1534</v>
      </c>
      <c r="E29" s="847">
        <f t="shared" si="1"/>
        <v>1534</v>
      </c>
      <c r="F29" s="652">
        <v>0.05</v>
      </c>
      <c r="G29" s="414">
        <f t="shared" si="2"/>
        <v>76.7</v>
      </c>
      <c r="H29" s="414">
        <f t="shared" si="3"/>
        <v>18.09</v>
      </c>
      <c r="I29" s="1077">
        <f t="shared" si="4"/>
        <v>94.79</v>
      </c>
    </row>
    <row r="30" spans="1:9" x14ac:dyDescent="0.25">
      <c r="A30" s="810" t="s">
        <v>2565</v>
      </c>
      <c r="B30" s="697">
        <v>158</v>
      </c>
      <c r="C30" s="847">
        <f>1/21*20</f>
        <v>0.95238095238095233</v>
      </c>
      <c r="D30" s="847">
        <v>1534</v>
      </c>
      <c r="E30" s="847">
        <f t="shared" si="1"/>
        <v>1460.952380952381</v>
      </c>
      <c r="F30" s="652">
        <v>0.2</v>
      </c>
      <c r="G30" s="414">
        <f t="shared" si="2"/>
        <v>292.19</v>
      </c>
      <c r="H30" s="414">
        <f t="shared" si="3"/>
        <v>68.930000000000007</v>
      </c>
      <c r="I30" s="1077">
        <f t="shared" si="4"/>
        <v>361.12</v>
      </c>
    </row>
    <row r="31" spans="1:9" x14ac:dyDescent="0.25">
      <c r="A31" s="810" t="s">
        <v>2538</v>
      </c>
      <c r="B31" s="697">
        <v>134</v>
      </c>
      <c r="C31" s="847">
        <f>1/21*17</f>
        <v>0.80952380952380953</v>
      </c>
      <c r="D31" s="847">
        <v>1647</v>
      </c>
      <c r="E31" s="847">
        <f t="shared" si="1"/>
        <v>1333.2857142857142</v>
      </c>
      <c r="F31" s="652">
        <v>0.3</v>
      </c>
      <c r="G31" s="414">
        <f t="shared" si="2"/>
        <v>399.99</v>
      </c>
      <c r="H31" s="414">
        <f t="shared" si="3"/>
        <v>94.36</v>
      </c>
      <c r="I31" s="1077">
        <f t="shared" si="4"/>
        <v>494.35</v>
      </c>
    </row>
    <row r="32" spans="1:9" x14ac:dyDescent="0.25">
      <c r="A32" s="1079" t="s">
        <v>2562</v>
      </c>
      <c r="B32" s="697">
        <v>158</v>
      </c>
      <c r="C32" s="847">
        <f>1/21*20</f>
        <v>0.95238095238095233</v>
      </c>
      <c r="D32" s="847">
        <v>1534</v>
      </c>
      <c r="E32" s="847">
        <f t="shared" si="1"/>
        <v>1460.952380952381</v>
      </c>
      <c r="F32" s="652">
        <v>0.1</v>
      </c>
      <c r="G32" s="414">
        <f t="shared" si="2"/>
        <v>146.1</v>
      </c>
      <c r="H32" s="414">
        <f t="shared" si="3"/>
        <v>34.46</v>
      </c>
      <c r="I32" s="1077">
        <f t="shared" si="4"/>
        <v>180.56</v>
      </c>
    </row>
    <row r="33" spans="1:9" x14ac:dyDescent="0.25">
      <c r="A33" s="810" t="s">
        <v>2562</v>
      </c>
      <c r="B33" s="697">
        <v>150</v>
      </c>
      <c r="C33" s="847">
        <f>1/21*19</f>
        <v>0.90476190476190466</v>
      </c>
      <c r="D33" s="847">
        <v>1534</v>
      </c>
      <c r="E33" s="847">
        <f t="shared" si="1"/>
        <v>1387.9047619047617</v>
      </c>
      <c r="F33" s="652">
        <v>0.15</v>
      </c>
      <c r="G33" s="414">
        <f t="shared" si="2"/>
        <v>208.19</v>
      </c>
      <c r="H33" s="414">
        <f t="shared" si="3"/>
        <v>49.11</v>
      </c>
      <c r="I33" s="1077">
        <f t="shared" si="4"/>
        <v>257.3</v>
      </c>
    </row>
    <row r="34" spans="1:9" x14ac:dyDescent="0.25">
      <c r="A34" s="810" t="s">
        <v>2568</v>
      </c>
      <c r="B34" s="697">
        <v>150</v>
      </c>
      <c r="C34" s="847">
        <f>1/21*19</f>
        <v>0.90476190476190466</v>
      </c>
      <c r="D34" s="847">
        <v>1700</v>
      </c>
      <c r="E34" s="847">
        <f t="shared" si="1"/>
        <v>1538.0952380952378</v>
      </c>
      <c r="F34" s="652">
        <v>0.3</v>
      </c>
      <c r="G34" s="414">
        <f t="shared" si="2"/>
        <v>461.43</v>
      </c>
      <c r="H34" s="414">
        <f t="shared" si="3"/>
        <v>108.85</v>
      </c>
      <c r="I34" s="1077">
        <f t="shared" si="4"/>
        <v>570.28</v>
      </c>
    </row>
    <row r="35" spans="1:9" x14ac:dyDescent="0.25">
      <c r="A35" s="810" t="s">
        <v>2552</v>
      </c>
      <c r="B35" s="697">
        <v>134</v>
      </c>
      <c r="C35" s="847">
        <f>1/21*17</f>
        <v>0.80952380952380953</v>
      </c>
      <c r="D35" s="847">
        <v>1534</v>
      </c>
      <c r="E35" s="847">
        <f t="shared" si="1"/>
        <v>1241.8095238095239</v>
      </c>
      <c r="F35" s="652">
        <v>0.15</v>
      </c>
      <c r="G35" s="414">
        <f t="shared" si="2"/>
        <v>186.27</v>
      </c>
      <c r="H35" s="414">
        <f t="shared" si="3"/>
        <v>43.94</v>
      </c>
      <c r="I35" s="1077">
        <f t="shared" si="4"/>
        <v>230.21</v>
      </c>
    </row>
    <row r="36" spans="1:9" x14ac:dyDescent="0.25">
      <c r="A36" s="810" t="s">
        <v>2566</v>
      </c>
      <c r="B36" s="697">
        <v>150</v>
      </c>
      <c r="C36" s="847">
        <f>1/21*19</f>
        <v>0.90476190476190466</v>
      </c>
      <c r="D36" s="847">
        <v>1647</v>
      </c>
      <c r="E36" s="847">
        <f t="shared" si="1"/>
        <v>1490.1428571428569</v>
      </c>
      <c r="F36" s="652">
        <v>0.3</v>
      </c>
      <c r="G36" s="414">
        <f t="shared" si="2"/>
        <v>447.04</v>
      </c>
      <c r="H36" s="414">
        <f t="shared" si="3"/>
        <v>105.46</v>
      </c>
      <c r="I36" s="1077">
        <f t="shared" si="4"/>
        <v>552.5</v>
      </c>
    </row>
    <row r="37" spans="1:9" x14ac:dyDescent="0.25">
      <c r="A37" s="1016" t="s">
        <v>2566</v>
      </c>
      <c r="B37" s="697">
        <v>150</v>
      </c>
      <c r="C37" s="847">
        <f>1/21*19</f>
        <v>0.90476190476190466</v>
      </c>
      <c r="D37" s="847">
        <v>1534</v>
      </c>
      <c r="E37" s="847">
        <f t="shared" si="1"/>
        <v>1387.9047619047617</v>
      </c>
      <c r="F37" s="652">
        <v>0.2</v>
      </c>
      <c r="G37" s="414">
        <f t="shared" si="2"/>
        <v>277.58</v>
      </c>
      <c r="H37" s="414">
        <f t="shared" si="3"/>
        <v>65.48</v>
      </c>
      <c r="I37" s="1077">
        <f t="shared" si="4"/>
        <v>343.06</v>
      </c>
    </row>
    <row r="38" spans="1:9" x14ac:dyDescent="0.25">
      <c r="A38" s="810" t="s">
        <v>2560</v>
      </c>
      <c r="B38" s="697">
        <v>103</v>
      </c>
      <c r="C38" s="847">
        <f>1/21*13</f>
        <v>0.61904761904761907</v>
      </c>
      <c r="D38" s="847">
        <v>2100</v>
      </c>
      <c r="E38" s="847">
        <f t="shared" ref="E38" si="5">C38*D38</f>
        <v>1300</v>
      </c>
      <c r="F38" s="652">
        <v>0.3</v>
      </c>
      <c r="G38" s="414">
        <f t="shared" ref="G38" si="6">ROUND(E38*F38,2)</f>
        <v>390</v>
      </c>
      <c r="H38" s="414">
        <f t="shared" ref="H38" si="7">ROUND(G38*0.2359,2)</f>
        <v>92</v>
      </c>
      <c r="I38" s="1077">
        <f t="shared" ref="I38" si="8">G38+H38</f>
        <v>482</v>
      </c>
    </row>
    <row r="39" spans="1:9" x14ac:dyDescent="0.25">
      <c r="A39" s="810" t="s">
        <v>2557</v>
      </c>
      <c r="B39" s="697">
        <v>166</v>
      </c>
      <c r="C39" s="847">
        <f t="shared" si="0"/>
        <v>1</v>
      </c>
      <c r="D39" s="847">
        <v>1534</v>
      </c>
      <c r="E39" s="847">
        <f>C39*D39</f>
        <v>1534</v>
      </c>
      <c r="F39" s="652">
        <v>0.25</v>
      </c>
      <c r="G39" s="414">
        <f>ROUND(E39*F39,2)</f>
        <v>383.5</v>
      </c>
      <c r="H39" s="414">
        <f>ROUND(G39*0.2359,2)</f>
        <v>90.47</v>
      </c>
      <c r="I39" s="1077">
        <f>G39+H39</f>
        <v>473.97</v>
      </c>
    </row>
    <row r="40" spans="1:9" x14ac:dyDescent="0.25">
      <c r="A40" s="810" t="s">
        <v>2557</v>
      </c>
      <c r="B40" s="697">
        <v>166</v>
      </c>
      <c r="C40" s="847">
        <f t="shared" si="0"/>
        <v>1</v>
      </c>
      <c r="D40" s="847">
        <v>1534</v>
      </c>
      <c r="E40" s="847">
        <f>C40*D40</f>
        <v>1534</v>
      </c>
      <c r="F40" s="652">
        <v>0.2</v>
      </c>
      <c r="G40" s="414">
        <f>ROUND(E40*F40,2)</f>
        <v>306.8</v>
      </c>
      <c r="H40" s="414">
        <f>ROUND(G40*0.2359,2)</f>
        <v>72.37</v>
      </c>
      <c r="I40" s="1077">
        <f>G40+H40</f>
        <v>379.17</v>
      </c>
    </row>
    <row r="41" spans="1:9" x14ac:dyDescent="0.25">
      <c r="A41" s="810" t="s">
        <v>2550</v>
      </c>
      <c r="B41" s="697">
        <v>158</v>
      </c>
      <c r="C41" s="847">
        <f>1/21*20</f>
        <v>0.95238095238095233</v>
      </c>
      <c r="D41" s="847">
        <v>1862</v>
      </c>
      <c r="E41" s="847">
        <f t="shared" ref="E41" si="9">C41*D41</f>
        <v>1773.3333333333333</v>
      </c>
      <c r="F41" s="652">
        <v>0.3</v>
      </c>
      <c r="G41" s="414">
        <f t="shared" ref="G41" si="10">ROUND(E41*F41,2)</f>
        <v>532</v>
      </c>
      <c r="H41" s="414">
        <f t="shared" ref="H41" si="11">ROUND(G41*0.2359,2)</f>
        <v>125.5</v>
      </c>
      <c r="I41" s="1077">
        <f t="shared" ref="I41" si="12">G41+H41</f>
        <v>657.5</v>
      </c>
    </row>
    <row r="42" spans="1:9" x14ac:dyDescent="0.25">
      <c r="A42" s="810" t="s">
        <v>2572</v>
      </c>
      <c r="B42" s="697">
        <v>134</v>
      </c>
      <c r="C42" s="847">
        <f>1/21*17</f>
        <v>0.80952380952380953</v>
      </c>
      <c r="D42" s="847">
        <v>1534</v>
      </c>
      <c r="E42" s="847">
        <f t="shared" ref="E42:E56" si="13">C42*D42</f>
        <v>1241.8095238095239</v>
      </c>
      <c r="F42" s="652">
        <v>0.3</v>
      </c>
      <c r="G42" s="414">
        <f t="shared" ref="G42:G50" si="14">ROUND(E42*F42,2)</f>
        <v>372.54</v>
      </c>
      <c r="H42" s="414">
        <f t="shared" ref="H42:H56" si="15">ROUND(G42*0.2359,2)</f>
        <v>87.88</v>
      </c>
      <c r="I42" s="1077">
        <f t="shared" ref="I42:I56" si="16">G42+H42</f>
        <v>460.42</v>
      </c>
    </row>
    <row r="43" spans="1:9" x14ac:dyDescent="0.25">
      <c r="A43" s="810" t="s">
        <v>2561</v>
      </c>
      <c r="B43" s="697">
        <v>103</v>
      </c>
      <c r="C43" s="847">
        <f>1/21*13</f>
        <v>0.61904761904761907</v>
      </c>
      <c r="D43" s="847">
        <v>1862</v>
      </c>
      <c r="E43" s="847">
        <f t="shared" si="13"/>
        <v>1152.6666666666667</v>
      </c>
      <c r="F43" s="652">
        <v>0.3</v>
      </c>
      <c r="G43" s="414">
        <f t="shared" si="14"/>
        <v>345.8</v>
      </c>
      <c r="H43" s="414">
        <f t="shared" si="15"/>
        <v>81.569999999999993</v>
      </c>
      <c r="I43" s="1077">
        <f t="shared" si="16"/>
        <v>427.37</v>
      </c>
    </row>
    <row r="44" spans="1:9" x14ac:dyDescent="0.25">
      <c r="A44" s="810" t="s">
        <v>2569</v>
      </c>
      <c r="B44" s="697">
        <v>158</v>
      </c>
      <c r="C44" s="847">
        <f>1/21*20</f>
        <v>0.95238095238095233</v>
      </c>
      <c r="D44" s="847">
        <v>1647</v>
      </c>
      <c r="E44" s="847">
        <f t="shared" si="13"/>
        <v>1568.5714285714284</v>
      </c>
      <c r="F44" s="652">
        <v>0.3</v>
      </c>
      <c r="G44" s="414">
        <f t="shared" si="14"/>
        <v>470.57</v>
      </c>
      <c r="H44" s="414">
        <f t="shared" si="15"/>
        <v>111.01</v>
      </c>
      <c r="I44" s="1077">
        <f t="shared" si="16"/>
        <v>581.58000000000004</v>
      </c>
    </row>
    <row r="45" spans="1:9" x14ac:dyDescent="0.25">
      <c r="A45" s="810" t="s">
        <v>2540</v>
      </c>
      <c r="B45" s="697">
        <v>142</v>
      </c>
      <c r="C45" s="847">
        <f>1/21*18</f>
        <v>0.8571428571428571</v>
      </c>
      <c r="D45" s="847">
        <v>1917</v>
      </c>
      <c r="E45" s="847">
        <f t="shared" si="13"/>
        <v>1643.1428571428571</v>
      </c>
      <c r="F45" s="652">
        <v>0.3</v>
      </c>
      <c r="G45" s="414">
        <f t="shared" si="14"/>
        <v>492.94</v>
      </c>
      <c r="H45" s="414">
        <f t="shared" si="15"/>
        <v>116.28</v>
      </c>
      <c r="I45" s="1077">
        <f t="shared" si="16"/>
        <v>609.22</v>
      </c>
    </row>
    <row r="46" spans="1:9" x14ac:dyDescent="0.25">
      <c r="A46" s="810" t="s">
        <v>2533</v>
      </c>
      <c r="B46" s="697">
        <v>166</v>
      </c>
      <c r="C46" s="847">
        <f t="shared" si="0"/>
        <v>1</v>
      </c>
      <c r="D46" s="847">
        <v>1647</v>
      </c>
      <c r="E46" s="847">
        <f t="shared" si="13"/>
        <v>1647</v>
      </c>
      <c r="F46" s="652">
        <v>0.3</v>
      </c>
      <c r="G46" s="414">
        <f t="shared" si="14"/>
        <v>494.1</v>
      </c>
      <c r="H46" s="414">
        <f t="shared" si="15"/>
        <v>116.56</v>
      </c>
      <c r="I46" s="1077">
        <f t="shared" si="16"/>
        <v>610.66000000000008</v>
      </c>
    </row>
    <row r="47" spans="1:9" x14ac:dyDescent="0.25">
      <c r="A47" s="810" t="s">
        <v>2534</v>
      </c>
      <c r="B47" s="697">
        <v>166</v>
      </c>
      <c r="C47" s="847">
        <f t="shared" si="0"/>
        <v>1</v>
      </c>
      <c r="D47" s="847">
        <v>1534</v>
      </c>
      <c r="E47" s="847">
        <f t="shared" si="13"/>
        <v>1534</v>
      </c>
      <c r="F47" s="652">
        <v>0.3</v>
      </c>
      <c r="G47" s="414">
        <f t="shared" si="14"/>
        <v>460.2</v>
      </c>
      <c r="H47" s="414">
        <f t="shared" si="15"/>
        <v>108.56</v>
      </c>
      <c r="I47" s="1077">
        <f t="shared" si="16"/>
        <v>568.76</v>
      </c>
    </row>
    <row r="48" spans="1:9" x14ac:dyDescent="0.25">
      <c r="A48" s="810" t="s">
        <v>2548</v>
      </c>
      <c r="B48" s="697">
        <v>166</v>
      </c>
      <c r="C48" s="847">
        <f t="shared" si="0"/>
        <v>1</v>
      </c>
      <c r="D48" s="847">
        <v>1647</v>
      </c>
      <c r="E48" s="847">
        <f t="shared" si="13"/>
        <v>1647</v>
      </c>
      <c r="F48" s="652">
        <v>0.3</v>
      </c>
      <c r="G48" s="414">
        <f t="shared" si="14"/>
        <v>494.1</v>
      </c>
      <c r="H48" s="414">
        <f t="shared" si="15"/>
        <v>116.56</v>
      </c>
      <c r="I48" s="1077">
        <f t="shared" si="16"/>
        <v>610.66000000000008</v>
      </c>
    </row>
    <row r="49" spans="1:9" x14ac:dyDescent="0.25">
      <c r="A49" s="810" t="s">
        <v>2548</v>
      </c>
      <c r="B49" s="697">
        <v>158</v>
      </c>
      <c r="C49" s="847">
        <f>1/21*20</f>
        <v>0.95238095238095233</v>
      </c>
      <c r="D49" s="847">
        <v>1287</v>
      </c>
      <c r="E49" s="847">
        <f t="shared" si="13"/>
        <v>1225.7142857142856</v>
      </c>
      <c r="F49" s="652">
        <v>0.3</v>
      </c>
      <c r="G49" s="414">
        <f t="shared" si="14"/>
        <v>367.71</v>
      </c>
      <c r="H49" s="414">
        <f t="shared" si="15"/>
        <v>86.74</v>
      </c>
      <c r="I49" s="1077">
        <f t="shared" si="16"/>
        <v>454.45</v>
      </c>
    </row>
    <row r="50" spans="1:9" x14ac:dyDescent="0.25">
      <c r="A50" s="810" t="s">
        <v>2548</v>
      </c>
      <c r="B50" s="697">
        <v>166</v>
      </c>
      <c r="C50" s="847">
        <f t="shared" si="0"/>
        <v>1</v>
      </c>
      <c r="D50" s="847">
        <v>1534</v>
      </c>
      <c r="E50" s="847">
        <f t="shared" si="13"/>
        <v>1534</v>
      </c>
      <c r="F50" s="652">
        <v>0.3</v>
      </c>
      <c r="G50" s="414">
        <f t="shared" si="14"/>
        <v>460.2</v>
      </c>
      <c r="H50" s="414">
        <f t="shared" si="15"/>
        <v>108.56</v>
      </c>
      <c r="I50" s="1077">
        <f t="shared" si="16"/>
        <v>568.76</v>
      </c>
    </row>
    <row r="51" spans="1:9" x14ac:dyDescent="0.25">
      <c r="A51" s="810" t="s">
        <v>2532</v>
      </c>
      <c r="B51" s="697">
        <v>166</v>
      </c>
      <c r="C51" s="847">
        <f t="shared" si="0"/>
        <v>1</v>
      </c>
      <c r="D51" s="847">
        <v>1167</v>
      </c>
      <c r="E51" s="847">
        <f t="shared" si="13"/>
        <v>1167</v>
      </c>
      <c r="F51" s="652">
        <v>0.3</v>
      </c>
      <c r="G51" s="414">
        <f t="shared" ref="G51" si="17">ROUND(E51*F51,2)</f>
        <v>350.1</v>
      </c>
      <c r="H51" s="414">
        <f t="shared" si="15"/>
        <v>82.59</v>
      </c>
      <c r="I51" s="1077">
        <f t="shared" si="16"/>
        <v>432.69000000000005</v>
      </c>
    </row>
    <row r="52" spans="1:9" x14ac:dyDescent="0.25">
      <c r="A52" s="1079" t="s">
        <v>2570</v>
      </c>
      <c r="B52" s="697">
        <v>166</v>
      </c>
      <c r="C52" s="847">
        <f t="shared" si="0"/>
        <v>1</v>
      </c>
      <c r="D52" s="847">
        <v>2100</v>
      </c>
      <c r="E52" s="847">
        <f t="shared" si="13"/>
        <v>2100</v>
      </c>
      <c r="F52" s="652">
        <v>0.3</v>
      </c>
      <c r="G52" s="414">
        <f>ROUND(E52*F52,2)</f>
        <v>630</v>
      </c>
      <c r="H52" s="414">
        <f t="shared" si="15"/>
        <v>148.62</v>
      </c>
      <c r="I52" s="1077">
        <f t="shared" si="16"/>
        <v>778.62</v>
      </c>
    </row>
    <row r="53" spans="1:9" x14ac:dyDescent="0.25">
      <c r="A53" s="810" t="s">
        <v>2530</v>
      </c>
      <c r="B53" s="697">
        <v>119</v>
      </c>
      <c r="C53" s="847">
        <f>1/21*15</f>
        <v>0.71428571428571419</v>
      </c>
      <c r="D53" s="847">
        <v>1382</v>
      </c>
      <c r="E53" s="847">
        <f t="shared" si="13"/>
        <v>987.142857142857</v>
      </c>
      <c r="F53" s="652">
        <v>0.15</v>
      </c>
      <c r="G53" s="414">
        <f>ROUND(E53*F53,2)</f>
        <v>148.07</v>
      </c>
      <c r="H53" s="414">
        <f t="shared" si="15"/>
        <v>34.93</v>
      </c>
      <c r="I53" s="1077">
        <f t="shared" si="16"/>
        <v>183</v>
      </c>
    </row>
    <row r="54" spans="1:9" x14ac:dyDescent="0.25">
      <c r="A54" s="810" t="s">
        <v>2549</v>
      </c>
      <c r="B54" s="697">
        <v>63</v>
      </c>
      <c r="C54" s="847">
        <f>1/21*8</f>
        <v>0.38095238095238093</v>
      </c>
      <c r="D54" s="847">
        <v>2100</v>
      </c>
      <c r="E54" s="847">
        <f t="shared" si="13"/>
        <v>800</v>
      </c>
      <c r="F54" s="652">
        <v>0.2</v>
      </c>
      <c r="G54" s="414">
        <f>ROUND(E54*F54,2)</f>
        <v>160</v>
      </c>
      <c r="H54" s="414">
        <f t="shared" si="15"/>
        <v>37.74</v>
      </c>
      <c r="I54" s="1077">
        <f t="shared" si="16"/>
        <v>197.74</v>
      </c>
    </row>
    <row r="55" spans="1:9" x14ac:dyDescent="0.25">
      <c r="A55" s="810" t="s">
        <v>2545</v>
      </c>
      <c r="B55" s="697">
        <v>142</v>
      </c>
      <c r="C55" s="847">
        <f>1/21*18</f>
        <v>0.8571428571428571</v>
      </c>
      <c r="D55" s="847">
        <v>1647</v>
      </c>
      <c r="E55" s="847">
        <f t="shared" si="13"/>
        <v>1411.7142857142856</v>
      </c>
      <c r="F55" s="652">
        <v>0.15</v>
      </c>
      <c r="G55" s="414">
        <f>ROUND(E55*F55,2)</f>
        <v>211.76</v>
      </c>
      <c r="H55" s="414">
        <f t="shared" si="15"/>
        <v>49.95</v>
      </c>
      <c r="I55" s="1077">
        <f t="shared" si="16"/>
        <v>261.70999999999998</v>
      </c>
    </row>
    <row r="56" spans="1:9" x14ac:dyDescent="0.25">
      <c r="A56" s="810" t="s">
        <v>2564</v>
      </c>
      <c r="B56" s="697">
        <v>158</v>
      </c>
      <c r="C56" s="847">
        <f>1/21*20</f>
        <v>0.95238095238095233</v>
      </c>
      <c r="D56" s="847">
        <v>1647</v>
      </c>
      <c r="E56" s="847">
        <f t="shared" si="13"/>
        <v>1568.5714285714284</v>
      </c>
      <c r="F56" s="652">
        <v>0.2</v>
      </c>
      <c r="G56" s="414">
        <f>ROUND(E56*F56,2)</f>
        <v>313.70999999999998</v>
      </c>
      <c r="H56" s="414">
        <f t="shared" si="15"/>
        <v>74</v>
      </c>
      <c r="I56" s="1077">
        <f t="shared" si="16"/>
        <v>387.71</v>
      </c>
    </row>
    <row r="57" spans="1:9" x14ac:dyDescent="0.25">
      <c r="A57" s="810" t="s">
        <v>2551</v>
      </c>
      <c r="B57" s="697">
        <v>134</v>
      </c>
      <c r="C57" s="847">
        <f>1/21*17</f>
        <v>0.80952380952380953</v>
      </c>
      <c r="D57" s="847">
        <v>1917</v>
      </c>
      <c r="E57" s="847">
        <f t="shared" ref="E57:E67" si="18">C57*D57</f>
        <v>1551.8571428571429</v>
      </c>
      <c r="F57" s="652">
        <v>0.3</v>
      </c>
      <c r="G57" s="414">
        <f t="shared" ref="G57:G64" si="19">ROUND(E57*F57,2)</f>
        <v>465.56</v>
      </c>
      <c r="H57" s="414">
        <f t="shared" ref="H57:H67" si="20">ROUND(G57*0.2359,2)</f>
        <v>109.83</v>
      </c>
      <c r="I57" s="1077">
        <f t="shared" ref="I57:I64" si="21">G57+H57</f>
        <v>575.39</v>
      </c>
    </row>
    <row r="58" spans="1:9" x14ac:dyDescent="0.25">
      <c r="A58" s="810" t="s">
        <v>2563</v>
      </c>
      <c r="B58" s="697">
        <v>158</v>
      </c>
      <c r="C58" s="847">
        <f>1/21*20</f>
        <v>0.95238095238095233</v>
      </c>
      <c r="D58" s="847">
        <v>1287</v>
      </c>
      <c r="E58" s="847">
        <f>C58*D58</f>
        <v>1225.7142857142856</v>
      </c>
      <c r="F58" s="652">
        <v>0.1</v>
      </c>
      <c r="G58" s="414">
        <f>ROUND(E58*F58,2)</f>
        <v>122.57</v>
      </c>
      <c r="H58" s="414">
        <f>ROUND(G58*0.2359,2)</f>
        <v>28.91</v>
      </c>
      <c r="I58" s="1077">
        <f>G58+H58</f>
        <v>151.47999999999999</v>
      </c>
    </row>
    <row r="59" spans="1:9" x14ac:dyDescent="0.25">
      <c r="A59" s="810" t="s">
        <v>2567</v>
      </c>
      <c r="B59" s="697">
        <v>166</v>
      </c>
      <c r="C59" s="847">
        <f t="shared" si="0"/>
        <v>1</v>
      </c>
      <c r="D59" s="847">
        <v>1093</v>
      </c>
      <c r="E59" s="847">
        <f>C59*D59</f>
        <v>1093</v>
      </c>
      <c r="F59" s="652">
        <v>0.2</v>
      </c>
      <c r="G59" s="414">
        <f>ROUND(E59*F59,2)</f>
        <v>218.6</v>
      </c>
      <c r="H59" s="414">
        <f>ROUND(G59*0.2359,2)</f>
        <v>51.57</v>
      </c>
      <c r="I59" s="1077">
        <f>G59+H59</f>
        <v>270.17</v>
      </c>
    </row>
    <row r="60" spans="1:9" x14ac:dyDescent="0.25">
      <c r="A60" s="810" t="s">
        <v>2567</v>
      </c>
      <c r="B60" s="697">
        <v>103</v>
      </c>
      <c r="C60" s="847">
        <f>1/21*13</f>
        <v>0.61904761904761907</v>
      </c>
      <c r="D60" s="847">
        <v>1093</v>
      </c>
      <c r="E60" s="847">
        <f>C60*D60</f>
        <v>676.61904761904759</v>
      </c>
      <c r="F60" s="652">
        <v>0.2</v>
      </c>
      <c r="G60" s="414">
        <f>ROUND(E60*F60,2)</f>
        <v>135.32</v>
      </c>
      <c r="H60" s="414">
        <f>ROUND(G60*0.2359,2)</f>
        <v>31.92</v>
      </c>
      <c r="I60" s="1077">
        <f>G60+H60</f>
        <v>167.24</v>
      </c>
    </row>
    <row r="61" spans="1:9" x14ac:dyDescent="0.25">
      <c r="A61" s="810" t="s">
        <v>2399</v>
      </c>
      <c r="B61" s="697">
        <v>166</v>
      </c>
      <c r="C61" s="847">
        <f t="shared" si="0"/>
        <v>1</v>
      </c>
      <c r="D61" s="847">
        <v>2000</v>
      </c>
      <c r="E61" s="847">
        <f>C61*D61</f>
        <v>2000</v>
      </c>
      <c r="F61" s="652">
        <v>0.3</v>
      </c>
      <c r="G61" s="414">
        <f>ROUND(E61*F61,2)</f>
        <v>600</v>
      </c>
      <c r="H61" s="414">
        <f>ROUND(G61*0.2359,2)</f>
        <v>141.54</v>
      </c>
      <c r="I61" s="1077">
        <f>G61+H61</f>
        <v>741.54</v>
      </c>
    </row>
    <row r="62" spans="1:9" ht="33" x14ac:dyDescent="0.25">
      <c r="A62" s="810" t="s">
        <v>2555</v>
      </c>
      <c r="B62" s="697">
        <v>150</v>
      </c>
      <c r="C62" s="847">
        <f>1/21*19</f>
        <v>0.90476190476190466</v>
      </c>
      <c r="D62" s="847">
        <v>1382</v>
      </c>
      <c r="E62" s="847">
        <f t="shared" si="18"/>
        <v>1250.3809523809523</v>
      </c>
      <c r="F62" s="652">
        <v>0.3</v>
      </c>
      <c r="G62" s="414">
        <f t="shared" si="19"/>
        <v>375.11</v>
      </c>
      <c r="H62" s="414">
        <f t="shared" si="20"/>
        <v>88.49</v>
      </c>
      <c r="I62" s="1077">
        <f t="shared" si="21"/>
        <v>463.6</v>
      </c>
    </row>
    <row r="63" spans="1:9" x14ac:dyDescent="0.25">
      <c r="A63" s="810" t="s">
        <v>2559</v>
      </c>
      <c r="B63" s="697">
        <v>119</v>
      </c>
      <c r="C63" s="847">
        <f>1/21*15</f>
        <v>0.71428571428571419</v>
      </c>
      <c r="D63" s="847">
        <v>1647</v>
      </c>
      <c r="E63" s="847">
        <f t="shared" si="18"/>
        <v>1176.4285714285713</v>
      </c>
      <c r="F63" s="652">
        <v>0.3</v>
      </c>
      <c r="G63" s="414">
        <f t="shared" si="19"/>
        <v>352.93</v>
      </c>
      <c r="H63" s="414">
        <f t="shared" si="20"/>
        <v>83.26</v>
      </c>
      <c r="I63" s="1077">
        <f t="shared" si="21"/>
        <v>436.19</v>
      </c>
    </row>
    <row r="64" spans="1:9" x14ac:dyDescent="0.25">
      <c r="A64" s="810" t="s">
        <v>2541</v>
      </c>
      <c r="B64" s="697">
        <v>24</v>
      </c>
      <c r="C64" s="847">
        <f>1/21*3</f>
        <v>0.14285714285714285</v>
      </c>
      <c r="D64" s="847">
        <v>1917</v>
      </c>
      <c r="E64" s="847">
        <f t="shared" si="18"/>
        <v>273.85714285714283</v>
      </c>
      <c r="F64" s="652">
        <v>0.3</v>
      </c>
      <c r="G64" s="414">
        <f t="shared" si="19"/>
        <v>82.16</v>
      </c>
      <c r="H64" s="414">
        <f t="shared" si="20"/>
        <v>19.38</v>
      </c>
      <c r="I64" s="1077">
        <f t="shared" si="21"/>
        <v>101.53999999999999</v>
      </c>
    </row>
    <row r="65" spans="1:9" x14ac:dyDescent="0.25">
      <c r="A65" s="810" t="s">
        <v>2571</v>
      </c>
      <c r="B65" s="697">
        <v>166</v>
      </c>
      <c r="C65" s="847">
        <f t="shared" si="0"/>
        <v>1</v>
      </c>
      <c r="D65" s="847">
        <v>1190</v>
      </c>
      <c r="E65" s="847">
        <f>C65*D65</f>
        <v>1190</v>
      </c>
      <c r="F65" s="652">
        <v>0.3</v>
      </c>
      <c r="G65" s="414">
        <f>ROUND(E65*F65,2)</f>
        <v>357</v>
      </c>
      <c r="H65" s="414">
        <f>ROUND(G65*0.2359,2)</f>
        <v>84.22</v>
      </c>
      <c r="I65" s="1077">
        <f>G65+H65</f>
        <v>441.22</v>
      </c>
    </row>
    <row r="66" spans="1:9" x14ac:dyDescent="0.25">
      <c r="A66" s="810" t="s">
        <v>2333</v>
      </c>
      <c r="B66" s="697">
        <v>166</v>
      </c>
      <c r="C66" s="847">
        <f t="shared" si="0"/>
        <v>1</v>
      </c>
      <c r="D66" s="847">
        <v>1862</v>
      </c>
      <c r="E66" s="847">
        <f t="shared" si="18"/>
        <v>1862</v>
      </c>
      <c r="F66" s="652">
        <v>0.15</v>
      </c>
      <c r="G66" s="414">
        <f t="shared" ref="G66:G67" si="22">ROUND(E66*F66,2)</f>
        <v>279.3</v>
      </c>
      <c r="H66" s="414">
        <f t="shared" si="20"/>
        <v>65.89</v>
      </c>
      <c r="I66" s="1077">
        <f t="shared" ref="I66:I67" si="23">G66+H66</f>
        <v>345.19</v>
      </c>
    </row>
    <row r="67" spans="1:9" ht="17.25" thickBot="1" x14ac:dyDescent="0.3">
      <c r="A67" s="812" t="s">
        <v>2573</v>
      </c>
      <c r="B67" s="1071">
        <v>103</v>
      </c>
      <c r="C67" s="656">
        <f>1/21*13</f>
        <v>0.61904761904761907</v>
      </c>
      <c r="D67" s="656">
        <v>1917</v>
      </c>
      <c r="E67" s="656">
        <f t="shared" si="18"/>
        <v>1186.7142857142858</v>
      </c>
      <c r="F67" s="653">
        <v>0.2</v>
      </c>
      <c r="G67" s="419">
        <f t="shared" si="22"/>
        <v>237.34</v>
      </c>
      <c r="H67" s="419">
        <f t="shared" si="20"/>
        <v>55.99</v>
      </c>
      <c r="I67" s="1080">
        <f t="shared" si="23"/>
        <v>293.33</v>
      </c>
    </row>
  </sheetData>
  <mergeCells count="3">
    <mergeCell ref="A2:I2"/>
    <mergeCell ref="A6:A7"/>
    <mergeCell ref="B6:I6"/>
  </mergeCell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3</vt:i4>
      </vt:variant>
    </vt:vector>
  </HeadingPairs>
  <TitlesOfParts>
    <vt:vector size="52" baseType="lpstr">
      <vt:lpstr>KOPSAVILKUMS</vt:lpstr>
      <vt:lpstr>BKUS</vt:lpstr>
      <vt:lpstr>BKUS_akorda</vt:lpstr>
      <vt:lpstr>PSKUS</vt:lpstr>
      <vt:lpstr>RAKUS</vt:lpstr>
      <vt:lpstr>Liepāja</vt:lpstr>
      <vt:lpstr>Daugavpils_reģ</vt:lpstr>
      <vt:lpstr>Z-Kurzeme</vt:lpstr>
      <vt:lpstr>Jelgava</vt:lpstr>
      <vt:lpstr>Vidzeme</vt:lpstr>
      <vt:lpstr>Jēkabpils</vt:lpstr>
      <vt:lpstr>Rēzekne</vt:lpstr>
      <vt:lpstr>Jūrmala</vt:lpstr>
      <vt:lpstr>RPNC</vt:lpstr>
      <vt:lpstr>Madona</vt:lpstr>
      <vt:lpstr>Rīgas_DzN</vt:lpstr>
      <vt:lpstr>Sigulda</vt:lpstr>
      <vt:lpstr>Rīgas_2.sl.</vt:lpstr>
      <vt:lpstr>Alūksne</vt:lpstr>
      <vt:lpstr>Cēsis</vt:lpstr>
      <vt:lpstr>Balvi-Gulbene</vt:lpstr>
      <vt:lpstr>Limbaži</vt:lpstr>
      <vt:lpstr>Aizkraukle</vt:lpstr>
      <vt:lpstr>Piejūra</vt:lpstr>
      <vt:lpstr>Daugavpils_psih</vt:lpstr>
      <vt:lpstr>Preiļi</vt:lpstr>
      <vt:lpstr>Ģintermuiža</vt:lpstr>
      <vt:lpstr>Krāslava</vt:lpstr>
      <vt:lpstr>Ludza</vt:lpstr>
      <vt:lpstr>Ogre</vt:lpstr>
      <vt:lpstr>Bauska</vt:lpstr>
      <vt:lpstr>Dobele</vt:lpstr>
      <vt:lpstr>Kuldīga</vt:lpstr>
      <vt:lpstr>Tukums</vt:lpstr>
      <vt:lpstr>Strenči</vt:lpstr>
      <vt:lpstr>TOS</vt:lpstr>
      <vt:lpstr>Līvāni</vt:lpstr>
      <vt:lpstr>Vaivari</vt:lpstr>
      <vt:lpstr>Rīgas_1.sl.</vt:lpstr>
      <vt:lpstr>RSU_Ambulance</vt:lpstr>
      <vt:lpstr>LJMC</vt:lpstr>
      <vt:lpstr>Saldus</vt:lpstr>
      <vt:lpstr>Sporta_lab</vt:lpstr>
      <vt:lpstr>NMPD</vt:lpstr>
      <vt:lpstr>NVD</vt:lpstr>
      <vt:lpstr>SPKC</vt:lpstr>
      <vt:lpstr>VADC</vt:lpstr>
      <vt:lpstr>VI</vt:lpstr>
      <vt:lpstr>VM</vt:lpstr>
      <vt:lpstr>Saldus!Print_Area</vt:lpstr>
      <vt:lpstr>'Z-Kurzeme'!Print_Area</vt:lpstr>
      <vt:lpstr>'Z-Kurzeme'!Print_Titles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Linards</dc:creator>
  <cp:keywords/>
  <dc:description/>
  <cp:lastModifiedBy>Liene Ābola</cp:lastModifiedBy>
  <cp:lastPrinted>2022-02-02T11:58:17Z</cp:lastPrinted>
  <dcterms:created xsi:type="dcterms:W3CDTF">2017-06-26T19:24:00Z</dcterms:created>
  <dcterms:modified xsi:type="dcterms:W3CDTF">2022-04-20T12:38:23Z</dcterms:modified>
  <cp:category/>
</cp:coreProperties>
</file>